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sthongsaku001\Desktop\Prime Road Power Q3 2021\FS Prime Road Power Q3 2021_10 Nov 2021\"/>
    </mc:Choice>
  </mc:AlternateContent>
  <xr:revisionPtr revIDLastSave="0" documentId="13_ncr:1_{EE8A054C-53DE-40A7-B9EC-62ADA427518A}" xr6:coauthVersionLast="46" xr6:coauthVersionMax="46" xr10:uidLastSave="{00000000-0000-0000-0000-000000000000}"/>
  <bookViews>
    <workbookView xWindow="-108" yWindow="-108" windowWidth="23256" windowHeight="12576" tabRatio="688" activeTab="2" xr2:uid="{00000000-000D-0000-FFFF-FFFF00000000}"/>
  </bookViews>
  <sheets>
    <sheet name="ENG-2-4" sheetId="25" r:id="rId1"/>
    <sheet name="ENG-5 (3M)" sheetId="31" r:id="rId2"/>
    <sheet name="ENG-6 (9M)" sheetId="34" r:id="rId3"/>
    <sheet name="ENG-7" sheetId="28" r:id="rId4"/>
    <sheet name="ENG-8" sheetId="27" r:id="rId5"/>
    <sheet name="ENG 9-11" sheetId="33" r:id="rId6"/>
  </sheets>
  <definedNames>
    <definedName name="_Order1">255</definedName>
    <definedName name="_Order2">255</definedName>
    <definedName name="AS2DocOpenMode">"AS2DocumentEdit"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_xlnm.Print_Area" localSheetId="0">'ENG-2-4'!$A$1:$J$161</definedName>
    <definedName name="_xlnm.Print_Area" localSheetId="1">'ENG-5 (3M)'!$A$1:$M$59</definedName>
    <definedName name="_xlnm.Print_Area" localSheetId="2">'ENG-6 (9M)'!$A$1:$M$59</definedName>
    <definedName name="TextRefCopyRangeCount">1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0" i="25" l="1"/>
  <c r="X42" i="28"/>
  <c r="T42" i="28"/>
  <c r="R42" i="28"/>
  <c r="P42" i="28"/>
  <c r="N42" i="28"/>
  <c r="L42" i="28"/>
  <c r="J42" i="28"/>
  <c r="H42" i="28"/>
  <c r="F42" i="28"/>
  <c r="V29" i="28"/>
  <c r="Z29" i="28" s="1"/>
  <c r="V37" i="28"/>
  <c r="Z37" i="28" s="1"/>
  <c r="M36" i="33"/>
  <c r="K36" i="33"/>
  <c r="I36" i="33"/>
  <c r="G36" i="33"/>
  <c r="H28" i="25" l="1"/>
  <c r="D28" i="25"/>
  <c r="V33" i="28" l="1"/>
  <c r="G106" i="33"/>
  <c r="K106" i="33"/>
  <c r="K83" i="33"/>
  <c r="N23" i="27"/>
  <c r="H104" i="25"/>
  <c r="D104" i="25"/>
  <c r="H90" i="25"/>
  <c r="H47" i="25"/>
  <c r="H49" i="25" s="1"/>
  <c r="Z33" i="28" l="1"/>
  <c r="Z42" i="28" s="1"/>
  <c r="V42" i="28"/>
  <c r="K122" i="33"/>
  <c r="G122" i="33"/>
  <c r="V38" i="28" l="1"/>
  <c r="Z38" i="28" s="1"/>
  <c r="X39" i="28" l="1"/>
  <c r="P39" i="28"/>
  <c r="T39" i="28"/>
  <c r="D144" i="25" l="1"/>
  <c r="K15" i="31"/>
  <c r="K22" i="31" s="1"/>
  <c r="G15" i="31"/>
  <c r="G22" i="31" s="1"/>
  <c r="G25" i="31" s="1"/>
  <c r="G44" i="31" s="1"/>
  <c r="G41" i="31" s="1"/>
  <c r="K25" i="31" l="1"/>
  <c r="V35" i="28"/>
  <c r="K44" i="31" l="1"/>
  <c r="K41" i="31" s="1"/>
  <c r="K38" i="31"/>
  <c r="K51" i="31" s="1"/>
  <c r="K48" i="31" s="1"/>
  <c r="F146" i="25"/>
  <c r="A3" i="28" l="1"/>
  <c r="A59" i="34"/>
  <c r="M15" i="34"/>
  <c r="M22" i="34" s="1"/>
  <c r="M25" i="34" s="1"/>
  <c r="K15" i="34"/>
  <c r="K22" i="34" s="1"/>
  <c r="I15" i="34"/>
  <c r="I22" i="34" s="1"/>
  <c r="I25" i="34" s="1"/>
  <c r="G15" i="34"/>
  <c r="G22" i="34" s="1"/>
  <c r="A1" i="34"/>
  <c r="M38" i="34" l="1"/>
  <c r="M51" i="34" s="1"/>
  <c r="M48" i="34" s="1"/>
  <c r="M44" i="34"/>
  <c r="M41" i="34" s="1"/>
  <c r="I38" i="34"/>
  <c r="I51" i="34" s="1"/>
  <c r="I48" i="34" s="1"/>
  <c r="I44" i="34"/>
  <c r="I41" i="34" s="1"/>
  <c r="G25" i="34"/>
  <c r="G44" i="34" s="1"/>
  <c r="G41" i="34" s="1"/>
  <c r="K25" i="34"/>
  <c r="K38" i="34" s="1"/>
  <c r="K51" i="34" s="1"/>
  <c r="K48" i="34" s="1"/>
  <c r="L39" i="28" l="1"/>
  <c r="G38" i="34"/>
  <c r="G51" i="34" s="1"/>
  <c r="G48" i="34" s="1"/>
  <c r="K44" i="34"/>
  <c r="K41" i="34" s="1"/>
  <c r="G83" i="33"/>
  <c r="G42" i="33"/>
  <c r="V39" i="28" l="1"/>
  <c r="L24" i="27"/>
  <c r="A56" i="33"/>
  <c r="A112" i="33" s="1"/>
  <c r="A54" i="33"/>
  <c r="A110" i="33" s="1"/>
  <c r="I83" i="33"/>
  <c r="M83" i="33"/>
  <c r="G121" i="33"/>
  <c r="I106" i="33"/>
  <c r="M106" i="33"/>
  <c r="A162" i="33"/>
  <c r="G127" i="33" l="1"/>
  <c r="D147" i="25" l="1"/>
  <c r="D47" i="25"/>
  <c r="Z35" i="28" l="1"/>
  <c r="N20" i="27" l="1"/>
  <c r="F28" i="25" l="1"/>
  <c r="F47" i="25"/>
  <c r="F26" i="27" l="1"/>
  <c r="H136" i="25" s="1"/>
  <c r="F17" i="27"/>
  <c r="N24" i="27"/>
  <c r="J26" i="27"/>
  <c r="H137" i="25" s="1"/>
  <c r="H26" i="27"/>
  <c r="D26" i="27"/>
  <c r="D143" i="25"/>
  <c r="D139" i="25"/>
  <c r="H146" i="25" l="1"/>
  <c r="D146" i="25"/>
  <c r="N26" i="27"/>
  <c r="L26" i="27"/>
  <c r="Z39" i="28"/>
  <c r="K42" i="33" l="1"/>
  <c r="A59" i="31"/>
  <c r="M15" i="31"/>
  <c r="M22" i="31" s="1"/>
  <c r="M42" i="33" s="1"/>
  <c r="I15" i="31"/>
  <c r="I22" i="31" s="1"/>
  <c r="I42" i="33" s="1"/>
  <c r="A1" i="31"/>
  <c r="I121" i="33" l="1"/>
  <c r="I127" i="33" s="1"/>
  <c r="M121" i="33"/>
  <c r="M127" i="33" s="1"/>
  <c r="K121" i="33"/>
  <c r="K127" i="33" s="1"/>
  <c r="M25" i="31"/>
  <c r="I25" i="31"/>
  <c r="I44" i="31" s="1"/>
  <c r="I41" i="31" s="1"/>
  <c r="M38" i="31" l="1"/>
  <c r="M51" i="31" s="1"/>
  <c r="M48" i="31" s="1"/>
  <c r="M44" i="31"/>
  <c r="M41" i="31" s="1"/>
  <c r="I38" i="31"/>
  <c r="I51" i="31" s="1"/>
  <c r="I48" i="31" s="1"/>
  <c r="G38" i="31"/>
  <c r="G51" i="31" s="1"/>
  <c r="G48" i="31" s="1"/>
  <c r="V22" i="28"/>
  <c r="V25" i="28" s="1"/>
  <c r="R25" i="28"/>
  <c r="H17" i="27" l="1"/>
  <c r="J17" i="27"/>
  <c r="D17" i="27"/>
  <c r="T25" i="28"/>
  <c r="N25" i="28"/>
  <c r="J25" i="28"/>
  <c r="H25" i="28"/>
  <c r="F25" i="28"/>
  <c r="X25" i="28" l="1"/>
  <c r="P25" i="28"/>
  <c r="A3" i="27" l="1"/>
  <c r="A1" i="27"/>
  <c r="A110" i="25" l="1"/>
  <c r="A58" i="25"/>
  <c r="F149" i="25" l="1"/>
  <c r="H149" i="25"/>
  <c r="J146" i="25"/>
  <c r="J149" i="25" s="1"/>
  <c r="D149" i="25"/>
  <c r="F90" i="25"/>
  <c r="J90" i="25"/>
  <c r="F104" i="25"/>
  <c r="J104" i="25"/>
  <c r="D90" i="25"/>
  <c r="D106" i="25" s="1"/>
  <c r="J28" i="25"/>
  <c r="J47" i="25"/>
  <c r="D151" i="25" l="1"/>
  <c r="F106" i="25"/>
  <c r="F151" i="25" s="1"/>
  <c r="J49" i="25"/>
  <c r="F49" i="25"/>
  <c r="H106" i="25"/>
  <c r="H151" i="25" s="1"/>
  <c r="J106" i="25"/>
  <c r="J151" i="25" s="1"/>
  <c r="D49" i="25"/>
  <c r="A60" i="25" l="1"/>
  <c r="A112" i="25" s="1"/>
  <c r="A109" i="25" l="1"/>
  <c r="A44" i="28" l="1"/>
  <c r="A35" i="27"/>
  <c r="A1" i="28" l="1"/>
  <c r="A161" i="25" l="1"/>
  <c r="L25" i="28" l="1"/>
  <c r="Z22" i="28" l="1"/>
  <c r="Z25" i="28" s="1"/>
  <c r="L17" i="27" l="1"/>
  <c r="N15" i="27"/>
  <c r="N17" i="27" s="1"/>
</calcChain>
</file>

<file path=xl/sharedStrings.xml><?xml version="1.0" encoding="utf-8"?>
<sst xmlns="http://schemas.openxmlformats.org/spreadsheetml/2006/main" count="478" uniqueCount="271">
  <si>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</si>
  <si>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</si>
  <si>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</si>
  <si>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</si>
  <si>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</si>
  <si>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</si>
  <si>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</si>
  <si>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</si>
  <si>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</si>
  <si>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</si>
  <si>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</si>
  <si>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</si>
  <si>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</si>
  <si>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</si>
  <si>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</si>
  <si>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</si>
  <si>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</si>
  <si>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</si>
  <si>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</si>
  <si>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</si>
  <si>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</si>
  <si>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</si>
  <si>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</si>
  <si>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</si>
  <si>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</si>
  <si>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</si>
  <si>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</si>
  <si>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Note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</si>
  <si>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</si>
  <si>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</si>
  <si>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</si>
  <si>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</si>
  <si>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</si>
  <si>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</si>
  <si>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</si>
  <si>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</si>
  <si>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</si>
  <si>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</si>
  <si>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</si>
  <si>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</si>
  <si>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</si>
  <si>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</si>
  <si>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</si>
  <si>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</si>
  <si>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</si>
  <si>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</si>
  <si>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</si>
  <si>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</si>
  <si>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</si>
  <si>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</si>
  <si>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</si>
  <si>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</si>
  <si>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</si>
  <si>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</si>
  <si>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</si>
  <si>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</si>
  <si>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</si>
  <si>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</si>
  <si>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</si>
  <si>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</si>
  <si>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</si>
  <si>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</si>
  <si>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</si>
  <si>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</si>
  <si>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</si>
  <si>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</si>
  <si>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</si>
  <si>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</si>
  <si>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</si>
  <si>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</si>
  <si>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</si>
  <si>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</si>
  <si>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</si>
  <si>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</si>
  <si>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</si>
  <si>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</si>
  <si>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</si>
  <si>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</si>
  <si>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</si>
  <si>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</si>
  <si>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</si>
  <si>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</si>
  <si>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</si>
  <si>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</si>
  <si>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</si>
  <si>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</si>
  <si>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</si>
  <si>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</si>
  <si>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</si>
  <si>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</si>
  <si>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</si>
  <si>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</si>
  <si>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</si>
  <si>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</si>
  <si>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</si>
  <si>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</si>
  <si>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</si>
  <si>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</si>
  <si>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</si>
  <si>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</si>
  <si>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</si>
  <si>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</si>
  <si>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</si>
  <si>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</si>
  <si>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</si>
  <si>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</si>
  <si>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</si>
  <si>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</si>
  <si>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</si>
  <si>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</si>
  <si>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</si>
  <si>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</si>
  <si>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</si>
  <si>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</si>
  <si>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</si>
  <si>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</si>
  <si>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</si>
  <si>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</si>
  <si>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Total liabilities and equity</t>
  </si>
  <si>
    <t>Prime Road Power Public Company Limited</t>
  </si>
  <si>
    <t>Investments in associates</t>
  </si>
  <si>
    <t>Share of profit from associates</t>
  </si>
  <si>
    <t xml:space="preserve">Receivable from guaranteed investment </t>
  </si>
  <si>
    <t>Promissory notes</t>
  </si>
  <si>
    <t>Warrants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</si>
  <si>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</si>
  <si>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</si>
  <si>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</si>
  <si>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</si>
  <si>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</si>
  <si>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</si>
  <si>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</si>
  <si>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</si>
  <si>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</si>
  <si>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</si>
  <si>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</si>
  <si>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</si>
  <si>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</si>
  <si>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</si>
  <si>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</si>
  <si>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</si>
  <si>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</si>
  <si>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</si>
  <si>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</si>
  <si>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Short-term loan made to third parties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</si>
  <si>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</si>
  <si>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</si>
  <si>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</si>
  <si>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</si>
  <si>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</si>
  <si>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</si>
  <si>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</si>
  <si>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>2020</t>
  </si>
  <si>
    <t>Opening balance as at 1 January 2020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</si>
  <si>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</si>
  <si>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</si>
  <si>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</si>
  <si>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</si>
  <si>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 xml:space="preserve">   Unappropriated (deficits)</t>
  </si>
  <si>
    <t>Short-term loans from third parties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</si>
  <si>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</si>
  <si>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</si>
  <si>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</si>
  <si>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</si>
  <si>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</si>
  <si>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</si>
  <si>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</si>
  <si>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</si>
  <si>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 xml:space="preserve"> investing activities</t>
  </si>
  <si>
    <t>Net cash (used in) generated from</t>
  </si>
  <si>
    <t xml:space="preserve"> financing activities</t>
  </si>
  <si>
    <t>Share discount</t>
  </si>
  <si>
    <t>on business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</si>
  <si>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</si>
  <si>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</si>
  <si>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</si>
  <si>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</si>
  <si>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</si>
  <si>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</si>
  <si>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</si>
  <si>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</si>
  <si>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</si>
  <si>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Cash and cash equivalents grouped as</t>
  </si>
  <si>
    <t>assets under Share Subscription Agreement</t>
  </si>
  <si>
    <t>Long-term loans to related parties</t>
  </si>
  <si>
    <t>Contract assets</t>
  </si>
  <si>
    <t>Restricted deposits</t>
  </si>
  <si>
    <t>Other payables</t>
  </si>
  <si>
    <t>to third parties</t>
  </si>
  <si>
    <t>Corporate tax payable</t>
  </si>
  <si>
    <t>Contract liabilities</t>
  </si>
  <si>
    <t>operating activities</t>
  </si>
  <si>
    <t>Cost of sales and constructions</t>
  </si>
  <si>
    <t>2021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</si>
  <si>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</si>
  <si>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</si>
  <si>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</si>
  <si>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</si>
  <si>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</si>
  <si>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</si>
  <si>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Revenues from constructions</t>
  </si>
  <si>
    <t>Opening balance as at 1 January 2021</t>
  </si>
  <si>
    <t>Short-term promissory note</t>
  </si>
  <si>
    <t>Revenues from sales</t>
  </si>
  <si>
    <t>Net (loss) gain on exchange rate</t>
  </si>
  <si>
    <t>Cash and cash equivalents at beginning of the period</t>
  </si>
  <si>
    <t>Acquisition of property and equiptment, not yet paid</t>
  </si>
  <si>
    <t>Acquisition of investment in subsidiaries, not yet paid</t>
  </si>
  <si>
    <t>Proceeds from short-term promissory note</t>
  </si>
  <si>
    <t>Unrealised (gain) loss on exchange rate</t>
  </si>
  <si>
    <t>Gain on bargain purchase</t>
  </si>
  <si>
    <t>Repayments received from long-term loan</t>
  </si>
  <si>
    <t>Repayment loan from ex-director</t>
  </si>
  <si>
    <t xml:space="preserve"> related to business combination</t>
  </si>
  <si>
    <t xml:space="preserve">Net cash (used in) generated from </t>
  </si>
  <si>
    <t xml:space="preserve">Total comprehensive </t>
  </si>
  <si>
    <t>income for the period</t>
  </si>
  <si>
    <t>Opening balance</t>
  </si>
  <si>
    <t xml:space="preserve">   as at 1 January 2020</t>
  </si>
  <si>
    <t>Closing balance</t>
  </si>
  <si>
    <t>as at  1 January 2021</t>
  </si>
  <si>
    <t>Total comprehensive</t>
  </si>
  <si>
    <t>in subsidiaries</t>
  </si>
  <si>
    <t xml:space="preserve">Change in equity </t>
  </si>
  <si>
    <t>Property, plant and equipment, net</t>
  </si>
  <si>
    <t>Right-of-use assets, net</t>
  </si>
  <si>
    <t>Intangible assets, net</t>
  </si>
  <si>
    <t>9 , 11</t>
  </si>
  <si>
    <t>Long-term loan made to related party</t>
  </si>
  <si>
    <t xml:space="preserve">(Increase) decrease in restricted deposits </t>
  </si>
  <si>
    <t>Increase in bank overdrafts</t>
  </si>
  <si>
    <t>Repayments to long-term loan from related parties</t>
  </si>
  <si>
    <t>14.1.2</t>
  </si>
  <si>
    <t>14.1.1</t>
  </si>
  <si>
    <t>Short-term loans to related parties</t>
  </si>
  <si>
    <t>Short-term loans from related parties</t>
  </si>
  <si>
    <t xml:space="preserve">          4,254,485,515 shares of fully-paid</t>
  </si>
  <si>
    <t>Short-term loan made to related party</t>
  </si>
  <si>
    <t>Cash paid for additional investments in associate</t>
  </si>
  <si>
    <t>Cash paid for additional interests in subsidiaries</t>
  </si>
  <si>
    <t>Goodwill</t>
  </si>
  <si>
    <t>Payable from guaranteed investment</t>
  </si>
  <si>
    <t>Debenture</t>
  </si>
  <si>
    <t>Proceeds from debenture</t>
  </si>
  <si>
    <t>As at 30 September 2021</t>
  </si>
  <si>
    <t>30 September</t>
  </si>
  <si>
    <t>For the three-month period ended 30 September 2021</t>
  </si>
  <si>
    <t>For the nine-month period ended 30 September 2021</t>
  </si>
  <si>
    <t xml:space="preserve">   as at 30 September 2020</t>
  </si>
  <si>
    <t>as at 30 September 2021</t>
  </si>
  <si>
    <t>Closing balance as at 30 September 2020</t>
  </si>
  <si>
    <t>Closing balance as at 30 September 2021</t>
  </si>
  <si>
    <t>Proceeds from disposals of equipment</t>
  </si>
  <si>
    <t>Amortisation of interest debenture</t>
  </si>
  <si>
    <t xml:space="preserve">          5,530,000,000 shares of par Baht 1 each</t>
  </si>
  <si>
    <t>Change in share capital</t>
  </si>
  <si>
    <t>Cash (used in) generated from operations</t>
  </si>
  <si>
    <t>Proceeds from short-term loan from related parties</t>
  </si>
  <si>
    <t xml:space="preserve">Net cash generated from (used in) </t>
  </si>
  <si>
    <t xml:space="preserve">Net increase (decrease) in </t>
  </si>
  <si>
    <t xml:space="preserve">Other non-current liabilities </t>
  </si>
  <si>
    <t>Repayments to short-term loan from related parties</t>
  </si>
  <si>
    <t>Acquisition of financial assets measured at fair value</t>
  </si>
  <si>
    <t>Financial assets measured at fair value</t>
  </si>
  <si>
    <t xml:space="preserve">           (2020 : 25,514,280,600 shares </t>
  </si>
  <si>
    <t xml:space="preserve">               of par Baht 1 each)</t>
  </si>
  <si>
    <t>Changes in controlling interest</t>
  </si>
  <si>
    <t xml:space="preserve">   through profit or loss</t>
  </si>
  <si>
    <t>through profit or loss</t>
  </si>
  <si>
    <r>
      <t xml:space="preserve">            (2020 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17,017,942,060 shares of fully-paid)</t>
    </r>
  </si>
  <si>
    <t>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</si>
</sst>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;\(#,##0.0\);&quot;-&quot;;@"/>
    <numFmt numFmtId="176" formatCode="#,##0.000;\(#,##0.000\);&quot;-&quot;;@"/>
  </numFmts>
  <fonts count="11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3"/>
      <name val="Browallia New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165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vertical="center"/>
    </xf>
    <xf numFmtId="170" fontId="1" fillId="0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171" fontId="1" fillId="0" borderId="0" xfId="0" applyNumberFormat="1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171" fontId="1" fillId="0" borderId="3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70" fontId="1" fillId="0" borderId="0" xfId="0" applyNumberFormat="1" applyFont="1" applyFill="1" applyBorder="1" applyAlignment="1">
      <alignment horizontal="center" vertical="center"/>
    </xf>
    <xf numFmtId="171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8" fontId="1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8" fontId="1" fillId="0" borderId="3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7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4" fontId="1" fillId="0" borderId="0" xfId="0" applyNumberFormat="1" applyFont="1" applyFill="1" applyBorder="1" applyAlignment="1">
      <alignment vertical="center"/>
    </xf>
    <xf numFmtId="0" fontId="1" fillId="0" borderId="3" xfId="0" quotePrefix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174" fontId="1" fillId="0" borderId="3" xfId="0" applyNumberFormat="1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vertical="center"/>
    </xf>
    <xf numFmtId="17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0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70" fontId="1" fillId="0" borderId="3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vertical="center"/>
    </xf>
    <xf numFmtId="16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75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5" fontId="1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3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top"/>
    </xf>
    <xf numFmtId="166" fontId="1" fillId="0" borderId="0" xfId="0" applyNumberFormat="1" applyFont="1" applyFill="1" applyAlignment="1">
      <alignment horizontal="right" vertical="center"/>
    </xf>
    <xf numFmtId="15" fontId="2" fillId="0" borderId="0" xfId="0" quotePrefix="1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right" vertical="center"/>
    </xf>
    <xf numFmtId="43" fontId="1" fillId="0" borderId="0" xfId="0" applyNumberFormat="1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vertical="center"/>
    </xf>
    <xf numFmtId="171" fontId="1" fillId="0" borderId="3" xfId="0" applyNumberFormat="1" applyFont="1" applyFill="1" applyBorder="1" applyAlignment="1">
      <alignment horizontal="center" vertical="center"/>
    </xf>
    <xf numFmtId="171" fontId="6" fillId="0" borderId="0" xfId="0" applyNumberFormat="1" applyFont="1" applyFill="1" applyAlignment="1">
      <alignment horizontal="right" vertical="center"/>
    </xf>
    <xf numFmtId="171" fontId="2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0" xfId="0" quotePrefix="1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right" vertical="center"/>
    </xf>
    <xf numFmtId="168" fontId="2" fillId="0" borderId="0" xfId="0" quotePrefix="1" applyNumberFormat="1" applyFont="1" applyFill="1" applyAlignment="1">
      <alignment horizontal="right" vertical="center"/>
    </xf>
    <xf numFmtId="40" fontId="1" fillId="0" borderId="0" xfId="0" applyNumberFormat="1" applyFont="1" applyFill="1" applyAlignment="1" applyProtection="1">
      <alignment vertical="center"/>
    </xf>
    <xf numFmtId="164" fontId="1" fillId="0" borderId="3" xfId="0" applyNumberFormat="1" applyFont="1" applyFill="1" applyBorder="1" applyAlignment="1">
      <alignment horizontal="right" vertical="center"/>
    </xf>
    <xf numFmtId="40" fontId="1" fillId="0" borderId="0" xfId="0" applyNumberFormat="1" applyFont="1" applyFill="1" applyAlignment="1" applyProtection="1">
      <alignment horizontal="left" vertical="center"/>
    </xf>
    <xf numFmtId="164" fontId="1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168" fontId="1" fillId="0" borderId="0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center" vertical="center"/>
    </xf>
    <xf numFmtId="168" fontId="1" fillId="0" borderId="1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71" fontId="2" fillId="0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horizontal="right" vertical="center"/>
    </xf>
    <xf numFmtId="40" fontId="2" fillId="0" borderId="0" xfId="0" applyNumberFormat="1" applyFont="1" applyFill="1" applyAlignment="1" applyProtection="1">
      <alignment vertical="center"/>
    </xf>
    <xf numFmtId="167" fontId="3" fillId="0" borderId="0" xfId="0" applyNumberFormat="1" applyFont="1" applyFill="1" applyAlignment="1">
      <alignment vertical="center"/>
    </xf>
    <xf numFmtId="170" fontId="1" fillId="0" borderId="1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3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70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171" fontId="1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71" fontId="1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171" fontId="2" fillId="0" borderId="0" xfId="0" applyNumberFormat="1" applyFont="1" applyFill="1" applyAlignment="1">
      <alignment horizontal="right" vertical="center" wrapText="1"/>
    </xf>
    <xf numFmtId="165" fontId="2" fillId="0" borderId="0" xfId="0" quotePrefix="1" applyNumberFormat="1" applyFont="1" applyFill="1" applyAlignment="1">
      <alignment vertical="center"/>
    </xf>
    <xf numFmtId="165" fontId="1" fillId="0" borderId="0" xfId="0" quotePrefix="1" applyNumberFormat="1" applyFont="1" applyFill="1" applyAlignment="1">
      <alignment vertical="center"/>
    </xf>
    <xf numFmtId="0" fontId="1" fillId="0" borderId="3" xfId="0" quotePrefix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horizontal="left" vertical="center"/>
    </xf>
    <xf numFmtId="171" fontId="1" fillId="0" borderId="5" xfId="0" applyNumberFormat="1" applyFont="1" applyFill="1" applyBorder="1" applyAlignment="1">
      <alignment vertical="center"/>
    </xf>
    <xf numFmtId="171" fontId="1" fillId="0" borderId="1" xfId="0" applyNumberFormat="1" applyFont="1" applyFill="1" applyBorder="1" applyAlignment="1">
      <alignment horizontal="right" vertical="center"/>
    </xf>
    <xf numFmtId="172" fontId="1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1" fontId="2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quotePrefix="1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164" fontId="2" fillId="0" borderId="3" xfId="0" quotePrefix="1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opLeftCell="A130" zoomScaleNormal="100" zoomScaleSheetLayoutView="100" workbookViewId="0">
      <selection activeCell="D140" sqref="D140"/>
    </sheetView>
  </sheetViews>
  <sheetFormatPr defaultColWidth="9.125" defaultRowHeight="16.5" customHeight="1" x14ac:dyDescent="0.6"/>
  <cols>
    <col min="1" max="1" width="42.125" style="15" customWidth="1"/>
    <col min="2" max="2" width="5.75" style="150" customWidth="1"/>
    <col min="3" max="3" width="0.625" style="15" customWidth="1"/>
    <col min="4" max="4" width="13.25" style="15" customWidth="1"/>
    <col min="5" max="5" width="0.625" style="15" customWidth="1"/>
    <col min="6" max="6" width="13.25" style="16" customWidth="1"/>
    <col min="7" max="7" width="0.625" style="16" customWidth="1"/>
    <col min="8" max="8" width="13.25" style="15" customWidth="1"/>
    <col min="9" max="9" width="0.625" style="15" customWidth="1"/>
    <col min="10" max="10" width="13.25" style="16" customWidth="1"/>
    <col min="11" max="16384" width="9.125" style="15"/>
  </cols>
  <sheetData>
    <row r="1" spans="1:10" ht="16.5" customHeight="1" x14ac:dyDescent="0.6">
      <c r="A1" s="32" t="s">
        <v>119</v>
      </c>
    </row>
    <row r="2" spans="1:10" ht="16.5" customHeight="1" x14ac:dyDescent="0.6">
      <c r="A2" s="32" t="s">
        <v>21</v>
      </c>
    </row>
    <row r="3" spans="1:10" ht="16.5" customHeight="1" x14ac:dyDescent="0.6">
      <c r="A3" s="87" t="s">
        <v>244</v>
      </c>
      <c r="B3" s="17"/>
      <c r="C3" s="18"/>
      <c r="D3" s="18"/>
      <c r="E3" s="18"/>
      <c r="F3" s="19"/>
      <c r="G3" s="19"/>
      <c r="H3" s="18"/>
      <c r="I3" s="18"/>
      <c r="J3" s="19"/>
    </row>
    <row r="4" spans="1:10" ht="16.5" customHeight="1" x14ac:dyDescent="0.6">
      <c r="A4" s="12"/>
      <c r="B4" s="23"/>
      <c r="C4" s="42"/>
      <c r="D4" s="42"/>
      <c r="E4" s="42"/>
      <c r="F4" s="21"/>
      <c r="G4" s="21"/>
      <c r="H4" s="42"/>
      <c r="I4" s="42"/>
      <c r="J4" s="21"/>
    </row>
    <row r="5" spans="1:10" ht="16.5" customHeight="1" x14ac:dyDescent="0.6">
      <c r="A5" s="12"/>
      <c r="B5" s="23"/>
      <c r="C5" s="42"/>
      <c r="D5" s="42"/>
      <c r="E5" s="42"/>
      <c r="F5" s="21"/>
      <c r="G5" s="21"/>
      <c r="H5" s="42"/>
      <c r="I5" s="42"/>
      <c r="J5" s="21"/>
    </row>
    <row r="6" spans="1:10" ht="15.6" customHeight="1" x14ac:dyDescent="0.6">
      <c r="D6" s="154" t="s">
        <v>80</v>
      </c>
      <c r="E6" s="154"/>
      <c r="F6" s="154"/>
      <c r="G6" s="50"/>
      <c r="H6" s="155" t="s">
        <v>81</v>
      </c>
      <c r="I6" s="155"/>
      <c r="J6" s="155"/>
    </row>
    <row r="7" spans="1:10" ht="15.6" customHeight="1" x14ac:dyDescent="0.6">
      <c r="D7" s="159" t="s">
        <v>82</v>
      </c>
      <c r="E7" s="159"/>
      <c r="F7" s="159"/>
      <c r="G7" s="88"/>
      <c r="H7" s="159" t="s">
        <v>83</v>
      </c>
      <c r="I7" s="159"/>
      <c r="J7" s="159"/>
    </row>
    <row r="8" spans="1:10" ht="15.6" customHeight="1" x14ac:dyDescent="0.6">
      <c r="D8" s="48" t="s">
        <v>84</v>
      </c>
      <c r="E8" s="47"/>
      <c r="F8" s="48" t="s">
        <v>85</v>
      </c>
      <c r="G8" s="148"/>
      <c r="H8" s="48" t="s">
        <v>84</v>
      </c>
      <c r="I8" s="47"/>
      <c r="J8" s="48" t="s">
        <v>85</v>
      </c>
    </row>
    <row r="9" spans="1:10" ht="15.6" customHeight="1" x14ac:dyDescent="0.6">
      <c r="D9" s="89" t="s">
        <v>245</v>
      </c>
      <c r="E9" s="149"/>
      <c r="F9" s="89" t="s">
        <v>79</v>
      </c>
      <c r="G9" s="151"/>
      <c r="H9" s="89" t="s">
        <v>245</v>
      </c>
      <c r="I9" s="47"/>
      <c r="J9" s="90" t="s">
        <v>79</v>
      </c>
    </row>
    <row r="10" spans="1:10" ht="15.6" customHeight="1" x14ac:dyDescent="0.6">
      <c r="D10" s="39">
        <v>2021</v>
      </c>
      <c r="F10" s="39">
        <v>2020</v>
      </c>
      <c r="G10" s="39"/>
      <c r="H10" s="39">
        <v>2021</v>
      </c>
      <c r="J10" s="39">
        <v>2020</v>
      </c>
    </row>
    <row r="11" spans="1:10" ht="15.6" customHeight="1" x14ac:dyDescent="0.6">
      <c r="B11" s="91" t="s">
        <v>22</v>
      </c>
      <c r="C11" s="39"/>
      <c r="D11" s="92" t="s">
        <v>107</v>
      </c>
      <c r="E11" s="39"/>
      <c r="F11" s="92" t="s">
        <v>107</v>
      </c>
      <c r="G11" s="93"/>
      <c r="H11" s="92" t="s">
        <v>107</v>
      </c>
      <c r="I11" s="39"/>
      <c r="J11" s="92" t="s">
        <v>107</v>
      </c>
    </row>
    <row r="12" spans="1:10" ht="12.9" customHeight="1" x14ac:dyDescent="0.6">
      <c r="B12" s="40"/>
      <c r="C12" s="39"/>
      <c r="D12" s="20"/>
      <c r="E12" s="39"/>
      <c r="F12" s="20"/>
      <c r="G12" s="20"/>
      <c r="H12" s="20"/>
      <c r="I12" s="39"/>
      <c r="J12" s="20"/>
    </row>
    <row r="13" spans="1:10" ht="15.6" customHeight="1" x14ac:dyDescent="0.6">
      <c r="A13" s="39" t="s">
        <v>0</v>
      </c>
      <c r="D13" s="21"/>
      <c r="F13" s="21"/>
      <c r="G13" s="21"/>
      <c r="H13" s="21"/>
      <c r="J13" s="21"/>
    </row>
    <row r="14" spans="1:10" ht="12.9" customHeight="1" x14ac:dyDescent="0.6">
      <c r="A14" s="39"/>
      <c r="D14" s="21"/>
      <c r="F14" s="21"/>
      <c r="G14" s="21"/>
      <c r="H14" s="21"/>
      <c r="J14" s="21"/>
    </row>
    <row r="15" spans="1:10" ht="15.6" customHeight="1" x14ac:dyDescent="0.6">
      <c r="A15" s="39" t="s">
        <v>1</v>
      </c>
      <c r="D15" s="21"/>
      <c r="F15" s="21"/>
      <c r="G15" s="21"/>
      <c r="J15" s="21"/>
    </row>
    <row r="16" spans="1:10" ht="12.9" customHeight="1" x14ac:dyDescent="0.6">
      <c r="A16" s="39"/>
      <c r="D16" s="21"/>
      <c r="F16" s="21"/>
      <c r="G16" s="21"/>
      <c r="H16" s="21"/>
      <c r="J16" s="21"/>
    </row>
    <row r="17" spans="1:10" ht="15.6" customHeight="1" x14ac:dyDescent="0.6">
      <c r="A17" s="15" t="s">
        <v>2</v>
      </c>
      <c r="B17" s="26"/>
      <c r="D17" s="22">
        <v>491095</v>
      </c>
      <c r="E17" s="22"/>
      <c r="F17" s="22">
        <v>217593</v>
      </c>
      <c r="G17" s="22"/>
      <c r="H17" s="22">
        <v>201981</v>
      </c>
      <c r="I17" s="22"/>
      <c r="J17" s="22">
        <v>5836</v>
      </c>
    </row>
    <row r="18" spans="1:10" ht="15.6" customHeight="1" x14ac:dyDescent="0.6">
      <c r="A18" s="94" t="s">
        <v>186</v>
      </c>
      <c r="B18" s="26"/>
      <c r="D18" s="22">
        <v>2790</v>
      </c>
      <c r="E18" s="22"/>
      <c r="F18" s="22">
        <v>1092</v>
      </c>
      <c r="G18" s="22"/>
      <c r="H18" s="22">
        <v>0</v>
      </c>
      <c r="I18" s="22"/>
      <c r="J18" s="22">
        <v>0</v>
      </c>
    </row>
    <row r="19" spans="1:10" ht="15.6" customHeight="1" x14ac:dyDescent="0.6">
      <c r="A19" s="15" t="s">
        <v>23</v>
      </c>
      <c r="B19" s="26">
        <v>7</v>
      </c>
      <c r="D19" s="22">
        <v>452933</v>
      </c>
      <c r="E19" s="22"/>
      <c r="F19" s="22">
        <v>197120</v>
      </c>
      <c r="G19" s="22"/>
      <c r="H19" s="22">
        <v>22890</v>
      </c>
      <c r="I19" s="22"/>
      <c r="J19" s="22">
        <v>13878</v>
      </c>
    </row>
    <row r="20" spans="1:10" ht="15.6" customHeight="1" x14ac:dyDescent="0.6">
      <c r="A20" s="15" t="s">
        <v>181</v>
      </c>
      <c r="B20" s="26"/>
      <c r="D20" s="22">
        <v>26053</v>
      </c>
      <c r="E20" s="22"/>
      <c r="F20" s="22">
        <v>19140</v>
      </c>
      <c r="G20" s="22"/>
      <c r="H20" s="22">
        <v>0</v>
      </c>
      <c r="I20" s="22"/>
      <c r="J20" s="22">
        <v>0</v>
      </c>
    </row>
    <row r="21" spans="1:10" ht="15.6" customHeight="1" x14ac:dyDescent="0.6">
      <c r="A21" s="15" t="s">
        <v>185</v>
      </c>
      <c r="B21" s="26"/>
      <c r="D21" s="22">
        <v>14528</v>
      </c>
      <c r="E21" s="22"/>
      <c r="F21" s="22">
        <v>3867</v>
      </c>
      <c r="G21" s="22"/>
      <c r="H21" s="22">
        <v>0</v>
      </c>
      <c r="I21" s="22"/>
      <c r="J21" s="22">
        <v>0</v>
      </c>
    </row>
    <row r="22" spans="1:10" ht="15.6" customHeight="1" x14ac:dyDescent="0.6">
      <c r="A22" s="15" t="s">
        <v>234</v>
      </c>
      <c r="B22" s="150">
        <v>17.3</v>
      </c>
      <c r="D22" s="22">
        <v>6269</v>
      </c>
      <c r="E22" s="22"/>
      <c r="F22" s="22">
        <v>0</v>
      </c>
      <c r="G22" s="22"/>
      <c r="H22" s="22">
        <v>9000</v>
      </c>
      <c r="I22" s="22"/>
      <c r="J22" s="22">
        <v>0</v>
      </c>
    </row>
    <row r="23" spans="1:10" ht="15.6" customHeight="1" x14ac:dyDescent="0.6">
      <c r="A23" s="15" t="s">
        <v>133</v>
      </c>
      <c r="B23" s="54"/>
      <c r="D23" s="22">
        <v>24624</v>
      </c>
      <c r="E23" s="22"/>
      <c r="F23" s="22">
        <v>24748</v>
      </c>
      <c r="G23" s="22"/>
      <c r="H23" s="22">
        <v>0</v>
      </c>
      <c r="I23" s="22"/>
      <c r="J23" s="22">
        <v>0</v>
      </c>
    </row>
    <row r="24" spans="1:10" ht="15.6" customHeight="1" x14ac:dyDescent="0.6">
      <c r="A24" s="15" t="s">
        <v>3</v>
      </c>
      <c r="B24" s="26"/>
      <c r="D24" s="22">
        <v>85930</v>
      </c>
      <c r="E24" s="22"/>
      <c r="F24" s="22">
        <v>20043</v>
      </c>
      <c r="G24" s="22"/>
      <c r="H24" s="22">
        <v>3178</v>
      </c>
      <c r="I24" s="22"/>
      <c r="J24" s="22">
        <v>1060</v>
      </c>
    </row>
    <row r="25" spans="1:10" ht="15.6" customHeight="1" x14ac:dyDescent="0.6">
      <c r="A25" s="94" t="s">
        <v>122</v>
      </c>
      <c r="B25" s="54" t="s">
        <v>232</v>
      </c>
      <c r="D25" s="22">
        <v>529831</v>
      </c>
      <c r="E25" s="22"/>
      <c r="F25" s="22">
        <v>0</v>
      </c>
      <c r="G25" s="22"/>
      <c r="H25" s="22">
        <v>0</v>
      </c>
      <c r="I25" s="22"/>
      <c r="J25" s="22">
        <v>0</v>
      </c>
    </row>
    <row r="26" spans="1:10" ht="15.6" customHeight="1" x14ac:dyDescent="0.6">
      <c r="A26" s="15" t="s">
        <v>139</v>
      </c>
      <c r="B26" s="54" t="s">
        <v>232</v>
      </c>
      <c r="D26" s="95">
        <v>149721</v>
      </c>
      <c r="E26" s="22"/>
      <c r="F26" s="95">
        <v>627232</v>
      </c>
      <c r="G26" s="22"/>
      <c r="H26" s="95">
        <v>149721</v>
      </c>
      <c r="I26" s="22"/>
      <c r="J26" s="95">
        <v>632378</v>
      </c>
    </row>
    <row r="27" spans="1:10" ht="12.9" customHeight="1" x14ac:dyDescent="0.6">
      <c r="D27" s="21"/>
      <c r="E27" s="22"/>
      <c r="F27" s="21"/>
      <c r="G27" s="22"/>
      <c r="H27" s="21"/>
      <c r="I27" s="22"/>
      <c r="J27" s="21"/>
    </row>
    <row r="28" spans="1:10" ht="15.6" customHeight="1" x14ac:dyDescent="0.6">
      <c r="A28" s="39" t="s">
        <v>4</v>
      </c>
      <c r="D28" s="95">
        <f>SUM(D17:D27)</f>
        <v>1783774</v>
      </c>
      <c r="F28" s="95">
        <f>SUM(F17:F27)</f>
        <v>1110835</v>
      </c>
      <c r="G28" s="15"/>
      <c r="H28" s="95">
        <f>SUM(H17:H27)</f>
        <v>386770</v>
      </c>
      <c r="I28" s="21"/>
      <c r="J28" s="95">
        <f>SUM(J17:J27)</f>
        <v>653152</v>
      </c>
    </row>
    <row r="29" spans="1:10" ht="12.9" customHeight="1" x14ac:dyDescent="0.6">
      <c r="D29" s="21"/>
      <c r="E29" s="22"/>
      <c r="F29" s="21"/>
      <c r="G29" s="22"/>
      <c r="H29" s="21"/>
      <c r="I29" s="22"/>
      <c r="J29" s="21"/>
    </row>
    <row r="30" spans="1:10" ht="15.6" customHeight="1" x14ac:dyDescent="0.6">
      <c r="A30" s="39" t="s">
        <v>5</v>
      </c>
      <c r="D30" s="21"/>
      <c r="E30" s="22"/>
      <c r="F30" s="21"/>
      <c r="G30" s="22"/>
      <c r="H30" s="21"/>
      <c r="I30" s="22"/>
      <c r="J30" s="21"/>
    </row>
    <row r="31" spans="1:10" ht="12.9" customHeight="1" x14ac:dyDescent="0.6">
      <c r="A31" s="39"/>
      <c r="D31" s="21"/>
      <c r="E31" s="22"/>
      <c r="F31" s="21"/>
      <c r="G31" s="22"/>
      <c r="H31" s="21"/>
      <c r="I31" s="22"/>
      <c r="J31" s="21"/>
    </row>
    <row r="32" spans="1:10" ht="15.6" customHeight="1" x14ac:dyDescent="0.6">
      <c r="A32" s="94" t="s">
        <v>186</v>
      </c>
      <c r="B32" s="26"/>
      <c r="D32" s="22">
        <v>235042</v>
      </c>
      <c r="E32" s="22"/>
      <c r="F32" s="22">
        <v>224032</v>
      </c>
      <c r="G32" s="22"/>
      <c r="H32" s="22">
        <v>0</v>
      </c>
      <c r="I32" s="22"/>
      <c r="J32" s="22">
        <v>0</v>
      </c>
    </row>
    <row r="33" spans="1:10" ht="15.6" customHeight="1" x14ac:dyDescent="0.6">
      <c r="A33" s="94" t="s">
        <v>122</v>
      </c>
      <c r="B33" s="54" t="s">
        <v>232</v>
      </c>
      <c r="D33" s="22">
        <v>0</v>
      </c>
      <c r="E33" s="22"/>
      <c r="F33" s="22">
        <v>643180</v>
      </c>
      <c r="G33" s="22"/>
      <c r="H33" s="22">
        <v>0</v>
      </c>
      <c r="I33" s="22"/>
      <c r="J33" s="22">
        <v>66462</v>
      </c>
    </row>
    <row r="34" spans="1:10" ht="15.6" customHeight="1" x14ac:dyDescent="0.6">
      <c r="A34" s="94" t="s">
        <v>263</v>
      </c>
      <c r="B34" s="15"/>
      <c r="F34" s="15"/>
      <c r="G34" s="15"/>
      <c r="J34" s="15"/>
    </row>
    <row r="35" spans="1:10" ht="15.6" customHeight="1" x14ac:dyDescent="0.6">
      <c r="A35" s="94" t="s">
        <v>267</v>
      </c>
      <c r="B35" s="150">
        <v>6</v>
      </c>
      <c r="D35" s="22">
        <v>202267</v>
      </c>
      <c r="E35" s="22"/>
      <c r="F35" s="22">
        <v>0</v>
      </c>
      <c r="G35" s="22"/>
      <c r="H35" s="22">
        <v>0</v>
      </c>
      <c r="I35" s="22"/>
      <c r="J35" s="22">
        <v>0</v>
      </c>
    </row>
    <row r="36" spans="1:10" ht="15.6" customHeight="1" x14ac:dyDescent="0.6">
      <c r="A36" s="15" t="s">
        <v>77</v>
      </c>
      <c r="B36" s="150">
        <v>8.1</v>
      </c>
      <c r="D36" s="22">
        <v>0</v>
      </c>
      <c r="E36" s="22"/>
      <c r="F36" s="22">
        <v>0</v>
      </c>
      <c r="G36" s="22"/>
      <c r="H36" s="22">
        <v>4018001</v>
      </c>
      <c r="I36" s="22"/>
      <c r="J36" s="22">
        <v>4018001</v>
      </c>
    </row>
    <row r="37" spans="1:10" ht="15.6" customHeight="1" x14ac:dyDescent="0.6">
      <c r="A37" s="94" t="s">
        <v>120</v>
      </c>
      <c r="B37" s="150">
        <v>8.1999999999999993</v>
      </c>
      <c r="D37" s="22">
        <v>1328414</v>
      </c>
      <c r="E37" s="22"/>
      <c r="F37" s="22">
        <v>1173043</v>
      </c>
      <c r="G37" s="22"/>
      <c r="H37" s="22">
        <v>0</v>
      </c>
      <c r="I37" s="22"/>
      <c r="J37" s="22">
        <v>0</v>
      </c>
    </row>
    <row r="38" spans="1:10" ht="15.6" customHeight="1" x14ac:dyDescent="0.6">
      <c r="A38" s="94" t="s">
        <v>184</v>
      </c>
      <c r="B38" s="150">
        <v>17.399999999999999</v>
      </c>
      <c r="D38" s="22">
        <v>11214</v>
      </c>
      <c r="E38" s="22"/>
      <c r="F38" s="22">
        <v>0</v>
      </c>
      <c r="G38" s="22"/>
      <c r="H38" s="22">
        <v>415000</v>
      </c>
      <c r="I38" s="22"/>
      <c r="J38" s="22">
        <v>2657</v>
      </c>
    </row>
    <row r="39" spans="1:10" ht="15.6" customHeight="1" x14ac:dyDescent="0.6">
      <c r="A39" s="15" t="s">
        <v>99</v>
      </c>
      <c r="D39" s="22">
        <v>52000</v>
      </c>
      <c r="E39" s="22"/>
      <c r="F39" s="21">
        <v>52000</v>
      </c>
      <c r="G39" s="22"/>
      <c r="H39" s="22">
        <v>0</v>
      </c>
      <c r="I39" s="22"/>
      <c r="J39" s="22">
        <v>0</v>
      </c>
    </row>
    <row r="40" spans="1:10" ht="15.6" customHeight="1" x14ac:dyDescent="0.6">
      <c r="A40" s="94" t="s">
        <v>224</v>
      </c>
      <c r="B40" s="150">
        <v>9</v>
      </c>
      <c r="D40" s="22">
        <v>2666224</v>
      </c>
      <c r="E40" s="22"/>
      <c r="F40" s="22">
        <v>1912500</v>
      </c>
      <c r="G40" s="22"/>
      <c r="H40" s="22">
        <v>1740</v>
      </c>
      <c r="I40" s="22"/>
      <c r="J40" s="22">
        <v>334</v>
      </c>
    </row>
    <row r="41" spans="1:10" ht="15.6" customHeight="1" x14ac:dyDescent="0.6">
      <c r="A41" s="94" t="s">
        <v>225</v>
      </c>
      <c r="B41" s="150">
        <v>11</v>
      </c>
      <c r="D41" s="22">
        <v>119843</v>
      </c>
      <c r="E41" s="22"/>
      <c r="F41" s="22">
        <v>117348</v>
      </c>
      <c r="G41" s="22"/>
      <c r="H41" s="22">
        <v>9567</v>
      </c>
      <c r="I41" s="22"/>
      <c r="J41" s="22">
        <v>10761</v>
      </c>
    </row>
    <row r="42" spans="1:10" ht="15.6" customHeight="1" x14ac:dyDescent="0.6">
      <c r="A42" s="94" t="s">
        <v>226</v>
      </c>
      <c r="B42" s="150">
        <v>10</v>
      </c>
      <c r="D42" s="22">
        <v>580288</v>
      </c>
      <c r="E42" s="22"/>
      <c r="F42" s="22">
        <v>589526</v>
      </c>
      <c r="G42" s="22"/>
      <c r="H42" s="22">
        <v>9</v>
      </c>
      <c r="I42" s="22"/>
      <c r="J42" s="22">
        <v>10</v>
      </c>
    </row>
    <row r="43" spans="1:10" ht="15.6" customHeight="1" x14ac:dyDescent="0.6">
      <c r="A43" s="94" t="s">
        <v>240</v>
      </c>
      <c r="B43" s="150">
        <v>14</v>
      </c>
      <c r="D43" s="22">
        <v>10720</v>
      </c>
      <c r="E43" s="22"/>
      <c r="F43" s="22">
        <v>0</v>
      </c>
      <c r="G43" s="22"/>
      <c r="H43" s="22">
        <v>0</v>
      </c>
      <c r="I43" s="22"/>
      <c r="J43" s="22">
        <v>0</v>
      </c>
    </row>
    <row r="44" spans="1:10" ht="15.6" customHeight="1" x14ac:dyDescent="0.6">
      <c r="A44" s="96" t="s">
        <v>157</v>
      </c>
      <c r="D44" s="22">
        <v>4716</v>
      </c>
      <c r="E44" s="22"/>
      <c r="F44" s="22">
        <v>3864</v>
      </c>
      <c r="G44" s="22"/>
      <c r="H44" s="22">
        <v>839</v>
      </c>
      <c r="I44" s="22"/>
      <c r="J44" s="22">
        <v>667</v>
      </c>
    </row>
    <row r="45" spans="1:10" ht="15.6" customHeight="1" x14ac:dyDescent="0.6">
      <c r="A45" s="15" t="s">
        <v>24</v>
      </c>
      <c r="D45" s="95">
        <v>67260</v>
      </c>
      <c r="E45" s="22"/>
      <c r="F45" s="95">
        <v>11625</v>
      </c>
      <c r="G45" s="22"/>
      <c r="H45" s="95">
        <v>497</v>
      </c>
      <c r="I45" s="22"/>
      <c r="J45" s="95">
        <v>245</v>
      </c>
    </row>
    <row r="46" spans="1:10" ht="12.9" customHeight="1" x14ac:dyDescent="0.6">
      <c r="D46" s="21"/>
      <c r="E46" s="22"/>
      <c r="F46" s="21"/>
      <c r="G46" s="22"/>
      <c r="H46" s="21"/>
      <c r="I46" s="22"/>
      <c r="J46" s="21"/>
    </row>
    <row r="47" spans="1:10" ht="15" customHeight="1" x14ac:dyDescent="0.6">
      <c r="A47" s="39" t="s">
        <v>6</v>
      </c>
      <c r="D47" s="95">
        <f>SUM(D32:D45)</f>
        <v>5277988</v>
      </c>
      <c r="F47" s="95">
        <f>SUM(F32:F45)</f>
        <v>4727118</v>
      </c>
      <c r="G47" s="15"/>
      <c r="H47" s="95">
        <f>SUM(H32:H45)</f>
        <v>4445653</v>
      </c>
      <c r="I47" s="21"/>
      <c r="J47" s="95">
        <f>SUM(J32:J45)</f>
        <v>4099137</v>
      </c>
    </row>
    <row r="48" spans="1:10" ht="12.9" customHeight="1" x14ac:dyDescent="0.6">
      <c r="D48" s="21"/>
      <c r="F48" s="21"/>
      <c r="G48" s="15"/>
      <c r="H48" s="21"/>
      <c r="I48" s="21"/>
      <c r="J48" s="21"/>
    </row>
    <row r="49" spans="1:10" ht="15.6" customHeight="1" thickBot="1" x14ac:dyDescent="0.65">
      <c r="A49" s="39" t="s">
        <v>7</v>
      </c>
      <c r="D49" s="97">
        <f>D28+D47</f>
        <v>7061762</v>
      </c>
      <c r="F49" s="97">
        <f>F28+F47</f>
        <v>5837953</v>
      </c>
      <c r="G49" s="15"/>
      <c r="H49" s="97">
        <f>H28+H47</f>
        <v>4832423</v>
      </c>
      <c r="I49" s="21"/>
      <c r="J49" s="97">
        <f>J28+J47</f>
        <v>4752289</v>
      </c>
    </row>
    <row r="50" spans="1:10" ht="15.6" customHeight="1" thickTop="1" x14ac:dyDescent="0.6">
      <c r="A50" s="39"/>
      <c r="F50" s="21"/>
      <c r="G50" s="21"/>
      <c r="J50" s="21"/>
    </row>
    <row r="51" spans="1:10" ht="15.6" customHeight="1" x14ac:dyDescent="0.6">
      <c r="A51" s="39"/>
      <c r="B51" s="152"/>
      <c r="F51" s="21"/>
      <c r="G51" s="21"/>
      <c r="J51" s="21"/>
    </row>
    <row r="52" spans="1:10" ht="15.6" customHeight="1" x14ac:dyDescent="0.6">
      <c r="A52" s="39"/>
      <c r="F52" s="21"/>
      <c r="G52" s="21"/>
      <c r="J52" s="21"/>
    </row>
    <row r="53" spans="1:10" ht="15.6" customHeight="1" x14ac:dyDescent="0.6"/>
    <row r="54" spans="1:10" ht="5.25" customHeight="1" x14ac:dyDescent="0.6"/>
    <row r="55" spans="1:10" ht="16.5" customHeight="1" x14ac:dyDescent="0.6">
      <c r="A55" s="156" t="s">
        <v>25</v>
      </c>
      <c r="B55" s="156"/>
      <c r="C55" s="156"/>
      <c r="D55" s="156"/>
      <c r="E55" s="156"/>
      <c r="F55" s="156"/>
      <c r="G55" s="156"/>
      <c r="H55" s="156"/>
      <c r="I55" s="156"/>
      <c r="J55" s="156"/>
    </row>
    <row r="56" spans="1:10" ht="6" customHeight="1" x14ac:dyDescent="0.6">
      <c r="A56" s="150"/>
      <c r="C56" s="150"/>
      <c r="D56" s="150"/>
      <c r="E56" s="150"/>
      <c r="F56" s="150"/>
      <c r="G56" s="150"/>
      <c r="H56" s="150"/>
      <c r="I56" s="150"/>
      <c r="J56" s="150"/>
    </row>
    <row r="57" spans="1:10" ht="21.9" customHeight="1" x14ac:dyDescent="0.6">
      <c r="A57" s="157" t="s">
        <v>86</v>
      </c>
      <c r="B57" s="158"/>
      <c r="C57" s="158"/>
      <c r="D57" s="158"/>
      <c r="E57" s="158"/>
      <c r="F57" s="158"/>
      <c r="G57" s="158"/>
      <c r="H57" s="158"/>
      <c r="I57" s="158"/>
      <c r="J57" s="158"/>
    </row>
    <row r="58" spans="1:10" ht="16.5" customHeight="1" x14ac:dyDescent="0.6">
      <c r="A58" s="32" t="str">
        <f>A1</f>
        <v>Prime Road Power Public Company Limited</v>
      </c>
    </row>
    <row r="59" spans="1:10" ht="16.5" customHeight="1" x14ac:dyDescent="0.6">
      <c r="A59" s="98" t="s">
        <v>50</v>
      </c>
    </row>
    <row r="60" spans="1:10" ht="16.5" customHeight="1" x14ac:dyDescent="0.6">
      <c r="A60" s="87" t="str">
        <f>+A3</f>
        <v>As at 30 September 2021</v>
      </c>
      <c r="B60" s="17"/>
      <c r="C60" s="18"/>
      <c r="D60" s="18"/>
      <c r="E60" s="18"/>
      <c r="F60" s="19"/>
      <c r="G60" s="19"/>
      <c r="H60" s="18"/>
      <c r="I60" s="18"/>
      <c r="J60" s="19"/>
    </row>
    <row r="61" spans="1:10" ht="16.5" customHeight="1" x14ac:dyDescent="0.6">
      <c r="A61" s="12"/>
      <c r="B61" s="23"/>
      <c r="C61" s="42"/>
      <c r="D61" s="42"/>
      <c r="E61" s="42"/>
      <c r="F61" s="21"/>
      <c r="G61" s="21"/>
      <c r="H61" s="42"/>
      <c r="I61" s="42"/>
      <c r="J61" s="21"/>
    </row>
    <row r="63" spans="1:10" ht="16.5" customHeight="1" x14ac:dyDescent="0.6">
      <c r="D63" s="154" t="s">
        <v>80</v>
      </c>
      <c r="E63" s="154"/>
      <c r="F63" s="154"/>
      <c r="G63" s="50"/>
      <c r="H63" s="155" t="s">
        <v>81</v>
      </c>
      <c r="I63" s="155"/>
      <c r="J63" s="155"/>
    </row>
    <row r="64" spans="1:10" ht="16.5" customHeight="1" x14ac:dyDescent="0.6">
      <c r="D64" s="159" t="s">
        <v>82</v>
      </c>
      <c r="E64" s="159"/>
      <c r="F64" s="159"/>
      <c r="G64" s="88"/>
      <c r="H64" s="159" t="s">
        <v>83</v>
      </c>
      <c r="I64" s="159"/>
      <c r="J64" s="159"/>
    </row>
    <row r="65" spans="1:10" ht="16.5" customHeight="1" x14ac:dyDescent="0.6">
      <c r="D65" s="48" t="s">
        <v>84</v>
      </c>
      <c r="E65" s="47"/>
      <c r="F65" s="48" t="s">
        <v>85</v>
      </c>
      <c r="G65" s="148"/>
      <c r="H65" s="48" t="s">
        <v>84</v>
      </c>
      <c r="I65" s="47"/>
      <c r="J65" s="48" t="s">
        <v>85</v>
      </c>
    </row>
    <row r="66" spans="1:10" ht="16.5" customHeight="1" x14ac:dyDescent="0.6">
      <c r="D66" s="89" t="s">
        <v>245</v>
      </c>
      <c r="E66" s="149"/>
      <c r="F66" s="89" t="s">
        <v>79</v>
      </c>
      <c r="G66" s="151"/>
      <c r="H66" s="89" t="s">
        <v>245</v>
      </c>
      <c r="I66" s="47"/>
      <c r="J66" s="90" t="s">
        <v>79</v>
      </c>
    </row>
    <row r="67" spans="1:10" ht="16.5" customHeight="1" x14ac:dyDescent="0.6">
      <c r="D67" s="39">
        <v>2021</v>
      </c>
      <c r="F67" s="39">
        <v>2020</v>
      </c>
      <c r="G67" s="39"/>
      <c r="H67" s="39">
        <v>2021</v>
      </c>
      <c r="J67" s="39">
        <v>2020</v>
      </c>
    </row>
    <row r="68" spans="1:10" ht="16.5" customHeight="1" x14ac:dyDescent="0.6">
      <c r="B68" s="91" t="s">
        <v>22</v>
      </c>
      <c r="C68" s="39"/>
      <c r="D68" s="92" t="s">
        <v>107</v>
      </c>
      <c r="E68" s="39"/>
      <c r="F68" s="92" t="s">
        <v>107</v>
      </c>
      <c r="G68" s="93"/>
      <c r="H68" s="92" t="s">
        <v>107</v>
      </c>
      <c r="I68" s="39"/>
      <c r="J68" s="92" t="s">
        <v>107</v>
      </c>
    </row>
    <row r="69" spans="1:10" ht="16.5" customHeight="1" x14ac:dyDescent="0.6">
      <c r="A69" s="39"/>
      <c r="F69" s="21"/>
      <c r="J69" s="21"/>
    </row>
    <row r="70" spans="1:10" ht="16.5" customHeight="1" x14ac:dyDescent="0.6">
      <c r="A70" s="39" t="s">
        <v>26</v>
      </c>
      <c r="F70" s="15"/>
      <c r="J70" s="15"/>
    </row>
    <row r="71" spans="1:10" ht="16.5" customHeight="1" x14ac:dyDescent="0.6">
      <c r="A71" s="39"/>
      <c r="F71" s="15"/>
      <c r="J71" s="15"/>
    </row>
    <row r="72" spans="1:10" ht="16.5" customHeight="1" x14ac:dyDescent="0.6">
      <c r="A72" s="39" t="s">
        <v>8</v>
      </c>
      <c r="F72" s="15"/>
      <c r="J72" s="15"/>
    </row>
    <row r="73" spans="1:10" ht="16.5" customHeight="1" x14ac:dyDescent="0.6">
      <c r="A73" s="39"/>
      <c r="F73" s="15"/>
      <c r="J73" s="15"/>
    </row>
    <row r="74" spans="1:10" ht="16.5" customHeight="1" x14ac:dyDescent="0.6">
      <c r="A74" s="15" t="s">
        <v>270</v>
      </c>
      <c r="D74" s="22">
        <v>2391</v>
      </c>
      <c r="F74" s="22">
        <v>0</v>
      </c>
      <c r="G74" s="15"/>
      <c r="H74" s="22">
        <v>0</v>
      </c>
      <c r="I74" s="16"/>
      <c r="J74" s="22">
        <v>0</v>
      </c>
    </row>
    <row r="75" spans="1:10" ht="16.5" customHeight="1" x14ac:dyDescent="0.6">
      <c r="A75" s="15" t="s">
        <v>138</v>
      </c>
      <c r="D75" s="22">
        <v>624958</v>
      </c>
      <c r="F75" s="99">
        <v>186091</v>
      </c>
      <c r="G75" s="15"/>
      <c r="H75" s="22">
        <v>17460</v>
      </c>
      <c r="I75" s="16"/>
      <c r="J75" s="99">
        <v>13702</v>
      </c>
    </row>
    <row r="76" spans="1:10" ht="16.5" customHeight="1" x14ac:dyDescent="0.6">
      <c r="A76" s="15" t="s">
        <v>190</v>
      </c>
      <c r="D76" s="22">
        <v>9293</v>
      </c>
      <c r="F76" s="22">
        <v>9019</v>
      </c>
      <c r="G76" s="15"/>
      <c r="H76" s="22">
        <v>0</v>
      </c>
      <c r="I76" s="16"/>
      <c r="J76" s="22">
        <v>0</v>
      </c>
    </row>
    <row r="77" spans="1:10" ht="16.5" customHeight="1" x14ac:dyDescent="0.6">
      <c r="A77" s="15" t="s">
        <v>100</v>
      </c>
      <c r="B77" s="15"/>
      <c r="D77" s="22"/>
      <c r="F77" s="15"/>
      <c r="G77" s="15"/>
      <c r="H77" s="22"/>
      <c r="J77" s="15"/>
    </row>
    <row r="78" spans="1:10" ht="16.5" customHeight="1" x14ac:dyDescent="0.6">
      <c r="A78" s="15" t="s">
        <v>173</v>
      </c>
      <c r="B78" s="150">
        <v>15</v>
      </c>
      <c r="D78" s="22">
        <v>3868</v>
      </c>
      <c r="F78" s="99">
        <v>3735</v>
      </c>
      <c r="G78" s="15"/>
      <c r="H78" s="22">
        <v>0</v>
      </c>
      <c r="I78" s="16"/>
      <c r="J78" s="22">
        <v>0</v>
      </c>
    </row>
    <row r="79" spans="1:10" ht="16.5" customHeight="1" x14ac:dyDescent="0.6">
      <c r="A79" s="15" t="s">
        <v>101</v>
      </c>
      <c r="B79" s="15"/>
      <c r="D79" s="22"/>
      <c r="F79" s="15"/>
      <c r="G79" s="15"/>
      <c r="H79" s="22"/>
      <c r="J79" s="15"/>
    </row>
    <row r="80" spans="1:10" ht="16.5" customHeight="1" x14ac:dyDescent="0.6">
      <c r="A80" s="15" t="s">
        <v>102</v>
      </c>
      <c r="B80" s="100">
        <v>16.100000000000001</v>
      </c>
      <c r="D80" s="22">
        <v>442062</v>
      </c>
      <c r="F80" s="22">
        <v>147055</v>
      </c>
      <c r="G80" s="15"/>
      <c r="H80" s="22">
        <v>0</v>
      </c>
      <c r="I80" s="16"/>
      <c r="J80" s="22">
        <v>0</v>
      </c>
    </row>
    <row r="81" spans="1:10" ht="16.5" customHeight="1" x14ac:dyDescent="0.6">
      <c r="A81" s="15" t="s">
        <v>162</v>
      </c>
      <c r="B81" s="100"/>
      <c r="D81" s="22">
        <v>7368</v>
      </c>
      <c r="F81" s="22">
        <v>5230</v>
      </c>
      <c r="G81" s="15"/>
      <c r="H81" s="22">
        <v>3191</v>
      </c>
      <c r="I81" s="16"/>
      <c r="J81" s="22">
        <v>2737</v>
      </c>
    </row>
    <row r="82" spans="1:10" ht="16.5" customHeight="1" x14ac:dyDescent="0.6">
      <c r="A82" s="15" t="s">
        <v>202</v>
      </c>
      <c r="B82" s="100">
        <v>16.2</v>
      </c>
      <c r="D82" s="22">
        <v>189860</v>
      </c>
      <c r="F82" s="22">
        <v>0</v>
      </c>
      <c r="G82" s="15"/>
      <c r="H82" s="22">
        <v>150000</v>
      </c>
      <c r="I82" s="16"/>
      <c r="J82" s="22">
        <v>0</v>
      </c>
    </row>
    <row r="83" spans="1:10" ht="16.5" customHeight="1" x14ac:dyDescent="0.6">
      <c r="A83" s="15" t="s">
        <v>235</v>
      </c>
      <c r="B83" s="100">
        <v>17.5</v>
      </c>
      <c r="D83" s="22">
        <v>6303</v>
      </c>
      <c r="F83" s="22">
        <v>0</v>
      </c>
      <c r="G83" s="15"/>
      <c r="H83" s="22">
        <v>0</v>
      </c>
      <c r="I83" s="16"/>
      <c r="J83" s="22">
        <v>0</v>
      </c>
    </row>
    <row r="84" spans="1:10" ht="16.5" customHeight="1" x14ac:dyDescent="0.6">
      <c r="A84" s="15" t="s">
        <v>159</v>
      </c>
      <c r="B84" s="100"/>
      <c r="D84" s="22">
        <v>202</v>
      </c>
      <c r="F84" s="22">
        <v>202</v>
      </c>
      <c r="G84" s="15"/>
      <c r="H84" s="22">
        <v>0</v>
      </c>
      <c r="I84" s="16"/>
      <c r="J84" s="22">
        <v>0</v>
      </c>
    </row>
    <row r="85" spans="1:10" ht="16.5" customHeight="1" x14ac:dyDescent="0.6">
      <c r="A85" s="15" t="s">
        <v>9</v>
      </c>
      <c r="D85" s="22">
        <v>12377</v>
      </c>
      <c r="E85" s="42"/>
      <c r="F85" s="22">
        <v>6177</v>
      </c>
      <c r="G85" s="42"/>
      <c r="H85" s="22">
        <v>364</v>
      </c>
      <c r="I85" s="21"/>
      <c r="J85" s="22">
        <v>520</v>
      </c>
    </row>
    <row r="86" spans="1:10" ht="16.5" customHeight="1" x14ac:dyDescent="0.6">
      <c r="A86" s="15" t="s">
        <v>189</v>
      </c>
      <c r="D86" s="22">
        <v>4765</v>
      </c>
      <c r="E86" s="42"/>
      <c r="F86" s="22">
        <v>1073</v>
      </c>
      <c r="G86" s="42"/>
      <c r="H86" s="22">
        <v>0</v>
      </c>
      <c r="I86" s="21"/>
      <c r="J86" s="22">
        <v>0</v>
      </c>
    </row>
    <row r="87" spans="1:10" ht="16.5" customHeight="1" x14ac:dyDescent="0.6">
      <c r="A87" s="15" t="s">
        <v>241</v>
      </c>
      <c r="B87" s="150" t="s">
        <v>233</v>
      </c>
      <c r="D87" s="22">
        <v>0</v>
      </c>
      <c r="E87" s="42"/>
      <c r="F87" s="22">
        <v>0</v>
      </c>
      <c r="G87" s="42"/>
      <c r="H87" s="22">
        <v>36790</v>
      </c>
      <c r="I87" s="21"/>
      <c r="J87" s="22">
        <v>0</v>
      </c>
    </row>
    <row r="88" spans="1:10" ht="16.5" customHeight="1" x14ac:dyDescent="0.6">
      <c r="A88" s="15" t="s">
        <v>140</v>
      </c>
      <c r="B88" s="150" t="s">
        <v>232</v>
      </c>
      <c r="D88" s="95">
        <v>102597</v>
      </c>
      <c r="F88" s="95">
        <v>693572</v>
      </c>
      <c r="G88" s="15"/>
      <c r="H88" s="95">
        <v>102597</v>
      </c>
      <c r="I88" s="16"/>
      <c r="J88" s="95">
        <v>688555</v>
      </c>
    </row>
    <row r="89" spans="1:10" ht="16.5" customHeight="1" x14ac:dyDescent="0.6">
      <c r="D89" s="24"/>
      <c r="F89" s="24"/>
      <c r="G89" s="15"/>
      <c r="H89" s="24"/>
      <c r="I89" s="16"/>
      <c r="J89" s="24"/>
    </row>
    <row r="90" spans="1:10" ht="16.5" customHeight="1" x14ac:dyDescent="0.6">
      <c r="A90" s="39" t="s">
        <v>10</v>
      </c>
      <c r="D90" s="95">
        <f>SUM(D74:D89)</f>
        <v>1406044</v>
      </c>
      <c r="F90" s="95">
        <f>SUM(F74:F89)</f>
        <v>1052154</v>
      </c>
      <c r="G90" s="15"/>
      <c r="H90" s="95">
        <f>SUM(H74:H89)</f>
        <v>310402</v>
      </c>
      <c r="I90" s="16"/>
      <c r="J90" s="95">
        <f>SUM(J74:J89)</f>
        <v>705514</v>
      </c>
    </row>
    <row r="91" spans="1:10" ht="16.5" customHeight="1" x14ac:dyDescent="0.6">
      <c r="D91" s="24"/>
      <c r="F91" s="24"/>
      <c r="G91" s="15"/>
      <c r="H91" s="24"/>
      <c r="I91" s="16"/>
      <c r="J91" s="24"/>
    </row>
    <row r="92" spans="1:10" ht="16.5" customHeight="1" x14ac:dyDescent="0.6">
      <c r="A92" s="39" t="s">
        <v>12</v>
      </c>
      <c r="D92" s="22"/>
      <c r="F92" s="22"/>
      <c r="G92" s="15"/>
      <c r="H92" s="22"/>
      <c r="I92" s="16"/>
      <c r="J92" s="22"/>
    </row>
    <row r="93" spans="1:10" ht="16.5" customHeight="1" x14ac:dyDescent="0.6">
      <c r="A93" s="39"/>
      <c r="D93" s="22"/>
      <c r="F93" s="22"/>
      <c r="G93" s="15"/>
      <c r="H93" s="22"/>
      <c r="I93" s="16"/>
      <c r="J93" s="22"/>
    </row>
    <row r="94" spans="1:10" ht="16.5" customHeight="1" x14ac:dyDescent="0.6">
      <c r="A94" s="15" t="s">
        <v>174</v>
      </c>
      <c r="B94" s="150">
        <v>15</v>
      </c>
      <c r="D94" s="22">
        <v>153169</v>
      </c>
      <c r="F94" s="22">
        <v>156087</v>
      </c>
      <c r="G94" s="15"/>
      <c r="H94" s="22">
        <v>0</v>
      </c>
      <c r="I94" s="16"/>
      <c r="J94" s="22">
        <v>0</v>
      </c>
    </row>
    <row r="95" spans="1:10" ht="16.5" customHeight="1" x14ac:dyDescent="0.6">
      <c r="A95" s="15" t="s">
        <v>103</v>
      </c>
      <c r="B95" s="100">
        <v>16.100000000000001</v>
      </c>
      <c r="D95" s="22">
        <v>1456822</v>
      </c>
      <c r="E95" s="42"/>
      <c r="F95" s="22">
        <v>1463861</v>
      </c>
      <c r="G95" s="42"/>
      <c r="H95" s="22">
        <v>0</v>
      </c>
      <c r="I95" s="21"/>
      <c r="J95" s="22">
        <v>0</v>
      </c>
    </row>
    <row r="96" spans="1:10" ht="16.5" customHeight="1" x14ac:dyDescent="0.6">
      <c r="A96" s="15" t="s">
        <v>242</v>
      </c>
      <c r="B96" s="100">
        <v>16.3</v>
      </c>
      <c r="D96" s="22">
        <v>494123</v>
      </c>
      <c r="E96" s="42"/>
      <c r="F96" s="22">
        <v>0</v>
      </c>
      <c r="G96" s="42"/>
      <c r="H96" s="22">
        <v>494123</v>
      </c>
      <c r="I96" s="21"/>
      <c r="J96" s="22">
        <v>0</v>
      </c>
    </row>
    <row r="97" spans="1:10" ht="16.5" customHeight="1" x14ac:dyDescent="0.6">
      <c r="A97" s="15" t="s">
        <v>61</v>
      </c>
      <c r="B97" s="150">
        <v>17.600000000000001</v>
      </c>
      <c r="D97" s="22">
        <v>10074</v>
      </c>
      <c r="E97" s="42"/>
      <c r="F97" s="22">
        <v>10074</v>
      </c>
      <c r="G97" s="42"/>
      <c r="H97" s="22">
        <v>150300</v>
      </c>
      <c r="I97" s="21"/>
      <c r="J97" s="22">
        <v>112500</v>
      </c>
    </row>
    <row r="98" spans="1:10" ht="16.5" customHeight="1" x14ac:dyDescent="0.6">
      <c r="A98" s="15" t="s">
        <v>161</v>
      </c>
      <c r="B98" s="100"/>
      <c r="D98" s="22">
        <v>123173</v>
      </c>
      <c r="E98" s="42"/>
      <c r="F98" s="22">
        <v>120133</v>
      </c>
      <c r="G98" s="42"/>
      <c r="H98" s="22">
        <v>6086</v>
      </c>
      <c r="I98" s="21"/>
      <c r="J98" s="22">
        <v>7424</v>
      </c>
    </row>
    <row r="99" spans="1:10" ht="16.5" customHeight="1" x14ac:dyDescent="0.6">
      <c r="A99" s="15" t="s">
        <v>123</v>
      </c>
      <c r="B99" s="100">
        <v>17.8</v>
      </c>
      <c r="D99" s="22">
        <v>194741</v>
      </c>
      <c r="E99" s="42"/>
      <c r="F99" s="22">
        <v>188536</v>
      </c>
      <c r="G99" s="42"/>
      <c r="H99" s="22">
        <v>0</v>
      </c>
      <c r="I99" s="21"/>
      <c r="J99" s="22">
        <v>0</v>
      </c>
    </row>
    <row r="100" spans="1:10" ht="16.5" customHeight="1" x14ac:dyDescent="0.6">
      <c r="A100" s="15" t="s">
        <v>73</v>
      </c>
      <c r="D100" s="22">
        <v>3576</v>
      </c>
      <c r="E100" s="42"/>
      <c r="F100" s="22">
        <v>2656</v>
      </c>
      <c r="G100" s="42"/>
      <c r="H100" s="22">
        <v>0</v>
      </c>
      <c r="I100" s="21"/>
      <c r="J100" s="22">
        <v>0</v>
      </c>
    </row>
    <row r="101" spans="1:10" ht="16.5" customHeight="1" x14ac:dyDescent="0.6">
      <c r="A101" s="15" t="s">
        <v>11</v>
      </c>
      <c r="D101" s="22">
        <v>7254</v>
      </c>
      <c r="E101" s="42"/>
      <c r="F101" s="22">
        <v>6490</v>
      </c>
      <c r="G101" s="42"/>
      <c r="H101" s="22">
        <v>4451</v>
      </c>
      <c r="I101" s="21"/>
      <c r="J101" s="22">
        <v>3932</v>
      </c>
    </row>
    <row r="102" spans="1:10" ht="16.5" customHeight="1" x14ac:dyDescent="0.6">
      <c r="A102" s="15" t="s">
        <v>74</v>
      </c>
      <c r="D102" s="95">
        <v>24898</v>
      </c>
      <c r="E102" s="42"/>
      <c r="F102" s="95">
        <v>20984</v>
      </c>
      <c r="G102" s="42"/>
      <c r="H102" s="95">
        <v>161</v>
      </c>
      <c r="I102" s="21"/>
      <c r="J102" s="95">
        <v>161</v>
      </c>
    </row>
    <row r="103" spans="1:10" ht="16.5" customHeight="1" x14ac:dyDescent="0.6">
      <c r="A103" s="32"/>
      <c r="D103" s="24"/>
      <c r="F103" s="24"/>
      <c r="G103" s="15"/>
      <c r="H103" s="24"/>
      <c r="I103" s="16"/>
      <c r="J103" s="24"/>
    </row>
    <row r="104" spans="1:10" ht="16.5" customHeight="1" x14ac:dyDescent="0.6">
      <c r="A104" s="39" t="s">
        <v>13</v>
      </c>
      <c r="D104" s="95">
        <f>SUM(D94:D102)</f>
        <v>2467830</v>
      </c>
      <c r="E104" s="22"/>
      <c r="F104" s="95">
        <f>SUM(F94:F102)</f>
        <v>1968821</v>
      </c>
      <c r="G104" s="22"/>
      <c r="H104" s="95">
        <f>SUM(H94:H102)</f>
        <v>655121</v>
      </c>
      <c r="I104" s="22"/>
      <c r="J104" s="95">
        <f>SUM(J94:J102)</f>
        <v>124017</v>
      </c>
    </row>
    <row r="105" spans="1:10" ht="16.5" customHeight="1" x14ac:dyDescent="0.6">
      <c r="A105" s="32"/>
      <c r="D105" s="22"/>
      <c r="F105" s="22"/>
      <c r="G105" s="15"/>
      <c r="H105" s="22"/>
      <c r="I105" s="16"/>
      <c r="J105" s="22"/>
    </row>
    <row r="106" spans="1:10" ht="16.5" customHeight="1" x14ac:dyDescent="0.6">
      <c r="A106" s="32" t="s">
        <v>14</v>
      </c>
      <c r="D106" s="95">
        <f>D90+D104</f>
        <v>3873874</v>
      </c>
      <c r="F106" s="95">
        <f>F90+F104</f>
        <v>3020975</v>
      </c>
      <c r="G106" s="15"/>
      <c r="H106" s="95">
        <f>H90+H104</f>
        <v>965523</v>
      </c>
      <c r="I106" s="16"/>
      <c r="J106" s="95">
        <f>J90+J104</f>
        <v>829531</v>
      </c>
    </row>
    <row r="107" spans="1:10" ht="16.5" customHeight="1" x14ac:dyDescent="0.6">
      <c r="A107" s="32"/>
      <c r="D107" s="21"/>
      <c r="F107" s="21"/>
      <c r="H107" s="21"/>
      <c r="J107" s="21"/>
    </row>
    <row r="108" spans="1:10" ht="9.75" customHeight="1" x14ac:dyDescent="0.6">
      <c r="A108" s="32"/>
      <c r="D108" s="21"/>
      <c r="F108" s="21"/>
      <c r="H108" s="21"/>
      <c r="J108" s="21"/>
    </row>
    <row r="109" spans="1:10" ht="21.9" customHeight="1" x14ac:dyDescent="0.6">
      <c r="A109" s="158" t="str">
        <f>A57</f>
        <v>The accompanying notes are an integral part of this interim financial information.</v>
      </c>
      <c r="B109" s="158"/>
      <c r="C109" s="158"/>
      <c r="D109" s="158"/>
      <c r="E109" s="158"/>
      <c r="F109" s="158"/>
      <c r="G109" s="158"/>
      <c r="H109" s="158"/>
      <c r="I109" s="158"/>
      <c r="J109" s="158"/>
    </row>
    <row r="110" spans="1:10" ht="16.5" customHeight="1" x14ac:dyDescent="0.6">
      <c r="A110" s="32" t="str">
        <f>A1</f>
        <v>Prime Road Power Public Company Limited</v>
      </c>
    </row>
    <row r="111" spans="1:10" ht="16.5" customHeight="1" x14ac:dyDescent="0.6">
      <c r="A111" s="98" t="s">
        <v>50</v>
      </c>
    </row>
    <row r="112" spans="1:10" ht="16.5" customHeight="1" x14ac:dyDescent="0.6">
      <c r="A112" s="87" t="str">
        <f>+A60</f>
        <v>As at 30 September 2021</v>
      </c>
      <c r="B112" s="17"/>
      <c r="C112" s="18"/>
      <c r="D112" s="18"/>
      <c r="E112" s="18"/>
      <c r="F112" s="19"/>
      <c r="G112" s="19"/>
      <c r="H112" s="18"/>
      <c r="I112" s="18"/>
      <c r="J112" s="19"/>
    </row>
    <row r="113" spans="1:10" ht="16.5" customHeight="1" x14ac:dyDescent="0.6">
      <c r="A113" s="12"/>
      <c r="B113" s="23"/>
      <c r="C113" s="42"/>
      <c r="D113" s="42"/>
      <c r="E113" s="42"/>
      <c r="F113" s="21"/>
      <c r="G113" s="21"/>
      <c r="H113" s="42"/>
      <c r="I113" s="42"/>
      <c r="J113" s="21"/>
    </row>
    <row r="115" spans="1:10" ht="16.5" customHeight="1" x14ac:dyDescent="0.6">
      <c r="D115" s="154" t="s">
        <v>80</v>
      </c>
      <c r="E115" s="154"/>
      <c r="F115" s="154"/>
      <c r="G115" s="50"/>
      <c r="H115" s="155" t="s">
        <v>81</v>
      </c>
      <c r="I115" s="155"/>
      <c r="J115" s="155"/>
    </row>
    <row r="116" spans="1:10" ht="16.5" customHeight="1" x14ac:dyDescent="0.6">
      <c r="D116" s="159" t="s">
        <v>82</v>
      </c>
      <c r="E116" s="159"/>
      <c r="F116" s="159"/>
      <c r="G116" s="88"/>
      <c r="H116" s="159" t="s">
        <v>83</v>
      </c>
      <c r="I116" s="159"/>
      <c r="J116" s="159"/>
    </row>
    <row r="117" spans="1:10" ht="16.5" customHeight="1" x14ac:dyDescent="0.6">
      <c r="D117" s="48" t="s">
        <v>84</v>
      </c>
      <c r="E117" s="47"/>
      <c r="F117" s="48" t="s">
        <v>85</v>
      </c>
      <c r="G117" s="148"/>
      <c r="H117" s="48" t="s">
        <v>84</v>
      </c>
      <c r="I117" s="47"/>
      <c r="J117" s="48" t="s">
        <v>85</v>
      </c>
    </row>
    <row r="118" spans="1:10" ht="16.5" customHeight="1" x14ac:dyDescent="0.6">
      <c r="B118" s="23"/>
      <c r="D118" s="89" t="s">
        <v>245</v>
      </c>
      <c r="E118" s="149"/>
      <c r="F118" s="89" t="s">
        <v>79</v>
      </c>
      <c r="G118" s="151"/>
      <c r="H118" s="89" t="s">
        <v>245</v>
      </c>
      <c r="I118" s="47"/>
      <c r="J118" s="90" t="s">
        <v>79</v>
      </c>
    </row>
    <row r="119" spans="1:10" ht="16.5" customHeight="1" x14ac:dyDescent="0.6">
      <c r="B119" s="23"/>
      <c r="D119" s="39">
        <v>2021</v>
      </c>
      <c r="F119" s="39">
        <v>2020</v>
      </c>
      <c r="G119" s="39"/>
      <c r="H119" s="39">
        <v>2021</v>
      </c>
      <c r="J119" s="39">
        <v>2020</v>
      </c>
    </row>
    <row r="120" spans="1:10" ht="16.5" customHeight="1" x14ac:dyDescent="0.6">
      <c r="B120" s="91" t="s">
        <v>27</v>
      </c>
      <c r="C120" s="39"/>
      <c r="D120" s="92" t="s">
        <v>107</v>
      </c>
      <c r="E120" s="39"/>
      <c r="F120" s="92" t="s">
        <v>107</v>
      </c>
      <c r="G120" s="93"/>
      <c r="H120" s="92" t="s">
        <v>107</v>
      </c>
      <c r="I120" s="39"/>
      <c r="J120" s="92" t="s">
        <v>107</v>
      </c>
    </row>
    <row r="121" spans="1:10" ht="16.5" customHeight="1" x14ac:dyDescent="0.6">
      <c r="A121" s="39"/>
      <c r="B121" s="23"/>
      <c r="F121" s="21"/>
      <c r="J121" s="21"/>
    </row>
    <row r="122" spans="1:10" ht="16.5" customHeight="1" x14ac:dyDescent="0.6">
      <c r="A122" s="39" t="s">
        <v>108</v>
      </c>
      <c r="B122" s="23"/>
      <c r="F122" s="15"/>
      <c r="J122" s="15"/>
    </row>
    <row r="123" spans="1:10" ht="16.5" customHeight="1" x14ac:dyDescent="0.6">
      <c r="A123" s="39"/>
      <c r="F123" s="15"/>
      <c r="J123" s="15"/>
    </row>
    <row r="124" spans="1:10" ht="16.5" customHeight="1" x14ac:dyDescent="0.6">
      <c r="A124" s="39" t="s">
        <v>28</v>
      </c>
      <c r="D124" s="21"/>
      <c r="F124" s="21"/>
      <c r="H124" s="21"/>
      <c r="J124" s="21"/>
    </row>
    <row r="125" spans="1:10" ht="16.5" customHeight="1" x14ac:dyDescent="0.6">
      <c r="A125" s="39"/>
      <c r="D125" s="21"/>
      <c r="F125" s="21"/>
      <c r="H125" s="21"/>
      <c r="J125" s="21"/>
    </row>
    <row r="126" spans="1:10" ht="16.5" customHeight="1" x14ac:dyDescent="0.6">
      <c r="A126" s="15" t="s">
        <v>29</v>
      </c>
      <c r="B126" s="150">
        <v>12</v>
      </c>
      <c r="D126" s="21"/>
      <c r="F126" s="21"/>
      <c r="H126" s="21"/>
      <c r="J126" s="21"/>
    </row>
    <row r="127" spans="1:10" ht="16.5" customHeight="1" x14ac:dyDescent="0.6">
      <c r="A127" s="15" t="s">
        <v>30</v>
      </c>
      <c r="D127" s="21"/>
      <c r="F127" s="21"/>
      <c r="H127" s="21"/>
      <c r="J127" s="21"/>
    </row>
    <row r="128" spans="1:10" ht="16.5" customHeight="1" x14ac:dyDescent="0.6">
      <c r="A128" s="15" t="s">
        <v>31</v>
      </c>
      <c r="D128" s="21"/>
      <c r="F128" s="21"/>
      <c r="H128" s="21"/>
      <c r="J128" s="21"/>
    </row>
    <row r="129" spans="1:10" ht="16.5" customHeight="1" x14ac:dyDescent="0.6">
      <c r="A129" s="15" t="s">
        <v>254</v>
      </c>
      <c r="F129" s="15"/>
      <c r="G129" s="15"/>
      <c r="J129" s="15"/>
    </row>
    <row r="130" spans="1:10" ht="16.5" customHeight="1" x14ac:dyDescent="0.6">
      <c r="A130" s="15" t="s">
        <v>264</v>
      </c>
      <c r="F130" s="15"/>
      <c r="G130" s="15"/>
      <c r="I130" s="16"/>
      <c r="J130" s="15"/>
    </row>
    <row r="131" spans="1:10" ht="16.5" customHeight="1" thickBot="1" x14ac:dyDescent="0.65">
      <c r="A131" s="15" t="s">
        <v>265</v>
      </c>
      <c r="D131" s="101">
        <v>5530000</v>
      </c>
      <c r="F131" s="101">
        <v>25514281</v>
      </c>
      <c r="G131" s="15"/>
      <c r="H131" s="101">
        <v>5530000</v>
      </c>
      <c r="I131" s="16"/>
      <c r="J131" s="101">
        <v>25514281</v>
      </c>
    </row>
    <row r="132" spans="1:10" ht="16.5" customHeight="1" thickTop="1" x14ac:dyDescent="0.6">
      <c r="A132" s="15" t="s">
        <v>32</v>
      </c>
      <c r="D132" s="21"/>
      <c r="F132" s="21"/>
      <c r="G132" s="15"/>
      <c r="H132" s="22"/>
      <c r="I132" s="16"/>
      <c r="J132" s="22"/>
    </row>
    <row r="133" spans="1:10" ht="16.5" customHeight="1" x14ac:dyDescent="0.6">
      <c r="A133" s="15" t="s">
        <v>31</v>
      </c>
      <c r="D133" s="21"/>
      <c r="F133" s="21"/>
      <c r="G133" s="15"/>
      <c r="H133" s="22"/>
      <c r="I133" s="16"/>
      <c r="J133" s="22"/>
    </row>
    <row r="134" spans="1:10" ht="16.5" customHeight="1" x14ac:dyDescent="0.6">
      <c r="A134" s="15" t="s">
        <v>236</v>
      </c>
      <c r="D134" s="24">
        <v>4254485</v>
      </c>
      <c r="F134" s="24">
        <v>17017942</v>
      </c>
      <c r="G134" s="15"/>
      <c r="H134" s="22">
        <v>4254485</v>
      </c>
      <c r="I134" s="16"/>
      <c r="J134" s="22">
        <v>17017942</v>
      </c>
    </row>
    <row r="135" spans="1:10" ht="16.5" customHeight="1" x14ac:dyDescent="0.6">
      <c r="A135" s="15" t="s">
        <v>269</v>
      </c>
      <c r="D135" s="24"/>
      <c r="F135" s="24"/>
      <c r="G135" s="15"/>
      <c r="H135" s="22"/>
      <c r="I135" s="16"/>
      <c r="J135" s="22"/>
    </row>
    <row r="136" spans="1:10" ht="16.5" customHeight="1" x14ac:dyDescent="0.6">
      <c r="A136" s="15" t="s">
        <v>126</v>
      </c>
      <c r="D136" s="24">
        <v>-1559619</v>
      </c>
      <c r="F136" s="22">
        <v>-12423099</v>
      </c>
      <c r="G136" s="15"/>
      <c r="H136" s="22">
        <f>+'ENG-8'!F26</f>
        <v>0</v>
      </c>
      <c r="I136" s="16"/>
      <c r="J136" s="22">
        <v>-10863480</v>
      </c>
    </row>
    <row r="137" spans="1:10" ht="16.5" customHeight="1" x14ac:dyDescent="0.6">
      <c r="A137" s="15" t="s">
        <v>194</v>
      </c>
      <c r="D137" s="22">
        <v>0</v>
      </c>
      <c r="F137" s="22">
        <v>0</v>
      </c>
      <c r="G137" s="15"/>
      <c r="H137" s="22">
        <f>+'ENG-8'!J26</f>
        <v>37964</v>
      </c>
      <c r="I137" s="16"/>
      <c r="J137" s="22">
        <v>37964</v>
      </c>
    </row>
    <row r="138" spans="1:10" ht="16.5" customHeight="1" x14ac:dyDescent="0.6">
      <c r="A138" s="15" t="s">
        <v>125</v>
      </c>
      <c r="D138" s="24"/>
      <c r="F138" s="22"/>
      <c r="G138" s="15"/>
      <c r="H138" s="22"/>
      <c r="I138" s="16"/>
      <c r="J138" s="22"/>
    </row>
    <row r="139" spans="1:10" ht="16.5" customHeight="1" x14ac:dyDescent="0.6">
      <c r="A139" s="15" t="s">
        <v>137</v>
      </c>
      <c r="B139" s="15"/>
      <c r="D139" s="24">
        <f>+'ENG-7'!J42</f>
        <v>17193</v>
      </c>
      <c r="F139" s="22">
        <v>17193</v>
      </c>
      <c r="G139" s="15"/>
      <c r="H139" s="22">
        <v>0</v>
      </c>
      <c r="I139" s="16"/>
      <c r="J139" s="22">
        <v>0</v>
      </c>
    </row>
    <row r="140" spans="1:10" ht="16.5" customHeight="1" x14ac:dyDescent="0.6">
      <c r="A140" s="15" t="s">
        <v>158</v>
      </c>
      <c r="B140" s="15"/>
      <c r="D140" s="167">
        <f>13372437-10863480</f>
        <v>2508957</v>
      </c>
      <c r="F140" s="24">
        <v>394437</v>
      </c>
      <c r="G140" s="15"/>
      <c r="H140" s="22">
        <v>-425549</v>
      </c>
      <c r="I140" s="16"/>
      <c r="J140" s="24">
        <v>-2269668</v>
      </c>
    </row>
    <row r="141" spans="1:10" ht="16.5" customHeight="1" x14ac:dyDescent="0.6">
      <c r="A141" s="15" t="s">
        <v>66</v>
      </c>
      <c r="B141" s="15"/>
      <c r="D141" s="24"/>
      <c r="F141" s="24"/>
      <c r="G141" s="15"/>
      <c r="H141" s="24"/>
      <c r="I141" s="16"/>
      <c r="J141" s="24"/>
    </row>
    <row r="142" spans="1:10" ht="16.5" customHeight="1" x14ac:dyDescent="0.6">
      <c r="A142" s="15" t="s">
        <v>154</v>
      </c>
      <c r="B142" s="15"/>
      <c r="D142" s="24"/>
      <c r="F142" s="24"/>
      <c r="G142" s="15"/>
      <c r="H142" s="24"/>
      <c r="I142" s="16"/>
      <c r="J142" s="24"/>
    </row>
    <row r="143" spans="1:10" ht="16.5" customHeight="1" x14ac:dyDescent="0.6">
      <c r="A143" s="15" t="s">
        <v>155</v>
      </c>
      <c r="B143" s="15"/>
      <c r="D143" s="24">
        <f>+'ENG-7'!N42</f>
        <v>-2452138</v>
      </c>
      <c r="F143" s="24">
        <v>-2452138</v>
      </c>
      <c r="G143" s="15"/>
      <c r="H143" s="22">
        <v>0</v>
      </c>
      <c r="I143" s="16"/>
      <c r="J143" s="22">
        <v>0</v>
      </c>
    </row>
    <row r="144" spans="1:10" ht="16.5" customHeight="1" x14ac:dyDescent="0.6">
      <c r="A144" s="55" t="s">
        <v>156</v>
      </c>
      <c r="D144" s="95">
        <f>SUM('ENG-7'!P42:U42)</f>
        <v>302367</v>
      </c>
      <c r="E144" s="42"/>
      <c r="F144" s="95">
        <v>148567</v>
      </c>
      <c r="G144" s="42"/>
      <c r="H144" s="95">
        <v>0</v>
      </c>
      <c r="I144" s="21"/>
      <c r="J144" s="95">
        <v>0</v>
      </c>
    </row>
    <row r="145" spans="1:10" ht="16.5" customHeight="1" x14ac:dyDescent="0.6">
      <c r="A145" s="55"/>
      <c r="D145" s="56"/>
      <c r="F145" s="56"/>
      <c r="G145" s="15"/>
      <c r="H145" s="24"/>
      <c r="I145" s="16"/>
      <c r="J145" s="24"/>
    </row>
    <row r="146" spans="1:10" ht="16.5" customHeight="1" x14ac:dyDescent="0.6">
      <c r="A146" s="32" t="s">
        <v>57</v>
      </c>
      <c r="D146" s="22">
        <f>SUM(D134:D144)</f>
        <v>3071245</v>
      </c>
      <c r="E146" s="22"/>
      <c r="F146" s="22">
        <f>SUM(F134:F145)</f>
        <v>2702902</v>
      </c>
      <c r="G146" s="22"/>
      <c r="H146" s="22">
        <f>SUM(H134:H144)</f>
        <v>3866900</v>
      </c>
      <c r="I146" s="22"/>
      <c r="J146" s="22">
        <f>SUM(J134:J144)</f>
        <v>3922758</v>
      </c>
    </row>
    <row r="147" spans="1:10" ht="16.5" customHeight="1" x14ac:dyDescent="0.6">
      <c r="A147" s="55" t="s">
        <v>15</v>
      </c>
      <c r="D147" s="95">
        <f>+'ENG-7'!X42</f>
        <v>116643</v>
      </c>
      <c r="F147" s="95">
        <v>114076</v>
      </c>
      <c r="G147" s="15"/>
      <c r="H147" s="95">
        <v>0</v>
      </c>
      <c r="I147" s="16"/>
      <c r="J147" s="95">
        <v>0</v>
      </c>
    </row>
    <row r="148" spans="1:10" ht="16.5" customHeight="1" x14ac:dyDescent="0.6">
      <c r="A148" s="55"/>
      <c r="D148" s="22"/>
      <c r="F148" s="22"/>
      <c r="G148" s="15"/>
      <c r="H148" s="22"/>
      <c r="I148" s="16"/>
      <c r="J148" s="22"/>
    </row>
    <row r="149" spans="1:10" ht="16.5" customHeight="1" x14ac:dyDescent="0.6">
      <c r="A149" s="39" t="s">
        <v>33</v>
      </c>
      <c r="D149" s="95">
        <f>SUM(D146:D147)</f>
        <v>3187888</v>
      </c>
      <c r="E149" s="42"/>
      <c r="F149" s="95">
        <f>SUM(F146:F147)</f>
        <v>2816978</v>
      </c>
      <c r="G149" s="42"/>
      <c r="H149" s="95">
        <f>SUM(H146:H147)</f>
        <v>3866900</v>
      </c>
      <c r="I149" s="21"/>
      <c r="J149" s="95">
        <f>SUM(J146:J147)</f>
        <v>3922758</v>
      </c>
    </row>
    <row r="150" spans="1:10" ht="16.5" customHeight="1" x14ac:dyDescent="0.6">
      <c r="D150" s="22"/>
      <c r="F150" s="22"/>
      <c r="G150" s="15"/>
      <c r="H150" s="22"/>
      <c r="I150" s="16"/>
      <c r="J150" s="22"/>
    </row>
    <row r="151" spans="1:10" ht="16.5" customHeight="1" thickBot="1" x14ac:dyDescent="0.65">
      <c r="A151" s="39" t="s">
        <v>118</v>
      </c>
      <c r="D151" s="97">
        <f>SUM(D106+D149)</f>
        <v>7061762</v>
      </c>
      <c r="F151" s="97">
        <f>SUM(F106+F149)</f>
        <v>5837953</v>
      </c>
      <c r="G151" s="15"/>
      <c r="H151" s="97">
        <f>SUM(H106+H149)</f>
        <v>4832423</v>
      </c>
      <c r="I151" s="16"/>
      <c r="J151" s="97">
        <f>SUM(J106+J149)</f>
        <v>4752289</v>
      </c>
    </row>
    <row r="152" spans="1:10" ht="16.5" customHeight="1" thickTop="1" x14ac:dyDescent="0.6">
      <c r="A152" s="39"/>
      <c r="D152" s="22"/>
      <c r="F152" s="22"/>
      <c r="H152" s="22"/>
      <c r="J152" s="22"/>
    </row>
    <row r="153" spans="1:10" ht="16.5" customHeight="1" x14ac:dyDescent="0.6">
      <c r="A153" s="39"/>
      <c r="D153" s="22"/>
      <c r="F153" s="22"/>
      <c r="G153" s="22"/>
      <c r="H153" s="22"/>
      <c r="J153" s="22"/>
    </row>
    <row r="154" spans="1:10" ht="16.5" customHeight="1" x14ac:dyDescent="0.6">
      <c r="A154" s="39"/>
      <c r="D154" s="22"/>
      <c r="F154" s="22"/>
      <c r="G154" s="22"/>
      <c r="H154" s="22"/>
      <c r="J154" s="22"/>
    </row>
    <row r="160" spans="1:10" ht="9.75" customHeight="1" x14ac:dyDescent="0.6"/>
    <row r="161" spans="1:10" ht="21.9" customHeight="1" x14ac:dyDescent="0.6">
      <c r="A161" s="158" t="str">
        <f>A57</f>
        <v>The accompanying notes are an integral part of this interim financial information.</v>
      </c>
      <c r="B161" s="158"/>
      <c r="C161" s="158"/>
      <c r="D161" s="158"/>
      <c r="E161" s="158"/>
      <c r="F161" s="158"/>
      <c r="G161" s="158"/>
      <c r="H161" s="158"/>
      <c r="I161" s="158"/>
      <c r="J161" s="158"/>
    </row>
    <row r="162" spans="1:10" ht="16.5" customHeight="1" x14ac:dyDescent="0.6">
      <c r="D162" s="49"/>
      <c r="H162" s="49"/>
    </row>
    <row r="163" spans="1:10" ht="16.5" customHeight="1" x14ac:dyDescent="0.6">
      <c r="D163" s="49"/>
      <c r="F163" s="49"/>
      <c r="H163" s="49"/>
      <c r="J163" s="49"/>
    </row>
  </sheetData>
  <mergeCells count="16">
    <mergeCell ref="A161:J161"/>
    <mergeCell ref="D7:F7"/>
    <mergeCell ref="H7:J7"/>
    <mergeCell ref="D64:F64"/>
    <mergeCell ref="H64:J64"/>
    <mergeCell ref="D116:F116"/>
    <mergeCell ref="H116:J116"/>
    <mergeCell ref="D63:F63"/>
    <mergeCell ref="H63:J63"/>
    <mergeCell ref="D6:F6"/>
    <mergeCell ref="H6:J6"/>
    <mergeCell ref="D115:F115"/>
    <mergeCell ref="H115:J115"/>
    <mergeCell ref="A55:J55"/>
    <mergeCell ref="A57:J57"/>
    <mergeCell ref="A109:J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"/>
  <sheetViews>
    <sheetView topLeftCell="A19" zoomScaleNormal="100" zoomScaleSheetLayoutView="90" workbookViewId="0">
      <selection activeCell="G13" sqref="G13"/>
    </sheetView>
  </sheetViews>
  <sheetFormatPr defaultColWidth="9.375" defaultRowHeight="16.5" customHeight="1" x14ac:dyDescent="0.6"/>
  <cols>
    <col min="1" max="3" width="1.75" style="42" customWidth="1"/>
    <col min="4" max="4" width="34.375" style="42" customWidth="1"/>
    <col min="5" max="5" width="6" style="23" customWidth="1"/>
    <col min="6" max="6" width="0.875" style="42" customWidth="1"/>
    <col min="7" max="7" width="13.625" style="42" customWidth="1"/>
    <col min="8" max="8" width="0.875" style="42" customWidth="1"/>
    <col min="9" max="9" width="13.625" style="42" customWidth="1"/>
    <col min="10" max="10" width="0.875" style="42" customWidth="1"/>
    <col min="11" max="11" width="13.625" style="14" customWidth="1"/>
    <col min="12" max="12" width="0.875" style="14" customWidth="1"/>
    <col min="13" max="13" width="13.625" style="41" customWidth="1"/>
    <col min="14" max="16384" width="9.375" style="42"/>
  </cols>
  <sheetData>
    <row r="1" spans="1:13" ht="16.5" customHeight="1" x14ac:dyDescent="0.6">
      <c r="A1" s="39" t="str">
        <f>'ENG-2-4'!A1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41" t="s">
        <v>52</v>
      </c>
    </row>
    <row r="2" spans="1:13" ht="16.5" customHeight="1" x14ac:dyDescent="0.6">
      <c r="A2" s="32" t="s">
        <v>175</v>
      </c>
      <c r="B2" s="12"/>
      <c r="C2" s="6"/>
      <c r="D2" s="6"/>
      <c r="F2" s="6"/>
      <c r="G2" s="6"/>
      <c r="H2" s="6"/>
      <c r="I2" s="6"/>
      <c r="J2" s="6"/>
      <c r="K2" s="7"/>
      <c r="L2" s="7"/>
    </row>
    <row r="3" spans="1:13" ht="16.5" customHeight="1" x14ac:dyDescent="0.6">
      <c r="A3" s="87" t="s">
        <v>246</v>
      </c>
      <c r="B3" s="87"/>
      <c r="C3" s="8"/>
      <c r="D3" s="8"/>
      <c r="E3" s="17"/>
      <c r="F3" s="8"/>
      <c r="G3" s="8"/>
      <c r="H3" s="8"/>
      <c r="I3" s="8"/>
      <c r="J3" s="8"/>
      <c r="K3" s="9"/>
      <c r="L3" s="9"/>
      <c r="M3" s="43"/>
    </row>
    <row r="4" spans="1:13" ht="15" customHeight="1" x14ac:dyDescent="0.6">
      <c r="A4" s="12"/>
      <c r="B4" s="12"/>
      <c r="C4" s="6"/>
      <c r="D4" s="6"/>
      <c r="F4" s="6"/>
      <c r="G4" s="6"/>
      <c r="H4" s="6"/>
      <c r="I4" s="6"/>
      <c r="J4" s="6"/>
      <c r="K4" s="7"/>
      <c r="L4" s="7"/>
    </row>
    <row r="5" spans="1:13" ht="15" customHeight="1" x14ac:dyDescent="0.6">
      <c r="A5" s="12"/>
      <c r="B5" s="12"/>
      <c r="C5" s="6"/>
      <c r="D5" s="6"/>
      <c r="F5" s="6"/>
      <c r="G5" s="6"/>
      <c r="H5" s="6"/>
      <c r="I5" s="6"/>
      <c r="J5" s="6"/>
      <c r="K5" s="7"/>
      <c r="L5" s="7"/>
    </row>
    <row r="6" spans="1:13" ht="15" customHeight="1" x14ac:dyDescent="0.6">
      <c r="A6" s="12"/>
      <c r="B6" s="12"/>
      <c r="C6" s="6"/>
      <c r="D6" s="6"/>
      <c r="F6" s="6"/>
      <c r="G6" s="154" t="s">
        <v>80</v>
      </c>
      <c r="H6" s="154"/>
      <c r="I6" s="154"/>
      <c r="J6" s="50"/>
      <c r="K6" s="155" t="s">
        <v>81</v>
      </c>
      <c r="L6" s="155"/>
      <c r="M6" s="155"/>
    </row>
    <row r="7" spans="1:13" ht="15" customHeight="1" x14ac:dyDescent="0.6">
      <c r="A7" s="6"/>
      <c r="B7" s="6"/>
      <c r="C7" s="6"/>
      <c r="D7" s="6"/>
      <c r="E7" s="40"/>
      <c r="F7" s="10"/>
      <c r="G7" s="159" t="s">
        <v>82</v>
      </c>
      <c r="H7" s="159"/>
      <c r="I7" s="159"/>
      <c r="J7" s="88"/>
      <c r="K7" s="159" t="s">
        <v>83</v>
      </c>
      <c r="L7" s="159"/>
      <c r="M7" s="159"/>
    </row>
    <row r="8" spans="1:13" s="46" customFormat="1" ht="15" customHeight="1" x14ac:dyDescent="0.6">
      <c r="E8" s="23"/>
      <c r="F8" s="27"/>
      <c r="G8" s="102" t="s">
        <v>193</v>
      </c>
      <c r="H8" s="103"/>
      <c r="I8" s="102" t="s">
        <v>152</v>
      </c>
      <c r="J8" s="103"/>
      <c r="K8" s="102" t="s">
        <v>193</v>
      </c>
      <c r="L8" s="103"/>
      <c r="M8" s="102" t="s">
        <v>152</v>
      </c>
    </row>
    <row r="9" spans="1:13" ht="15" customHeight="1" x14ac:dyDescent="0.6">
      <c r="E9" s="91" t="s">
        <v>27</v>
      </c>
      <c r="F9" s="28"/>
      <c r="G9" s="104" t="s">
        <v>107</v>
      </c>
      <c r="H9" s="71"/>
      <c r="I9" s="104" t="s">
        <v>107</v>
      </c>
      <c r="J9" s="105"/>
      <c r="K9" s="104" t="s">
        <v>107</v>
      </c>
      <c r="L9" s="71"/>
      <c r="M9" s="104" t="s">
        <v>107</v>
      </c>
    </row>
    <row r="10" spans="1:13" ht="12.9" customHeight="1" x14ac:dyDescent="0.6">
      <c r="E10" s="40"/>
      <c r="F10" s="28"/>
      <c r="G10" s="28"/>
      <c r="H10" s="28"/>
      <c r="I10" s="28"/>
      <c r="J10" s="46"/>
      <c r="K10" s="28"/>
      <c r="L10" s="72"/>
      <c r="M10" s="28"/>
    </row>
    <row r="11" spans="1:13" ht="15" customHeight="1" x14ac:dyDescent="0.6">
      <c r="A11" s="96" t="s">
        <v>203</v>
      </c>
      <c r="F11" s="41"/>
      <c r="G11" s="50">
        <v>112524</v>
      </c>
      <c r="H11" s="51"/>
      <c r="I11" s="50">
        <v>103685</v>
      </c>
      <c r="J11" s="106"/>
      <c r="K11" s="50">
        <v>0</v>
      </c>
      <c r="L11" s="106"/>
      <c r="M11" s="50">
        <v>0</v>
      </c>
    </row>
    <row r="12" spans="1:13" ht="15" customHeight="1" x14ac:dyDescent="0.6">
      <c r="A12" s="96" t="s">
        <v>200</v>
      </c>
      <c r="F12" s="41"/>
      <c r="G12" s="50">
        <v>66977</v>
      </c>
      <c r="H12" s="51"/>
      <c r="I12" s="50">
        <v>25661</v>
      </c>
      <c r="J12" s="106"/>
      <c r="K12" s="50">
        <v>0</v>
      </c>
      <c r="L12" s="106"/>
      <c r="M12" s="50">
        <v>0</v>
      </c>
    </row>
    <row r="13" spans="1:13" ht="15" customHeight="1" x14ac:dyDescent="0.6">
      <c r="A13" s="96" t="s">
        <v>192</v>
      </c>
      <c r="F13" s="41"/>
      <c r="G13" s="95">
        <v>-124823</v>
      </c>
      <c r="H13" s="51"/>
      <c r="I13" s="95">
        <v>-72099</v>
      </c>
      <c r="J13" s="106"/>
      <c r="K13" s="95">
        <v>0</v>
      </c>
      <c r="L13" s="106"/>
      <c r="M13" s="95">
        <v>0</v>
      </c>
    </row>
    <row r="14" spans="1:13" ht="12.9" customHeight="1" x14ac:dyDescent="0.6">
      <c r="A14" s="25"/>
      <c r="F14" s="41"/>
      <c r="G14" s="41"/>
      <c r="H14" s="41"/>
      <c r="I14" s="41"/>
      <c r="J14" s="41"/>
      <c r="K14" s="41"/>
      <c r="L14" s="41"/>
    </row>
    <row r="15" spans="1:13" s="30" customFormat="1" ht="15" customHeight="1" x14ac:dyDescent="0.6">
      <c r="A15" s="32" t="s">
        <v>51</v>
      </c>
      <c r="E15" s="40"/>
      <c r="F15" s="41"/>
      <c r="G15" s="41">
        <f>SUM(G11:G13)</f>
        <v>54678</v>
      </c>
      <c r="H15" s="41"/>
      <c r="I15" s="41">
        <f>SUM(I11:I13)</f>
        <v>57247</v>
      </c>
      <c r="J15" s="41"/>
      <c r="K15" s="41">
        <f>SUM(K11:K13)</f>
        <v>0</v>
      </c>
      <c r="L15" s="41"/>
      <c r="M15" s="41">
        <f>SUM(M11:M13)</f>
        <v>0</v>
      </c>
    </row>
    <row r="16" spans="1:13" ht="15" customHeight="1" x14ac:dyDescent="0.6">
      <c r="A16" s="15" t="s">
        <v>16</v>
      </c>
      <c r="F16" s="41"/>
      <c r="G16" s="50">
        <v>2224</v>
      </c>
      <c r="H16" s="73"/>
      <c r="I16" s="50">
        <v>910</v>
      </c>
      <c r="J16" s="75"/>
      <c r="K16" s="50">
        <v>11162</v>
      </c>
      <c r="L16" s="75"/>
      <c r="M16" s="107">
        <v>3075</v>
      </c>
    </row>
    <row r="17" spans="1:13" ht="15" customHeight="1" x14ac:dyDescent="0.6">
      <c r="A17" s="15" t="s">
        <v>17</v>
      </c>
      <c r="F17" s="41"/>
      <c r="G17" s="50">
        <v>-57665</v>
      </c>
      <c r="H17" s="73"/>
      <c r="I17" s="50">
        <v>-30114</v>
      </c>
      <c r="J17" s="75"/>
      <c r="K17" s="50">
        <v>-24736</v>
      </c>
      <c r="L17" s="75"/>
      <c r="M17" s="107">
        <v>-21385</v>
      </c>
    </row>
    <row r="18" spans="1:13" ht="15" customHeight="1" x14ac:dyDescent="0.6">
      <c r="A18" s="94" t="s">
        <v>204</v>
      </c>
      <c r="F18" s="41"/>
      <c r="G18" s="50">
        <v>-966</v>
      </c>
      <c r="H18" s="73"/>
      <c r="I18" s="50">
        <v>-242</v>
      </c>
      <c r="J18" s="75"/>
      <c r="K18" s="50">
        <v>71</v>
      </c>
      <c r="L18" s="75"/>
      <c r="M18" s="50">
        <v>35</v>
      </c>
    </row>
    <row r="19" spans="1:13" ht="15" customHeight="1" x14ac:dyDescent="0.6">
      <c r="A19" s="94" t="s">
        <v>18</v>
      </c>
      <c r="E19" s="86"/>
      <c r="F19" s="41"/>
      <c r="G19" s="50">
        <v>-29986</v>
      </c>
      <c r="H19" s="73"/>
      <c r="I19" s="50">
        <v>-24393</v>
      </c>
      <c r="J19" s="75"/>
      <c r="K19" s="50">
        <v>-3803</v>
      </c>
      <c r="L19" s="75"/>
      <c r="M19" s="50">
        <v>-286</v>
      </c>
    </row>
    <row r="20" spans="1:13" ht="15" customHeight="1" x14ac:dyDescent="0.6">
      <c r="A20" s="15" t="s">
        <v>121</v>
      </c>
      <c r="D20" s="15"/>
      <c r="E20" s="86"/>
      <c r="F20" s="41"/>
      <c r="G20" s="95">
        <v>71599</v>
      </c>
      <c r="H20" s="73"/>
      <c r="I20" s="95">
        <v>77705</v>
      </c>
      <c r="J20" s="75"/>
      <c r="K20" s="95">
        <v>0</v>
      </c>
      <c r="L20" s="75"/>
      <c r="M20" s="95">
        <v>0</v>
      </c>
    </row>
    <row r="21" spans="1:13" ht="12.9" customHeight="1" x14ac:dyDescent="0.6">
      <c r="B21" s="12"/>
      <c r="C21" s="30"/>
      <c r="E21" s="86"/>
      <c r="F21" s="41"/>
      <c r="G21" s="41"/>
      <c r="H21" s="41"/>
      <c r="I21" s="41"/>
      <c r="J21" s="41"/>
      <c r="K21" s="41"/>
      <c r="L21" s="41"/>
    </row>
    <row r="22" spans="1:13" ht="15" customHeight="1" x14ac:dyDescent="0.6">
      <c r="A22" s="108" t="s">
        <v>109</v>
      </c>
      <c r="B22" s="12"/>
      <c r="C22" s="30"/>
      <c r="E22" s="86"/>
      <c r="F22" s="41"/>
      <c r="G22" s="41">
        <f>SUM(G15:G20)</f>
        <v>39884</v>
      </c>
      <c r="H22" s="41"/>
      <c r="I22" s="41">
        <f>SUM(I15:I20)</f>
        <v>81113</v>
      </c>
      <c r="J22" s="41"/>
      <c r="K22" s="41">
        <f>SUM(K15:K20)</f>
        <v>-17306</v>
      </c>
      <c r="L22" s="41"/>
      <c r="M22" s="41">
        <f>SUM(M15:M20)</f>
        <v>-18561</v>
      </c>
    </row>
    <row r="23" spans="1:13" ht="15" customHeight="1" x14ac:dyDescent="0.6">
      <c r="A23" s="15" t="s">
        <v>72</v>
      </c>
      <c r="E23" s="13"/>
      <c r="F23" s="41"/>
      <c r="G23" s="95">
        <v>-3907</v>
      </c>
      <c r="H23" s="73"/>
      <c r="I23" s="95">
        <v>515</v>
      </c>
      <c r="J23" s="75"/>
      <c r="K23" s="95">
        <v>56</v>
      </c>
      <c r="L23" s="75"/>
      <c r="M23" s="95">
        <v>53</v>
      </c>
    </row>
    <row r="24" spans="1:13" ht="12.9" customHeight="1" x14ac:dyDescent="0.6">
      <c r="A24" s="25"/>
      <c r="B24" s="12"/>
      <c r="C24" s="30"/>
      <c r="E24" s="31"/>
      <c r="F24" s="41"/>
      <c r="G24" s="41"/>
      <c r="H24" s="41"/>
      <c r="I24" s="41"/>
      <c r="J24" s="41"/>
      <c r="K24" s="41"/>
      <c r="L24" s="41"/>
    </row>
    <row r="25" spans="1:13" ht="15" customHeight="1" x14ac:dyDescent="0.6">
      <c r="A25" s="39" t="s">
        <v>110</v>
      </c>
      <c r="B25" s="25"/>
      <c r="C25" s="30"/>
      <c r="F25" s="41"/>
      <c r="G25" s="41">
        <f>SUM(G22:G23)</f>
        <v>35977</v>
      </c>
      <c r="H25" s="41"/>
      <c r="I25" s="41">
        <f>SUM(I22:I23)</f>
        <v>81628</v>
      </c>
      <c r="J25" s="41"/>
      <c r="K25" s="41">
        <f>SUM(K22:K23)</f>
        <v>-17250</v>
      </c>
      <c r="L25" s="41"/>
      <c r="M25" s="41">
        <f>SUM(M22:M23)</f>
        <v>-18508</v>
      </c>
    </row>
    <row r="26" spans="1:13" ht="12.9" customHeight="1" x14ac:dyDescent="0.6">
      <c r="A26" s="25"/>
      <c r="B26" s="12"/>
      <c r="C26" s="30"/>
      <c r="E26" s="31"/>
      <c r="F26" s="41"/>
      <c r="G26" s="41"/>
      <c r="H26" s="41"/>
      <c r="I26" s="41"/>
      <c r="J26" s="41"/>
      <c r="K26" s="41"/>
      <c r="L26" s="41"/>
    </row>
    <row r="27" spans="1:13" ht="15" customHeight="1" x14ac:dyDescent="0.6">
      <c r="A27" s="39" t="s">
        <v>53</v>
      </c>
      <c r="E27" s="13"/>
      <c r="F27" s="41"/>
      <c r="G27" s="41"/>
      <c r="H27" s="41"/>
      <c r="I27" s="41"/>
      <c r="J27" s="41"/>
      <c r="K27" s="41"/>
      <c r="L27" s="41"/>
    </row>
    <row r="28" spans="1:13" s="57" customFormat="1" ht="15" customHeight="1" x14ac:dyDescent="0.6">
      <c r="A28" s="109" t="s">
        <v>163</v>
      </c>
      <c r="E28" s="58"/>
      <c r="F28" s="59"/>
      <c r="G28" s="59"/>
      <c r="H28" s="59"/>
      <c r="I28" s="59"/>
      <c r="J28" s="59"/>
      <c r="K28" s="59"/>
      <c r="L28" s="59"/>
      <c r="M28" s="59"/>
    </row>
    <row r="29" spans="1:13" s="57" customFormat="1" ht="15" customHeight="1" x14ac:dyDescent="0.6">
      <c r="B29" s="109" t="s">
        <v>164</v>
      </c>
      <c r="E29" s="58"/>
      <c r="F29" s="59"/>
      <c r="G29" s="59"/>
      <c r="H29" s="59"/>
      <c r="I29" s="59"/>
      <c r="J29" s="59"/>
      <c r="K29" s="59"/>
      <c r="L29" s="59"/>
      <c r="M29" s="59"/>
    </row>
    <row r="30" spans="1:13" ht="15" customHeight="1" x14ac:dyDescent="0.6">
      <c r="B30" s="44" t="s">
        <v>165</v>
      </c>
      <c r="E30" s="13"/>
      <c r="F30" s="41"/>
      <c r="G30" s="50">
        <v>74604</v>
      </c>
      <c r="H30" s="41"/>
      <c r="I30" s="41">
        <v>22899</v>
      </c>
      <c r="J30" s="41"/>
      <c r="K30" s="50">
        <v>0</v>
      </c>
      <c r="L30" s="41"/>
      <c r="M30" s="41">
        <v>0</v>
      </c>
    </row>
    <row r="31" spans="1:13" ht="12.9" customHeight="1" x14ac:dyDescent="0.6">
      <c r="A31" s="44"/>
      <c r="E31" s="13"/>
      <c r="F31" s="41"/>
      <c r="G31" s="41"/>
      <c r="H31" s="41"/>
      <c r="I31" s="41"/>
      <c r="J31" s="41"/>
      <c r="K31" s="41"/>
      <c r="L31" s="41"/>
    </row>
    <row r="32" spans="1:13" s="57" customFormat="1" ht="15" customHeight="1" x14ac:dyDescent="0.6">
      <c r="A32" s="109" t="s">
        <v>75</v>
      </c>
      <c r="E32" s="58"/>
      <c r="F32" s="59"/>
      <c r="G32" s="59"/>
      <c r="H32" s="59"/>
      <c r="I32" s="59"/>
      <c r="J32" s="59"/>
      <c r="K32" s="59"/>
      <c r="L32" s="59"/>
      <c r="M32" s="59"/>
    </row>
    <row r="33" spans="1:13" s="57" customFormat="1" ht="15" customHeight="1" x14ac:dyDescent="0.6">
      <c r="B33" s="109" t="s">
        <v>164</v>
      </c>
      <c r="E33" s="58"/>
      <c r="F33" s="59"/>
      <c r="G33" s="59"/>
      <c r="H33" s="59"/>
      <c r="I33" s="59"/>
      <c r="J33" s="59"/>
      <c r="K33" s="59"/>
      <c r="L33" s="59"/>
      <c r="M33" s="59"/>
    </row>
    <row r="34" spans="1:13" ht="15" customHeight="1" x14ac:dyDescent="0.6">
      <c r="B34" s="44" t="s">
        <v>113</v>
      </c>
      <c r="E34" s="13"/>
      <c r="F34" s="41"/>
      <c r="G34" s="41"/>
      <c r="H34" s="41"/>
      <c r="I34" s="41"/>
      <c r="J34" s="41"/>
      <c r="K34" s="41"/>
      <c r="L34" s="41"/>
    </row>
    <row r="35" spans="1:13" ht="15" customHeight="1" x14ac:dyDescent="0.6">
      <c r="C35" s="42" t="s">
        <v>83</v>
      </c>
      <c r="E35" s="45"/>
      <c r="F35" s="41"/>
      <c r="G35" s="95">
        <v>56134</v>
      </c>
      <c r="H35" s="73"/>
      <c r="I35" s="95">
        <v>27834</v>
      </c>
      <c r="J35" s="75"/>
      <c r="K35" s="95">
        <v>0</v>
      </c>
      <c r="L35" s="75"/>
      <c r="M35" s="95">
        <v>0</v>
      </c>
    </row>
    <row r="36" spans="1:13" ht="12.9" customHeight="1" x14ac:dyDescent="0.6">
      <c r="B36" s="44"/>
      <c r="E36" s="13"/>
      <c r="F36" s="41"/>
      <c r="G36" s="41"/>
      <c r="H36" s="41"/>
      <c r="I36" s="41"/>
      <c r="J36" s="41"/>
      <c r="K36" s="41"/>
      <c r="L36" s="41"/>
    </row>
    <row r="37" spans="1:13" ht="15" customHeight="1" x14ac:dyDescent="0.6">
      <c r="A37" s="39" t="s">
        <v>141</v>
      </c>
      <c r="B37" s="25"/>
      <c r="C37" s="30"/>
      <c r="F37" s="41"/>
      <c r="G37" s="46"/>
      <c r="H37" s="46"/>
      <c r="I37" s="46"/>
      <c r="J37" s="46"/>
      <c r="K37" s="46"/>
      <c r="L37" s="46"/>
      <c r="M37" s="46"/>
    </row>
    <row r="38" spans="1:13" ht="15" customHeight="1" thickBot="1" x14ac:dyDescent="0.65">
      <c r="A38" s="39"/>
      <c r="B38" s="12" t="s">
        <v>143</v>
      </c>
      <c r="C38" s="30"/>
      <c r="F38" s="41"/>
      <c r="G38" s="110">
        <f>SUM(G25:G35)</f>
        <v>166715</v>
      </c>
      <c r="H38" s="41"/>
      <c r="I38" s="110">
        <f>SUM(I25:I35)</f>
        <v>132361</v>
      </c>
      <c r="J38" s="41"/>
      <c r="K38" s="110">
        <f>SUM(K25:K35)</f>
        <v>-17250</v>
      </c>
      <c r="L38" s="41"/>
      <c r="M38" s="110">
        <f>SUM(M25:M35)</f>
        <v>-18508</v>
      </c>
    </row>
    <row r="39" spans="1:13" ht="12.9" customHeight="1" thickTop="1" x14ac:dyDescent="0.6">
      <c r="A39" s="15"/>
      <c r="F39" s="41"/>
      <c r="G39" s="41"/>
      <c r="H39" s="41"/>
      <c r="I39" s="41"/>
      <c r="J39" s="41"/>
      <c r="K39" s="41"/>
      <c r="L39" s="41"/>
    </row>
    <row r="40" spans="1:13" ht="15" customHeight="1" x14ac:dyDescent="0.6">
      <c r="A40" s="39" t="s">
        <v>111</v>
      </c>
      <c r="B40" s="39"/>
      <c r="F40" s="41"/>
      <c r="G40" s="41"/>
      <c r="H40" s="41"/>
      <c r="I40" s="41"/>
      <c r="J40" s="41"/>
      <c r="K40" s="41"/>
      <c r="L40" s="41"/>
    </row>
    <row r="41" spans="1:13" ht="15" customHeight="1" x14ac:dyDescent="0.6">
      <c r="A41" s="15" t="s">
        <v>54</v>
      </c>
      <c r="F41" s="41"/>
      <c r="G41" s="41">
        <f>+G44-G42</f>
        <v>34145</v>
      </c>
      <c r="H41" s="41"/>
      <c r="I41" s="41">
        <f>+I44-I42</f>
        <v>77866</v>
      </c>
      <c r="J41" s="41"/>
      <c r="K41" s="41">
        <f>+K44-K42</f>
        <v>-17250</v>
      </c>
      <c r="L41" s="41"/>
      <c r="M41" s="41">
        <f>+M44-M42</f>
        <v>-18508</v>
      </c>
    </row>
    <row r="42" spans="1:13" ht="15" customHeight="1" x14ac:dyDescent="0.6">
      <c r="A42" s="15" t="s">
        <v>15</v>
      </c>
      <c r="F42" s="41"/>
      <c r="G42" s="111">
        <v>1832</v>
      </c>
      <c r="H42" s="74"/>
      <c r="I42" s="111">
        <v>3762</v>
      </c>
      <c r="J42" s="74"/>
      <c r="K42" s="111">
        <v>0</v>
      </c>
      <c r="L42" s="75"/>
      <c r="M42" s="111">
        <v>0</v>
      </c>
    </row>
    <row r="43" spans="1:13" ht="12.9" customHeight="1" x14ac:dyDescent="0.6">
      <c r="A43" s="25"/>
      <c r="B43" s="30"/>
      <c r="F43" s="41"/>
      <c r="G43" s="41"/>
      <c r="H43" s="41"/>
      <c r="I43" s="41"/>
      <c r="J43" s="41"/>
      <c r="K43" s="41"/>
      <c r="L43" s="41"/>
    </row>
    <row r="44" spans="1:13" ht="15" customHeight="1" thickBot="1" x14ac:dyDescent="0.65">
      <c r="A44" s="39"/>
      <c r="B44" s="30"/>
      <c r="F44" s="41"/>
      <c r="G44" s="110">
        <f>+G25</f>
        <v>35977</v>
      </c>
      <c r="H44" s="41"/>
      <c r="I44" s="110">
        <f>+I25</f>
        <v>81628</v>
      </c>
      <c r="J44" s="41"/>
      <c r="K44" s="110">
        <f>+K25</f>
        <v>-17250</v>
      </c>
      <c r="L44" s="41"/>
      <c r="M44" s="110">
        <f>+M25</f>
        <v>-18508</v>
      </c>
    </row>
    <row r="45" spans="1:13" ht="12.9" customHeight="1" thickTop="1" x14ac:dyDescent="0.6">
      <c r="A45" s="15"/>
      <c r="F45" s="41"/>
      <c r="G45" s="41"/>
      <c r="H45" s="41"/>
      <c r="I45" s="41"/>
      <c r="J45" s="41"/>
      <c r="K45" s="41"/>
      <c r="L45" s="41"/>
    </row>
    <row r="46" spans="1:13" ht="15" customHeight="1" x14ac:dyDescent="0.6">
      <c r="A46" s="39" t="s">
        <v>141</v>
      </c>
      <c r="B46" s="15"/>
      <c r="F46" s="41"/>
      <c r="G46" s="41"/>
      <c r="H46" s="41"/>
      <c r="I46" s="41"/>
      <c r="J46" s="41"/>
      <c r="K46" s="41"/>
      <c r="L46" s="41"/>
    </row>
    <row r="47" spans="1:13" ht="15" customHeight="1" x14ac:dyDescent="0.6">
      <c r="A47" s="39"/>
      <c r="B47" s="39" t="s">
        <v>142</v>
      </c>
      <c r="F47" s="41"/>
      <c r="G47" s="41"/>
      <c r="H47" s="41"/>
      <c r="I47" s="41"/>
      <c r="J47" s="41"/>
      <c r="K47" s="41"/>
      <c r="L47" s="41"/>
    </row>
    <row r="48" spans="1:13" ht="15" customHeight="1" x14ac:dyDescent="0.6">
      <c r="A48" s="15" t="s">
        <v>54</v>
      </c>
      <c r="F48" s="41"/>
      <c r="G48" s="41">
        <f>+G51-G49</f>
        <v>164883</v>
      </c>
      <c r="H48" s="41"/>
      <c r="I48" s="41">
        <f>+I51-I49</f>
        <v>128599</v>
      </c>
      <c r="J48" s="41"/>
      <c r="K48" s="41">
        <f>+K51-K49</f>
        <v>-17250</v>
      </c>
      <c r="L48" s="41"/>
      <c r="M48" s="41">
        <f>+M51-M49</f>
        <v>-18508</v>
      </c>
    </row>
    <row r="49" spans="1:13" ht="15" customHeight="1" x14ac:dyDescent="0.6">
      <c r="A49" s="15" t="s">
        <v>15</v>
      </c>
      <c r="F49" s="41"/>
      <c r="G49" s="111">
        <v>1832</v>
      </c>
      <c r="H49" s="74"/>
      <c r="I49" s="111">
        <v>3762</v>
      </c>
      <c r="J49" s="74"/>
      <c r="K49" s="111">
        <v>0</v>
      </c>
      <c r="L49" s="75"/>
      <c r="M49" s="111">
        <v>0</v>
      </c>
    </row>
    <row r="50" spans="1:13" ht="12.9" customHeight="1" x14ac:dyDescent="0.6">
      <c r="B50" s="25"/>
      <c r="F50" s="41"/>
      <c r="G50" s="41"/>
      <c r="H50" s="41"/>
      <c r="I50" s="41"/>
      <c r="J50" s="41"/>
      <c r="K50" s="41"/>
      <c r="L50" s="41"/>
    </row>
    <row r="51" spans="1:13" ht="15" customHeight="1" thickBot="1" x14ac:dyDescent="0.65">
      <c r="A51" s="39"/>
      <c r="B51" s="30"/>
      <c r="F51" s="41"/>
      <c r="G51" s="110">
        <f>+G38</f>
        <v>166715</v>
      </c>
      <c r="H51" s="41"/>
      <c r="I51" s="110">
        <f>+I38</f>
        <v>132361</v>
      </c>
      <c r="J51" s="41"/>
      <c r="K51" s="110">
        <f>+K38</f>
        <v>-17250</v>
      </c>
      <c r="L51" s="41"/>
      <c r="M51" s="110">
        <f>+M38</f>
        <v>-18508</v>
      </c>
    </row>
    <row r="52" spans="1:13" ht="12.9" customHeight="1" thickTop="1" x14ac:dyDescent="0.6">
      <c r="A52" s="39"/>
      <c r="B52" s="30"/>
      <c r="F52" s="41"/>
      <c r="G52" s="41"/>
      <c r="H52" s="41"/>
      <c r="I52" s="41"/>
      <c r="J52" s="41"/>
      <c r="K52" s="41"/>
      <c r="L52" s="41"/>
    </row>
    <row r="53" spans="1:13" ht="15" customHeight="1" x14ac:dyDescent="0.6">
      <c r="A53" s="39"/>
      <c r="B53" s="30"/>
      <c r="F53" s="41"/>
      <c r="G53" s="104" t="s">
        <v>160</v>
      </c>
      <c r="H53" s="41"/>
      <c r="I53" s="104" t="s">
        <v>160</v>
      </c>
      <c r="J53" s="41"/>
      <c r="K53" s="104" t="s">
        <v>160</v>
      </c>
      <c r="L53" s="41"/>
      <c r="M53" s="104" t="s">
        <v>160</v>
      </c>
    </row>
    <row r="54" spans="1:13" ht="15" customHeight="1" x14ac:dyDescent="0.6">
      <c r="A54" s="39" t="s">
        <v>94</v>
      </c>
      <c r="B54" s="39"/>
      <c r="F54" s="41"/>
      <c r="G54" s="46"/>
      <c r="H54" s="46"/>
      <c r="I54" s="46"/>
      <c r="J54" s="46"/>
      <c r="K54" s="46"/>
      <c r="L54" s="46"/>
      <c r="M54" s="46"/>
    </row>
    <row r="55" spans="1:13" ht="12.9" customHeight="1" x14ac:dyDescent="0.6">
      <c r="A55" s="32"/>
      <c r="B55" s="25"/>
      <c r="F55" s="29"/>
      <c r="G55" s="41"/>
      <c r="H55" s="41"/>
      <c r="I55" s="41"/>
      <c r="J55" s="46"/>
      <c r="K55" s="41"/>
      <c r="L55" s="46"/>
    </row>
    <row r="56" spans="1:13" ht="15" customHeight="1" x14ac:dyDescent="0.6">
      <c r="A56" s="15" t="s">
        <v>199</v>
      </c>
      <c r="B56" s="25"/>
      <c r="E56" s="23">
        <v>13</v>
      </c>
      <c r="F56" s="29"/>
      <c r="G56" s="68">
        <v>8.0256482276938341E-3</v>
      </c>
      <c r="H56" s="68"/>
      <c r="I56" s="68">
        <v>1.8302097668695505E-2</v>
      </c>
      <c r="J56" s="68"/>
      <c r="K56" s="68">
        <v>-4.0545447921428801E-3</v>
      </c>
      <c r="L56" s="68"/>
      <c r="M56" s="68">
        <v>-4.3502327543756764E-3</v>
      </c>
    </row>
    <row r="57" spans="1:13" ht="15" customHeight="1" x14ac:dyDescent="0.6">
      <c r="A57" s="15"/>
      <c r="B57" s="25"/>
      <c r="F57" s="29"/>
      <c r="G57" s="41"/>
      <c r="H57" s="41"/>
      <c r="I57" s="41"/>
      <c r="J57" s="46"/>
      <c r="K57" s="41"/>
      <c r="L57" s="46"/>
    </row>
    <row r="58" spans="1:13" ht="3.75" customHeight="1" x14ac:dyDescent="0.6">
      <c r="A58" s="15"/>
      <c r="B58" s="25"/>
      <c r="F58" s="29"/>
      <c r="G58" s="41"/>
      <c r="H58" s="41"/>
      <c r="I58" s="41"/>
      <c r="J58" s="46"/>
      <c r="K58" s="41"/>
      <c r="L58" s="46"/>
    </row>
    <row r="59" spans="1:13" ht="21.9" customHeight="1" x14ac:dyDescent="0.6">
      <c r="A59" s="34" t="str">
        <f>'ENG-2-4'!A57:J57</f>
        <v>The accompanying notes are an integral part of this interim financial information.</v>
      </c>
      <c r="B59" s="34"/>
      <c r="C59" s="35"/>
      <c r="D59" s="35"/>
      <c r="E59" s="17"/>
      <c r="F59" s="36"/>
      <c r="G59" s="36"/>
      <c r="H59" s="36"/>
      <c r="I59" s="36"/>
      <c r="J59" s="17"/>
      <c r="K59" s="36"/>
      <c r="L59" s="37"/>
      <c r="M59" s="36"/>
    </row>
    <row r="60" spans="1:13" ht="16.5" customHeight="1" x14ac:dyDescent="0.6">
      <c r="A60" s="25"/>
      <c r="B60" s="30"/>
      <c r="F60" s="41"/>
      <c r="G60" s="41"/>
      <c r="H60" s="41"/>
      <c r="I60" s="41"/>
      <c r="J60" s="13"/>
      <c r="K60" s="41"/>
      <c r="L60" s="29"/>
    </row>
    <row r="61" spans="1:13" ht="16.5" customHeight="1" x14ac:dyDescent="0.6">
      <c r="A61" s="25"/>
      <c r="B61" s="30"/>
      <c r="F61" s="41"/>
      <c r="G61" s="41"/>
      <c r="H61" s="41"/>
      <c r="I61" s="41"/>
      <c r="J61" s="13"/>
      <c r="K61" s="41"/>
      <c r="L61" s="29"/>
    </row>
    <row r="62" spans="1:13" ht="16.5" customHeight="1" x14ac:dyDescent="0.6">
      <c r="A62" s="25"/>
      <c r="B62" s="30"/>
      <c r="F62" s="41"/>
      <c r="G62" s="41"/>
      <c r="H62" s="41"/>
      <c r="I62" s="41"/>
      <c r="J62" s="13"/>
      <c r="K62" s="41"/>
      <c r="L62" s="29"/>
    </row>
    <row r="63" spans="1:13" ht="16.5" customHeight="1" x14ac:dyDescent="0.6">
      <c r="A63" s="25"/>
      <c r="B63" s="30"/>
      <c r="F63" s="41"/>
      <c r="G63" s="41"/>
      <c r="H63" s="41"/>
      <c r="I63" s="41"/>
      <c r="J63" s="13"/>
      <c r="K63" s="41"/>
      <c r="L63" s="29"/>
    </row>
    <row r="64" spans="1:13" ht="16.5" customHeight="1" x14ac:dyDescent="0.6">
      <c r="A64" s="25"/>
      <c r="B64" s="12"/>
      <c r="C64" s="30"/>
      <c r="E64" s="31"/>
      <c r="F64" s="41"/>
      <c r="G64" s="41"/>
      <c r="H64" s="41"/>
      <c r="I64" s="41"/>
      <c r="J64" s="13"/>
      <c r="K64" s="41"/>
      <c r="L64" s="29"/>
    </row>
    <row r="65" spans="1:13" ht="16.5" customHeight="1" x14ac:dyDescent="0.6">
      <c r="A65" s="12"/>
      <c r="B65" s="25"/>
      <c r="F65" s="41"/>
      <c r="G65" s="41"/>
      <c r="H65" s="41"/>
      <c r="I65" s="41"/>
      <c r="J65" s="13"/>
      <c r="K65" s="41"/>
      <c r="L65" s="29"/>
    </row>
    <row r="66" spans="1:13" ht="16.5" customHeight="1" x14ac:dyDescent="0.6">
      <c r="A66" s="25"/>
      <c r="B66" s="25"/>
      <c r="F66" s="41"/>
      <c r="G66" s="41"/>
      <c r="H66" s="41"/>
      <c r="I66" s="41"/>
      <c r="J66" s="13"/>
      <c r="K66" s="41"/>
      <c r="L66" s="29"/>
    </row>
    <row r="67" spans="1:13" ht="16.5" customHeight="1" x14ac:dyDescent="0.6">
      <c r="A67" s="25"/>
      <c r="B67" s="25"/>
      <c r="F67" s="41"/>
      <c r="G67" s="41"/>
      <c r="H67" s="41"/>
      <c r="I67" s="41"/>
      <c r="J67" s="13"/>
      <c r="K67" s="41"/>
      <c r="L67" s="29"/>
    </row>
    <row r="68" spans="1:13" ht="16.5" customHeight="1" x14ac:dyDescent="0.6">
      <c r="B68" s="25"/>
      <c r="F68" s="41"/>
      <c r="G68" s="41"/>
      <c r="H68" s="41"/>
      <c r="I68" s="41"/>
      <c r="J68" s="13"/>
      <c r="K68" s="29"/>
      <c r="L68" s="29"/>
      <c r="M68" s="29"/>
    </row>
    <row r="69" spans="1:13" ht="16.5" customHeight="1" x14ac:dyDescent="0.6">
      <c r="B69" s="30"/>
      <c r="F69" s="41"/>
      <c r="G69" s="41"/>
      <c r="H69" s="41"/>
      <c r="I69" s="41"/>
      <c r="J69" s="13"/>
      <c r="K69" s="41"/>
      <c r="L69" s="29"/>
    </row>
    <row r="70" spans="1:13" ht="16.5" customHeight="1" x14ac:dyDescent="0.6">
      <c r="A70" s="25"/>
      <c r="B70" s="12"/>
      <c r="C70" s="30"/>
      <c r="E70" s="31"/>
      <c r="F70" s="41"/>
      <c r="G70" s="41"/>
      <c r="H70" s="41"/>
      <c r="I70" s="41"/>
      <c r="J70" s="13"/>
      <c r="K70" s="41"/>
      <c r="L70" s="29"/>
    </row>
    <row r="71" spans="1:13" ht="16.5" customHeight="1" x14ac:dyDescent="0.6">
      <c r="A71" s="12"/>
      <c r="B71" s="25"/>
      <c r="F71" s="41"/>
      <c r="G71" s="41"/>
      <c r="H71" s="41"/>
      <c r="I71" s="41"/>
      <c r="J71" s="13"/>
      <c r="K71" s="29"/>
      <c r="L71" s="29"/>
      <c r="M71" s="29"/>
    </row>
    <row r="72" spans="1:13" ht="16.5" customHeight="1" x14ac:dyDescent="0.6">
      <c r="A72" s="12"/>
      <c r="B72" s="25"/>
      <c r="F72" s="29"/>
      <c r="G72" s="29"/>
      <c r="H72" s="29"/>
      <c r="I72" s="29"/>
      <c r="K72" s="42"/>
      <c r="L72" s="42"/>
      <c r="M72" s="42"/>
    </row>
    <row r="73" spans="1:13" ht="16.5" customHeight="1" x14ac:dyDescent="0.6">
      <c r="A73" s="25"/>
      <c r="B73" s="25"/>
      <c r="C73" s="25"/>
      <c r="D73" s="25"/>
      <c r="F73" s="33"/>
      <c r="G73" s="33"/>
      <c r="H73" s="33"/>
      <c r="I73" s="38"/>
      <c r="J73" s="23"/>
      <c r="K73" s="33"/>
      <c r="M73" s="33"/>
    </row>
    <row r="74" spans="1:13" ht="16.5" customHeight="1" x14ac:dyDescent="0.6">
      <c r="A74" s="12"/>
      <c r="B74" s="25"/>
      <c r="F74" s="29"/>
      <c r="G74" s="29"/>
      <c r="H74" s="29"/>
      <c r="I74" s="29"/>
      <c r="K74" s="42"/>
      <c r="L74" s="42"/>
      <c r="M74" s="42"/>
    </row>
    <row r="75" spans="1:13" ht="16.5" customHeight="1" x14ac:dyDescent="0.6">
      <c r="A75" s="25"/>
      <c r="B75" s="12"/>
      <c r="C75" s="30"/>
      <c r="E75" s="31"/>
      <c r="F75" s="41"/>
      <c r="G75" s="33"/>
      <c r="H75" s="33"/>
      <c r="I75" s="38"/>
      <c r="J75" s="23"/>
      <c r="K75" s="33"/>
      <c r="M75" s="33"/>
    </row>
    <row r="76" spans="1:13" ht="16.5" customHeight="1" x14ac:dyDescent="0.6">
      <c r="A76" s="25"/>
      <c r="B76" s="12"/>
      <c r="C76" s="30"/>
      <c r="E76" s="31"/>
      <c r="F76" s="41"/>
      <c r="G76" s="33"/>
      <c r="H76" s="33"/>
      <c r="I76" s="38"/>
      <c r="J76" s="23"/>
      <c r="K76" s="33"/>
      <c r="M76" s="33"/>
    </row>
    <row r="77" spans="1:13" ht="16.5" customHeight="1" x14ac:dyDescent="0.6">
      <c r="B77" s="25"/>
      <c r="C77" s="25"/>
      <c r="D77" s="25"/>
      <c r="F77" s="33"/>
      <c r="G77" s="33"/>
      <c r="H77" s="33"/>
      <c r="I77" s="33"/>
      <c r="J77" s="23"/>
      <c r="K77" s="33"/>
      <c r="M77" s="33"/>
    </row>
    <row r="84" spans="11:13" ht="16.5" customHeight="1" x14ac:dyDescent="0.6">
      <c r="K84" s="42"/>
      <c r="L84" s="42"/>
      <c r="M84" s="42"/>
    </row>
    <row r="85" spans="11:13" ht="16.5" customHeight="1" x14ac:dyDescent="0.6">
      <c r="K85" s="42"/>
      <c r="L85" s="42"/>
      <c r="M85" s="4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tabSelected="1" zoomScaleNormal="100" zoomScaleSheetLayoutView="90" workbookViewId="0">
      <selection activeCell="G16" sqref="G16"/>
    </sheetView>
  </sheetViews>
  <sheetFormatPr defaultColWidth="9.375" defaultRowHeight="16.5" customHeight="1" x14ac:dyDescent="0.6"/>
  <cols>
    <col min="1" max="3" width="1.75" style="42" customWidth="1"/>
    <col min="4" max="4" width="34.625" style="42" customWidth="1"/>
    <col min="5" max="5" width="5.875" style="23" customWidth="1"/>
    <col min="6" max="6" width="0.875" style="42" customWidth="1"/>
    <col min="7" max="7" width="13.625" style="42" customWidth="1"/>
    <col min="8" max="8" width="0.875" style="42" customWidth="1"/>
    <col min="9" max="9" width="13.625" style="42" customWidth="1"/>
    <col min="10" max="10" width="0.875" style="42" customWidth="1"/>
    <col min="11" max="11" width="13.625" style="14" customWidth="1"/>
    <col min="12" max="12" width="0.875" style="14" customWidth="1"/>
    <col min="13" max="13" width="13.625" style="41" customWidth="1"/>
    <col min="14" max="16384" width="9.375" style="42"/>
  </cols>
  <sheetData>
    <row r="1" spans="1:13" ht="16.5" customHeight="1" x14ac:dyDescent="0.6">
      <c r="A1" s="39" t="str">
        <f>'ENG-2-4'!A1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41" t="s">
        <v>52</v>
      </c>
    </row>
    <row r="2" spans="1:13" ht="16.5" customHeight="1" x14ac:dyDescent="0.6">
      <c r="A2" s="32" t="s">
        <v>175</v>
      </c>
      <c r="B2" s="12"/>
      <c r="C2" s="6"/>
      <c r="D2" s="6"/>
      <c r="F2" s="6"/>
      <c r="G2" s="6"/>
      <c r="H2" s="6"/>
      <c r="I2" s="6"/>
      <c r="J2" s="6"/>
      <c r="K2" s="7"/>
      <c r="L2" s="7"/>
    </row>
    <row r="3" spans="1:13" ht="16.5" customHeight="1" x14ac:dyDescent="0.6">
      <c r="A3" s="87" t="s">
        <v>247</v>
      </c>
      <c r="B3" s="87"/>
      <c r="C3" s="8"/>
      <c r="D3" s="8"/>
      <c r="E3" s="17"/>
      <c r="F3" s="8"/>
      <c r="G3" s="8"/>
      <c r="H3" s="8"/>
      <c r="I3" s="8"/>
      <c r="J3" s="8"/>
      <c r="K3" s="9"/>
      <c r="L3" s="9"/>
      <c r="M3" s="43"/>
    </row>
    <row r="4" spans="1:13" ht="15" customHeight="1" x14ac:dyDescent="0.6">
      <c r="A4" s="12"/>
      <c r="B4" s="12"/>
      <c r="C4" s="6"/>
      <c r="D4" s="6"/>
      <c r="F4" s="6"/>
      <c r="G4" s="6"/>
      <c r="H4" s="6"/>
      <c r="I4" s="6"/>
      <c r="J4" s="6"/>
      <c r="K4" s="7"/>
      <c r="L4" s="7"/>
    </row>
    <row r="5" spans="1:13" ht="15" customHeight="1" x14ac:dyDescent="0.6">
      <c r="A5" s="12"/>
      <c r="B5" s="12"/>
      <c r="C5" s="6"/>
      <c r="D5" s="6"/>
      <c r="F5" s="6"/>
      <c r="G5" s="6"/>
      <c r="H5" s="6"/>
      <c r="I5" s="6"/>
      <c r="J5" s="6"/>
      <c r="K5" s="7"/>
      <c r="L5" s="7"/>
    </row>
    <row r="6" spans="1:13" ht="15" customHeight="1" x14ac:dyDescent="0.6">
      <c r="A6" s="12"/>
      <c r="B6" s="12"/>
      <c r="C6" s="6"/>
      <c r="D6" s="6"/>
      <c r="F6" s="6"/>
      <c r="G6" s="154" t="s">
        <v>80</v>
      </c>
      <c r="H6" s="154"/>
      <c r="I6" s="154"/>
      <c r="J6" s="50"/>
      <c r="K6" s="155" t="s">
        <v>81</v>
      </c>
      <c r="L6" s="155"/>
      <c r="M6" s="155"/>
    </row>
    <row r="7" spans="1:13" ht="15" customHeight="1" x14ac:dyDescent="0.6">
      <c r="A7" s="6"/>
      <c r="B7" s="6"/>
      <c r="C7" s="6"/>
      <c r="D7" s="6"/>
      <c r="E7" s="40"/>
      <c r="F7" s="10"/>
      <c r="G7" s="159" t="s">
        <v>82</v>
      </c>
      <c r="H7" s="159"/>
      <c r="I7" s="159"/>
      <c r="J7" s="88"/>
      <c r="K7" s="159" t="s">
        <v>83</v>
      </c>
      <c r="L7" s="159"/>
      <c r="M7" s="159"/>
    </row>
    <row r="8" spans="1:13" s="46" customFormat="1" ht="15" customHeight="1" x14ac:dyDescent="0.6">
      <c r="E8" s="23"/>
      <c r="F8" s="27"/>
      <c r="G8" s="102" t="s">
        <v>193</v>
      </c>
      <c r="H8" s="103"/>
      <c r="I8" s="102" t="s">
        <v>152</v>
      </c>
      <c r="J8" s="103"/>
      <c r="K8" s="102" t="s">
        <v>193</v>
      </c>
      <c r="L8" s="103"/>
      <c r="M8" s="102" t="s">
        <v>152</v>
      </c>
    </row>
    <row r="9" spans="1:13" ht="15" customHeight="1" x14ac:dyDescent="0.6">
      <c r="E9" s="91" t="s">
        <v>22</v>
      </c>
      <c r="F9" s="28"/>
      <c r="G9" s="104" t="s">
        <v>107</v>
      </c>
      <c r="H9" s="71"/>
      <c r="I9" s="104" t="s">
        <v>107</v>
      </c>
      <c r="J9" s="105"/>
      <c r="K9" s="104" t="s">
        <v>107</v>
      </c>
      <c r="L9" s="71"/>
      <c r="M9" s="104" t="s">
        <v>107</v>
      </c>
    </row>
    <row r="10" spans="1:13" ht="12.9" customHeight="1" x14ac:dyDescent="0.6">
      <c r="E10" s="40"/>
      <c r="F10" s="28"/>
      <c r="G10" s="28"/>
      <c r="H10" s="28"/>
      <c r="I10" s="28"/>
      <c r="J10" s="46"/>
      <c r="K10" s="28"/>
      <c r="L10" s="72"/>
      <c r="M10" s="28"/>
    </row>
    <row r="11" spans="1:13" ht="15" customHeight="1" x14ac:dyDescent="0.6">
      <c r="A11" s="96" t="s">
        <v>203</v>
      </c>
      <c r="F11" s="41"/>
      <c r="G11" s="50">
        <v>316367</v>
      </c>
      <c r="H11" s="51"/>
      <c r="I11" s="50">
        <v>293797</v>
      </c>
      <c r="J11" s="106"/>
      <c r="K11" s="50">
        <v>0</v>
      </c>
      <c r="L11" s="106"/>
      <c r="M11" s="50">
        <v>0</v>
      </c>
    </row>
    <row r="12" spans="1:13" ht="15" customHeight="1" x14ac:dyDescent="0.6">
      <c r="A12" s="96" t="s">
        <v>200</v>
      </c>
      <c r="F12" s="41"/>
      <c r="G12" s="50">
        <v>127016</v>
      </c>
      <c r="H12" s="51"/>
      <c r="I12" s="50">
        <v>25661</v>
      </c>
      <c r="J12" s="106"/>
      <c r="K12" s="50">
        <v>0</v>
      </c>
      <c r="L12" s="106"/>
      <c r="M12" s="50">
        <v>0</v>
      </c>
    </row>
    <row r="13" spans="1:13" ht="15" customHeight="1" x14ac:dyDescent="0.6">
      <c r="A13" s="96" t="s">
        <v>192</v>
      </c>
      <c r="F13" s="41"/>
      <c r="G13" s="95">
        <v>-264848</v>
      </c>
      <c r="H13" s="51"/>
      <c r="I13" s="95">
        <v>-152763</v>
      </c>
      <c r="J13" s="106"/>
      <c r="K13" s="95">
        <v>0</v>
      </c>
      <c r="L13" s="106"/>
      <c r="M13" s="95">
        <v>0</v>
      </c>
    </row>
    <row r="14" spans="1:13" ht="12.9" customHeight="1" x14ac:dyDescent="0.6">
      <c r="A14" s="25"/>
      <c r="F14" s="41"/>
      <c r="G14" s="41"/>
      <c r="H14" s="41"/>
      <c r="I14" s="41"/>
      <c r="J14" s="41"/>
      <c r="K14" s="41"/>
      <c r="L14" s="41"/>
    </row>
    <row r="15" spans="1:13" s="30" customFormat="1" ht="15" customHeight="1" x14ac:dyDescent="0.6">
      <c r="A15" s="32" t="s">
        <v>51</v>
      </c>
      <c r="E15" s="40"/>
      <c r="F15" s="41"/>
      <c r="G15" s="41">
        <f>SUM(G11:G13)</f>
        <v>178535</v>
      </c>
      <c r="H15" s="41"/>
      <c r="I15" s="41">
        <f>SUM(I11:I13)</f>
        <v>166695</v>
      </c>
      <c r="J15" s="41"/>
      <c r="K15" s="41">
        <f>SUM(K11:K13)</f>
        <v>0</v>
      </c>
      <c r="L15" s="41"/>
      <c r="M15" s="41">
        <f>SUM(M11:M13)</f>
        <v>0</v>
      </c>
    </row>
    <row r="16" spans="1:13" ht="15" customHeight="1" x14ac:dyDescent="0.6">
      <c r="A16" s="15" t="s">
        <v>16</v>
      </c>
      <c r="F16" s="41"/>
      <c r="G16" s="50">
        <v>9498</v>
      </c>
      <c r="H16" s="73"/>
      <c r="I16" s="50">
        <v>3715</v>
      </c>
      <c r="J16" s="75"/>
      <c r="K16" s="50">
        <v>20336</v>
      </c>
      <c r="L16" s="75"/>
      <c r="M16" s="107">
        <v>9764</v>
      </c>
    </row>
    <row r="17" spans="1:13" ht="15" customHeight="1" x14ac:dyDescent="0.6">
      <c r="A17" s="15" t="s">
        <v>17</v>
      </c>
      <c r="F17" s="41"/>
      <c r="G17" s="50">
        <v>-132925</v>
      </c>
      <c r="H17" s="73"/>
      <c r="I17" s="50">
        <v>-85545</v>
      </c>
      <c r="J17" s="75"/>
      <c r="K17" s="50">
        <v>-69758</v>
      </c>
      <c r="L17" s="75"/>
      <c r="M17" s="107">
        <v>-58202</v>
      </c>
    </row>
    <row r="18" spans="1:13" ht="15" customHeight="1" x14ac:dyDescent="0.6">
      <c r="A18" s="94" t="s">
        <v>204</v>
      </c>
      <c r="F18" s="41"/>
      <c r="G18" s="50">
        <v>-4128</v>
      </c>
      <c r="H18" s="73"/>
      <c r="I18" s="50">
        <v>2595</v>
      </c>
      <c r="J18" s="75"/>
      <c r="K18" s="50">
        <v>152</v>
      </c>
      <c r="L18" s="75"/>
      <c r="M18" s="50">
        <v>46</v>
      </c>
    </row>
    <row r="19" spans="1:13" ht="15" customHeight="1" x14ac:dyDescent="0.6">
      <c r="A19" s="94" t="s">
        <v>18</v>
      </c>
      <c r="E19" s="86"/>
      <c r="F19" s="41"/>
      <c r="G19" s="50">
        <v>-81308</v>
      </c>
      <c r="H19" s="73"/>
      <c r="I19" s="50">
        <v>-74741</v>
      </c>
      <c r="J19" s="75"/>
      <c r="K19" s="50">
        <v>-6760</v>
      </c>
      <c r="L19" s="75"/>
      <c r="M19" s="50">
        <v>-670</v>
      </c>
    </row>
    <row r="20" spans="1:13" ht="15" customHeight="1" x14ac:dyDescent="0.6">
      <c r="A20" s="15" t="s">
        <v>121</v>
      </c>
      <c r="D20" s="15"/>
      <c r="E20" s="86">
        <v>8.1999999999999993</v>
      </c>
      <c r="F20" s="41"/>
      <c r="G20" s="95">
        <v>255973</v>
      </c>
      <c r="H20" s="73"/>
      <c r="I20" s="95">
        <v>241976</v>
      </c>
      <c r="J20" s="75"/>
      <c r="K20" s="95">
        <v>0</v>
      </c>
      <c r="L20" s="75"/>
      <c r="M20" s="95">
        <v>0</v>
      </c>
    </row>
    <row r="21" spans="1:13" ht="12.9" customHeight="1" x14ac:dyDescent="0.6">
      <c r="B21" s="12"/>
      <c r="C21" s="30"/>
      <c r="E21" s="86"/>
      <c r="F21" s="41"/>
      <c r="G21" s="41"/>
      <c r="H21" s="41"/>
      <c r="I21" s="41"/>
      <c r="J21" s="41"/>
      <c r="K21" s="41"/>
      <c r="L21" s="41"/>
    </row>
    <row r="22" spans="1:13" ht="15" customHeight="1" x14ac:dyDescent="0.6">
      <c r="A22" s="108" t="s">
        <v>109</v>
      </c>
      <c r="B22" s="12"/>
      <c r="C22" s="30"/>
      <c r="E22" s="86"/>
      <c r="F22" s="41"/>
      <c r="G22" s="41">
        <f>SUM(G15:G20)</f>
        <v>225645</v>
      </c>
      <c r="H22" s="41"/>
      <c r="I22" s="41">
        <f>SUM(I15:I20)</f>
        <v>254695</v>
      </c>
      <c r="J22" s="41"/>
      <c r="K22" s="41">
        <f>SUM(K15:K20)</f>
        <v>-56030</v>
      </c>
      <c r="L22" s="41"/>
      <c r="M22" s="41">
        <f>SUM(M15:M20)</f>
        <v>-49062</v>
      </c>
    </row>
    <row r="23" spans="1:13" ht="15" customHeight="1" x14ac:dyDescent="0.6">
      <c r="A23" s="15" t="s">
        <v>72</v>
      </c>
      <c r="E23" s="13"/>
      <c r="F23" s="41"/>
      <c r="G23" s="95">
        <v>-4264</v>
      </c>
      <c r="H23" s="73"/>
      <c r="I23" s="95">
        <v>921</v>
      </c>
      <c r="J23" s="75"/>
      <c r="K23" s="95">
        <v>172</v>
      </c>
      <c r="L23" s="75"/>
      <c r="M23" s="95">
        <v>-46</v>
      </c>
    </row>
    <row r="24" spans="1:13" ht="12.9" customHeight="1" x14ac:dyDescent="0.6">
      <c r="A24" s="25"/>
      <c r="B24" s="12"/>
      <c r="C24" s="30"/>
      <c r="E24" s="31"/>
      <c r="F24" s="41"/>
      <c r="G24" s="41"/>
      <c r="H24" s="41"/>
      <c r="I24" s="41"/>
      <c r="J24" s="41"/>
      <c r="K24" s="41"/>
      <c r="L24" s="41"/>
    </row>
    <row r="25" spans="1:13" ht="15" customHeight="1" x14ac:dyDescent="0.6">
      <c r="A25" s="39" t="s">
        <v>110</v>
      </c>
      <c r="B25" s="25"/>
      <c r="C25" s="30"/>
      <c r="F25" s="41"/>
      <c r="G25" s="41">
        <f>SUM(G22:G23)</f>
        <v>221381</v>
      </c>
      <c r="H25" s="41"/>
      <c r="I25" s="41">
        <f>SUM(I22:I23)</f>
        <v>255616</v>
      </c>
      <c r="J25" s="41"/>
      <c r="K25" s="41">
        <f>SUM(K22:K23)</f>
        <v>-55858</v>
      </c>
      <c r="L25" s="41"/>
      <c r="M25" s="41">
        <f>SUM(M22:M23)</f>
        <v>-49108</v>
      </c>
    </row>
    <row r="26" spans="1:13" ht="12.9" customHeight="1" x14ac:dyDescent="0.6">
      <c r="A26" s="25"/>
      <c r="B26" s="12"/>
      <c r="C26" s="30"/>
      <c r="E26" s="31"/>
      <c r="F26" s="41"/>
      <c r="G26" s="41"/>
      <c r="H26" s="41"/>
      <c r="I26" s="41"/>
      <c r="J26" s="41"/>
      <c r="K26" s="41"/>
      <c r="L26" s="41"/>
    </row>
    <row r="27" spans="1:13" ht="15" customHeight="1" x14ac:dyDescent="0.6">
      <c r="A27" s="39" t="s">
        <v>53</v>
      </c>
      <c r="E27" s="13"/>
      <c r="F27" s="41"/>
      <c r="G27" s="41"/>
      <c r="H27" s="41"/>
      <c r="I27" s="41"/>
      <c r="J27" s="41"/>
      <c r="K27" s="41"/>
      <c r="L27" s="41"/>
    </row>
    <row r="28" spans="1:13" s="57" customFormat="1" ht="15" customHeight="1" x14ac:dyDescent="0.6">
      <c r="A28" s="109" t="s">
        <v>163</v>
      </c>
      <c r="E28" s="58"/>
      <c r="F28" s="59"/>
      <c r="G28" s="59"/>
      <c r="H28" s="59"/>
      <c r="I28" s="59"/>
      <c r="J28" s="59"/>
      <c r="K28" s="59"/>
      <c r="L28" s="59"/>
      <c r="M28" s="59"/>
    </row>
    <row r="29" spans="1:13" s="57" customFormat="1" ht="15" customHeight="1" x14ac:dyDescent="0.6">
      <c r="B29" s="109" t="s">
        <v>164</v>
      </c>
      <c r="E29" s="58"/>
      <c r="F29" s="59"/>
      <c r="G29" s="59"/>
      <c r="H29" s="59"/>
      <c r="I29" s="59"/>
      <c r="J29" s="59"/>
      <c r="K29" s="59"/>
      <c r="L29" s="59"/>
      <c r="M29" s="59"/>
    </row>
    <row r="30" spans="1:13" ht="15" customHeight="1" x14ac:dyDescent="0.6">
      <c r="B30" s="44" t="s">
        <v>165</v>
      </c>
      <c r="E30" s="86">
        <v>8.1999999999999993</v>
      </c>
      <c r="F30" s="41"/>
      <c r="G30" s="50">
        <v>72560</v>
      </c>
      <c r="H30" s="41"/>
      <c r="I30" s="41">
        <v>70749</v>
      </c>
      <c r="J30" s="41"/>
      <c r="K30" s="50">
        <v>0</v>
      </c>
      <c r="L30" s="41"/>
      <c r="M30" s="41">
        <v>0</v>
      </c>
    </row>
    <row r="31" spans="1:13" ht="12.9" customHeight="1" x14ac:dyDescent="0.6">
      <c r="A31" s="44"/>
      <c r="E31" s="58"/>
      <c r="F31" s="41"/>
      <c r="G31" s="41"/>
      <c r="H31" s="41"/>
      <c r="I31" s="41"/>
      <c r="J31" s="41"/>
      <c r="K31" s="41"/>
      <c r="L31" s="41"/>
    </row>
    <row r="32" spans="1:13" s="57" customFormat="1" ht="15" customHeight="1" x14ac:dyDescent="0.6">
      <c r="A32" s="109" t="s">
        <v>75</v>
      </c>
      <c r="E32" s="58"/>
      <c r="F32" s="59"/>
      <c r="G32" s="59"/>
      <c r="H32" s="59"/>
      <c r="I32" s="59"/>
      <c r="J32" s="59"/>
      <c r="K32" s="59"/>
      <c r="L32" s="59"/>
      <c r="M32" s="59"/>
    </row>
    <row r="33" spans="1:13" s="57" customFormat="1" ht="15" customHeight="1" x14ac:dyDescent="0.6">
      <c r="B33" s="109" t="s">
        <v>164</v>
      </c>
      <c r="E33" s="58"/>
      <c r="F33" s="59"/>
      <c r="G33" s="59"/>
      <c r="H33" s="59"/>
      <c r="I33" s="59"/>
      <c r="J33" s="59"/>
      <c r="K33" s="59"/>
      <c r="L33" s="59"/>
      <c r="M33" s="59"/>
    </row>
    <row r="34" spans="1:13" ht="15" customHeight="1" x14ac:dyDescent="0.6">
      <c r="B34" s="44" t="s">
        <v>113</v>
      </c>
      <c r="E34" s="13"/>
      <c r="F34" s="41"/>
      <c r="G34" s="41"/>
      <c r="H34" s="41"/>
      <c r="I34" s="41"/>
      <c r="J34" s="41"/>
      <c r="K34" s="41"/>
      <c r="L34" s="41"/>
    </row>
    <row r="35" spans="1:13" ht="15" customHeight="1" x14ac:dyDescent="0.6">
      <c r="C35" s="42" t="s">
        <v>83</v>
      </c>
      <c r="E35" s="45"/>
      <c r="F35" s="41"/>
      <c r="G35" s="95">
        <v>80559</v>
      </c>
      <c r="H35" s="73"/>
      <c r="I35" s="95">
        <v>47693</v>
      </c>
      <c r="J35" s="75"/>
      <c r="K35" s="95">
        <v>0</v>
      </c>
      <c r="L35" s="75"/>
      <c r="M35" s="95">
        <v>0</v>
      </c>
    </row>
    <row r="36" spans="1:13" ht="12.9" customHeight="1" x14ac:dyDescent="0.6">
      <c r="B36" s="44"/>
      <c r="E36" s="13"/>
      <c r="F36" s="41"/>
      <c r="G36" s="41"/>
      <c r="H36" s="41"/>
      <c r="I36" s="41"/>
      <c r="J36" s="41"/>
      <c r="K36" s="41"/>
      <c r="L36" s="41"/>
    </row>
    <row r="37" spans="1:13" ht="15" customHeight="1" x14ac:dyDescent="0.6">
      <c r="A37" s="39" t="s">
        <v>141</v>
      </c>
      <c r="B37" s="25"/>
      <c r="C37" s="30"/>
      <c r="F37" s="41"/>
      <c r="G37" s="46"/>
      <c r="H37" s="46"/>
      <c r="I37" s="46"/>
      <c r="J37" s="46"/>
      <c r="K37" s="46"/>
      <c r="L37" s="46"/>
      <c r="M37" s="46"/>
    </row>
    <row r="38" spans="1:13" ht="15" customHeight="1" thickBot="1" x14ac:dyDescent="0.65">
      <c r="A38" s="39"/>
      <c r="B38" s="12" t="s">
        <v>143</v>
      </c>
      <c r="C38" s="30"/>
      <c r="F38" s="41"/>
      <c r="G38" s="110">
        <f>SUM(G25:G35)</f>
        <v>374500</v>
      </c>
      <c r="H38" s="41"/>
      <c r="I38" s="110">
        <f>SUM(I25:I35)</f>
        <v>374058</v>
      </c>
      <c r="J38" s="41"/>
      <c r="K38" s="110">
        <f>SUM(K25:K35)</f>
        <v>-55858</v>
      </c>
      <c r="L38" s="41"/>
      <c r="M38" s="110">
        <f>SUM(M25:M35)</f>
        <v>-49108</v>
      </c>
    </row>
    <row r="39" spans="1:13" ht="12.9" customHeight="1" thickTop="1" x14ac:dyDescent="0.6">
      <c r="A39" s="15"/>
      <c r="F39" s="41"/>
      <c r="G39" s="41"/>
      <c r="H39" s="41"/>
      <c r="I39" s="41"/>
      <c r="J39" s="41"/>
      <c r="K39" s="41"/>
      <c r="L39" s="41"/>
    </row>
    <row r="40" spans="1:13" ht="15" customHeight="1" x14ac:dyDescent="0.6">
      <c r="A40" s="39" t="s">
        <v>111</v>
      </c>
      <c r="B40" s="39"/>
      <c r="F40" s="41"/>
      <c r="G40" s="41"/>
      <c r="H40" s="41"/>
      <c r="I40" s="41"/>
      <c r="J40" s="41"/>
      <c r="K40" s="41"/>
      <c r="L40" s="41"/>
    </row>
    <row r="41" spans="1:13" ht="15" customHeight="1" x14ac:dyDescent="0.6">
      <c r="A41" s="15" t="s">
        <v>54</v>
      </c>
      <c r="F41" s="41"/>
      <c r="G41" s="41">
        <f>+G44-G42</f>
        <v>214543</v>
      </c>
      <c r="H41" s="41"/>
      <c r="I41" s="41">
        <f>+I44-I42</f>
        <v>247422</v>
      </c>
      <c r="J41" s="41"/>
      <c r="K41" s="41">
        <f>+K44-K42</f>
        <v>-55858</v>
      </c>
      <c r="L41" s="41"/>
      <c r="M41" s="41">
        <f>+M44-M42</f>
        <v>-49108</v>
      </c>
    </row>
    <row r="42" spans="1:13" ht="15" customHeight="1" x14ac:dyDescent="0.6">
      <c r="A42" s="15" t="s">
        <v>15</v>
      </c>
      <c r="F42" s="41"/>
      <c r="G42" s="111">
        <v>6838</v>
      </c>
      <c r="H42" s="74"/>
      <c r="I42" s="111">
        <v>8194</v>
      </c>
      <c r="J42" s="74"/>
      <c r="K42" s="111">
        <v>0</v>
      </c>
      <c r="L42" s="75"/>
      <c r="M42" s="111">
        <v>0</v>
      </c>
    </row>
    <row r="43" spans="1:13" ht="12.9" customHeight="1" x14ac:dyDescent="0.6">
      <c r="A43" s="25"/>
      <c r="B43" s="30"/>
      <c r="F43" s="41"/>
      <c r="G43" s="41"/>
      <c r="H43" s="41"/>
      <c r="I43" s="41"/>
      <c r="J43" s="41"/>
      <c r="K43" s="41"/>
      <c r="L43" s="41"/>
    </row>
    <row r="44" spans="1:13" ht="15" customHeight="1" thickBot="1" x14ac:dyDescent="0.65">
      <c r="A44" s="39"/>
      <c r="B44" s="30"/>
      <c r="F44" s="41"/>
      <c r="G44" s="110">
        <f>+G25</f>
        <v>221381</v>
      </c>
      <c r="H44" s="41"/>
      <c r="I44" s="110">
        <f>+I25</f>
        <v>255616</v>
      </c>
      <c r="J44" s="41"/>
      <c r="K44" s="110">
        <f>+K25</f>
        <v>-55858</v>
      </c>
      <c r="L44" s="41"/>
      <c r="M44" s="110">
        <f>+M25</f>
        <v>-49108</v>
      </c>
    </row>
    <row r="45" spans="1:13" ht="12.9" customHeight="1" thickTop="1" x14ac:dyDescent="0.6">
      <c r="A45" s="15"/>
      <c r="F45" s="41"/>
      <c r="G45" s="41"/>
      <c r="H45" s="41"/>
      <c r="I45" s="41"/>
      <c r="J45" s="41"/>
      <c r="K45" s="41"/>
      <c r="L45" s="41"/>
    </row>
    <row r="46" spans="1:13" ht="15" customHeight="1" x14ac:dyDescent="0.6">
      <c r="A46" s="39" t="s">
        <v>141</v>
      </c>
      <c r="B46" s="15"/>
      <c r="F46" s="41"/>
      <c r="G46" s="41"/>
      <c r="H46" s="41"/>
      <c r="I46" s="41"/>
      <c r="J46" s="41"/>
      <c r="K46" s="41"/>
      <c r="L46" s="41"/>
    </row>
    <row r="47" spans="1:13" ht="15" customHeight="1" x14ac:dyDescent="0.6">
      <c r="A47" s="39"/>
      <c r="B47" s="39" t="s">
        <v>142</v>
      </c>
      <c r="F47" s="41"/>
      <c r="G47" s="41"/>
      <c r="H47" s="41"/>
      <c r="I47" s="41"/>
      <c r="J47" s="41"/>
      <c r="K47" s="41"/>
      <c r="L47" s="41"/>
    </row>
    <row r="48" spans="1:13" ht="15" customHeight="1" x14ac:dyDescent="0.6">
      <c r="A48" s="15" t="s">
        <v>54</v>
      </c>
      <c r="F48" s="41"/>
      <c r="G48" s="41">
        <f>+G51-G49</f>
        <v>367662</v>
      </c>
      <c r="H48" s="41"/>
      <c r="I48" s="41">
        <f>+I51-I49</f>
        <v>365864</v>
      </c>
      <c r="J48" s="41"/>
      <c r="K48" s="41">
        <f>+K51-K49</f>
        <v>-55858</v>
      </c>
      <c r="L48" s="41"/>
      <c r="M48" s="41">
        <f>+M51-M49</f>
        <v>-49108</v>
      </c>
    </row>
    <row r="49" spans="1:13" ht="15" customHeight="1" x14ac:dyDescent="0.6">
      <c r="A49" s="15" t="s">
        <v>15</v>
      </c>
      <c r="F49" s="41"/>
      <c r="G49" s="111">
        <v>6838</v>
      </c>
      <c r="H49" s="74"/>
      <c r="I49" s="111">
        <v>8194</v>
      </c>
      <c r="J49" s="74"/>
      <c r="K49" s="111">
        <v>0</v>
      </c>
      <c r="L49" s="75"/>
      <c r="M49" s="111">
        <v>0</v>
      </c>
    </row>
    <row r="50" spans="1:13" ht="12.9" customHeight="1" x14ac:dyDescent="0.6">
      <c r="B50" s="25"/>
      <c r="F50" s="41"/>
      <c r="G50" s="41"/>
      <c r="H50" s="41"/>
      <c r="I50" s="41"/>
      <c r="J50" s="41"/>
      <c r="K50" s="41"/>
      <c r="L50" s="41"/>
    </row>
    <row r="51" spans="1:13" ht="15" customHeight="1" thickBot="1" x14ac:dyDescent="0.65">
      <c r="A51" s="39"/>
      <c r="B51" s="30"/>
      <c r="F51" s="41"/>
      <c r="G51" s="110">
        <f>+G38</f>
        <v>374500</v>
      </c>
      <c r="H51" s="41"/>
      <c r="I51" s="110">
        <f>+I38</f>
        <v>374058</v>
      </c>
      <c r="J51" s="41"/>
      <c r="K51" s="110">
        <f>+K38</f>
        <v>-55858</v>
      </c>
      <c r="L51" s="41"/>
      <c r="M51" s="110">
        <f>+M38</f>
        <v>-49108</v>
      </c>
    </row>
    <row r="52" spans="1:13" ht="12.9" customHeight="1" thickTop="1" x14ac:dyDescent="0.6">
      <c r="A52" s="39"/>
      <c r="B52" s="30"/>
      <c r="F52" s="41"/>
      <c r="G52" s="41"/>
      <c r="H52" s="41"/>
      <c r="I52" s="41"/>
      <c r="J52" s="41"/>
      <c r="K52" s="41"/>
      <c r="L52" s="41"/>
    </row>
    <row r="53" spans="1:13" ht="15" customHeight="1" x14ac:dyDescent="0.6">
      <c r="A53" s="39"/>
      <c r="B53" s="30"/>
      <c r="F53" s="41"/>
      <c r="G53" s="104" t="s">
        <v>160</v>
      </c>
      <c r="H53" s="41"/>
      <c r="I53" s="104" t="s">
        <v>160</v>
      </c>
      <c r="J53" s="41"/>
      <c r="K53" s="104" t="s">
        <v>160</v>
      </c>
      <c r="L53" s="41"/>
      <c r="M53" s="104" t="s">
        <v>160</v>
      </c>
    </row>
    <row r="54" spans="1:13" ht="15" customHeight="1" x14ac:dyDescent="0.6">
      <c r="A54" s="39" t="s">
        <v>94</v>
      </c>
      <c r="B54" s="39"/>
      <c r="F54" s="41"/>
      <c r="G54" s="46"/>
      <c r="H54" s="46"/>
      <c r="I54" s="46"/>
      <c r="J54" s="46"/>
      <c r="K54" s="46"/>
      <c r="L54" s="46"/>
      <c r="M54" s="46"/>
    </row>
    <row r="55" spans="1:13" ht="12.9" customHeight="1" x14ac:dyDescent="0.6">
      <c r="A55" s="32"/>
      <c r="B55" s="25"/>
      <c r="F55" s="29"/>
      <c r="G55" s="41"/>
      <c r="H55" s="41"/>
      <c r="I55" s="41"/>
      <c r="J55" s="46"/>
      <c r="K55" s="41"/>
      <c r="L55" s="46"/>
    </row>
    <row r="56" spans="1:13" ht="15" customHeight="1" x14ac:dyDescent="0.6">
      <c r="A56" s="15" t="s">
        <v>199</v>
      </c>
      <c r="B56" s="25"/>
      <c r="E56" s="23">
        <v>13</v>
      </c>
      <c r="F56" s="29"/>
      <c r="G56" s="68">
        <v>5.0427490048736805E-2</v>
      </c>
      <c r="H56" s="68"/>
      <c r="I56" s="68">
        <v>5.8155569945598583E-2</v>
      </c>
      <c r="J56" s="68"/>
      <c r="K56" s="68">
        <v>-1.3129203652145913E-2</v>
      </c>
      <c r="L56" s="68"/>
      <c r="M56" s="68">
        <v>-1.1542642646524786E-2</v>
      </c>
    </row>
    <row r="57" spans="1:13" ht="15" customHeight="1" x14ac:dyDescent="0.6">
      <c r="A57" s="15"/>
      <c r="B57" s="25"/>
      <c r="F57" s="29"/>
      <c r="G57" s="41"/>
      <c r="H57" s="41"/>
      <c r="I57" s="41"/>
      <c r="J57" s="46"/>
      <c r="K57" s="41"/>
      <c r="L57" s="46"/>
    </row>
    <row r="58" spans="1:13" ht="5.25" customHeight="1" x14ac:dyDescent="0.6">
      <c r="A58" s="15"/>
      <c r="B58" s="25"/>
      <c r="F58" s="29"/>
      <c r="G58" s="41"/>
      <c r="H58" s="41"/>
      <c r="I58" s="41"/>
      <c r="J58" s="46"/>
      <c r="K58" s="41"/>
      <c r="L58" s="46"/>
    </row>
    <row r="59" spans="1:13" ht="21.9" customHeight="1" x14ac:dyDescent="0.6">
      <c r="A59" s="34" t="str">
        <f>'ENG-2-4'!A57:J57</f>
        <v>The accompanying notes are an integral part of this interim financial information.</v>
      </c>
      <c r="B59" s="34"/>
      <c r="C59" s="35"/>
      <c r="D59" s="35"/>
      <c r="E59" s="17"/>
      <c r="F59" s="36"/>
      <c r="G59" s="36"/>
      <c r="H59" s="36"/>
      <c r="I59" s="36"/>
      <c r="J59" s="17"/>
      <c r="K59" s="36"/>
      <c r="L59" s="37"/>
      <c r="M59" s="36"/>
    </row>
    <row r="60" spans="1:13" ht="16.5" customHeight="1" x14ac:dyDescent="0.6">
      <c r="A60" s="25"/>
      <c r="B60" s="30"/>
      <c r="F60" s="41"/>
      <c r="G60" s="41"/>
      <c r="H60" s="41"/>
      <c r="I60" s="41"/>
      <c r="J60" s="13"/>
      <c r="K60" s="41"/>
      <c r="L60" s="29"/>
    </row>
    <row r="61" spans="1:13" ht="16.5" customHeight="1" x14ac:dyDescent="0.6">
      <c r="A61" s="25"/>
      <c r="B61" s="30"/>
      <c r="F61" s="41"/>
      <c r="G61" s="41"/>
      <c r="H61" s="41"/>
      <c r="I61" s="41"/>
      <c r="J61" s="13"/>
      <c r="K61" s="41"/>
      <c r="L61" s="29"/>
    </row>
    <row r="62" spans="1:13" ht="16.5" customHeight="1" x14ac:dyDescent="0.6">
      <c r="A62" s="25"/>
      <c r="B62" s="30"/>
      <c r="F62" s="41"/>
      <c r="G62" s="41"/>
      <c r="H62" s="41"/>
      <c r="I62" s="41"/>
      <c r="J62" s="13"/>
      <c r="K62" s="41"/>
      <c r="L62" s="29"/>
    </row>
    <row r="63" spans="1:13" ht="16.5" customHeight="1" x14ac:dyDescent="0.6">
      <c r="A63" s="25"/>
      <c r="B63" s="30"/>
      <c r="F63" s="41"/>
      <c r="G63" s="41"/>
      <c r="H63" s="41"/>
      <c r="I63" s="41"/>
      <c r="J63" s="13"/>
      <c r="K63" s="41"/>
      <c r="L63" s="29"/>
    </row>
    <row r="64" spans="1:13" ht="16.5" customHeight="1" x14ac:dyDescent="0.6">
      <c r="A64" s="25"/>
      <c r="B64" s="12"/>
      <c r="C64" s="30"/>
      <c r="E64" s="31"/>
      <c r="F64" s="41"/>
      <c r="G64" s="41"/>
      <c r="H64" s="41"/>
      <c r="I64" s="41"/>
      <c r="J64" s="13"/>
      <c r="K64" s="41"/>
      <c r="L64" s="29"/>
    </row>
    <row r="65" spans="1:13" ht="16.5" customHeight="1" x14ac:dyDescent="0.6">
      <c r="A65" s="12"/>
      <c r="B65" s="25"/>
      <c r="F65" s="41"/>
      <c r="G65" s="41"/>
      <c r="H65" s="41"/>
      <c r="I65" s="41"/>
      <c r="J65" s="13"/>
      <c r="K65" s="41"/>
      <c r="L65" s="29"/>
    </row>
    <row r="66" spans="1:13" ht="16.5" customHeight="1" x14ac:dyDescent="0.6">
      <c r="A66" s="25"/>
      <c r="B66" s="25"/>
      <c r="F66" s="41"/>
      <c r="G66" s="41"/>
      <c r="H66" s="41"/>
      <c r="I66" s="41"/>
      <c r="J66" s="13"/>
      <c r="K66" s="41"/>
      <c r="L66" s="29"/>
    </row>
    <row r="67" spans="1:13" ht="16.5" customHeight="1" x14ac:dyDescent="0.6">
      <c r="A67" s="25"/>
      <c r="B67" s="25"/>
      <c r="F67" s="41"/>
      <c r="G67" s="41"/>
      <c r="H67" s="41"/>
      <c r="I67" s="41"/>
      <c r="J67" s="13"/>
      <c r="K67" s="41"/>
      <c r="L67" s="29"/>
    </row>
    <row r="68" spans="1:13" ht="16.5" customHeight="1" x14ac:dyDescent="0.6">
      <c r="B68" s="25"/>
      <c r="F68" s="41"/>
      <c r="G68" s="41"/>
      <c r="H68" s="41"/>
      <c r="I68" s="41"/>
      <c r="J68" s="13"/>
      <c r="K68" s="29"/>
      <c r="L68" s="29"/>
      <c r="M68" s="29"/>
    </row>
    <row r="69" spans="1:13" ht="16.5" customHeight="1" x14ac:dyDescent="0.6">
      <c r="B69" s="30"/>
      <c r="F69" s="41"/>
      <c r="G69" s="41"/>
      <c r="H69" s="41"/>
      <c r="I69" s="41"/>
      <c r="J69" s="13"/>
      <c r="K69" s="41"/>
      <c r="L69" s="29"/>
    </row>
    <row r="70" spans="1:13" ht="16.5" customHeight="1" x14ac:dyDescent="0.6">
      <c r="A70" s="25"/>
      <c r="B70" s="12"/>
      <c r="C70" s="30"/>
      <c r="E70" s="31"/>
      <c r="F70" s="41"/>
      <c r="G70" s="41"/>
      <c r="H70" s="41"/>
      <c r="I70" s="41"/>
      <c r="J70" s="13"/>
      <c r="K70" s="41"/>
      <c r="L70" s="29"/>
    </row>
    <row r="71" spans="1:13" ht="16.5" customHeight="1" x14ac:dyDescent="0.6">
      <c r="A71" s="12"/>
      <c r="B71" s="25"/>
      <c r="F71" s="41"/>
      <c r="G71" s="41"/>
      <c r="H71" s="41"/>
      <c r="I71" s="41"/>
      <c r="J71" s="13"/>
      <c r="K71" s="29"/>
      <c r="L71" s="29"/>
      <c r="M71" s="29"/>
    </row>
    <row r="72" spans="1:13" ht="16.5" customHeight="1" x14ac:dyDescent="0.6">
      <c r="A72" s="12"/>
      <c r="B72" s="25"/>
      <c r="F72" s="29"/>
      <c r="G72" s="29"/>
      <c r="H72" s="29"/>
      <c r="I72" s="29"/>
      <c r="K72" s="42"/>
      <c r="L72" s="42"/>
      <c r="M72" s="42"/>
    </row>
    <row r="73" spans="1:13" ht="16.5" customHeight="1" x14ac:dyDescent="0.6">
      <c r="A73" s="25"/>
      <c r="B73" s="25"/>
      <c r="C73" s="25"/>
      <c r="D73" s="25"/>
      <c r="F73" s="33"/>
      <c r="G73" s="33"/>
      <c r="H73" s="33"/>
      <c r="I73" s="38"/>
      <c r="J73" s="23"/>
      <c r="K73" s="33"/>
      <c r="M73" s="33"/>
    </row>
    <row r="74" spans="1:13" ht="16.5" customHeight="1" x14ac:dyDescent="0.6">
      <c r="A74" s="12"/>
      <c r="B74" s="25"/>
      <c r="F74" s="29"/>
      <c r="G74" s="29"/>
      <c r="H74" s="29"/>
      <c r="I74" s="29"/>
      <c r="K74" s="42"/>
      <c r="L74" s="42"/>
      <c r="M74" s="42"/>
    </row>
    <row r="75" spans="1:13" ht="16.5" customHeight="1" x14ac:dyDescent="0.6">
      <c r="A75" s="25"/>
      <c r="B75" s="12"/>
      <c r="C75" s="30"/>
      <c r="E75" s="31"/>
      <c r="F75" s="41"/>
      <c r="G75" s="33"/>
      <c r="H75" s="33"/>
      <c r="I75" s="38"/>
      <c r="J75" s="23"/>
      <c r="K75" s="33"/>
      <c r="M75" s="33"/>
    </row>
    <row r="76" spans="1:13" ht="16.5" customHeight="1" x14ac:dyDescent="0.6">
      <c r="A76" s="25"/>
      <c r="B76" s="12"/>
      <c r="C76" s="30"/>
      <c r="E76" s="31"/>
      <c r="F76" s="41"/>
      <c r="G76" s="33"/>
      <c r="H76" s="33"/>
      <c r="I76" s="38"/>
      <c r="J76" s="23"/>
      <c r="K76" s="33"/>
      <c r="M76" s="33"/>
    </row>
    <row r="77" spans="1:13" ht="16.5" customHeight="1" x14ac:dyDescent="0.6">
      <c r="B77" s="25"/>
      <c r="C77" s="25"/>
      <c r="D77" s="25"/>
      <c r="F77" s="33"/>
      <c r="G77" s="33"/>
      <c r="H77" s="33"/>
      <c r="I77" s="33"/>
      <c r="J77" s="23"/>
      <c r="K77" s="33"/>
      <c r="M77" s="33"/>
    </row>
    <row r="84" spans="11:13" ht="16.5" customHeight="1" x14ac:dyDescent="0.6">
      <c r="K84" s="42"/>
      <c r="L84" s="42"/>
      <c r="M84" s="42"/>
    </row>
    <row r="85" spans="11:13" ht="16.5" customHeight="1" x14ac:dyDescent="0.6">
      <c r="K85" s="42"/>
      <c r="L85" s="42"/>
      <c r="M85" s="4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9"/>
  <sheetViews>
    <sheetView topLeftCell="A16" zoomScaleNormal="100" zoomScaleSheetLayoutView="100" workbookViewId="0">
      <selection activeCell="L33" sqref="L33"/>
    </sheetView>
  </sheetViews>
  <sheetFormatPr defaultColWidth="9.125" defaultRowHeight="16.5" customHeight="1" x14ac:dyDescent="0.6"/>
  <cols>
    <col min="1" max="2" width="1.75" style="15" customWidth="1"/>
    <col min="3" max="3" width="18" style="15" customWidth="1"/>
    <col min="4" max="4" width="5.375" style="15" customWidth="1"/>
    <col min="5" max="5" width="0.75" style="11" customWidth="1"/>
    <col min="6" max="6" width="13" style="1" customWidth="1"/>
    <col min="7" max="7" width="0.75" style="11" customWidth="1"/>
    <col min="8" max="8" width="13.25" style="11" customWidth="1"/>
    <col min="9" max="9" width="0.75" style="11" customWidth="1"/>
    <col min="10" max="10" width="13.25" style="11" customWidth="1"/>
    <col min="11" max="11" width="0.75" style="11" customWidth="1"/>
    <col min="12" max="12" width="13.25" style="1" customWidth="1"/>
    <col min="13" max="13" width="0.75" style="11" customWidth="1"/>
    <col min="14" max="14" width="13.25" style="1" customWidth="1"/>
    <col min="15" max="15" width="0.75" style="1" customWidth="1"/>
    <col min="16" max="16" width="13.25" style="1" customWidth="1"/>
    <col min="17" max="17" width="0.75" style="1" customWidth="1"/>
    <col min="18" max="18" width="13.25" style="1" customWidth="1"/>
    <col min="19" max="19" width="0.75" style="1" customWidth="1"/>
    <col min="20" max="20" width="13.25" style="1" customWidth="1"/>
    <col min="21" max="21" width="0.75" style="1" customWidth="1"/>
    <col min="22" max="22" width="13.25" style="1" customWidth="1"/>
    <col min="23" max="23" width="0.75" style="11" customWidth="1"/>
    <col min="24" max="24" width="13.25" style="1" customWidth="1"/>
    <col min="25" max="25" width="0.75" style="11" customWidth="1"/>
    <col min="26" max="26" width="13.25" style="2" customWidth="1"/>
    <col min="27" max="16384" width="9.125" style="15"/>
  </cols>
  <sheetData>
    <row r="1" spans="1:26" ht="16.5" customHeight="1" x14ac:dyDescent="0.6">
      <c r="A1" s="39" t="str">
        <f>+'ENG-2-4'!A1</f>
        <v>Prime Road Power Public Company Limited</v>
      </c>
    </row>
    <row r="2" spans="1:26" ht="16.5" customHeight="1" x14ac:dyDescent="0.6">
      <c r="A2" s="112" t="s">
        <v>176</v>
      </c>
    </row>
    <row r="3" spans="1:26" ht="16.5" customHeight="1" x14ac:dyDescent="0.6">
      <c r="A3" s="113" t="str">
        <f>'ENG-6 (9M)'!A3</f>
        <v>For the nine-month period ended 30 September 2021</v>
      </c>
      <c r="B3" s="18"/>
      <c r="C3" s="18"/>
      <c r="D3" s="18"/>
      <c r="E3" s="4"/>
      <c r="F3" s="3"/>
      <c r="G3" s="4"/>
      <c r="H3" s="4"/>
      <c r="I3" s="4"/>
      <c r="J3" s="4"/>
      <c r="K3" s="4"/>
      <c r="L3" s="3"/>
      <c r="M3" s="4"/>
      <c r="N3" s="3"/>
      <c r="O3" s="3"/>
      <c r="P3" s="3"/>
      <c r="Q3" s="3"/>
      <c r="R3" s="3"/>
      <c r="S3" s="3"/>
      <c r="T3" s="3"/>
      <c r="U3" s="3"/>
      <c r="V3" s="3"/>
      <c r="W3" s="4"/>
      <c r="X3" s="3"/>
      <c r="Y3" s="4"/>
      <c r="Z3" s="43"/>
    </row>
    <row r="4" spans="1:26" ht="16.5" customHeight="1" x14ac:dyDescent="0.6">
      <c r="A4" s="30"/>
      <c r="B4" s="30"/>
      <c r="C4" s="30"/>
      <c r="D4" s="30"/>
      <c r="E4" s="47"/>
      <c r="F4" s="52"/>
      <c r="G4" s="47"/>
      <c r="H4" s="47"/>
      <c r="I4" s="47"/>
      <c r="J4" s="47"/>
      <c r="K4" s="47"/>
      <c r="L4" s="30"/>
      <c r="M4" s="30"/>
      <c r="N4" s="30"/>
      <c r="O4" s="30"/>
      <c r="P4" s="30"/>
      <c r="Q4" s="30"/>
      <c r="R4" s="30"/>
      <c r="S4" s="30"/>
      <c r="T4" s="30"/>
      <c r="U4" s="30"/>
      <c r="V4" s="48"/>
      <c r="W4" s="39"/>
      <c r="X4" s="39"/>
      <c r="Y4" s="39"/>
      <c r="Z4" s="39"/>
    </row>
    <row r="5" spans="1:26" s="42" customFormat="1" ht="16.5" customHeight="1" x14ac:dyDescent="0.6">
      <c r="A5" s="30"/>
      <c r="B5" s="30"/>
      <c r="C5" s="30"/>
      <c r="D5" s="30"/>
      <c r="E5" s="47"/>
      <c r="F5" s="53"/>
      <c r="G5" s="47"/>
      <c r="H5" s="47"/>
      <c r="I5" s="47"/>
      <c r="J5" s="47"/>
      <c r="K5" s="47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48"/>
      <c r="Z5" s="48"/>
    </row>
    <row r="6" spans="1:26" s="42" customFormat="1" ht="15.6" customHeight="1" x14ac:dyDescent="0.6">
      <c r="F6" s="160" t="s">
        <v>87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s="30" customFormat="1" ht="15.6" customHeight="1" x14ac:dyDescent="0.6">
      <c r="F7" s="161" t="s">
        <v>35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72"/>
      <c r="X7" s="114"/>
      <c r="Y7" s="72"/>
      <c r="Z7" s="115"/>
    </row>
    <row r="8" spans="1:26" s="30" customFormat="1" ht="15.6" customHeight="1" x14ac:dyDescent="0.6">
      <c r="F8" s="164"/>
      <c r="G8" s="164"/>
      <c r="H8" s="164"/>
      <c r="I8" s="72"/>
      <c r="J8" s="163" t="s">
        <v>125</v>
      </c>
      <c r="K8" s="163"/>
      <c r="L8" s="163"/>
      <c r="M8" s="116"/>
      <c r="N8" s="162" t="s">
        <v>66</v>
      </c>
      <c r="O8" s="162"/>
      <c r="P8" s="162"/>
      <c r="Q8" s="162"/>
      <c r="R8" s="162"/>
      <c r="S8" s="162"/>
      <c r="T8" s="162"/>
      <c r="U8" s="117"/>
      <c r="V8" s="114"/>
      <c r="W8" s="72"/>
      <c r="X8" s="114"/>
      <c r="Y8" s="72"/>
      <c r="Z8" s="115"/>
    </row>
    <row r="9" spans="1:26" s="30" customFormat="1" ht="15.6" customHeight="1" x14ac:dyDescent="0.6">
      <c r="B9" s="76"/>
      <c r="C9" s="76"/>
      <c r="D9" s="76"/>
      <c r="E9" s="72"/>
      <c r="F9" s="48"/>
      <c r="G9" s="72"/>
      <c r="H9" s="72"/>
      <c r="I9" s="72"/>
      <c r="J9" s="72"/>
      <c r="K9" s="72"/>
      <c r="L9" s="103"/>
      <c r="M9" s="72"/>
      <c r="N9" s="72" t="s">
        <v>62</v>
      </c>
      <c r="O9" s="27"/>
      <c r="P9" s="103" t="s">
        <v>67</v>
      </c>
      <c r="Q9" s="103"/>
      <c r="R9" s="103"/>
      <c r="S9" s="103"/>
      <c r="T9" s="103"/>
      <c r="U9" s="103"/>
      <c r="V9" s="118"/>
      <c r="W9" s="72"/>
      <c r="X9" s="118"/>
      <c r="Y9" s="72"/>
      <c r="Z9" s="114"/>
    </row>
    <row r="10" spans="1:26" s="30" customFormat="1" ht="15.6" customHeight="1" x14ac:dyDescent="0.6">
      <c r="B10" s="76"/>
      <c r="C10" s="76"/>
      <c r="D10" s="76"/>
      <c r="E10" s="72"/>
      <c r="F10" s="103"/>
      <c r="G10" s="72"/>
      <c r="I10" s="72"/>
      <c r="J10" s="72"/>
      <c r="K10" s="72"/>
      <c r="L10" s="103"/>
      <c r="M10" s="72"/>
      <c r="N10" s="103" t="s">
        <v>63</v>
      </c>
      <c r="O10" s="27"/>
      <c r="P10" s="103" t="s">
        <v>71</v>
      </c>
      <c r="Q10" s="103"/>
      <c r="R10" s="103" t="s">
        <v>104</v>
      </c>
      <c r="S10" s="103"/>
      <c r="T10" s="103"/>
      <c r="U10" s="103"/>
      <c r="V10" s="118"/>
      <c r="W10" s="72"/>
      <c r="X10" s="118"/>
      <c r="Y10" s="72"/>
      <c r="Z10" s="114"/>
    </row>
    <row r="11" spans="1:26" s="30" customFormat="1" ht="15.6" customHeight="1" x14ac:dyDescent="0.6">
      <c r="A11" s="12"/>
      <c r="B11" s="42"/>
      <c r="C11" s="42"/>
      <c r="D11" s="42"/>
      <c r="E11" s="72"/>
      <c r="F11" s="103" t="s">
        <v>36</v>
      </c>
      <c r="G11" s="72"/>
      <c r="H11" s="114" t="s">
        <v>62</v>
      </c>
      <c r="I11" s="72"/>
      <c r="J11" s="72"/>
      <c r="K11" s="72"/>
      <c r="L11" s="27"/>
      <c r="M11" s="72"/>
      <c r="N11" s="48" t="s">
        <v>64</v>
      </c>
      <c r="O11" s="119"/>
      <c r="P11" s="48" t="s">
        <v>68</v>
      </c>
      <c r="Q11" s="48"/>
      <c r="R11" s="48" t="s">
        <v>41</v>
      </c>
      <c r="S11" s="48"/>
      <c r="T11" s="103"/>
      <c r="U11" s="48"/>
      <c r="V11" s="118"/>
      <c r="W11" s="72"/>
      <c r="X11" s="120" t="s">
        <v>37</v>
      </c>
      <c r="Y11" s="72"/>
      <c r="Z11" s="118"/>
    </row>
    <row r="12" spans="1:26" s="30" customFormat="1" ht="15.6" customHeight="1" x14ac:dyDescent="0.6">
      <c r="A12" s="12"/>
      <c r="B12" s="42"/>
      <c r="C12" s="42"/>
      <c r="D12" s="42"/>
      <c r="E12" s="72"/>
      <c r="F12" s="103" t="s">
        <v>38</v>
      </c>
      <c r="G12" s="72"/>
      <c r="H12" s="72" t="s">
        <v>128</v>
      </c>
      <c r="I12" s="72"/>
      <c r="J12" s="72" t="s">
        <v>130</v>
      </c>
      <c r="K12" s="72"/>
      <c r="M12" s="51"/>
      <c r="N12" s="103" t="s">
        <v>39</v>
      </c>
      <c r="O12" s="39"/>
      <c r="P12" s="103" t="s">
        <v>69</v>
      </c>
      <c r="Q12" s="103"/>
      <c r="R12" s="103" t="s">
        <v>105</v>
      </c>
      <c r="S12" s="103"/>
      <c r="T12" s="103" t="s">
        <v>166</v>
      </c>
      <c r="U12" s="103"/>
      <c r="V12" s="103" t="s">
        <v>40</v>
      </c>
      <c r="W12" s="72"/>
      <c r="X12" s="48" t="s">
        <v>41</v>
      </c>
      <c r="Y12" s="72"/>
      <c r="Z12" s="118"/>
    </row>
    <row r="13" spans="1:26" s="30" customFormat="1" ht="15.6" customHeight="1" x14ac:dyDescent="0.6">
      <c r="D13" s="40"/>
      <c r="E13" s="72"/>
      <c r="F13" s="48" t="s">
        <v>34</v>
      </c>
      <c r="G13" s="72"/>
      <c r="H13" s="72" t="s">
        <v>129</v>
      </c>
      <c r="I13" s="72"/>
      <c r="J13" s="72" t="s">
        <v>131</v>
      </c>
      <c r="K13" s="72"/>
      <c r="L13" s="120" t="s">
        <v>132</v>
      </c>
      <c r="M13" s="51"/>
      <c r="N13" s="48" t="s">
        <v>42</v>
      </c>
      <c r="O13" s="48"/>
      <c r="P13" s="48" t="s">
        <v>88</v>
      </c>
      <c r="Q13" s="48"/>
      <c r="R13" s="48" t="s">
        <v>106</v>
      </c>
      <c r="S13" s="48"/>
      <c r="T13" s="48" t="s">
        <v>167</v>
      </c>
      <c r="U13" s="48"/>
      <c r="V13" s="48" t="s">
        <v>43</v>
      </c>
      <c r="W13" s="72"/>
      <c r="X13" s="48" t="s">
        <v>44</v>
      </c>
      <c r="Y13" s="72"/>
      <c r="Z13" s="48" t="s">
        <v>112</v>
      </c>
    </row>
    <row r="14" spans="1:26" s="30" customFormat="1" ht="15.6" customHeight="1" x14ac:dyDescent="0.6">
      <c r="D14" s="91" t="s">
        <v>27</v>
      </c>
      <c r="E14" s="72"/>
      <c r="F14" s="121" t="s">
        <v>107</v>
      </c>
      <c r="G14" s="72"/>
      <c r="H14" s="121" t="s">
        <v>107</v>
      </c>
      <c r="I14" s="72"/>
      <c r="J14" s="121" t="s">
        <v>107</v>
      </c>
      <c r="K14" s="72"/>
      <c r="L14" s="121" t="s">
        <v>107</v>
      </c>
      <c r="M14" s="51"/>
      <c r="N14" s="121" t="s">
        <v>107</v>
      </c>
      <c r="O14" s="48"/>
      <c r="P14" s="121" t="s">
        <v>107</v>
      </c>
      <c r="Q14" s="48"/>
      <c r="R14" s="121" t="s">
        <v>107</v>
      </c>
      <c r="S14" s="48"/>
      <c r="T14" s="121" t="s">
        <v>107</v>
      </c>
      <c r="U14" s="48"/>
      <c r="V14" s="121" t="s">
        <v>107</v>
      </c>
      <c r="W14" s="72"/>
      <c r="X14" s="121" t="s">
        <v>107</v>
      </c>
      <c r="Y14" s="72"/>
      <c r="Z14" s="121" t="s">
        <v>107</v>
      </c>
    </row>
    <row r="15" spans="1:26" s="30" customFormat="1" ht="6" customHeight="1" x14ac:dyDescent="0.6">
      <c r="C15" s="42"/>
      <c r="D15" s="42"/>
      <c r="E15" s="77"/>
      <c r="F15" s="24"/>
      <c r="G15" s="77"/>
      <c r="H15" s="77"/>
      <c r="I15" s="77"/>
      <c r="J15" s="77"/>
      <c r="K15" s="77"/>
      <c r="L15" s="24"/>
      <c r="M15" s="77"/>
      <c r="N15" s="24"/>
      <c r="O15" s="24"/>
      <c r="P15" s="24"/>
      <c r="Q15" s="24"/>
      <c r="R15" s="24"/>
      <c r="S15" s="24"/>
      <c r="T15" s="24"/>
      <c r="U15" s="24"/>
      <c r="V15" s="24"/>
      <c r="W15" s="77"/>
      <c r="X15" s="24"/>
      <c r="Y15" s="77"/>
      <c r="Z15" s="41"/>
    </row>
    <row r="16" spans="1:26" ht="15.6" customHeight="1" x14ac:dyDescent="0.6">
      <c r="A16" s="39" t="s">
        <v>217</v>
      </c>
    </row>
    <row r="17" spans="1:27" s="30" customFormat="1" ht="15.6" customHeight="1" x14ac:dyDescent="0.6">
      <c r="A17" s="39" t="s">
        <v>218</v>
      </c>
      <c r="B17" s="76"/>
      <c r="C17" s="76"/>
      <c r="D17" s="23"/>
      <c r="E17" s="22"/>
      <c r="F17" s="22">
        <v>17017942</v>
      </c>
      <c r="G17" s="22"/>
      <c r="H17" s="22">
        <v>-12423099</v>
      </c>
      <c r="I17" s="22"/>
      <c r="J17" s="22">
        <v>17193</v>
      </c>
      <c r="K17" s="22"/>
      <c r="L17" s="22">
        <v>106176</v>
      </c>
      <c r="M17" s="22"/>
      <c r="N17" s="22">
        <v>-2452138</v>
      </c>
      <c r="O17" s="22"/>
      <c r="P17" s="22">
        <v>-20646</v>
      </c>
      <c r="Q17" s="22"/>
      <c r="R17" s="22">
        <v>-5246</v>
      </c>
      <c r="S17" s="22"/>
      <c r="T17" s="22">
        <v>103521</v>
      </c>
      <c r="U17" s="22"/>
      <c r="V17" s="22">
        <v>2343703</v>
      </c>
      <c r="W17" s="22"/>
      <c r="X17" s="22">
        <v>97210</v>
      </c>
      <c r="Y17" s="22"/>
      <c r="Z17" s="22">
        <v>2440913</v>
      </c>
      <c r="AA17" s="22"/>
    </row>
    <row r="18" spans="1:27" s="30" customFormat="1" ht="6" customHeight="1" x14ac:dyDescent="0.6">
      <c r="A18" s="42"/>
      <c r="C18" s="42"/>
      <c r="D18" s="23"/>
      <c r="E18" s="29"/>
      <c r="F18" s="71"/>
      <c r="G18" s="29"/>
      <c r="H18" s="29"/>
      <c r="I18" s="29"/>
      <c r="J18" s="29"/>
      <c r="K18" s="29"/>
      <c r="L18" s="41"/>
      <c r="M18" s="29"/>
      <c r="N18" s="41"/>
      <c r="O18" s="41"/>
      <c r="P18" s="41"/>
      <c r="Q18" s="41"/>
      <c r="R18" s="41"/>
      <c r="S18" s="41"/>
      <c r="T18" s="41"/>
      <c r="U18" s="41"/>
      <c r="V18" s="71"/>
      <c r="W18" s="29"/>
      <c r="X18" s="41"/>
      <c r="Y18" s="29"/>
      <c r="Z18" s="41"/>
    </row>
    <row r="19" spans="1:27" s="30" customFormat="1" ht="15" customHeight="1" x14ac:dyDescent="0.6">
      <c r="A19" s="39" t="s">
        <v>223</v>
      </c>
      <c r="C19" s="42"/>
      <c r="D19" s="23"/>
      <c r="E19" s="29"/>
      <c r="F19" s="71"/>
      <c r="G19" s="29"/>
      <c r="H19" s="29"/>
      <c r="I19" s="29"/>
      <c r="J19" s="29"/>
      <c r="K19" s="29"/>
      <c r="L19" s="41"/>
      <c r="M19" s="29"/>
      <c r="N19" s="41"/>
      <c r="O19" s="41"/>
      <c r="P19" s="41"/>
      <c r="Q19" s="41"/>
      <c r="R19" s="41"/>
      <c r="S19" s="41"/>
      <c r="T19" s="41"/>
      <c r="U19" s="41"/>
      <c r="V19" s="71"/>
      <c r="W19" s="29"/>
      <c r="X19" s="41"/>
      <c r="Y19" s="29"/>
      <c r="Z19" s="41"/>
    </row>
    <row r="20" spans="1:27" s="30" customFormat="1" ht="15" customHeight="1" x14ac:dyDescent="0.6">
      <c r="A20" s="39"/>
      <c r="B20" s="30" t="s">
        <v>143</v>
      </c>
      <c r="C20" s="42"/>
      <c r="D20" s="23"/>
      <c r="E20" s="29"/>
      <c r="F20" s="71"/>
      <c r="G20" s="29"/>
      <c r="H20" s="29"/>
      <c r="I20" s="29"/>
      <c r="J20" s="29"/>
      <c r="K20" s="29"/>
      <c r="L20" s="41"/>
      <c r="M20" s="29"/>
      <c r="N20" s="41"/>
      <c r="O20" s="41"/>
      <c r="P20" s="41"/>
      <c r="Q20" s="41"/>
      <c r="R20" s="41"/>
      <c r="S20" s="41"/>
      <c r="T20" s="41"/>
      <c r="U20" s="41"/>
      <c r="V20" s="71"/>
      <c r="W20" s="29"/>
      <c r="X20" s="41"/>
      <c r="Y20" s="29"/>
      <c r="Z20" s="41"/>
    </row>
    <row r="21" spans="1:27" s="30" customFormat="1" ht="15" customHeight="1" x14ac:dyDescent="0.6">
      <c r="A21" s="60" t="s">
        <v>215</v>
      </c>
      <c r="B21" s="42"/>
      <c r="C21" s="76"/>
      <c r="D21" s="23"/>
    </row>
    <row r="22" spans="1:27" s="30" customFormat="1" ht="15" customHeight="1" x14ac:dyDescent="0.6">
      <c r="A22" s="60"/>
      <c r="B22" s="42" t="s">
        <v>216</v>
      </c>
      <c r="C22" s="76"/>
      <c r="D22" s="23"/>
      <c r="E22" s="22"/>
      <c r="F22" s="111">
        <v>0</v>
      </c>
      <c r="G22" s="22"/>
      <c r="H22" s="111">
        <v>0</v>
      </c>
      <c r="I22" s="22"/>
      <c r="J22" s="111">
        <v>0</v>
      </c>
      <c r="K22" s="22"/>
      <c r="L22" s="111">
        <v>247422</v>
      </c>
      <c r="M22" s="22"/>
      <c r="N22" s="111">
        <v>0</v>
      </c>
      <c r="O22" s="22"/>
      <c r="P22" s="95">
        <v>47693</v>
      </c>
      <c r="Q22" s="22"/>
      <c r="R22" s="111">
        <v>0</v>
      </c>
      <c r="S22" s="22"/>
      <c r="T22" s="111">
        <v>70749</v>
      </c>
      <c r="U22" s="22"/>
      <c r="V22" s="95">
        <f>SUM(F22:T22)</f>
        <v>365864</v>
      </c>
      <c r="W22" s="42"/>
      <c r="X22" s="111">
        <v>8194</v>
      </c>
      <c r="Y22" s="42"/>
      <c r="Z22" s="62">
        <f>SUM(V22:X22)</f>
        <v>374058</v>
      </c>
    </row>
    <row r="23" spans="1:27" s="30" customFormat="1" ht="12" customHeight="1" x14ac:dyDescent="0.6">
      <c r="A23" s="25"/>
      <c r="B23" s="42"/>
      <c r="C23" s="42"/>
      <c r="D23" s="23"/>
      <c r="E23" s="29"/>
      <c r="F23" s="41"/>
      <c r="G23" s="29"/>
      <c r="H23" s="41"/>
      <c r="I23" s="29"/>
      <c r="J23" s="41"/>
      <c r="K23" s="29"/>
      <c r="L23" s="41"/>
      <c r="M23" s="29"/>
      <c r="N23" s="41"/>
      <c r="O23" s="41"/>
      <c r="P23" s="41"/>
      <c r="Q23" s="41"/>
      <c r="R23" s="41"/>
      <c r="S23" s="41"/>
      <c r="T23" s="41"/>
      <c r="U23" s="41"/>
      <c r="V23" s="41"/>
      <c r="W23" s="29"/>
      <c r="X23" s="41"/>
      <c r="Y23" s="29"/>
      <c r="Z23" s="41"/>
    </row>
    <row r="24" spans="1:27" s="30" customFormat="1" ht="15" customHeight="1" x14ac:dyDescent="0.6">
      <c r="A24" s="12" t="s">
        <v>219</v>
      </c>
      <c r="B24" s="42"/>
      <c r="C24" s="42"/>
      <c r="D24" s="23"/>
      <c r="E24" s="29"/>
      <c r="F24" s="41"/>
      <c r="G24" s="29"/>
      <c r="H24" s="41"/>
      <c r="I24" s="29"/>
      <c r="J24" s="41"/>
      <c r="K24" s="29"/>
      <c r="L24" s="41"/>
      <c r="M24" s="29"/>
      <c r="N24" s="41"/>
      <c r="O24" s="41"/>
      <c r="P24" s="41"/>
      <c r="Q24" s="41"/>
      <c r="R24" s="41"/>
      <c r="S24" s="41"/>
      <c r="T24" s="41"/>
      <c r="U24" s="41"/>
      <c r="V24" s="41"/>
      <c r="W24" s="29"/>
      <c r="X24" s="41"/>
      <c r="Y24" s="29"/>
      <c r="Z24" s="41"/>
    </row>
    <row r="25" spans="1:27" s="30" customFormat="1" ht="15" customHeight="1" thickBot="1" x14ac:dyDescent="0.65">
      <c r="A25" s="39" t="s">
        <v>248</v>
      </c>
      <c r="B25" s="42"/>
      <c r="C25" s="42"/>
      <c r="D25" s="23"/>
      <c r="E25" s="29"/>
      <c r="F25" s="110">
        <f>SUM(F17:F22)</f>
        <v>17017942</v>
      </c>
      <c r="G25" s="29"/>
      <c r="H25" s="110">
        <f>SUM(H17:H22)</f>
        <v>-12423099</v>
      </c>
      <c r="I25" s="29"/>
      <c r="J25" s="110">
        <f>SUM(J17:J22)</f>
        <v>17193</v>
      </c>
      <c r="K25" s="29"/>
      <c r="L25" s="110">
        <f>SUM(L17:L22)</f>
        <v>353598</v>
      </c>
      <c r="M25" s="29"/>
      <c r="N25" s="110">
        <f>SUM(N17:N22)</f>
        <v>-2452138</v>
      </c>
      <c r="O25" s="41"/>
      <c r="P25" s="110">
        <f>SUM(P17:P22)</f>
        <v>27047</v>
      </c>
      <c r="Q25" s="41"/>
      <c r="R25" s="110">
        <f>SUM(R17:R22)</f>
        <v>-5246</v>
      </c>
      <c r="S25" s="41"/>
      <c r="T25" s="110">
        <f>SUM(T17:T22)</f>
        <v>174270</v>
      </c>
      <c r="U25" s="41"/>
      <c r="V25" s="110">
        <f>SUM(V17:V22)</f>
        <v>2709567</v>
      </c>
      <c r="W25" s="41"/>
      <c r="X25" s="110">
        <f>SUM(X17:X22)</f>
        <v>105404</v>
      </c>
      <c r="Y25" s="41"/>
      <c r="Z25" s="110">
        <f>SUM(Z17:Z22)</f>
        <v>2814971</v>
      </c>
      <c r="AA25" s="41"/>
    </row>
    <row r="26" spans="1:27" s="30" customFormat="1" ht="12" customHeight="1" thickTop="1" x14ac:dyDescent="0.6">
      <c r="A26" s="63"/>
      <c r="B26" s="42"/>
      <c r="C26" s="42"/>
      <c r="D26" s="42"/>
      <c r="E26" s="29"/>
      <c r="F26" s="41"/>
      <c r="G26" s="29"/>
      <c r="H26" s="41"/>
      <c r="I26" s="29"/>
      <c r="J26" s="41"/>
      <c r="K26" s="29"/>
      <c r="L26" s="41"/>
      <c r="M26" s="29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spans="1:27" s="30" customFormat="1" ht="12" customHeight="1" x14ac:dyDescent="0.6">
      <c r="B27" s="76"/>
      <c r="C27" s="76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71"/>
      <c r="W27" s="42"/>
      <c r="X27" s="22"/>
      <c r="Y27" s="42"/>
      <c r="Z27" s="61"/>
    </row>
    <row r="28" spans="1:27" s="30" customFormat="1" ht="15" customHeight="1" x14ac:dyDescent="0.6">
      <c r="A28" s="30" t="s">
        <v>217</v>
      </c>
      <c r="B28" s="76"/>
      <c r="C28" s="76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71"/>
      <c r="W28" s="42"/>
      <c r="X28" s="22"/>
      <c r="Y28" s="42"/>
      <c r="Z28" s="61"/>
    </row>
    <row r="29" spans="1:27" s="30" customFormat="1" ht="15" customHeight="1" x14ac:dyDescent="0.6">
      <c r="B29" s="39" t="s">
        <v>220</v>
      </c>
      <c r="C29" s="76"/>
      <c r="D29" s="23"/>
      <c r="E29" s="22"/>
      <c r="F29" s="22">
        <v>17017942</v>
      </c>
      <c r="G29" s="22"/>
      <c r="H29" s="22">
        <v>-12423099</v>
      </c>
      <c r="I29" s="22"/>
      <c r="J29" s="22">
        <v>17193</v>
      </c>
      <c r="K29" s="22"/>
      <c r="L29" s="22">
        <v>394437</v>
      </c>
      <c r="M29" s="22"/>
      <c r="N29" s="22">
        <v>-2452138</v>
      </c>
      <c r="O29" s="22"/>
      <c r="P29" s="22">
        <v>6409</v>
      </c>
      <c r="Q29" s="22"/>
      <c r="R29" s="22">
        <v>-5246</v>
      </c>
      <c r="S29" s="22"/>
      <c r="T29" s="22">
        <v>147404</v>
      </c>
      <c r="U29" s="22"/>
      <c r="V29" s="22">
        <f>SUM(F29:T29)</f>
        <v>2702902</v>
      </c>
      <c r="W29" s="22"/>
      <c r="X29" s="22">
        <v>114076</v>
      </c>
      <c r="Y29" s="22"/>
      <c r="Z29" s="22">
        <f>SUM(V29:X29)</f>
        <v>2816978</v>
      </c>
      <c r="AA29" s="22"/>
    </row>
    <row r="30" spans="1:27" s="30" customFormat="1" ht="6" customHeight="1" x14ac:dyDescent="0.6">
      <c r="B30" s="39"/>
      <c r="C30" s="76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1:27" s="30" customFormat="1" ht="15" customHeight="1" x14ac:dyDescent="0.6">
      <c r="A31" s="39" t="s">
        <v>223</v>
      </c>
      <c r="C31" s="42"/>
      <c r="D31" s="42"/>
      <c r="E31" s="29"/>
      <c r="F31" s="71"/>
      <c r="G31" s="29"/>
      <c r="H31" s="29"/>
      <c r="I31" s="29"/>
      <c r="J31" s="29"/>
      <c r="K31" s="29"/>
      <c r="L31" s="41"/>
      <c r="M31" s="29"/>
      <c r="N31" s="41"/>
      <c r="O31" s="41"/>
      <c r="P31" s="41"/>
      <c r="Q31" s="41"/>
      <c r="R31" s="41"/>
      <c r="S31" s="41"/>
      <c r="T31" s="41"/>
      <c r="U31" s="41"/>
      <c r="V31" s="71"/>
      <c r="W31" s="29"/>
      <c r="X31" s="41"/>
      <c r="Y31" s="29"/>
      <c r="Z31" s="41"/>
    </row>
    <row r="32" spans="1:27" s="30" customFormat="1" ht="15" customHeight="1" x14ac:dyDescent="0.6">
      <c r="A32" s="39"/>
      <c r="B32" s="30" t="s">
        <v>143</v>
      </c>
      <c r="C32" s="42"/>
      <c r="D32" s="42"/>
      <c r="E32" s="29"/>
      <c r="F32" s="71"/>
      <c r="G32" s="29"/>
      <c r="H32" s="29"/>
      <c r="I32" s="29"/>
      <c r="J32" s="29"/>
      <c r="K32" s="29"/>
      <c r="L32" s="41"/>
      <c r="M32" s="29"/>
      <c r="N32" s="41"/>
      <c r="O32" s="41"/>
      <c r="P32" s="41"/>
      <c r="Q32" s="41"/>
      <c r="R32" s="41"/>
      <c r="S32" s="41"/>
      <c r="T32" s="41"/>
      <c r="U32" s="41"/>
      <c r="V32" s="71"/>
      <c r="W32" s="29"/>
      <c r="X32" s="41"/>
      <c r="Y32" s="29"/>
      <c r="Z32" s="41"/>
    </row>
    <row r="33" spans="1:27" s="30" customFormat="1" ht="15" customHeight="1" x14ac:dyDescent="0.6">
      <c r="A33" s="15" t="s">
        <v>255</v>
      </c>
      <c r="B33" s="122"/>
      <c r="C33" s="123"/>
      <c r="D33" s="23">
        <v>12</v>
      </c>
      <c r="E33" s="29"/>
      <c r="F33" s="22">
        <v>-12763457</v>
      </c>
      <c r="G33" s="22"/>
      <c r="H33" s="29">
        <v>10863480</v>
      </c>
      <c r="I33" s="22"/>
      <c r="J33" s="29">
        <v>0</v>
      </c>
      <c r="K33" s="22"/>
      <c r="L33" s="22">
        <v>1899977</v>
      </c>
      <c r="M33" s="29"/>
      <c r="N33" s="29">
        <v>0</v>
      </c>
      <c r="O33" s="41"/>
      <c r="P33" s="29">
        <v>0</v>
      </c>
      <c r="Q33" s="41"/>
      <c r="R33" s="29">
        <v>0</v>
      </c>
      <c r="S33" s="41"/>
      <c r="T33" s="29">
        <v>0</v>
      </c>
      <c r="U33" s="41"/>
      <c r="V33" s="22">
        <f>SUM(F33:T33)</f>
        <v>0</v>
      </c>
      <c r="W33" s="29"/>
      <c r="X33" s="29">
        <v>0</v>
      </c>
      <c r="Y33" s="29"/>
      <c r="Z33" s="61">
        <f>SUM(V33:X33)</f>
        <v>0</v>
      </c>
    </row>
    <row r="34" spans="1:27" s="30" customFormat="1" ht="15" customHeight="1" x14ac:dyDescent="0.6">
      <c r="A34" s="15" t="s">
        <v>15</v>
      </c>
      <c r="C34" s="42"/>
      <c r="D34" s="42"/>
      <c r="E34" s="29"/>
      <c r="F34" s="71"/>
      <c r="G34" s="29"/>
      <c r="H34" s="29"/>
      <c r="I34" s="29"/>
      <c r="J34" s="29"/>
      <c r="K34" s="29"/>
      <c r="L34" s="41"/>
      <c r="M34" s="29"/>
      <c r="N34" s="41"/>
      <c r="O34" s="41"/>
      <c r="P34" s="41"/>
      <c r="Q34" s="41"/>
      <c r="R34" s="41"/>
      <c r="S34" s="41"/>
      <c r="T34" s="41"/>
      <c r="U34" s="41"/>
      <c r="V34" s="71"/>
      <c r="W34" s="29"/>
      <c r="X34" s="41"/>
      <c r="Y34" s="29"/>
      <c r="Z34" s="41"/>
    </row>
    <row r="35" spans="1:27" s="30" customFormat="1" ht="15" customHeight="1" x14ac:dyDescent="0.6">
      <c r="B35" s="60" t="s">
        <v>222</v>
      </c>
      <c r="C35" s="42"/>
      <c r="D35" s="42"/>
      <c r="E35" s="29"/>
      <c r="F35" s="71">
        <v>0</v>
      </c>
      <c r="G35" s="29"/>
      <c r="H35" s="29">
        <v>0</v>
      </c>
      <c r="I35" s="29"/>
      <c r="J35" s="29">
        <v>0</v>
      </c>
      <c r="K35" s="29"/>
      <c r="L35" s="41">
        <v>0</v>
      </c>
      <c r="M35" s="29"/>
      <c r="N35" s="41">
        <v>0</v>
      </c>
      <c r="O35" s="41"/>
      <c r="P35" s="41">
        <v>0</v>
      </c>
      <c r="Q35" s="41"/>
      <c r="R35" s="41">
        <v>0</v>
      </c>
      <c r="S35" s="41"/>
      <c r="T35" s="41">
        <v>0</v>
      </c>
      <c r="U35" s="41"/>
      <c r="V35" s="22">
        <f>SUM(F35:T35)</f>
        <v>0</v>
      </c>
      <c r="W35" s="29"/>
      <c r="X35" s="124">
        <v>150</v>
      </c>
      <c r="Y35" s="29"/>
      <c r="Z35" s="61">
        <f>SUM(V35:X35)</f>
        <v>150</v>
      </c>
    </row>
    <row r="36" spans="1:27" s="30" customFormat="1" ht="15" customHeight="1" x14ac:dyDescent="0.6">
      <c r="A36" s="15" t="s">
        <v>266</v>
      </c>
      <c r="C36" s="42"/>
      <c r="D36" s="42"/>
      <c r="E36" s="29"/>
      <c r="F36" s="71"/>
      <c r="G36" s="29"/>
      <c r="H36" s="71"/>
      <c r="I36" s="29"/>
      <c r="J36" s="71"/>
      <c r="K36" s="29"/>
      <c r="L36" s="71"/>
      <c r="M36" s="29"/>
      <c r="N36" s="71"/>
      <c r="O36" s="41"/>
      <c r="P36" s="71"/>
      <c r="Q36" s="41"/>
      <c r="R36" s="41"/>
      <c r="S36" s="41"/>
      <c r="T36" s="71"/>
      <c r="U36" s="41"/>
      <c r="V36" s="71"/>
      <c r="W36" s="29"/>
      <c r="X36" s="124"/>
      <c r="Y36" s="29"/>
      <c r="Z36" s="41"/>
    </row>
    <row r="37" spans="1:27" s="30" customFormat="1" ht="15" customHeight="1" x14ac:dyDescent="0.6">
      <c r="A37" s="15"/>
      <c r="B37" s="42" t="s">
        <v>222</v>
      </c>
      <c r="C37" s="42"/>
      <c r="D37" s="42"/>
      <c r="E37" s="29"/>
      <c r="F37" s="71">
        <v>0</v>
      </c>
      <c r="G37" s="29"/>
      <c r="H37" s="71">
        <v>0</v>
      </c>
      <c r="I37" s="29"/>
      <c r="J37" s="71">
        <v>0</v>
      </c>
      <c r="K37" s="29"/>
      <c r="L37" s="71">
        <v>0</v>
      </c>
      <c r="M37" s="29"/>
      <c r="N37" s="71">
        <v>0</v>
      </c>
      <c r="O37" s="41"/>
      <c r="P37" s="71">
        <v>0</v>
      </c>
      <c r="Q37" s="41"/>
      <c r="R37" s="41">
        <v>681</v>
      </c>
      <c r="S37" s="41"/>
      <c r="T37" s="71">
        <v>0</v>
      </c>
      <c r="U37" s="41"/>
      <c r="V37" s="71">
        <f>SUM(F37:T37)</f>
        <v>681</v>
      </c>
      <c r="W37" s="29"/>
      <c r="X37" s="124">
        <v>-4421</v>
      </c>
      <c r="Y37" s="29"/>
      <c r="Z37" s="41">
        <f t="shared" ref="Z37" si="0">SUM(V37:X37)</f>
        <v>-3740</v>
      </c>
    </row>
    <row r="38" spans="1:27" s="30" customFormat="1" ht="15" customHeight="1" x14ac:dyDescent="0.6">
      <c r="A38" s="60" t="s">
        <v>221</v>
      </c>
      <c r="C38" s="42"/>
      <c r="D38" s="42"/>
      <c r="E38" s="29"/>
      <c r="F38" s="71"/>
      <c r="G38" s="29"/>
      <c r="H38" s="29"/>
      <c r="I38" s="29"/>
      <c r="J38" s="29"/>
      <c r="K38" s="29"/>
      <c r="L38" s="41"/>
      <c r="M38" s="29"/>
      <c r="N38" s="41"/>
      <c r="O38" s="41"/>
      <c r="P38" s="41"/>
      <c r="Q38" s="41"/>
      <c r="R38" s="41"/>
      <c r="S38" s="41"/>
      <c r="T38" s="41"/>
      <c r="U38" s="41"/>
      <c r="V38" s="22">
        <f>SUM(F38:T38)</f>
        <v>0</v>
      </c>
      <c r="W38" s="29"/>
      <c r="X38" s="41"/>
      <c r="Y38" s="29"/>
      <c r="Z38" s="61">
        <f t="shared" ref="Z38" si="1">SUM(V38:X38)</f>
        <v>0</v>
      </c>
    </row>
    <row r="39" spans="1:27" s="30" customFormat="1" ht="15" customHeight="1" x14ac:dyDescent="0.6">
      <c r="B39" s="60" t="s">
        <v>216</v>
      </c>
      <c r="C39" s="76"/>
      <c r="D39" s="23"/>
      <c r="E39" s="22"/>
      <c r="F39" s="111">
        <v>0</v>
      </c>
      <c r="G39" s="22"/>
      <c r="H39" s="111">
        <v>0</v>
      </c>
      <c r="I39" s="22"/>
      <c r="J39" s="111">
        <v>0</v>
      </c>
      <c r="K39" s="22"/>
      <c r="L39" s="111">
        <f>'ENG-6 (9M)'!G41</f>
        <v>214543</v>
      </c>
      <c r="M39" s="22"/>
      <c r="N39" s="111">
        <v>0</v>
      </c>
      <c r="O39" s="22"/>
      <c r="P39" s="95">
        <f>+'ENG-6 (9M)'!G35</f>
        <v>80559</v>
      </c>
      <c r="Q39" s="22"/>
      <c r="R39" s="111">
        <v>0</v>
      </c>
      <c r="S39" s="22"/>
      <c r="T39" s="111">
        <f>+'ENG-6 (9M)'!G30</f>
        <v>72560</v>
      </c>
      <c r="U39" s="22"/>
      <c r="V39" s="111">
        <f>SUM(F39:T39)</f>
        <v>367662</v>
      </c>
      <c r="W39" s="42"/>
      <c r="X39" s="111">
        <f>SUM('ENG-6 (9M)'!G42)</f>
        <v>6838</v>
      </c>
      <c r="Y39" s="42"/>
      <c r="Z39" s="62">
        <f>SUM(V39:X39)</f>
        <v>374500</v>
      </c>
    </row>
    <row r="40" spans="1:27" s="30" customFormat="1" ht="15" customHeight="1" x14ac:dyDescent="0.6">
      <c r="A40" s="25"/>
      <c r="B40" s="42"/>
      <c r="C40" s="42"/>
      <c r="D40" s="42"/>
      <c r="E40" s="29"/>
      <c r="F40" s="41"/>
      <c r="G40" s="29"/>
      <c r="H40" s="41"/>
      <c r="I40" s="29"/>
      <c r="J40" s="41"/>
      <c r="K40" s="29"/>
      <c r="L40" s="41"/>
      <c r="M40" s="29"/>
      <c r="N40" s="41"/>
      <c r="O40" s="41"/>
      <c r="P40" s="41"/>
      <c r="Q40" s="41"/>
      <c r="R40" s="41"/>
      <c r="S40" s="41"/>
      <c r="T40" s="41"/>
      <c r="U40" s="41"/>
      <c r="V40" s="41"/>
      <c r="W40" s="29"/>
      <c r="X40" s="41"/>
      <c r="Y40" s="29"/>
      <c r="Z40" s="41"/>
    </row>
    <row r="41" spans="1:27" s="30" customFormat="1" ht="15" customHeight="1" x14ac:dyDescent="0.6">
      <c r="A41" s="12" t="s">
        <v>219</v>
      </c>
      <c r="B41" s="42"/>
      <c r="C41" s="42"/>
      <c r="D41" s="42"/>
      <c r="E41" s="29"/>
      <c r="F41" s="41"/>
      <c r="G41" s="29"/>
      <c r="H41" s="41"/>
      <c r="I41" s="29"/>
      <c r="J41" s="41"/>
      <c r="K41" s="29"/>
      <c r="L41" s="41"/>
      <c r="M41" s="29"/>
      <c r="N41" s="41"/>
      <c r="O41" s="41"/>
      <c r="P41" s="41"/>
      <c r="Q41" s="41"/>
      <c r="R41" s="41"/>
      <c r="S41" s="41"/>
      <c r="T41" s="41"/>
      <c r="U41" s="41"/>
      <c r="V41" s="41"/>
      <c r="W41" s="29"/>
      <c r="X41" s="41"/>
      <c r="Y41" s="29"/>
      <c r="Z41" s="41"/>
    </row>
    <row r="42" spans="1:27" s="30" customFormat="1" ht="15" customHeight="1" thickBot="1" x14ac:dyDescent="0.65">
      <c r="B42" s="39" t="s">
        <v>249</v>
      </c>
      <c r="C42" s="42"/>
      <c r="D42" s="42"/>
      <c r="E42" s="29"/>
      <c r="F42" s="110">
        <f>SUM(F29:F39)</f>
        <v>4254485</v>
      </c>
      <c r="G42" s="29"/>
      <c r="H42" s="110">
        <f>SUM(H29:H39)</f>
        <v>-1559619</v>
      </c>
      <c r="I42" s="29"/>
      <c r="J42" s="110">
        <f>SUM(J29:J39)</f>
        <v>17193</v>
      </c>
      <c r="K42" s="29"/>
      <c r="L42" s="110">
        <f>SUM(L29:L39)</f>
        <v>2508957</v>
      </c>
      <c r="M42" s="29"/>
      <c r="N42" s="110">
        <f>SUM(N29:N39)</f>
        <v>-2452138</v>
      </c>
      <c r="O42" s="41"/>
      <c r="P42" s="110">
        <f>SUM(P29:P39)</f>
        <v>86968</v>
      </c>
      <c r="Q42" s="41"/>
      <c r="R42" s="110">
        <f>SUM(R29:R39)</f>
        <v>-4565</v>
      </c>
      <c r="S42" s="41"/>
      <c r="T42" s="110">
        <f>SUM(T29:T39)</f>
        <v>219964</v>
      </c>
      <c r="U42" s="41"/>
      <c r="V42" s="110">
        <f>SUM(V29:V39)</f>
        <v>3071245</v>
      </c>
      <c r="W42" s="41"/>
      <c r="X42" s="110">
        <f>SUM(X29:X39)</f>
        <v>116643</v>
      </c>
      <c r="Y42" s="41"/>
      <c r="Z42" s="110">
        <f>SUM(Z29:Z39)</f>
        <v>3187888</v>
      </c>
      <c r="AA42" s="41"/>
    </row>
    <row r="43" spans="1:27" s="30" customFormat="1" ht="19.5" customHeight="1" thickTop="1" x14ac:dyDescent="0.6">
      <c r="A43" s="63"/>
      <c r="B43" s="42"/>
      <c r="C43" s="42"/>
      <c r="D43" s="42"/>
      <c r="E43" s="79"/>
      <c r="F43" s="78"/>
      <c r="G43" s="79"/>
      <c r="H43" s="78"/>
      <c r="I43" s="79"/>
      <c r="J43" s="78"/>
      <c r="K43" s="79"/>
      <c r="L43" s="78"/>
      <c r="M43" s="79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41"/>
    </row>
    <row r="44" spans="1:27" s="30" customFormat="1" ht="21.9" customHeight="1" x14ac:dyDescent="0.6">
      <c r="A44" s="34" t="str">
        <f>'ENG-2-4'!A57:J57</f>
        <v>The accompanying notes are an integral part of this interim financial information.</v>
      </c>
      <c r="B44" s="18"/>
      <c r="C44" s="18"/>
      <c r="D44" s="18"/>
      <c r="E44" s="5"/>
      <c r="F44" s="43"/>
      <c r="G44" s="5"/>
      <c r="H44" s="5"/>
      <c r="I44" s="5"/>
      <c r="J44" s="5"/>
      <c r="K44" s="5"/>
      <c r="L44" s="43"/>
      <c r="M44" s="5"/>
      <c r="N44" s="43"/>
      <c r="O44" s="43"/>
      <c r="P44" s="43"/>
      <c r="Q44" s="43"/>
      <c r="R44" s="43"/>
      <c r="S44" s="43"/>
      <c r="T44" s="43"/>
      <c r="U44" s="43"/>
      <c r="V44" s="43"/>
      <c r="W44" s="5"/>
      <c r="X44" s="43"/>
      <c r="Y44" s="5"/>
      <c r="Z44" s="43"/>
    </row>
    <row r="49" spans="24:24" ht="16.5" customHeight="1" x14ac:dyDescent="0.6">
      <c r="X49" s="24"/>
    </row>
  </sheetData>
  <mergeCells count="5">
    <mergeCell ref="F6:Z6"/>
    <mergeCell ref="F7:V7"/>
    <mergeCell ref="N8:T8"/>
    <mergeCell ref="J8:L8"/>
    <mergeCell ref="F8:H8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topLeftCell="A7" zoomScaleNormal="100" zoomScaleSheetLayoutView="100" workbookViewId="0">
      <selection activeCell="D16" sqref="D16"/>
    </sheetView>
  </sheetViews>
  <sheetFormatPr defaultColWidth="9.125" defaultRowHeight="16.5" customHeight="1" x14ac:dyDescent="0.6"/>
  <cols>
    <col min="1" max="1" width="43" style="60" customWidth="1"/>
    <col min="2" max="2" width="5.375" style="60" customWidth="1"/>
    <col min="3" max="3" width="0.875" style="60" customWidth="1"/>
    <col min="4" max="4" width="15.375" style="49" customWidth="1"/>
    <col min="5" max="5" width="0.875" style="49" customWidth="1"/>
    <col min="6" max="6" width="14.375" style="49" bestFit="1" customWidth="1"/>
    <col min="7" max="7" width="0.875" style="49" customWidth="1"/>
    <col min="8" max="8" width="14.375" style="49" bestFit="1" customWidth="1"/>
    <col min="9" max="9" width="0.875" style="49" customWidth="1"/>
    <col min="10" max="10" width="14.375" style="49" bestFit="1" customWidth="1"/>
    <col min="11" max="11" width="0.875" style="49" customWidth="1"/>
    <col min="12" max="12" width="14.25" style="49" customWidth="1"/>
    <col min="13" max="13" width="0.875" style="49" customWidth="1"/>
    <col min="14" max="14" width="15.75" style="49" customWidth="1"/>
    <col min="15" max="15" width="5.75" style="60" customWidth="1"/>
    <col min="16" max="16384" width="9.125" style="60"/>
  </cols>
  <sheetData>
    <row r="1" spans="1:14" ht="16.5" customHeight="1" x14ac:dyDescent="0.6">
      <c r="A1" s="125" t="str">
        <f>'ENG-2-4'!A1</f>
        <v>Prime Road Power Public Company Limited</v>
      </c>
      <c r="B1" s="125"/>
      <c r="C1" s="125"/>
    </row>
    <row r="2" spans="1:14" ht="16.5" customHeight="1" x14ac:dyDescent="0.6">
      <c r="A2" s="125" t="s">
        <v>177</v>
      </c>
      <c r="B2" s="125"/>
      <c r="C2" s="125"/>
    </row>
    <row r="3" spans="1:14" ht="16.5" customHeight="1" x14ac:dyDescent="0.6">
      <c r="A3" s="126" t="str">
        <f>'ENG-7'!A3</f>
        <v>For the nine-month period ended 30 September 2021</v>
      </c>
      <c r="B3" s="126"/>
      <c r="C3" s="126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16.5" customHeight="1" x14ac:dyDescent="0.6">
      <c r="A4" s="30"/>
      <c r="B4" s="30"/>
      <c r="C4" s="3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6" spans="1:14" ht="16.5" customHeight="1" x14ac:dyDescent="0.6">
      <c r="D6" s="165" t="s">
        <v>89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14" ht="16.5" customHeight="1" x14ac:dyDescent="0.6">
      <c r="D7" s="103" t="s">
        <v>58</v>
      </c>
      <c r="E7" s="103"/>
      <c r="F7" s="103" t="s">
        <v>171</v>
      </c>
      <c r="G7" s="103"/>
      <c r="H7" s="103"/>
      <c r="I7" s="103"/>
      <c r="J7" s="103" t="s">
        <v>195</v>
      </c>
      <c r="K7" s="103"/>
      <c r="L7" s="103"/>
      <c r="M7" s="119"/>
      <c r="N7" s="103"/>
    </row>
    <row r="8" spans="1:14" ht="16.5" customHeight="1" x14ac:dyDescent="0.6">
      <c r="D8" s="103" t="s">
        <v>59</v>
      </c>
      <c r="F8" s="103" t="s">
        <v>172</v>
      </c>
      <c r="G8" s="103"/>
      <c r="J8" s="103" t="s">
        <v>196</v>
      </c>
      <c r="L8" s="103"/>
    </row>
    <row r="9" spans="1:14" ht="16.5" customHeight="1" x14ac:dyDescent="0.6">
      <c r="D9" s="103" t="s">
        <v>34</v>
      </c>
      <c r="E9" s="103"/>
      <c r="F9" s="103" t="s">
        <v>129</v>
      </c>
      <c r="G9" s="103"/>
      <c r="H9" s="103" t="s">
        <v>124</v>
      </c>
      <c r="I9" s="103"/>
      <c r="J9" s="103" t="s">
        <v>197</v>
      </c>
      <c r="K9" s="103"/>
      <c r="L9" s="103" t="s">
        <v>70</v>
      </c>
      <c r="M9" s="103"/>
      <c r="N9" s="103" t="s">
        <v>20</v>
      </c>
    </row>
    <row r="10" spans="1:14" ht="16.5" customHeight="1" x14ac:dyDescent="0.6">
      <c r="B10" s="91" t="s">
        <v>27</v>
      </c>
      <c r="D10" s="121" t="s">
        <v>107</v>
      </c>
      <c r="E10" s="103"/>
      <c r="F10" s="121" t="s">
        <v>107</v>
      </c>
      <c r="G10" s="48"/>
      <c r="H10" s="121" t="s">
        <v>107</v>
      </c>
      <c r="I10" s="103"/>
      <c r="J10" s="121" t="s">
        <v>107</v>
      </c>
      <c r="K10" s="103"/>
      <c r="L10" s="121" t="s">
        <v>107</v>
      </c>
      <c r="M10" s="103"/>
      <c r="N10" s="121" t="s">
        <v>107</v>
      </c>
    </row>
    <row r="12" spans="1:14" ht="16.5" customHeight="1" x14ac:dyDescent="0.6">
      <c r="A12" s="39" t="s">
        <v>153</v>
      </c>
      <c r="C12" s="39"/>
      <c r="D12" s="22">
        <v>17017942</v>
      </c>
      <c r="E12" s="24"/>
      <c r="F12" s="22">
        <v>-10863480</v>
      </c>
      <c r="G12" s="22"/>
      <c r="H12" s="22">
        <v>37318</v>
      </c>
      <c r="I12" s="24"/>
      <c r="J12" s="22">
        <v>0</v>
      </c>
      <c r="K12" s="24"/>
      <c r="L12" s="22">
        <v>-2200556</v>
      </c>
      <c r="M12" s="50"/>
      <c r="N12" s="22">
        <v>3991224</v>
      </c>
    </row>
    <row r="13" spans="1:14" ht="6" customHeight="1" x14ac:dyDescent="0.6">
      <c r="A13" s="39"/>
      <c r="B13" s="64"/>
      <c r="C13" s="39"/>
      <c r="D13" s="22"/>
      <c r="E13" s="24"/>
      <c r="F13" s="22"/>
      <c r="G13" s="22"/>
      <c r="H13" s="22"/>
      <c r="I13" s="24"/>
      <c r="J13" s="22"/>
      <c r="K13" s="24"/>
      <c r="L13" s="22"/>
      <c r="M13" s="50"/>
      <c r="N13" s="50"/>
    </row>
    <row r="14" spans="1:14" ht="16.5" customHeight="1" x14ac:dyDescent="0.6">
      <c r="A14" s="39" t="s">
        <v>136</v>
      </c>
      <c r="B14" s="64"/>
      <c r="C14" s="39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4" ht="16.5" customHeight="1" x14ac:dyDescent="0.6">
      <c r="A15" s="60" t="s">
        <v>127</v>
      </c>
      <c r="B15" s="65"/>
      <c r="D15" s="95">
        <v>0</v>
      </c>
      <c r="E15" s="22"/>
      <c r="F15" s="95">
        <v>0</v>
      </c>
      <c r="G15" s="22"/>
      <c r="H15" s="95">
        <v>0</v>
      </c>
      <c r="I15" s="22"/>
      <c r="J15" s="95">
        <v>0</v>
      </c>
      <c r="K15" s="22"/>
      <c r="L15" s="95">
        <v>-49108</v>
      </c>
      <c r="M15" s="22"/>
      <c r="N15" s="95">
        <f>SUM(D15:M15)</f>
        <v>-49108</v>
      </c>
    </row>
    <row r="16" spans="1:14" ht="16.5" customHeight="1" x14ac:dyDescent="0.6">
      <c r="B16" s="65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</row>
    <row r="17" spans="1:14" ht="16.5" customHeight="1" thickBot="1" x14ac:dyDescent="0.65">
      <c r="A17" s="39" t="s">
        <v>250</v>
      </c>
      <c r="B17" s="66"/>
      <c r="C17" s="63"/>
      <c r="D17" s="97">
        <f>SUM(D12:D15)</f>
        <v>17017942</v>
      </c>
      <c r="E17" s="22"/>
      <c r="F17" s="97">
        <f>SUM(F12:F15)</f>
        <v>-10863480</v>
      </c>
      <c r="G17" s="22"/>
      <c r="H17" s="97">
        <f>SUM(H12:H15)</f>
        <v>37318</v>
      </c>
      <c r="I17" s="22"/>
      <c r="J17" s="97">
        <f>SUM(J12:J15)</f>
        <v>0</v>
      </c>
      <c r="K17" s="22"/>
      <c r="L17" s="97">
        <f>SUM(L12:L15)</f>
        <v>-2249664</v>
      </c>
      <c r="M17" s="22"/>
      <c r="N17" s="97">
        <f>SUM(N12:N15)</f>
        <v>3942116</v>
      </c>
    </row>
    <row r="18" spans="1:14" ht="16.5" customHeight="1" thickTop="1" x14ac:dyDescent="0.6">
      <c r="A18" s="63"/>
      <c r="B18" s="66"/>
      <c r="C18" s="63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6.5" customHeight="1" x14ac:dyDescent="0.6">
      <c r="A19" s="63"/>
      <c r="B19" s="66"/>
      <c r="C19" s="63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6.5" customHeight="1" x14ac:dyDescent="0.6">
      <c r="A20" s="39" t="s">
        <v>201</v>
      </c>
      <c r="B20" s="64"/>
      <c r="C20" s="39"/>
      <c r="D20" s="50">
        <v>17017942</v>
      </c>
      <c r="E20" s="50"/>
      <c r="F20" s="50">
        <v>-10863480</v>
      </c>
      <c r="G20" s="50"/>
      <c r="H20" s="50">
        <v>0</v>
      </c>
      <c r="I20" s="50"/>
      <c r="J20" s="50">
        <v>37964</v>
      </c>
      <c r="K20" s="50"/>
      <c r="L20" s="50">
        <v>-2269668</v>
      </c>
      <c r="M20" s="50"/>
      <c r="N20" s="50">
        <f>SUM(D20:M20)</f>
        <v>3922758</v>
      </c>
    </row>
    <row r="21" spans="1:14" ht="6" customHeight="1" x14ac:dyDescent="0.6">
      <c r="A21" s="39"/>
      <c r="B21" s="64"/>
      <c r="C21" s="39"/>
      <c r="D21" s="22"/>
      <c r="E21" s="24"/>
      <c r="F21" s="22"/>
      <c r="G21" s="22"/>
      <c r="H21" s="22"/>
      <c r="I21" s="24"/>
      <c r="J21" s="22"/>
      <c r="K21" s="24"/>
      <c r="L21" s="22"/>
      <c r="M21" s="50"/>
      <c r="N21" s="50"/>
    </row>
    <row r="22" spans="1:14" ht="16.5" customHeight="1" x14ac:dyDescent="0.6">
      <c r="A22" s="39" t="s">
        <v>136</v>
      </c>
      <c r="B22" s="64"/>
      <c r="C22" s="3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4" ht="16.5" customHeight="1" x14ac:dyDescent="0.6">
      <c r="A23" s="15" t="s">
        <v>255</v>
      </c>
      <c r="B23" s="23">
        <v>12</v>
      </c>
      <c r="C23" s="39"/>
      <c r="D23" s="22">
        <v>-12763457</v>
      </c>
      <c r="E23" s="24"/>
      <c r="F23" s="22">
        <v>10863480</v>
      </c>
      <c r="G23" s="22"/>
      <c r="H23" s="22">
        <v>0</v>
      </c>
      <c r="I23" s="24"/>
      <c r="J23" s="22">
        <v>0</v>
      </c>
      <c r="K23" s="24"/>
      <c r="L23" s="22">
        <v>1899977</v>
      </c>
      <c r="M23" s="50"/>
      <c r="N23" s="22">
        <f>SUM(D23:M23)</f>
        <v>0</v>
      </c>
    </row>
    <row r="24" spans="1:14" ht="16.5" customHeight="1" x14ac:dyDescent="0.6">
      <c r="A24" s="60" t="s">
        <v>127</v>
      </c>
      <c r="B24" s="65"/>
      <c r="D24" s="95">
        <v>0</v>
      </c>
      <c r="E24" s="22"/>
      <c r="F24" s="95">
        <v>0</v>
      </c>
      <c r="G24" s="22"/>
      <c r="H24" s="95">
        <v>0</v>
      </c>
      <c r="I24" s="22"/>
      <c r="J24" s="95">
        <v>0</v>
      </c>
      <c r="K24" s="22"/>
      <c r="L24" s="95">
        <f>+'ENG-6 (9M)'!K41</f>
        <v>-55858</v>
      </c>
      <c r="M24" s="22"/>
      <c r="N24" s="95">
        <f>SUM(D24:M24)</f>
        <v>-55858</v>
      </c>
    </row>
    <row r="25" spans="1:14" ht="16.5" customHeight="1" x14ac:dyDescent="0.6">
      <c r="B25" s="65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</row>
    <row r="26" spans="1:14" ht="16.5" customHeight="1" thickBot="1" x14ac:dyDescent="0.65">
      <c r="A26" s="39" t="s">
        <v>251</v>
      </c>
      <c r="B26" s="66"/>
      <c r="C26" s="63"/>
      <c r="D26" s="97">
        <f>SUM(D20:D24)</f>
        <v>4254485</v>
      </c>
      <c r="E26" s="22"/>
      <c r="F26" s="97">
        <f>SUM(F20:F24)</f>
        <v>0</v>
      </c>
      <c r="G26" s="22"/>
      <c r="H26" s="97">
        <f>SUM(H20:H24)</f>
        <v>0</v>
      </c>
      <c r="I26" s="22"/>
      <c r="J26" s="97">
        <f>SUM(J20:J24)</f>
        <v>37964</v>
      </c>
      <c r="K26" s="22"/>
      <c r="L26" s="97">
        <f>SUM(L20:L24)</f>
        <v>-425549</v>
      </c>
      <c r="M26" s="22"/>
      <c r="N26" s="97">
        <f>SUM(N20:N24)</f>
        <v>3866900</v>
      </c>
    </row>
    <row r="27" spans="1:14" ht="16.5" customHeight="1" thickTop="1" x14ac:dyDescent="0.6">
      <c r="A27" s="63"/>
      <c r="B27" s="66"/>
      <c r="C27" s="63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6.5" customHeight="1" x14ac:dyDescent="0.6">
      <c r="A28" s="63"/>
      <c r="B28" s="66"/>
      <c r="C28" s="63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6.5" customHeight="1" x14ac:dyDescent="0.6">
      <c r="A29" s="63"/>
      <c r="B29" s="66"/>
      <c r="C29" s="63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6.5" customHeight="1" x14ac:dyDescent="0.6">
      <c r="A30" s="63"/>
      <c r="B30" s="66"/>
      <c r="C30" s="6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6.5" customHeight="1" x14ac:dyDescent="0.6">
      <c r="A31" s="63"/>
      <c r="B31" s="66"/>
      <c r="C31" s="6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6.5" customHeight="1" x14ac:dyDescent="0.6">
      <c r="A32" s="63"/>
      <c r="B32" s="66"/>
      <c r="C32" s="6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6.5" customHeight="1" x14ac:dyDescent="0.6">
      <c r="A33" s="63"/>
      <c r="B33" s="66"/>
      <c r="C33" s="6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3.75" customHeight="1" x14ac:dyDescent="0.6">
      <c r="A34" s="63"/>
      <c r="B34" s="66"/>
      <c r="C34" s="63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21.9" customHeight="1" x14ac:dyDescent="0.6">
      <c r="A35" s="67" t="str">
        <f>'ENG-2-4'!A57:J57</f>
        <v>The accompanying notes are an integral part of this interim financial information.</v>
      </c>
      <c r="B35" s="67"/>
      <c r="C35" s="67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</sheetData>
  <mergeCells count="1">
    <mergeCell ref="D6:N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2"/>
  <sheetViews>
    <sheetView topLeftCell="A121" zoomScaleNormal="100" zoomScaleSheetLayoutView="90" workbookViewId="0">
      <selection activeCell="G128" sqref="G128"/>
    </sheetView>
  </sheetViews>
  <sheetFormatPr defaultColWidth="9.375" defaultRowHeight="16.5" customHeight="1" x14ac:dyDescent="0.6"/>
  <cols>
    <col min="1" max="3" width="1.75" style="15" customWidth="1"/>
    <col min="4" max="4" width="36.375" style="15" customWidth="1"/>
    <col min="5" max="5" width="7.25" style="15" customWidth="1"/>
    <col min="6" max="6" width="0.875" style="15" customWidth="1"/>
    <col min="7" max="7" width="13.25" style="69" customWidth="1"/>
    <col min="8" max="8" width="0.875" style="69" customWidth="1"/>
    <col min="9" max="9" width="13.25" style="69" customWidth="1"/>
    <col min="10" max="10" width="0.875" style="82" customWidth="1"/>
    <col min="11" max="11" width="13.25" style="69" customWidth="1"/>
    <col min="12" max="12" width="0.875" style="82" customWidth="1"/>
    <col min="13" max="13" width="13.25" style="69" customWidth="1"/>
    <col min="14" max="16384" width="9.375" style="15"/>
  </cols>
  <sheetData>
    <row r="1" spans="1:13" ht="16.5" customHeight="1" x14ac:dyDescent="0.6">
      <c r="A1" s="39" t="s">
        <v>119</v>
      </c>
    </row>
    <row r="2" spans="1:13" ht="16.5" customHeight="1" x14ac:dyDescent="0.6">
      <c r="A2" s="32" t="s">
        <v>178</v>
      </c>
      <c r="B2" s="127"/>
      <c r="C2" s="127"/>
      <c r="D2" s="127"/>
      <c r="E2" s="127"/>
      <c r="F2" s="127"/>
      <c r="J2" s="128"/>
      <c r="L2" s="128"/>
    </row>
    <row r="3" spans="1:13" ht="16.5" customHeight="1" x14ac:dyDescent="0.6">
      <c r="A3" s="126" t="s">
        <v>247</v>
      </c>
      <c r="B3" s="8"/>
      <c r="C3" s="8"/>
      <c r="D3" s="8"/>
      <c r="E3" s="8"/>
      <c r="F3" s="8"/>
      <c r="G3" s="80"/>
      <c r="H3" s="80"/>
      <c r="I3" s="80"/>
      <c r="J3" s="9"/>
      <c r="K3" s="80"/>
      <c r="L3" s="9"/>
      <c r="M3" s="80"/>
    </row>
    <row r="4" spans="1:13" ht="16.5" customHeight="1" x14ac:dyDescent="0.6">
      <c r="A4" s="32"/>
      <c r="B4" s="127"/>
      <c r="C4" s="127"/>
      <c r="D4" s="127"/>
      <c r="E4" s="127"/>
      <c r="F4" s="127"/>
      <c r="J4" s="128"/>
      <c r="L4" s="128"/>
    </row>
    <row r="5" spans="1:13" ht="16.5" customHeight="1" x14ac:dyDescent="0.6">
      <c r="A5" s="32"/>
      <c r="B5" s="127"/>
      <c r="C5" s="127"/>
      <c r="D5" s="127"/>
      <c r="E5" s="127"/>
      <c r="F5" s="127"/>
      <c r="J5" s="128"/>
      <c r="L5" s="128"/>
    </row>
    <row r="6" spans="1:13" ht="16.5" customHeight="1" x14ac:dyDescent="0.6">
      <c r="A6" s="32"/>
      <c r="B6" s="127"/>
      <c r="C6" s="127"/>
      <c r="D6" s="127"/>
      <c r="E6" s="127"/>
      <c r="F6" s="127"/>
      <c r="G6" s="166" t="s">
        <v>80</v>
      </c>
      <c r="H6" s="166"/>
      <c r="I6" s="166"/>
      <c r="J6" s="50"/>
      <c r="K6" s="155" t="s">
        <v>81</v>
      </c>
      <c r="L6" s="155"/>
      <c r="M6" s="155"/>
    </row>
    <row r="7" spans="1:13" ht="16.5" customHeight="1" x14ac:dyDescent="0.6">
      <c r="A7" s="127"/>
      <c r="B7" s="127"/>
      <c r="C7" s="127"/>
      <c r="D7" s="127"/>
      <c r="E7" s="64"/>
      <c r="F7" s="129"/>
      <c r="G7" s="159" t="s">
        <v>82</v>
      </c>
      <c r="H7" s="159"/>
      <c r="I7" s="159"/>
      <c r="J7" s="88"/>
      <c r="K7" s="159" t="s">
        <v>83</v>
      </c>
      <c r="L7" s="159"/>
      <c r="M7" s="159"/>
    </row>
    <row r="8" spans="1:13" ht="16.5" customHeight="1" x14ac:dyDescent="0.6">
      <c r="E8" s="86"/>
      <c r="F8" s="64"/>
      <c r="G8" s="102" t="s">
        <v>193</v>
      </c>
      <c r="H8" s="103"/>
      <c r="I8" s="102" t="s">
        <v>152</v>
      </c>
      <c r="J8" s="103"/>
      <c r="K8" s="102" t="s">
        <v>193</v>
      </c>
      <c r="L8" s="103"/>
      <c r="M8" s="102" t="s">
        <v>152</v>
      </c>
    </row>
    <row r="9" spans="1:13" ht="16.5" customHeight="1" x14ac:dyDescent="0.6">
      <c r="E9" s="91" t="s">
        <v>22</v>
      </c>
      <c r="F9" s="86"/>
      <c r="G9" s="104" t="s">
        <v>107</v>
      </c>
      <c r="H9" s="130"/>
      <c r="I9" s="104" t="s">
        <v>107</v>
      </c>
      <c r="J9" s="131"/>
      <c r="K9" s="104" t="s">
        <v>107</v>
      </c>
      <c r="L9" s="130"/>
      <c r="M9" s="104" t="s">
        <v>107</v>
      </c>
    </row>
    <row r="10" spans="1:13" ht="16.5" customHeight="1" x14ac:dyDescent="0.6">
      <c r="E10" s="64"/>
      <c r="F10" s="86"/>
      <c r="G10" s="81"/>
      <c r="H10" s="130"/>
      <c r="I10" s="81"/>
      <c r="J10" s="131"/>
      <c r="K10" s="81"/>
      <c r="L10" s="130"/>
      <c r="M10" s="81"/>
    </row>
    <row r="11" spans="1:13" ht="16.5" customHeight="1" x14ac:dyDescent="0.6">
      <c r="A11" s="39" t="s">
        <v>45</v>
      </c>
      <c r="E11" s="64"/>
      <c r="F11" s="64"/>
      <c r="G11" s="81"/>
      <c r="H11" s="81"/>
      <c r="I11" s="81"/>
      <c r="K11" s="81"/>
      <c r="M11" s="81"/>
    </row>
    <row r="12" spans="1:13" ht="16.5" customHeight="1" x14ac:dyDescent="0.6">
      <c r="A12" s="15" t="s">
        <v>109</v>
      </c>
      <c r="G12" s="50">
        <v>225645</v>
      </c>
      <c r="H12" s="50"/>
      <c r="I12" s="50">
        <v>254695</v>
      </c>
      <c r="J12" s="50"/>
      <c r="K12" s="50">
        <v>-56030</v>
      </c>
      <c r="L12" s="50"/>
      <c r="M12" s="50">
        <v>-49062</v>
      </c>
    </row>
    <row r="13" spans="1:13" ht="16.5" customHeight="1" x14ac:dyDescent="0.6">
      <c r="A13" s="15" t="s">
        <v>97</v>
      </c>
      <c r="J13" s="69"/>
      <c r="L13" s="69"/>
    </row>
    <row r="14" spans="1:13" ht="16.5" customHeight="1" x14ac:dyDescent="0.6">
      <c r="B14" s="15" t="s">
        <v>56</v>
      </c>
      <c r="E14" s="130" t="s">
        <v>227</v>
      </c>
      <c r="G14" s="50">
        <v>91943</v>
      </c>
      <c r="H14" s="70"/>
      <c r="I14" s="50">
        <v>81793</v>
      </c>
      <c r="J14" s="70"/>
      <c r="K14" s="50">
        <v>2685</v>
      </c>
      <c r="L14" s="70"/>
      <c r="M14" s="50">
        <v>1212</v>
      </c>
    </row>
    <row r="15" spans="1:13" ht="16.5" customHeight="1" x14ac:dyDescent="0.6">
      <c r="B15" s="15" t="s">
        <v>55</v>
      </c>
      <c r="E15" s="86">
        <v>10</v>
      </c>
      <c r="G15" s="50">
        <v>20756</v>
      </c>
      <c r="H15" s="70"/>
      <c r="I15" s="50">
        <v>20174</v>
      </c>
      <c r="J15" s="70"/>
      <c r="K15" s="50">
        <v>1</v>
      </c>
      <c r="L15" s="70"/>
      <c r="M15" s="50">
        <v>1</v>
      </c>
    </row>
    <row r="16" spans="1:13" ht="16.5" customHeight="1" x14ac:dyDescent="0.6">
      <c r="B16" s="15" t="s">
        <v>253</v>
      </c>
      <c r="E16" s="86">
        <v>16.3</v>
      </c>
      <c r="G16" s="50">
        <v>123</v>
      </c>
      <c r="H16" s="70"/>
      <c r="I16" s="50">
        <v>0</v>
      </c>
      <c r="J16" s="70"/>
      <c r="K16" s="50">
        <v>123</v>
      </c>
      <c r="L16" s="70"/>
      <c r="M16" s="50">
        <v>0</v>
      </c>
    </row>
    <row r="17" spans="1:13" ht="16.5" customHeight="1" x14ac:dyDescent="0.6">
      <c r="B17" s="15" t="s">
        <v>179</v>
      </c>
      <c r="E17" s="86"/>
      <c r="G17" s="50">
        <v>2459</v>
      </c>
      <c r="H17" s="70"/>
      <c r="I17" s="50">
        <v>361</v>
      </c>
      <c r="J17" s="70"/>
      <c r="K17" s="50">
        <v>0</v>
      </c>
      <c r="L17" s="70"/>
      <c r="M17" s="50">
        <v>0</v>
      </c>
    </row>
    <row r="18" spans="1:13" ht="16.5" customHeight="1" x14ac:dyDescent="0.6">
      <c r="B18" s="15" t="s">
        <v>95</v>
      </c>
      <c r="E18" s="86">
        <v>16.100000000000001</v>
      </c>
      <c r="G18" s="50">
        <v>4525</v>
      </c>
      <c r="H18" s="70"/>
      <c r="I18" s="50">
        <v>2360</v>
      </c>
      <c r="J18" s="70"/>
      <c r="K18" s="50">
        <v>0</v>
      </c>
      <c r="L18" s="70"/>
      <c r="M18" s="50">
        <v>0</v>
      </c>
    </row>
    <row r="19" spans="1:13" ht="16.5" customHeight="1" x14ac:dyDescent="0.6">
      <c r="B19" s="15" t="s">
        <v>121</v>
      </c>
      <c r="E19" s="86">
        <v>8.1999999999999993</v>
      </c>
      <c r="G19" s="50">
        <v>-255973</v>
      </c>
      <c r="H19" s="70"/>
      <c r="I19" s="50">
        <v>-241976</v>
      </c>
      <c r="J19" s="70"/>
      <c r="K19" s="50">
        <v>0</v>
      </c>
      <c r="L19" s="70"/>
      <c r="M19" s="50">
        <v>0</v>
      </c>
    </row>
    <row r="20" spans="1:13" ht="16.5" customHeight="1" x14ac:dyDescent="0.6">
      <c r="B20" s="15" t="s">
        <v>11</v>
      </c>
      <c r="E20" s="86"/>
      <c r="G20" s="50">
        <v>764</v>
      </c>
      <c r="H20" s="70"/>
      <c r="I20" s="50">
        <v>753</v>
      </c>
      <c r="J20" s="70"/>
      <c r="K20" s="50">
        <v>519</v>
      </c>
      <c r="L20" s="70"/>
      <c r="M20" s="50">
        <v>503</v>
      </c>
    </row>
    <row r="21" spans="1:13" ht="16.5" customHeight="1" x14ac:dyDescent="0.6">
      <c r="B21" s="15" t="s">
        <v>209</v>
      </c>
      <c r="G21" s="50">
        <v>5395</v>
      </c>
      <c r="H21" s="70"/>
      <c r="I21" s="50">
        <v>-2710</v>
      </c>
      <c r="J21" s="70"/>
      <c r="K21" s="50">
        <v>-152</v>
      </c>
      <c r="L21" s="70"/>
      <c r="M21" s="50">
        <v>-47</v>
      </c>
    </row>
    <row r="22" spans="1:13" ht="16.5" customHeight="1" x14ac:dyDescent="0.6">
      <c r="B22" s="15" t="s">
        <v>210</v>
      </c>
      <c r="E22" s="86"/>
      <c r="G22" s="50">
        <v>-2010</v>
      </c>
      <c r="H22" s="70"/>
      <c r="I22" s="50">
        <v>0</v>
      </c>
      <c r="J22" s="70"/>
      <c r="K22" s="50">
        <v>0</v>
      </c>
      <c r="L22" s="70"/>
      <c r="M22" s="50">
        <v>0</v>
      </c>
    </row>
    <row r="23" spans="1:13" ht="16.5" customHeight="1" x14ac:dyDescent="0.6">
      <c r="A23" s="132"/>
      <c r="B23" s="15" t="s">
        <v>19</v>
      </c>
      <c r="E23" s="86"/>
      <c r="G23" s="50">
        <v>-4086</v>
      </c>
      <c r="H23" s="70"/>
      <c r="I23" s="50">
        <v>-3221</v>
      </c>
      <c r="J23" s="70"/>
      <c r="K23" s="50">
        <v>-5024</v>
      </c>
      <c r="L23" s="70"/>
      <c r="M23" s="50">
        <v>-15</v>
      </c>
    </row>
    <row r="24" spans="1:13" ht="16.5" customHeight="1" x14ac:dyDescent="0.6">
      <c r="A24" s="132"/>
      <c r="B24" s="15" t="s">
        <v>60</v>
      </c>
      <c r="C24" s="11"/>
      <c r="E24" s="86"/>
      <c r="G24" s="50">
        <v>76782</v>
      </c>
      <c r="H24" s="70"/>
      <c r="I24" s="50">
        <v>72380</v>
      </c>
      <c r="J24" s="70"/>
      <c r="K24" s="50">
        <v>6760</v>
      </c>
      <c r="L24" s="70"/>
      <c r="M24" s="50">
        <v>670</v>
      </c>
    </row>
    <row r="25" spans="1:13" ht="16.5" customHeight="1" x14ac:dyDescent="0.6">
      <c r="A25" s="15" t="s">
        <v>98</v>
      </c>
      <c r="G25" s="50"/>
      <c r="H25" s="70"/>
      <c r="I25" s="50"/>
      <c r="K25" s="50"/>
      <c r="M25" s="50"/>
    </row>
    <row r="26" spans="1:13" ht="16.5" customHeight="1" x14ac:dyDescent="0.6">
      <c r="B26" s="133" t="s">
        <v>23</v>
      </c>
      <c r="G26" s="50">
        <v>-194724</v>
      </c>
      <c r="H26" s="70"/>
      <c r="I26" s="50">
        <v>-108655</v>
      </c>
      <c r="J26" s="70"/>
      <c r="K26" s="50">
        <v>-5748</v>
      </c>
      <c r="L26" s="70"/>
      <c r="M26" s="50">
        <v>-10597</v>
      </c>
    </row>
    <row r="27" spans="1:13" ht="16.5" customHeight="1" x14ac:dyDescent="0.6">
      <c r="B27" s="15" t="s">
        <v>181</v>
      </c>
      <c r="G27" s="50">
        <v>-6913</v>
      </c>
      <c r="H27" s="70"/>
      <c r="I27" s="50">
        <v>-369</v>
      </c>
      <c r="J27" s="70"/>
      <c r="K27" s="50">
        <v>0</v>
      </c>
      <c r="L27" s="70"/>
      <c r="M27" s="50">
        <v>0</v>
      </c>
    </row>
    <row r="28" spans="1:13" ht="16.5" customHeight="1" x14ac:dyDescent="0.6">
      <c r="B28" s="133" t="s">
        <v>185</v>
      </c>
      <c r="G28" s="50">
        <v>-10661</v>
      </c>
      <c r="H28" s="70"/>
      <c r="I28" s="50">
        <v>-2148</v>
      </c>
      <c r="J28" s="70"/>
      <c r="K28" s="50">
        <v>0</v>
      </c>
      <c r="L28" s="70"/>
      <c r="M28" s="50">
        <v>0</v>
      </c>
    </row>
    <row r="29" spans="1:13" ht="16.5" customHeight="1" x14ac:dyDescent="0.6">
      <c r="B29" s="133" t="s">
        <v>3</v>
      </c>
      <c r="G29" s="50">
        <v>-56541</v>
      </c>
      <c r="H29" s="70"/>
      <c r="I29" s="50">
        <v>10120</v>
      </c>
      <c r="J29" s="70"/>
      <c r="K29" s="50">
        <v>282</v>
      </c>
      <c r="L29" s="70"/>
      <c r="M29" s="50">
        <v>-506</v>
      </c>
    </row>
    <row r="30" spans="1:13" ht="16.5" customHeight="1" x14ac:dyDescent="0.6">
      <c r="B30" s="133" t="s">
        <v>24</v>
      </c>
      <c r="G30" s="50">
        <v>-53612</v>
      </c>
      <c r="H30" s="70"/>
      <c r="I30" s="50">
        <v>-73</v>
      </c>
      <c r="J30" s="70"/>
      <c r="K30" s="50">
        <v>-252</v>
      </c>
      <c r="L30" s="70"/>
      <c r="M30" s="50">
        <v>0</v>
      </c>
    </row>
    <row r="31" spans="1:13" ht="16.5" customHeight="1" x14ac:dyDescent="0.6">
      <c r="B31" s="133" t="s">
        <v>187</v>
      </c>
      <c r="G31" s="50">
        <v>98198</v>
      </c>
      <c r="H31" s="70"/>
      <c r="I31" s="50">
        <v>19811</v>
      </c>
      <c r="J31" s="70"/>
      <c r="K31" s="50">
        <v>685</v>
      </c>
      <c r="L31" s="70"/>
      <c r="M31" s="50">
        <v>4388</v>
      </c>
    </row>
    <row r="32" spans="1:13" ht="16.5" customHeight="1" x14ac:dyDescent="0.6">
      <c r="B32" s="15" t="s">
        <v>190</v>
      </c>
      <c r="G32" s="50">
        <v>274</v>
      </c>
      <c r="H32" s="70"/>
      <c r="I32" s="50">
        <v>6045</v>
      </c>
      <c r="J32" s="70"/>
      <c r="K32" s="50">
        <v>0</v>
      </c>
      <c r="L32" s="70"/>
      <c r="M32" s="50">
        <v>0</v>
      </c>
    </row>
    <row r="33" spans="1:13" ht="16.5" customHeight="1" x14ac:dyDescent="0.6">
      <c r="B33" s="133" t="s">
        <v>46</v>
      </c>
      <c r="G33" s="50">
        <v>4715</v>
      </c>
      <c r="H33" s="26"/>
      <c r="I33" s="22">
        <v>1185</v>
      </c>
      <c r="J33" s="26"/>
      <c r="K33" s="22">
        <v>-156</v>
      </c>
      <c r="L33" s="26"/>
      <c r="M33" s="22">
        <v>146</v>
      </c>
    </row>
    <row r="34" spans="1:13" ht="16.5" customHeight="1" x14ac:dyDescent="0.6">
      <c r="B34" s="133" t="s">
        <v>260</v>
      </c>
      <c r="G34" s="95">
        <v>974</v>
      </c>
      <c r="H34" s="70"/>
      <c r="I34" s="95">
        <v>0</v>
      </c>
      <c r="J34" s="70"/>
      <c r="K34" s="95">
        <v>0</v>
      </c>
      <c r="L34" s="70"/>
      <c r="M34" s="95">
        <v>0</v>
      </c>
    </row>
    <row r="35" spans="1:13" ht="16.5" customHeight="1" x14ac:dyDescent="0.6">
      <c r="E35" s="64"/>
      <c r="F35" s="86"/>
      <c r="G35" s="134"/>
      <c r="H35" s="134"/>
      <c r="I35" s="134"/>
      <c r="J35" s="131"/>
      <c r="K35" s="134"/>
      <c r="L35" s="130"/>
      <c r="M35" s="134"/>
    </row>
    <row r="36" spans="1:13" ht="16.5" customHeight="1" x14ac:dyDescent="0.6">
      <c r="A36" s="15" t="s">
        <v>256</v>
      </c>
      <c r="G36" s="69">
        <f>SUM(G12:G34)</f>
        <v>-51967</v>
      </c>
      <c r="I36" s="69">
        <f>SUM(I12:I34)</f>
        <v>110525</v>
      </c>
      <c r="J36" s="69"/>
      <c r="K36" s="69">
        <f>SUM(K12:K34)</f>
        <v>-56307</v>
      </c>
      <c r="L36" s="69"/>
      <c r="M36" s="69">
        <f>SUM(M12:M34)</f>
        <v>-53307</v>
      </c>
    </row>
    <row r="37" spans="1:13" ht="16.5" customHeight="1" x14ac:dyDescent="0.6">
      <c r="B37" s="15" t="s">
        <v>147</v>
      </c>
      <c r="G37" s="50">
        <v>2495</v>
      </c>
      <c r="H37" s="50"/>
      <c r="I37" s="50">
        <v>1672</v>
      </c>
      <c r="J37" s="50"/>
      <c r="K37" s="50">
        <v>30</v>
      </c>
      <c r="L37" s="70"/>
      <c r="M37" s="50">
        <v>2</v>
      </c>
    </row>
    <row r="38" spans="1:13" ht="16.5" customHeight="1" x14ac:dyDescent="0.6">
      <c r="B38" s="15" t="s">
        <v>148</v>
      </c>
      <c r="G38" s="50">
        <v>-63182</v>
      </c>
      <c r="H38" s="50"/>
      <c r="I38" s="50">
        <v>-63298</v>
      </c>
      <c r="J38" s="50"/>
      <c r="K38" s="50">
        <v>-3558</v>
      </c>
      <c r="L38" s="70"/>
      <c r="M38" s="50">
        <v>-1419</v>
      </c>
    </row>
    <row r="39" spans="1:13" ht="16.5" customHeight="1" x14ac:dyDescent="0.6">
      <c r="B39" s="15" t="s">
        <v>149</v>
      </c>
      <c r="G39" s="111">
        <v>-3797</v>
      </c>
      <c r="H39" s="50"/>
      <c r="I39" s="111">
        <v>-721</v>
      </c>
      <c r="J39" s="50"/>
      <c r="K39" s="111">
        <v>-364</v>
      </c>
      <c r="L39" s="70"/>
      <c r="M39" s="111">
        <v>-147</v>
      </c>
    </row>
    <row r="40" spans="1:13" ht="16.5" customHeight="1" x14ac:dyDescent="0.6">
      <c r="E40" s="64"/>
      <c r="F40" s="86"/>
      <c r="G40" s="134"/>
      <c r="H40" s="134"/>
      <c r="I40" s="134"/>
      <c r="J40" s="131"/>
      <c r="K40" s="134"/>
      <c r="L40" s="130"/>
      <c r="M40" s="134"/>
    </row>
    <row r="41" spans="1:13" ht="16.5" customHeight="1" x14ac:dyDescent="0.6">
      <c r="A41" s="39" t="s">
        <v>169</v>
      </c>
      <c r="B41" s="39"/>
    </row>
    <row r="42" spans="1:13" ht="16.5" customHeight="1" x14ac:dyDescent="0.6">
      <c r="B42" s="135" t="s">
        <v>191</v>
      </c>
      <c r="G42" s="80">
        <f>SUM(G36:G39)</f>
        <v>-116451</v>
      </c>
      <c r="I42" s="80">
        <f>SUM(I36:I39)</f>
        <v>48178</v>
      </c>
      <c r="J42" s="69"/>
      <c r="K42" s="80">
        <f>SUM(K36:K39)</f>
        <v>-60199</v>
      </c>
      <c r="L42" s="69"/>
      <c r="M42" s="80">
        <f>SUM(M36:M39)</f>
        <v>-54871</v>
      </c>
    </row>
    <row r="43" spans="1:13" ht="16.5" customHeight="1" x14ac:dyDescent="0.6">
      <c r="B43" s="136"/>
      <c r="H43" s="82"/>
      <c r="J43" s="69"/>
      <c r="M43" s="82"/>
    </row>
    <row r="44" spans="1:13" ht="16.5" customHeight="1" x14ac:dyDescent="0.6">
      <c r="B44" s="136"/>
      <c r="H44" s="82"/>
      <c r="J44" s="69"/>
      <c r="K44" s="82"/>
      <c r="M44" s="82"/>
    </row>
    <row r="45" spans="1:13" ht="16.5" customHeight="1" x14ac:dyDescent="0.6">
      <c r="B45" s="136"/>
      <c r="G45" s="82"/>
      <c r="H45" s="82"/>
      <c r="J45" s="69"/>
      <c r="K45" s="82"/>
      <c r="M45" s="82"/>
    </row>
    <row r="46" spans="1:13" ht="16.5" customHeight="1" x14ac:dyDescent="0.6">
      <c r="B46" s="136"/>
      <c r="G46" s="82"/>
      <c r="H46" s="82"/>
      <c r="J46" s="69"/>
      <c r="K46" s="82"/>
      <c r="M46" s="82"/>
    </row>
    <row r="47" spans="1:13" ht="16.5" customHeight="1" x14ac:dyDescent="0.6">
      <c r="B47" s="136"/>
      <c r="G47" s="82"/>
      <c r="H47" s="82"/>
      <c r="J47" s="69"/>
      <c r="K47" s="82"/>
      <c r="M47" s="82"/>
    </row>
    <row r="48" spans="1:13" ht="16.5" customHeight="1" x14ac:dyDescent="0.6">
      <c r="B48" s="136"/>
      <c r="G48" s="82"/>
      <c r="H48" s="82"/>
      <c r="J48" s="69"/>
      <c r="K48" s="82"/>
      <c r="M48" s="82"/>
    </row>
    <row r="49" spans="1:13" ht="16.5" customHeight="1" x14ac:dyDescent="0.6">
      <c r="B49" s="136"/>
      <c r="G49" s="82"/>
      <c r="H49" s="82"/>
      <c r="J49" s="69"/>
      <c r="K49" s="82"/>
      <c r="M49" s="82"/>
    </row>
    <row r="50" spans="1:13" ht="16.5" customHeight="1" x14ac:dyDescent="0.6">
      <c r="B50" s="136"/>
      <c r="G50" s="82"/>
      <c r="H50" s="82"/>
      <c r="J50" s="69"/>
      <c r="K50" s="82"/>
      <c r="M50" s="82"/>
    </row>
    <row r="51" spans="1:13" ht="16.5" customHeight="1" x14ac:dyDescent="0.6">
      <c r="B51" s="136"/>
      <c r="G51" s="82"/>
      <c r="H51" s="82"/>
      <c r="J51" s="69"/>
      <c r="K51" s="82"/>
      <c r="M51" s="82"/>
    </row>
    <row r="52" spans="1:13" ht="11.25" customHeight="1" x14ac:dyDescent="0.6">
      <c r="B52" s="136"/>
      <c r="G52" s="82"/>
      <c r="H52" s="82"/>
      <c r="J52" s="69"/>
      <c r="K52" s="82"/>
      <c r="M52" s="82"/>
    </row>
    <row r="53" spans="1:13" ht="21.9" customHeight="1" x14ac:dyDescent="0.6">
      <c r="A53" s="137" t="s">
        <v>86</v>
      </c>
      <c r="B53" s="138"/>
      <c r="C53" s="18"/>
      <c r="D53" s="18"/>
      <c r="E53" s="17"/>
      <c r="F53" s="17"/>
      <c r="G53" s="83"/>
      <c r="H53" s="83"/>
      <c r="I53" s="83"/>
      <c r="J53" s="83"/>
      <c r="K53" s="80"/>
      <c r="L53" s="80"/>
      <c r="M53" s="80"/>
    </row>
    <row r="54" spans="1:13" ht="16.5" customHeight="1" x14ac:dyDescent="0.6">
      <c r="A54" s="39" t="str">
        <f>A1</f>
        <v>Prime Road Power Public Company Limited</v>
      </c>
    </row>
    <row r="55" spans="1:13" ht="16.5" customHeight="1" x14ac:dyDescent="0.6">
      <c r="A55" s="32" t="s">
        <v>180</v>
      </c>
      <c r="B55" s="127"/>
      <c r="C55" s="127"/>
      <c r="D55" s="127"/>
      <c r="E55" s="127"/>
      <c r="F55" s="127"/>
      <c r="J55" s="128"/>
      <c r="L55" s="128"/>
    </row>
    <row r="56" spans="1:13" ht="16.5" customHeight="1" x14ac:dyDescent="0.6">
      <c r="A56" s="113" t="str">
        <f>A3</f>
        <v>For the nine-month period ended 30 September 2021</v>
      </c>
      <c r="B56" s="8"/>
      <c r="C56" s="8"/>
      <c r="D56" s="8"/>
      <c r="E56" s="8"/>
      <c r="F56" s="8"/>
      <c r="G56" s="80"/>
      <c r="H56" s="80"/>
      <c r="I56" s="80"/>
      <c r="J56" s="9"/>
      <c r="K56" s="80"/>
      <c r="L56" s="9"/>
      <c r="M56" s="80"/>
    </row>
    <row r="57" spans="1:13" ht="16.5" customHeight="1" x14ac:dyDescent="0.6">
      <c r="A57" s="32"/>
      <c r="B57" s="127"/>
      <c r="C57" s="127"/>
      <c r="D57" s="127"/>
      <c r="E57" s="127"/>
      <c r="F57" s="127"/>
      <c r="J57" s="128"/>
      <c r="L57" s="128"/>
    </row>
    <row r="58" spans="1:13" ht="16.5" customHeight="1" x14ac:dyDescent="0.6">
      <c r="A58" s="32"/>
      <c r="B58" s="127"/>
      <c r="C58" s="127"/>
      <c r="D58" s="127"/>
      <c r="E58" s="127"/>
      <c r="F58" s="127"/>
      <c r="J58" s="128"/>
      <c r="L58" s="128"/>
    </row>
    <row r="59" spans="1:13" ht="15.6" customHeight="1" x14ac:dyDescent="0.6">
      <c r="A59" s="32"/>
      <c r="B59" s="127"/>
      <c r="C59" s="127"/>
      <c r="D59" s="127"/>
      <c r="E59" s="127"/>
      <c r="F59" s="127"/>
      <c r="G59" s="166" t="s">
        <v>80</v>
      </c>
      <c r="H59" s="166"/>
      <c r="I59" s="166"/>
      <c r="J59" s="50"/>
      <c r="K59" s="155" t="s">
        <v>81</v>
      </c>
      <c r="L59" s="155"/>
      <c r="M59" s="155"/>
    </row>
    <row r="60" spans="1:13" ht="15.6" customHeight="1" x14ac:dyDescent="0.6">
      <c r="A60" s="127"/>
      <c r="B60" s="127"/>
      <c r="C60" s="127"/>
      <c r="D60" s="127"/>
      <c r="E60" s="64"/>
      <c r="F60" s="129"/>
      <c r="G60" s="159" t="s">
        <v>82</v>
      </c>
      <c r="H60" s="159"/>
      <c r="I60" s="159"/>
      <c r="J60" s="88"/>
      <c r="K60" s="159" t="s">
        <v>83</v>
      </c>
      <c r="L60" s="159"/>
      <c r="M60" s="159"/>
    </row>
    <row r="61" spans="1:13" ht="15.6" customHeight="1" x14ac:dyDescent="0.6">
      <c r="E61" s="86"/>
      <c r="F61" s="64"/>
      <c r="G61" s="102" t="s">
        <v>193</v>
      </c>
      <c r="H61" s="103"/>
      <c r="I61" s="102" t="s">
        <v>152</v>
      </c>
      <c r="J61" s="103"/>
      <c r="K61" s="102" t="s">
        <v>193</v>
      </c>
      <c r="L61" s="103"/>
      <c r="M61" s="102" t="s">
        <v>152</v>
      </c>
    </row>
    <row r="62" spans="1:13" ht="15.6" customHeight="1" x14ac:dyDescent="0.6">
      <c r="E62" s="91" t="s">
        <v>22</v>
      </c>
      <c r="F62" s="86"/>
      <c r="G62" s="104" t="s">
        <v>107</v>
      </c>
      <c r="H62" s="130"/>
      <c r="I62" s="104" t="s">
        <v>107</v>
      </c>
      <c r="J62" s="131"/>
      <c r="K62" s="104" t="s">
        <v>107</v>
      </c>
      <c r="L62" s="130"/>
      <c r="M62" s="104" t="s">
        <v>107</v>
      </c>
    </row>
    <row r="63" spans="1:13" ht="15.6" customHeight="1" x14ac:dyDescent="0.6">
      <c r="E63" s="40"/>
      <c r="F63" s="153"/>
      <c r="G63" s="105"/>
      <c r="H63" s="130"/>
      <c r="I63" s="105"/>
      <c r="J63" s="131"/>
      <c r="K63" s="105"/>
      <c r="L63" s="130"/>
      <c r="M63" s="105"/>
    </row>
    <row r="64" spans="1:13" ht="15.6" customHeight="1" x14ac:dyDescent="0.6">
      <c r="A64" s="39" t="s">
        <v>47</v>
      </c>
      <c r="G64" s="82"/>
      <c r="H64" s="82"/>
      <c r="I64" s="82"/>
      <c r="K64" s="82"/>
      <c r="M64" s="82"/>
    </row>
    <row r="65" spans="1:13" ht="15.6" customHeight="1" x14ac:dyDescent="0.6">
      <c r="A65" s="15" t="s">
        <v>229</v>
      </c>
      <c r="G65" s="50">
        <v>-12707</v>
      </c>
      <c r="H65" s="49"/>
      <c r="I65" s="50">
        <v>21690</v>
      </c>
      <c r="J65" s="49"/>
      <c r="K65" s="50">
        <v>0</v>
      </c>
      <c r="L65" s="49"/>
      <c r="M65" s="50">
        <v>0</v>
      </c>
    </row>
    <row r="66" spans="1:13" ht="15.6" customHeight="1" x14ac:dyDescent="0.6">
      <c r="A66" s="15" t="s">
        <v>144</v>
      </c>
      <c r="E66" s="100"/>
      <c r="G66" s="50">
        <v>-1326</v>
      </c>
      <c r="H66" s="49"/>
      <c r="I66" s="50">
        <v>-1989</v>
      </c>
      <c r="J66" s="49"/>
      <c r="K66" s="50">
        <v>0</v>
      </c>
      <c r="L66" s="49"/>
      <c r="M66" s="50">
        <v>0</v>
      </c>
    </row>
    <row r="67" spans="1:13" ht="15.6" customHeight="1" x14ac:dyDescent="0.6">
      <c r="A67" s="15" t="s">
        <v>134</v>
      </c>
      <c r="E67" s="100"/>
      <c r="G67" s="50"/>
      <c r="H67" s="49"/>
      <c r="I67" s="50"/>
      <c r="J67" s="49"/>
      <c r="K67" s="50"/>
      <c r="L67" s="49"/>
      <c r="M67" s="50"/>
    </row>
    <row r="68" spans="1:13" ht="15.6" customHeight="1" x14ac:dyDescent="0.6">
      <c r="B68" s="15" t="s">
        <v>188</v>
      </c>
      <c r="E68" s="100"/>
      <c r="G68" s="50">
        <v>1450</v>
      </c>
      <c r="H68" s="49"/>
      <c r="I68" s="50">
        <v>0</v>
      </c>
      <c r="J68" s="49"/>
      <c r="K68" s="50">
        <v>0</v>
      </c>
      <c r="L68" s="49"/>
      <c r="M68" s="50">
        <v>0</v>
      </c>
    </row>
    <row r="69" spans="1:13" ht="15.6" customHeight="1" x14ac:dyDescent="0.6">
      <c r="A69" s="15" t="s">
        <v>237</v>
      </c>
      <c r="E69" s="86">
        <v>17.3</v>
      </c>
      <c r="G69" s="50">
        <v>-364</v>
      </c>
      <c r="H69" s="49"/>
      <c r="I69" s="50">
        <v>0</v>
      </c>
      <c r="J69" s="49"/>
      <c r="K69" s="50">
        <v>-9000</v>
      </c>
      <c r="L69" s="49"/>
      <c r="M69" s="50">
        <v>0</v>
      </c>
    </row>
    <row r="70" spans="1:13" ht="15.6" customHeight="1" x14ac:dyDescent="0.6">
      <c r="A70" s="15" t="s">
        <v>134</v>
      </c>
      <c r="E70" s="100"/>
      <c r="G70" s="50"/>
      <c r="H70" s="49"/>
      <c r="I70" s="50"/>
      <c r="J70" s="49"/>
      <c r="K70" s="50"/>
      <c r="L70" s="49"/>
      <c r="M70" s="50"/>
    </row>
    <row r="71" spans="1:13" ht="15.6" customHeight="1" x14ac:dyDescent="0.6">
      <c r="B71" s="15" t="s">
        <v>135</v>
      </c>
      <c r="E71" s="86">
        <v>17.3</v>
      </c>
      <c r="G71" s="50">
        <v>2035</v>
      </c>
      <c r="H71" s="49"/>
      <c r="I71" s="50">
        <v>36455</v>
      </c>
      <c r="J71" s="49"/>
      <c r="K71" s="50">
        <v>0</v>
      </c>
      <c r="L71" s="49"/>
      <c r="M71" s="50">
        <v>0</v>
      </c>
    </row>
    <row r="72" spans="1:13" ht="15.6" customHeight="1" x14ac:dyDescent="0.6">
      <c r="A72" s="15" t="s">
        <v>228</v>
      </c>
      <c r="E72" s="86">
        <v>17.399999999999999</v>
      </c>
      <c r="G72" s="50">
        <v>-1560</v>
      </c>
      <c r="H72" s="49"/>
      <c r="I72" s="50">
        <v>0</v>
      </c>
      <c r="J72" s="49"/>
      <c r="K72" s="50">
        <v>-429000</v>
      </c>
      <c r="L72" s="49"/>
      <c r="M72" s="50">
        <v>-2657</v>
      </c>
    </row>
    <row r="73" spans="1:13" ht="15.6" customHeight="1" x14ac:dyDescent="0.6">
      <c r="A73" s="15" t="s">
        <v>211</v>
      </c>
      <c r="E73" s="100"/>
      <c r="G73" s="50"/>
      <c r="H73" s="49"/>
      <c r="I73" s="50"/>
      <c r="J73" s="49"/>
      <c r="K73" s="50"/>
      <c r="L73" s="49"/>
      <c r="M73" s="50"/>
    </row>
    <row r="74" spans="1:13" ht="15.6" customHeight="1" x14ac:dyDescent="0.6">
      <c r="B74" s="15" t="s">
        <v>135</v>
      </c>
      <c r="E74" s="86">
        <v>17.399999999999999</v>
      </c>
      <c r="G74" s="50">
        <v>963</v>
      </c>
      <c r="H74" s="49"/>
      <c r="I74" s="50">
        <v>0</v>
      </c>
      <c r="J74" s="49"/>
      <c r="K74" s="50">
        <v>16657</v>
      </c>
      <c r="L74" s="49"/>
      <c r="M74" s="50">
        <v>0</v>
      </c>
    </row>
    <row r="75" spans="1:13" ht="15.6" customHeight="1" x14ac:dyDescent="0.6">
      <c r="A75" s="15" t="s">
        <v>146</v>
      </c>
      <c r="E75" s="86"/>
      <c r="G75" s="50">
        <v>-18182</v>
      </c>
      <c r="H75" s="49"/>
      <c r="I75" s="50">
        <v>0</v>
      </c>
      <c r="J75" s="49"/>
      <c r="K75" s="50">
        <v>0</v>
      </c>
      <c r="L75" s="49"/>
      <c r="M75" s="50">
        <v>0</v>
      </c>
    </row>
    <row r="76" spans="1:13" ht="15.6" customHeight="1" x14ac:dyDescent="0.6">
      <c r="A76" s="15" t="s">
        <v>238</v>
      </c>
      <c r="E76" s="100">
        <v>8.1999999999999993</v>
      </c>
      <c r="G76" s="50">
        <v>-262</v>
      </c>
      <c r="H76" s="49"/>
      <c r="I76" s="50">
        <v>0</v>
      </c>
      <c r="J76" s="49"/>
      <c r="K76" s="50">
        <v>0</v>
      </c>
      <c r="L76" s="49"/>
      <c r="M76" s="50">
        <v>0</v>
      </c>
    </row>
    <row r="77" spans="1:13" ht="15.6" customHeight="1" x14ac:dyDescent="0.6">
      <c r="A77" s="15" t="s">
        <v>150</v>
      </c>
      <c r="B77" s="11"/>
      <c r="E77" s="100">
        <v>8.1999999999999993</v>
      </c>
      <c r="G77" s="50">
        <v>197815</v>
      </c>
      <c r="H77" s="15"/>
      <c r="I77" s="50">
        <v>180452</v>
      </c>
      <c r="J77" s="15"/>
      <c r="K77" s="50">
        <v>0</v>
      </c>
      <c r="L77" s="15"/>
      <c r="M77" s="50">
        <v>0</v>
      </c>
    </row>
    <row r="78" spans="1:13" ht="15.6" customHeight="1" x14ac:dyDescent="0.6">
      <c r="A78" s="15" t="s">
        <v>252</v>
      </c>
      <c r="B78" s="11"/>
      <c r="E78" s="100"/>
      <c r="G78" s="50">
        <v>0</v>
      </c>
      <c r="H78" s="15"/>
      <c r="I78" s="50">
        <v>3771</v>
      </c>
      <c r="J78" s="15"/>
      <c r="K78" s="50">
        <v>0</v>
      </c>
      <c r="L78" s="15"/>
      <c r="M78" s="50">
        <v>0</v>
      </c>
    </row>
    <row r="79" spans="1:13" ht="15.6" customHeight="1" x14ac:dyDescent="0.6">
      <c r="A79" s="15" t="s">
        <v>76</v>
      </c>
      <c r="D79" s="32"/>
      <c r="E79" s="86"/>
      <c r="G79" s="50">
        <v>-641590</v>
      </c>
      <c r="H79" s="49"/>
      <c r="I79" s="50">
        <v>-39232</v>
      </c>
      <c r="J79" s="49"/>
      <c r="K79" s="50">
        <v>-1624</v>
      </c>
      <c r="L79" s="49"/>
      <c r="M79" s="50">
        <v>-73</v>
      </c>
    </row>
    <row r="80" spans="1:13" ht="15.6" customHeight="1" x14ac:dyDescent="0.6">
      <c r="A80" s="15" t="s">
        <v>93</v>
      </c>
      <c r="D80" s="32"/>
      <c r="E80" s="100"/>
      <c r="G80" s="95">
        <v>-3287</v>
      </c>
      <c r="I80" s="95">
        <v>-3355</v>
      </c>
      <c r="J80" s="49"/>
      <c r="K80" s="95">
        <v>0</v>
      </c>
      <c r="L80" s="49"/>
      <c r="M80" s="95">
        <v>0</v>
      </c>
    </row>
    <row r="81" spans="1:13" ht="15.6" customHeight="1" x14ac:dyDescent="0.6">
      <c r="E81" s="86"/>
      <c r="G81" s="139"/>
      <c r="H81" s="82"/>
      <c r="I81" s="139"/>
      <c r="J81" s="69"/>
      <c r="K81" s="82"/>
      <c r="M81" s="82"/>
    </row>
    <row r="82" spans="1:13" ht="15.6" customHeight="1" x14ac:dyDescent="0.6">
      <c r="A82" s="39" t="s">
        <v>214</v>
      </c>
      <c r="E82" s="86"/>
      <c r="G82" s="15"/>
      <c r="H82" s="15"/>
      <c r="I82" s="15"/>
      <c r="J82" s="15"/>
      <c r="K82" s="15"/>
      <c r="L82" s="15"/>
      <c r="M82" s="15"/>
    </row>
    <row r="83" spans="1:13" ht="15.6" customHeight="1" x14ac:dyDescent="0.6">
      <c r="A83" s="39"/>
      <c r="B83" s="39" t="s">
        <v>168</v>
      </c>
      <c r="E83" s="86"/>
      <c r="G83" s="80">
        <f>SUM(G65:G80)</f>
        <v>-477015</v>
      </c>
      <c r="I83" s="80">
        <f>SUM(I65:I80)</f>
        <v>197792</v>
      </c>
      <c r="J83" s="69"/>
      <c r="K83" s="80">
        <f>SUM(K65:K80)</f>
        <v>-422967</v>
      </c>
      <c r="L83" s="69"/>
      <c r="M83" s="80">
        <f>SUM(M65:M80)</f>
        <v>-2730</v>
      </c>
    </row>
    <row r="84" spans="1:13" ht="15.6" customHeight="1" x14ac:dyDescent="0.6">
      <c r="E84" s="86"/>
      <c r="G84" s="82"/>
      <c r="H84" s="82"/>
      <c r="I84" s="82"/>
      <c r="J84" s="69"/>
      <c r="K84" s="82"/>
      <c r="M84" s="82"/>
    </row>
    <row r="85" spans="1:13" ht="15.6" customHeight="1" x14ac:dyDescent="0.6">
      <c r="A85" s="39" t="s">
        <v>48</v>
      </c>
      <c r="E85" s="86"/>
      <c r="J85" s="69"/>
      <c r="K85" s="82"/>
      <c r="M85" s="82"/>
    </row>
    <row r="86" spans="1:13" ht="15.6" customHeight="1" x14ac:dyDescent="0.6">
      <c r="A86" s="15" t="s">
        <v>230</v>
      </c>
      <c r="E86" s="100"/>
      <c r="G86" s="50">
        <v>2396</v>
      </c>
      <c r="H86" s="15"/>
      <c r="I86" s="50">
        <v>1244</v>
      </c>
      <c r="J86" s="15"/>
      <c r="K86" s="50">
        <v>5</v>
      </c>
      <c r="L86" s="15"/>
      <c r="M86" s="50">
        <v>1244</v>
      </c>
    </row>
    <row r="87" spans="1:13" ht="15.6" customHeight="1" x14ac:dyDescent="0.6">
      <c r="A87" s="15" t="s">
        <v>208</v>
      </c>
      <c r="E87" s="100">
        <v>16.2</v>
      </c>
      <c r="G87" s="50">
        <v>189860</v>
      </c>
      <c r="H87" s="49"/>
      <c r="I87" s="50">
        <v>0</v>
      </c>
      <c r="J87" s="49"/>
      <c r="K87" s="50">
        <v>150000</v>
      </c>
      <c r="L87" s="49"/>
      <c r="M87" s="50">
        <v>0</v>
      </c>
    </row>
    <row r="88" spans="1:13" ht="15.6" customHeight="1" x14ac:dyDescent="0.6">
      <c r="A88" s="15" t="s">
        <v>243</v>
      </c>
      <c r="E88" s="100">
        <v>16.3</v>
      </c>
      <c r="G88" s="50">
        <v>494000</v>
      </c>
      <c r="H88" s="49"/>
      <c r="I88" s="50">
        <v>0</v>
      </c>
      <c r="J88" s="49"/>
      <c r="K88" s="50">
        <v>494000</v>
      </c>
      <c r="L88" s="49"/>
      <c r="M88" s="50">
        <v>0</v>
      </c>
    </row>
    <row r="89" spans="1:13" ht="15.6" customHeight="1" x14ac:dyDescent="0.6">
      <c r="A89" s="15" t="s">
        <v>198</v>
      </c>
      <c r="E89" s="100">
        <v>11</v>
      </c>
      <c r="G89" s="50">
        <v>-9622</v>
      </c>
      <c r="H89" s="49"/>
      <c r="I89" s="50">
        <v>-8864</v>
      </c>
      <c r="J89" s="49"/>
      <c r="K89" s="50">
        <v>-2496</v>
      </c>
      <c r="L89" s="49"/>
      <c r="M89" s="50">
        <v>-2137</v>
      </c>
    </row>
    <row r="90" spans="1:13" ht="15.6" customHeight="1" x14ac:dyDescent="0.6">
      <c r="A90" s="15" t="s">
        <v>257</v>
      </c>
      <c r="E90" s="100">
        <v>17.5</v>
      </c>
      <c r="G90" s="50">
        <v>577</v>
      </c>
      <c r="H90" s="49"/>
      <c r="I90" s="50">
        <v>0</v>
      </c>
      <c r="J90" s="49"/>
      <c r="K90" s="50">
        <v>0</v>
      </c>
      <c r="L90" s="49"/>
      <c r="M90" s="50">
        <v>0</v>
      </c>
    </row>
    <row r="91" spans="1:13" ht="15.6" customHeight="1" x14ac:dyDescent="0.6">
      <c r="A91" s="15" t="s">
        <v>261</v>
      </c>
      <c r="E91" s="100">
        <v>17.5</v>
      </c>
      <c r="G91" s="50">
        <v>-30</v>
      </c>
      <c r="H91" s="49"/>
      <c r="I91" s="50">
        <v>0</v>
      </c>
      <c r="J91" s="49"/>
      <c r="K91" s="50">
        <v>0</v>
      </c>
      <c r="L91" s="49"/>
      <c r="M91" s="50">
        <v>0</v>
      </c>
    </row>
    <row r="92" spans="1:13" ht="15.6" customHeight="1" x14ac:dyDescent="0.6">
      <c r="A92" s="15" t="s">
        <v>145</v>
      </c>
      <c r="E92" s="100">
        <v>17.600000000000001</v>
      </c>
      <c r="G92" s="50">
        <v>0</v>
      </c>
      <c r="H92" s="49"/>
      <c r="I92" s="50">
        <v>0</v>
      </c>
      <c r="J92" s="49"/>
      <c r="K92" s="50">
        <v>37800</v>
      </c>
      <c r="L92" s="49"/>
      <c r="M92" s="50">
        <v>59000</v>
      </c>
    </row>
    <row r="93" spans="1:13" ht="15.6" customHeight="1" x14ac:dyDescent="0.6">
      <c r="A93" s="15" t="s">
        <v>231</v>
      </c>
      <c r="E93" s="100"/>
      <c r="G93" s="50">
        <v>0</v>
      </c>
      <c r="H93" s="49"/>
      <c r="I93" s="50">
        <v>0</v>
      </c>
      <c r="J93" s="49"/>
      <c r="K93" s="50">
        <v>0</v>
      </c>
      <c r="L93" s="49"/>
      <c r="M93" s="50">
        <v>-1065</v>
      </c>
    </row>
    <row r="94" spans="1:13" ht="15.6" customHeight="1" x14ac:dyDescent="0.6">
      <c r="A94" s="15" t="s">
        <v>212</v>
      </c>
      <c r="G94" s="50"/>
      <c r="H94" s="15"/>
      <c r="I94" s="50"/>
      <c r="J94" s="15"/>
      <c r="K94" s="50"/>
      <c r="L94" s="15"/>
      <c r="M94" s="50"/>
    </row>
    <row r="95" spans="1:13" ht="15.6" customHeight="1" x14ac:dyDescent="0.6">
      <c r="B95" s="15" t="s">
        <v>213</v>
      </c>
      <c r="E95" s="100">
        <v>14.2</v>
      </c>
      <c r="G95" s="50">
        <v>-50436</v>
      </c>
      <c r="H95" s="49"/>
      <c r="I95" s="50">
        <v>0</v>
      </c>
      <c r="J95" s="49"/>
      <c r="K95" s="50">
        <v>0</v>
      </c>
      <c r="L95" s="49"/>
      <c r="M95" s="50">
        <v>0</v>
      </c>
    </row>
    <row r="96" spans="1:13" ht="15.6" customHeight="1" x14ac:dyDescent="0.6">
      <c r="A96" s="15" t="s">
        <v>114</v>
      </c>
      <c r="G96" s="50"/>
      <c r="H96" s="49"/>
      <c r="I96" s="50"/>
      <c r="J96" s="69"/>
      <c r="K96" s="50"/>
      <c r="M96" s="50"/>
    </row>
    <row r="97" spans="1:13" ht="15.6" customHeight="1" x14ac:dyDescent="0.6">
      <c r="B97" s="15" t="s">
        <v>115</v>
      </c>
      <c r="G97" s="50"/>
      <c r="H97" s="49"/>
      <c r="I97" s="50"/>
      <c r="J97" s="15"/>
      <c r="K97" s="50"/>
      <c r="L97" s="15"/>
      <c r="M97" s="50"/>
    </row>
    <row r="98" spans="1:13" ht="15.6" customHeight="1" x14ac:dyDescent="0.6">
      <c r="B98" s="15" t="s">
        <v>116</v>
      </c>
      <c r="E98" s="86">
        <v>16.100000000000001</v>
      </c>
      <c r="G98" s="50">
        <v>481770</v>
      </c>
      <c r="I98" s="50">
        <v>0</v>
      </c>
      <c r="J98" s="49"/>
      <c r="K98" s="50">
        <v>0</v>
      </c>
      <c r="L98" s="49"/>
      <c r="M98" s="50">
        <v>0</v>
      </c>
    </row>
    <row r="99" spans="1:13" ht="15.6" customHeight="1" x14ac:dyDescent="0.6">
      <c r="A99" s="15" t="s">
        <v>91</v>
      </c>
      <c r="G99" s="50"/>
      <c r="H99" s="15"/>
      <c r="I99" s="50"/>
      <c r="J99" s="49"/>
      <c r="K99" s="50"/>
      <c r="L99" s="49"/>
      <c r="M99" s="50"/>
    </row>
    <row r="100" spans="1:13" ht="15.6" customHeight="1" x14ac:dyDescent="0.6">
      <c r="B100" s="15" t="s">
        <v>92</v>
      </c>
      <c r="E100" s="86">
        <v>16.100000000000001</v>
      </c>
      <c r="G100" s="50">
        <v>-243938</v>
      </c>
      <c r="H100" s="49"/>
      <c r="I100" s="50">
        <v>-107613</v>
      </c>
      <c r="J100" s="49"/>
      <c r="K100" s="50">
        <v>0</v>
      </c>
      <c r="L100" s="49"/>
      <c r="M100" s="50">
        <v>0</v>
      </c>
    </row>
    <row r="101" spans="1:13" ht="15.6" customHeight="1" x14ac:dyDescent="0.6">
      <c r="A101" s="15" t="s">
        <v>239</v>
      </c>
      <c r="E101" s="86"/>
      <c r="G101" s="50">
        <v>-3000</v>
      </c>
      <c r="H101" s="49"/>
      <c r="I101" s="50">
        <v>0</v>
      </c>
      <c r="J101" s="49"/>
      <c r="K101" s="50">
        <v>0</v>
      </c>
      <c r="L101" s="49"/>
      <c r="M101" s="50">
        <v>0</v>
      </c>
    </row>
    <row r="102" spans="1:13" ht="15.6" customHeight="1" x14ac:dyDescent="0.6">
      <c r="A102" s="15" t="s">
        <v>90</v>
      </c>
      <c r="E102" s="86"/>
      <c r="G102" s="50"/>
      <c r="H102" s="49"/>
      <c r="I102" s="50"/>
      <c r="J102" s="49"/>
      <c r="K102" s="50"/>
      <c r="L102" s="49"/>
      <c r="M102" s="50"/>
    </row>
    <row r="103" spans="1:13" ht="15.6" customHeight="1" x14ac:dyDescent="0.6">
      <c r="B103" s="15" t="s">
        <v>78</v>
      </c>
      <c r="E103" s="86"/>
      <c r="G103" s="95">
        <v>75</v>
      </c>
      <c r="H103" s="49"/>
      <c r="I103" s="95">
        <v>0</v>
      </c>
      <c r="J103" s="49"/>
      <c r="K103" s="95">
        <v>0</v>
      </c>
      <c r="L103" s="49"/>
      <c r="M103" s="95">
        <v>0</v>
      </c>
    </row>
    <row r="104" spans="1:13" ht="15.6" customHeight="1" x14ac:dyDescent="0.6">
      <c r="E104" s="86"/>
      <c r="G104" s="82"/>
      <c r="H104" s="82"/>
      <c r="I104" s="82"/>
      <c r="J104" s="69"/>
      <c r="K104" s="82"/>
      <c r="M104" s="82"/>
    </row>
    <row r="105" spans="1:13" ht="15.6" customHeight="1" x14ac:dyDescent="0.6">
      <c r="A105" s="39" t="s">
        <v>258</v>
      </c>
      <c r="E105" s="86"/>
      <c r="G105" s="15"/>
      <c r="H105" s="15"/>
      <c r="I105" s="15"/>
      <c r="J105" s="15"/>
      <c r="K105" s="15"/>
      <c r="L105" s="15"/>
      <c r="M105" s="15"/>
    </row>
    <row r="106" spans="1:13" ht="15.6" customHeight="1" x14ac:dyDescent="0.6">
      <c r="B106" s="39" t="s">
        <v>170</v>
      </c>
      <c r="E106" s="86"/>
      <c r="G106" s="80">
        <f>SUM(G86:G103)</f>
        <v>861652</v>
      </c>
      <c r="I106" s="80">
        <f>SUM(I86:I103)</f>
        <v>-115233</v>
      </c>
      <c r="J106" s="69"/>
      <c r="K106" s="80">
        <f>SUM(K86:K103)</f>
        <v>679309</v>
      </c>
      <c r="L106" s="69"/>
      <c r="M106" s="80">
        <f>SUM(M86:M103)</f>
        <v>57042</v>
      </c>
    </row>
    <row r="107" spans="1:13" ht="15.6" customHeight="1" x14ac:dyDescent="0.6">
      <c r="B107" s="39"/>
      <c r="E107" s="86"/>
      <c r="J107" s="69"/>
      <c r="L107" s="69"/>
    </row>
    <row r="108" spans="1:13" ht="9" customHeight="1" x14ac:dyDescent="0.6">
      <c r="B108" s="39"/>
      <c r="E108" s="86"/>
      <c r="J108" s="69"/>
      <c r="L108" s="69"/>
    </row>
    <row r="109" spans="1:13" ht="21.9" customHeight="1" x14ac:dyDescent="0.6">
      <c r="A109" s="137" t="s">
        <v>86</v>
      </c>
      <c r="B109" s="138"/>
      <c r="C109" s="18"/>
      <c r="D109" s="18"/>
      <c r="E109" s="17"/>
      <c r="F109" s="17"/>
      <c r="G109" s="83"/>
      <c r="H109" s="83"/>
      <c r="I109" s="83"/>
      <c r="J109" s="83"/>
      <c r="K109" s="80"/>
      <c r="L109" s="80"/>
      <c r="M109" s="80"/>
    </row>
    <row r="110" spans="1:13" ht="16.5" customHeight="1" x14ac:dyDescent="0.6">
      <c r="A110" s="39" t="str">
        <f>A54</f>
        <v>Prime Road Power Public Company Limited</v>
      </c>
    </row>
    <row r="111" spans="1:13" ht="16.5" customHeight="1" x14ac:dyDescent="0.6">
      <c r="A111" s="32" t="s">
        <v>180</v>
      </c>
      <c r="B111" s="127"/>
      <c r="C111" s="127"/>
      <c r="D111" s="127"/>
      <c r="E111" s="127"/>
      <c r="F111" s="127"/>
      <c r="J111" s="128"/>
      <c r="L111" s="128"/>
    </row>
    <row r="112" spans="1:13" ht="16.5" customHeight="1" x14ac:dyDescent="0.6">
      <c r="A112" s="113" t="str">
        <f>A56</f>
        <v>For the nine-month period ended 30 September 2021</v>
      </c>
      <c r="B112" s="8"/>
      <c r="C112" s="8"/>
      <c r="D112" s="8"/>
      <c r="E112" s="8"/>
      <c r="F112" s="8"/>
      <c r="G112" s="80"/>
      <c r="H112" s="80"/>
      <c r="I112" s="80"/>
      <c r="J112" s="9"/>
      <c r="K112" s="80"/>
      <c r="L112" s="9"/>
      <c r="M112" s="80"/>
    </row>
    <row r="113" spans="1:13" ht="16.5" customHeight="1" x14ac:dyDescent="0.6">
      <c r="A113" s="32"/>
      <c r="B113" s="127"/>
      <c r="C113" s="127"/>
      <c r="D113" s="127"/>
      <c r="E113" s="127"/>
      <c r="F113" s="127"/>
      <c r="J113" s="128"/>
      <c r="L113" s="128"/>
    </row>
    <row r="114" spans="1:13" ht="16.5" customHeight="1" x14ac:dyDescent="0.6">
      <c r="A114" s="32"/>
      <c r="B114" s="127"/>
      <c r="C114" s="127"/>
      <c r="D114" s="127"/>
      <c r="E114" s="127"/>
      <c r="F114" s="127"/>
      <c r="J114" s="128"/>
      <c r="L114" s="128"/>
    </row>
    <row r="115" spans="1:13" ht="16.5" customHeight="1" x14ac:dyDescent="0.6">
      <c r="A115" s="32"/>
      <c r="B115" s="127"/>
      <c r="C115" s="127"/>
      <c r="D115" s="127"/>
      <c r="E115" s="127"/>
      <c r="F115" s="127"/>
      <c r="G115" s="166" t="s">
        <v>80</v>
      </c>
      <c r="H115" s="166"/>
      <c r="I115" s="166"/>
      <c r="J115" s="50"/>
      <c r="K115" s="155" t="s">
        <v>81</v>
      </c>
      <c r="L115" s="155"/>
      <c r="M115" s="155"/>
    </row>
    <row r="116" spans="1:13" ht="16.5" customHeight="1" x14ac:dyDescent="0.6">
      <c r="A116" s="127"/>
      <c r="B116" s="127"/>
      <c r="C116" s="127"/>
      <c r="D116" s="127"/>
      <c r="E116" s="64"/>
      <c r="F116" s="129"/>
      <c r="G116" s="159" t="s">
        <v>82</v>
      </c>
      <c r="H116" s="159"/>
      <c r="I116" s="159"/>
      <c r="J116" s="88"/>
      <c r="K116" s="159" t="s">
        <v>83</v>
      </c>
      <c r="L116" s="159"/>
      <c r="M116" s="159"/>
    </row>
    <row r="117" spans="1:13" ht="16.5" customHeight="1" x14ac:dyDescent="0.6">
      <c r="E117" s="86"/>
      <c r="F117" s="64"/>
      <c r="G117" s="102" t="s">
        <v>193</v>
      </c>
      <c r="H117" s="103"/>
      <c r="I117" s="102" t="s">
        <v>152</v>
      </c>
      <c r="J117" s="103"/>
      <c r="K117" s="102" t="s">
        <v>193</v>
      </c>
      <c r="L117" s="103"/>
      <c r="M117" s="102" t="s">
        <v>152</v>
      </c>
    </row>
    <row r="118" spans="1:13" ht="16.5" customHeight="1" x14ac:dyDescent="0.6">
      <c r="E118" s="86"/>
      <c r="F118" s="86"/>
      <c r="G118" s="104" t="s">
        <v>107</v>
      </c>
      <c r="H118" s="130"/>
      <c r="I118" s="104" t="s">
        <v>107</v>
      </c>
      <c r="J118" s="131"/>
      <c r="K118" s="104" t="s">
        <v>107</v>
      </c>
      <c r="L118" s="130"/>
      <c r="M118" s="104" t="s">
        <v>107</v>
      </c>
    </row>
    <row r="119" spans="1:13" ht="16.5" customHeight="1" x14ac:dyDescent="0.6">
      <c r="E119" s="64"/>
      <c r="F119" s="86"/>
      <c r="G119" s="81"/>
      <c r="H119" s="130"/>
      <c r="I119" s="81"/>
      <c r="J119" s="131"/>
      <c r="K119" s="81"/>
      <c r="L119" s="130"/>
      <c r="M119" s="81"/>
    </row>
    <row r="120" spans="1:13" ht="16.5" customHeight="1" x14ac:dyDescent="0.6">
      <c r="A120" s="39" t="s">
        <v>259</v>
      </c>
      <c r="B120" s="39"/>
      <c r="C120" s="39"/>
      <c r="D120" s="39"/>
      <c r="E120" s="86"/>
      <c r="G120" s="15"/>
      <c r="H120" s="15"/>
      <c r="I120" s="15"/>
      <c r="J120" s="15"/>
      <c r="K120" s="15"/>
      <c r="L120" s="15"/>
      <c r="M120" s="15"/>
    </row>
    <row r="121" spans="1:13" ht="16.5" customHeight="1" x14ac:dyDescent="0.6">
      <c r="A121" s="39"/>
      <c r="B121" s="39" t="s">
        <v>117</v>
      </c>
      <c r="C121" s="39"/>
      <c r="D121" s="39"/>
      <c r="E121" s="86"/>
      <c r="G121" s="69">
        <f>SUM(G42,G83,G106)</f>
        <v>268186</v>
      </c>
      <c r="I121" s="69">
        <f>SUM(I42,I83,I106)</f>
        <v>130737</v>
      </c>
      <c r="J121" s="69"/>
      <c r="K121" s="69">
        <f>SUM(K42,K83,K106)</f>
        <v>196143</v>
      </c>
      <c r="L121" s="69"/>
      <c r="M121" s="69">
        <f>SUM(M42,M83,M106)</f>
        <v>-559</v>
      </c>
    </row>
    <row r="122" spans="1:13" ht="16.5" customHeight="1" x14ac:dyDescent="0.6">
      <c r="A122" s="15" t="s">
        <v>205</v>
      </c>
      <c r="E122" s="86"/>
      <c r="G122" s="50">
        <f>+'ENG-2-4'!F17</f>
        <v>217593</v>
      </c>
      <c r="H122" s="49"/>
      <c r="I122" s="50">
        <v>44638</v>
      </c>
      <c r="J122" s="49"/>
      <c r="K122" s="50">
        <f>+'ENG-2-4'!J17</f>
        <v>5836</v>
      </c>
      <c r="L122" s="49"/>
      <c r="M122" s="50">
        <v>2263</v>
      </c>
    </row>
    <row r="123" spans="1:13" ht="16.5" customHeight="1" x14ac:dyDescent="0.6">
      <c r="A123" s="15" t="s">
        <v>182</v>
      </c>
      <c r="E123" s="86"/>
      <c r="G123" s="50"/>
      <c r="H123" s="49"/>
      <c r="I123" s="50"/>
      <c r="J123" s="49"/>
      <c r="K123" s="50"/>
      <c r="L123" s="49"/>
      <c r="M123" s="50"/>
    </row>
    <row r="124" spans="1:13" ht="16.5" customHeight="1" x14ac:dyDescent="0.6">
      <c r="B124" s="15" t="s">
        <v>183</v>
      </c>
      <c r="E124" s="86"/>
      <c r="G124" s="50">
        <v>9</v>
      </c>
      <c r="H124" s="49"/>
      <c r="I124" s="50">
        <v>3</v>
      </c>
      <c r="J124" s="49"/>
      <c r="K124" s="50">
        <v>2</v>
      </c>
      <c r="L124" s="49"/>
      <c r="M124" s="50">
        <v>0</v>
      </c>
    </row>
    <row r="125" spans="1:13" ht="16.5" customHeight="1" x14ac:dyDescent="0.6">
      <c r="A125" s="15" t="s">
        <v>96</v>
      </c>
      <c r="E125" s="86"/>
      <c r="G125" s="95">
        <v>5307</v>
      </c>
      <c r="H125" s="49"/>
      <c r="I125" s="95">
        <v>1824</v>
      </c>
      <c r="J125" s="49"/>
      <c r="K125" s="95">
        <v>0</v>
      </c>
      <c r="L125" s="49"/>
      <c r="M125" s="95">
        <v>0</v>
      </c>
    </row>
    <row r="126" spans="1:13" ht="16.5" customHeight="1" x14ac:dyDescent="0.6">
      <c r="E126" s="86"/>
      <c r="G126" s="82"/>
      <c r="H126" s="82"/>
      <c r="I126" s="82"/>
      <c r="J126" s="69"/>
      <c r="K126" s="82"/>
      <c r="M126" s="82"/>
    </row>
    <row r="127" spans="1:13" ht="16.5" customHeight="1" thickBot="1" x14ac:dyDescent="0.65">
      <c r="A127" s="39" t="s">
        <v>151</v>
      </c>
      <c r="E127" s="86"/>
      <c r="G127" s="140">
        <f>SUM(G121:G125)</f>
        <v>491095</v>
      </c>
      <c r="I127" s="140">
        <f>SUM(I121:I125)</f>
        <v>177202</v>
      </c>
      <c r="J127" s="69"/>
      <c r="K127" s="140">
        <f>SUM(K121:K125)</f>
        <v>201981</v>
      </c>
      <c r="L127" s="69"/>
      <c r="M127" s="140">
        <f>SUM(M121:M125)</f>
        <v>1704</v>
      </c>
    </row>
    <row r="128" spans="1:13" ht="16.5" customHeight="1" thickTop="1" x14ac:dyDescent="0.6">
      <c r="A128" s="39"/>
      <c r="E128" s="86"/>
      <c r="J128" s="69"/>
      <c r="L128" s="69"/>
    </row>
    <row r="129" spans="1:13" ht="16.5" customHeight="1" x14ac:dyDescent="0.6">
      <c r="A129" s="39" t="s">
        <v>49</v>
      </c>
      <c r="E129" s="100"/>
      <c r="G129" s="141"/>
      <c r="H129" s="141"/>
      <c r="I129" s="141"/>
      <c r="K129" s="142"/>
      <c r="M129" s="142"/>
    </row>
    <row r="130" spans="1:13" ht="16.5" customHeight="1" x14ac:dyDescent="0.6">
      <c r="A130" s="39"/>
      <c r="E130" s="100"/>
      <c r="G130" s="141"/>
      <c r="H130" s="141"/>
      <c r="I130" s="141"/>
      <c r="K130" s="142"/>
      <c r="M130" s="142"/>
    </row>
    <row r="131" spans="1:13" ht="16.5" customHeight="1" x14ac:dyDescent="0.6">
      <c r="A131" s="15" t="s">
        <v>65</v>
      </c>
      <c r="E131" s="86"/>
      <c r="F131" s="86"/>
      <c r="G131" s="75"/>
      <c r="H131" s="75"/>
      <c r="I131" s="75"/>
      <c r="J131" s="143"/>
      <c r="K131" s="143"/>
      <c r="L131" s="143"/>
      <c r="M131" s="143"/>
    </row>
    <row r="132" spans="1:13" ht="16.5" customHeight="1" x14ac:dyDescent="0.6">
      <c r="A132" s="15" t="s">
        <v>206</v>
      </c>
      <c r="E132" s="86"/>
      <c r="G132" s="50">
        <v>53370</v>
      </c>
      <c r="H132" s="15"/>
      <c r="I132" s="69">
        <v>0</v>
      </c>
      <c r="J132" s="15"/>
      <c r="K132" s="69">
        <v>0</v>
      </c>
      <c r="L132" s="69"/>
      <c r="M132" s="69">
        <v>0</v>
      </c>
    </row>
    <row r="133" spans="1:13" ht="16.5" customHeight="1" x14ac:dyDescent="0.6">
      <c r="A133" s="15" t="s">
        <v>207</v>
      </c>
      <c r="E133" s="100"/>
      <c r="G133" s="50">
        <v>30740</v>
      </c>
      <c r="H133" s="82"/>
      <c r="I133" s="50">
        <v>8186</v>
      </c>
      <c r="K133" s="69">
        <v>0</v>
      </c>
      <c r="L133" s="69"/>
      <c r="M133" s="69">
        <v>0</v>
      </c>
    </row>
    <row r="134" spans="1:13" ht="16.5" customHeight="1" x14ac:dyDescent="0.6">
      <c r="A134" s="15" t="s">
        <v>262</v>
      </c>
      <c r="E134" s="86"/>
    </row>
    <row r="135" spans="1:13" ht="16.5" customHeight="1" x14ac:dyDescent="0.6">
      <c r="A135" s="39"/>
      <c r="B135" s="15" t="s">
        <v>268</v>
      </c>
      <c r="E135" s="86"/>
      <c r="G135" s="69">
        <v>202267</v>
      </c>
      <c r="I135" s="69">
        <v>0</v>
      </c>
      <c r="J135" s="69"/>
      <c r="K135" s="69">
        <v>0</v>
      </c>
      <c r="L135" s="69"/>
      <c r="M135" s="69">
        <v>0</v>
      </c>
    </row>
    <row r="136" spans="1:13" ht="16.5" customHeight="1" x14ac:dyDescent="0.6">
      <c r="A136" s="39"/>
      <c r="E136" s="86"/>
      <c r="J136" s="69"/>
      <c r="L136" s="69"/>
    </row>
    <row r="137" spans="1:13" ht="16.5" customHeight="1" x14ac:dyDescent="0.6">
      <c r="A137" s="39"/>
      <c r="E137" s="86"/>
      <c r="J137" s="69"/>
      <c r="L137" s="69"/>
    </row>
    <row r="138" spans="1:13" ht="16.5" customHeight="1" x14ac:dyDescent="0.6">
      <c r="A138" s="39"/>
      <c r="E138" s="86"/>
      <c r="J138" s="69"/>
      <c r="L138" s="69"/>
    </row>
    <row r="139" spans="1:13" ht="16.5" customHeight="1" x14ac:dyDescent="0.6">
      <c r="A139" s="39"/>
      <c r="E139" s="86"/>
      <c r="J139" s="69"/>
      <c r="L139" s="69"/>
    </row>
    <row r="140" spans="1:13" ht="16.5" customHeight="1" x14ac:dyDescent="0.6">
      <c r="A140" s="39"/>
      <c r="E140" s="86"/>
      <c r="J140" s="69"/>
      <c r="L140" s="69"/>
    </row>
    <row r="141" spans="1:13" ht="16.5" customHeight="1" x14ac:dyDescent="0.6">
      <c r="A141" s="39"/>
      <c r="E141" s="86"/>
      <c r="J141" s="69"/>
      <c r="L141" s="69"/>
    </row>
    <row r="142" spans="1:13" ht="16.5" customHeight="1" x14ac:dyDescent="0.6">
      <c r="A142" s="39"/>
      <c r="E142" s="86"/>
      <c r="J142" s="69"/>
      <c r="L142" s="69"/>
    </row>
    <row r="143" spans="1:13" ht="16.5" customHeight="1" x14ac:dyDescent="0.6">
      <c r="A143" s="39"/>
      <c r="E143" s="86"/>
      <c r="J143" s="69"/>
      <c r="L143" s="69"/>
    </row>
    <row r="144" spans="1:13" ht="16.5" customHeight="1" x14ac:dyDescent="0.6">
      <c r="A144" s="39"/>
      <c r="E144" s="86"/>
      <c r="J144" s="69"/>
      <c r="L144" s="69"/>
    </row>
    <row r="145" spans="1:12" ht="16.5" customHeight="1" x14ac:dyDescent="0.6">
      <c r="A145" s="39"/>
      <c r="E145" s="86"/>
      <c r="J145" s="69"/>
      <c r="L145" s="69"/>
    </row>
    <row r="146" spans="1:12" ht="16.5" customHeight="1" x14ac:dyDescent="0.6">
      <c r="A146" s="39"/>
      <c r="E146" s="86"/>
      <c r="J146" s="69"/>
      <c r="L146" s="69"/>
    </row>
    <row r="147" spans="1:12" ht="16.5" customHeight="1" x14ac:dyDescent="0.6">
      <c r="A147" s="39"/>
      <c r="E147" s="86"/>
      <c r="J147" s="69"/>
      <c r="L147" s="69"/>
    </row>
    <row r="148" spans="1:12" ht="16.5" customHeight="1" x14ac:dyDescent="0.6">
      <c r="A148" s="39"/>
      <c r="E148" s="86"/>
      <c r="J148" s="69"/>
      <c r="L148" s="69"/>
    </row>
    <row r="149" spans="1:12" ht="16.5" customHeight="1" x14ac:dyDescent="0.6">
      <c r="A149" s="39"/>
      <c r="E149" s="86"/>
      <c r="J149" s="69"/>
      <c r="L149" s="69"/>
    </row>
    <row r="150" spans="1:12" ht="16.5" customHeight="1" x14ac:dyDescent="0.6">
      <c r="A150" s="39"/>
      <c r="E150" s="86"/>
      <c r="J150" s="69"/>
      <c r="L150" s="69"/>
    </row>
    <row r="151" spans="1:12" ht="16.5" customHeight="1" x14ac:dyDescent="0.6">
      <c r="A151" s="39"/>
      <c r="E151" s="86"/>
      <c r="J151" s="69"/>
      <c r="L151" s="69"/>
    </row>
    <row r="152" spans="1:12" ht="16.5" customHeight="1" x14ac:dyDescent="0.6">
      <c r="A152" s="39"/>
      <c r="E152" s="86"/>
      <c r="J152" s="69"/>
      <c r="L152" s="69"/>
    </row>
    <row r="153" spans="1:12" ht="16.5" customHeight="1" x14ac:dyDescent="0.6">
      <c r="A153" s="39"/>
      <c r="E153" s="86"/>
      <c r="J153" s="69"/>
      <c r="L153" s="69"/>
    </row>
    <row r="154" spans="1:12" ht="16.5" customHeight="1" x14ac:dyDescent="0.6">
      <c r="A154" s="39"/>
      <c r="E154" s="86"/>
      <c r="J154" s="69"/>
      <c r="L154" s="69"/>
    </row>
    <row r="155" spans="1:12" ht="16.5" customHeight="1" x14ac:dyDescent="0.6">
      <c r="A155" s="39"/>
      <c r="E155" s="86"/>
      <c r="J155" s="69"/>
      <c r="L155" s="69"/>
    </row>
    <row r="156" spans="1:12" ht="16.5" customHeight="1" x14ac:dyDescent="0.6">
      <c r="A156" s="39"/>
      <c r="E156" s="86"/>
      <c r="J156" s="69"/>
      <c r="L156" s="69"/>
    </row>
    <row r="157" spans="1:12" ht="16.5" customHeight="1" x14ac:dyDescent="0.6">
      <c r="A157" s="39"/>
      <c r="E157" s="86"/>
      <c r="J157" s="69"/>
      <c r="L157" s="69"/>
    </row>
    <row r="158" spans="1:12" ht="16.5" customHeight="1" x14ac:dyDescent="0.6">
      <c r="A158" s="39"/>
      <c r="E158" s="86"/>
      <c r="J158" s="69"/>
      <c r="L158" s="69"/>
    </row>
    <row r="159" spans="1:12" ht="16.5" customHeight="1" x14ac:dyDescent="0.6">
      <c r="A159" s="39"/>
      <c r="E159" s="150"/>
      <c r="J159" s="69"/>
      <c r="L159" s="69"/>
    </row>
    <row r="160" spans="1:12" ht="16.5" customHeight="1" x14ac:dyDescent="0.6">
      <c r="A160" s="39"/>
      <c r="E160" s="86"/>
      <c r="J160" s="69"/>
      <c r="L160" s="69"/>
    </row>
    <row r="161" spans="1:13" s="145" customFormat="1" ht="11.25" customHeight="1" x14ac:dyDescent="0.6">
      <c r="A161" s="144"/>
      <c r="E161" s="146"/>
      <c r="G161" s="69"/>
      <c r="H161" s="84"/>
      <c r="I161" s="84"/>
      <c r="J161" s="84"/>
      <c r="K161" s="84"/>
      <c r="L161" s="84"/>
      <c r="M161" s="84"/>
    </row>
    <row r="162" spans="1:13" ht="21.9" customHeight="1" x14ac:dyDescent="0.6">
      <c r="A162" s="18" t="str">
        <f>A109</f>
        <v>The accompanying notes are an integral part of this interim financial information.</v>
      </c>
      <c r="B162" s="18"/>
      <c r="C162" s="18"/>
      <c r="D162" s="18"/>
      <c r="E162" s="91"/>
      <c r="F162" s="17"/>
      <c r="G162" s="85"/>
      <c r="H162" s="85"/>
      <c r="I162" s="85"/>
      <c r="J162" s="147"/>
      <c r="K162" s="85"/>
      <c r="L162" s="83"/>
      <c r="M162" s="85"/>
    </row>
  </sheetData>
  <mergeCells count="12">
    <mergeCell ref="G60:I60"/>
    <mergeCell ref="K60:M60"/>
    <mergeCell ref="G115:I115"/>
    <mergeCell ref="K115:M115"/>
    <mergeCell ref="G116:I116"/>
    <mergeCell ref="K116:M116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9" max="16383" man="1"/>
  </rowBreaks>
  <ignoredErrors>
    <ignoredError sqref="G8:M8 G61:M61 G117:M1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ENG-2-4</vt:lpstr>
      <vt:lpstr>ENG-5 (3M)</vt:lpstr>
      <vt:lpstr>ENG-6 (9M)</vt:lpstr>
      <vt:lpstr>ENG-7</vt:lpstr>
      <vt:lpstr>ENG-8</vt:lpstr>
      <vt:lpstr>ENG 9-11</vt:lpstr>
      <vt:lpstr>'ENG-2-4'!Print_Area</vt:lpstr>
      <vt:lpstr>'ENG-5 (3M)'!Print_Area</vt:lpstr>
      <vt:lpstr>'ENG-6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Sarocha Thongsakul</cp:lastModifiedBy>
  <cp:lastPrinted>2021-11-11T03:05:12Z</cp:lastPrinted>
  <dcterms:created xsi:type="dcterms:W3CDTF">2011-05-06T12:04:42Z</dcterms:created>
  <dcterms:modified xsi:type="dcterms:W3CDTF">2021-11-11T13:15:47Z</dcterms:modified>
</cp:coreProperties>
</file>