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C4333BAC-45FA-49E0-92A9-D3DE6564F4C3}" xr6:coauthVersionLast="46" xr6:coauthVersionMax="46" xr10:uidLastSave="{00000000-0000-0000-0000-000000000000}"/>
  <bookViews>
    <workbookView xWindow="860" yWindow="30" windowWidth="17240" windowHeight="9710" tabRatio="809" xr2:uid="{00000000-000D-0000-FFFF-FFFF00000000}"/>
  </bookViews>
  <sheets>
    <sheet name="BS-2-3" sheetId="24" r:id="rId1"/>
    <sheet name="PL4-5" sheetId="19" r:id="rId2"/>
    <sheet name="CH Consolidated6-7" sheetId="20" r:id="rId3"/>
    <sheet name="CH seperate 8-9" sheetId="21" r:id="rId4"/>
    <sheet name="CF 10-11" sheetId="22" r:id="rId5"/>
    <sheet name="CH Consolidated ถ้าไม่มี OCI" sheetId="16" state="hidden" r:id="rId6"/>
    <sheet name="CH Separate ถ้าไม่มี OCI" sheetId="17" state="hidden" r:id="rId7"/>
  </sheets>
  <externalReferences>
    <externalReference r:id="rId8"/>
    <externalReference r:id="rId9"/>
  </externalReferences>
  <definedNames>
    <definedName name="_xlnm.Print_Area" localSheetId="0">'BS-2-3'!$A$1:$I$74</definedName>
    <definedName name="_xlnm.Print_Area" localSheetId="4">'CF 10-11'!$A$1:$H$76</definedName>
    <definedName name="_xlnm.Print_Area" localSheetId="5">'CH Consolidated ถ้าไม่มี OCI'!$A$1:$R$30</definedName>
    <definedName name="_xlnm.Print_Area" localSheetId="2">'CH Consolidated6-7'!$A$1:$R$49</definedName>
    <definedName name="_xlnm.Print_Area" localSheetId="6">'CH Separate ถ้าไม่มี OCI'!$A$1:$K$28</definedName>
    <definedName name="_xlnm.Print_Area" localSheetId="3">'CH seperate 8-9'!$A$1:$L$47</definedName>
    <definedName name="_xlnm.Print_Area" localSheetId="1">'PL4-5'!$A$1:$J$105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22" l="1"/>
  <c r="B68" i="22"/>
  <c r="H65" i="22" l="1"/>
  <c r="F65" i="22"/>
  <c r="B65" i="22"/>
  <c r="D65" i="22"/>
  <c r="F32" i="19"/>
  <c r="J32" i="19"/>
  <c r="J43" i="21" l="1"/>
  <c r="P45" i="20"/>
  <c r="L45" i="20"/>
  <c r="N37" i="20"/>
  <c r="I75" i="24"/>
  <c r="E75" i="24"/>
  <c r="I69" i="24"/>
  <c r="E69" i="24"/>
  <c r="H47" i="21" l="1"/>
  <c r="F47" i="21"/>
  <c r="D47" i="21"/>
  <c r="H45" i="21"/>
  <c r="F45" i="21"/>
  <c r="D45" i="21"/>
  <c r="L44" i="21"/>
  <c r="L43" i="21"/>
  <c r="L45" i="21" s="1"/>
  <c r="J40" i="21"/>
  <c r="H40" i="21"/>
  <c r="F40" i="21"/>
  <c r="D40" i="21"/>
  <c r="L39" i="21"/>
  <c r="L40" i="21" s="1"/>
  <c r="L35" i="21"/>
  <c r="L11" i="21"/>
  <c r="Q49" i="20"/>
  <c r="O49" i="20"/>
  <c r="M49" i="20"/>
  <c r="K49" i="20"/>
  <c r="P47" i="20"/>
  <c r="L47" i="20"/>
  <c r="J47" i="20"/>
  <c r="H47" i="20"/>
  <c r="H49" i="20" s="1"/>
  <c r="F47" i="20"/>
  <c r="D47" i="20"/>
  <c r="N46" i="20"/>
  <c r="R46" i="20" s="1"/>
  <c r="N45" i="20"/>
  <c r="N47" i="20" s="1"/>
  <c r="P42" i="20"/>
  <c r="L42" i="20"/>
  <c r="J42" i="20"/>
  <c r="J49" i="20" s="1"/>
  <c r="H42" i="20"/>
  <c r="F42" i="20"/>
  <c r="F49" i="20" s="1"/>
  <c r="D42" i="20"/>
  <c r="D49" i="20" s="1"/>
  <c r="N41" i="20"/>
  <c r="R41" i="20" s="1"/>
  <c r="R42" i="20" s="1"/>
  <c r="R37" i="20"/>
  <c r="L49" i="20" l="1"/>
  <c r="L50" i="20" s="1"/>
  <c r="P49" i="20"/>
  <c r="P50" i="20" s="1"/>
  <c r="L47" i="21"/>
  <c r="J45" i="21"/>
  <c r="J47" i="21" s="1"/>
  <c r="J48" i="21" s="1"/>
  <c r="R45" i="20"/>
  <c r="R47" i="20" s="1"/>
  <c r="R49" i="20" s="1"/>
  <c r="N42" i="20"/>
  <c r="N49" i="20" s="1"/>
  <c r="H58" i="22" l="1"/>
  <c r="H29" i="22"/>
  <c r="H38" i="22" s="1"/>
  <c r="H40" i="22" s="1"/>
  <c r="H68" i="22" s="1"/>
  <c r="H70" i="22" s="1"/>
  <c r="H72" i="22" s="1"/>
  <c r="D58" i="22"/>
  <c r="D29" i="22"/>
  <c r="D38" i="22" s="1"/>
  <c r="D40" i="22" s="1"/>
  <c r="D68" i="22" s="1"/>
  <c r="D70" i="22" s="1"/>
  <c r="D72" i="22" s="1"/>
  <c r="J104" i="19"/>
  <c r="J102" i="19"/>
  <c r="J79" i="19"/>
  <c r="J81" i="19" s="1"/>
  <c r="J85" i="19" s="1"/>
  <c r="J87" i="19" s="1"/>
  <c r="J68" i="19"/>
  <c r="J50" i="19"/>
  <c r="J48" i="19"/>
  <c r="J24" i="19"/>
  <c r="J17" i="19"/>
  <c r="J26" i="19" s="1"/>
  <c r="J30" i="19" s="1"/>
  <c r="F104" i="19"/>
  <c r="F102" i="19"/>
  <c r="F79" i="19"/>
  <c r="F68" i="19"/>
  <c r="F50" i="19"/>
  <c r="F24" i="19"/>
  <c r="F17" i="19"/>
  <c r="F26" i="19" s="1"/>
  <c r="F30" i="19" s="1"/>
  <c r="I71" i="24"/>
  <c r="G69" i="24"/>
  <c r="G71" i="24" s="1"/>
  <c r="L48" i="21" s="1"/>
  <c r="E71" i="24"/>
  <c r="C69" i="24"/>
  <c r="C71" i="24" s="1"/>
  <c r="R50" i="20" s="1"/>
  <c r="I51" i="24"/>
  <c r="G51" i="24"/>
  <c r="E51" i="24"/>
  <c r="C51" i="24"/>
  <c r="I46" i="24"/>
  <c r="I52" i="24" s="1"/>
  <c r="G46" i="24"/>
  <c r="G52" i="24" s="1"/>
  <c r="E46" i="24"/>
  <c r="C46" i="24"/>
  <c r="A31" i="24"/>
  <c r="I27" i="24"/>
  <c r="G27" i="24"/>
  <c r="E27" i="24"/>
  <c r="C27" i="24"/>
  <c r="I16" i="24"/>
  <c r="G16" i="24"/>
  <c r="E16" i="24"/>
  <c r="C16" i="24"/>
  <c r="N50" i="20" l="1"/>
  <c r="F81" i="19"/>
  <c r="F85" i="19" s="1"/>
  <c r="F87" i="19" s="1"/>
  <c r="I73" i="24"/>
  <c r="C52" i="24"/>
  <c r="C73" i="24" s="1"/>
  <c r="E52" i="24"/>
  <c r="E73" i="24" s="1"/>
  <c r="I29" i="24"/>
  <c r="J42" i="19"/>
  <c r="J37" i="19"/>
  <c r="J96" i="19"/>
  <c r="J19" i="21" s="1"/>
  <c r="J91" i="19"/>
  <c r="F42" i="19"/>
  <c r="F37" i="19"/>
  <c r="F48" i="19" s="1"/>
  <c r="F96" i="19"/>
  <c r="F91" i="19"/>
  <c r="E29" i="24"/>
  <c r="C29" i="24"/>
  <c r="G73" i="24"/>
  <c r="G29" i="24"/>
  <c r="G75" i="24" l="1"/>
  <c r="C75" i="24"/>
  <c r="D50" i="19"/>
  <c r="D104" i="19" l="1"/>
  <c r="N12" i="20" l="1"/>
  <c r="R12" i="20" s="1"/>
  <c r="H21" i="21" l="1"/>
  <c r="F21" i="21"/>
  <c r="D21" i="21"/>
  <c r="L20" i="21"/>
  <c r="J16" i="21"/>
  <c r="H16" i="21"/>
  <c r="H23" i="21" s="1"/>
  <c r="F16" i="21"/>
  <c r="F23" i="21" s="1"/>
  <c r="D16" i="21"/>
  <c r="D23" i="21" s="1"/>
  <c r="L15" i="21"/>
  <c r="L16" i="21" s="1"/>
  <c r="Q24" i="20"/>
  <c r="O24" i="20"/>
  <c r="M24" i="20"/>
  <c r="K24" i="20"/>
  <c r="P22" i="20"/>
  <c r="L22" i="20"/>
  <c r="J22" i="20"/>
  <c r="H22" i="20"/>
  <c r="F22" i="20"/>
  <c r="D22" i="20"/>
  <c r="N21" i="20"/>
  <c r="R21" i="20" s="1"/>
  <c r="N20" i="20"/>
  <c r="R20" i="20" s="1"/>
  <c r="P17" i="20"/>
  <c r="P24" i="20" s="1"/>
  <c r="L17" i="20"/>
  <c r="J17" i="20"/>
  <c r="J24" i="20" s="1"/>
  <c r="H17" i="20"/>
  <c r="H24" i="20" s="1"/>
  <c r="F17" i="20"/>
  <c r="F24" i="20" s="1"/>
  <c r="D17" i="20"/>
  <c r="N16" i="20"/>
  <c r="R16" i="20" s="1"/>
  <c r="R17" i="20" s="1"/>
  <c r="R22" i="20" l="1"/>
  <c r="D24" i="20"/>
  <c r="N22" i="20"/>
  <c r="L24" i="20"/>
  <c r="R24" i="20"/>
  <c r="N17" i="20"/>
  <c r="N24" i="20" l="1"/>
  <c r="F58" i="22" l="1"/>
  <c r="B58" i="22"/>
  <c r="F29" i="22"/>
  <c r="F38" i="22" s="1"/>
  <c r="F40" i="22" s="1"/>
  <c r="B29" i="22"/>
  <c r="B38" i="22" s="1"/>
  <c r="B40" i="22" s="1"/>
  <c r="A1" i="22"/>
  <c r="A42" i="22" s="1"/>
  <c r="D17" i="19"/>
  <c r="I104" i="19"/>
  <c r="G104" i="19"/>
  <c r="E104" i="19"/>
  <c r="H79" i="19"/>
  <c r="D79" i="19"/>
  <c r="H68" i="19"/>
  <c r="D68" i="19"/>
  <c r="I50" i="19"/>
  <c r="H50" i="19"/>
  <c r="G50" i="19"/>
  <c r="E50" i="19"/>
  <c r="H48" i="19"/>
  <c r="H24" i="19"/>
  <c r="D24" i="19"/>
  <c r="H17" i="19"/>
  <c r="D131" i="17"/>
  <c r="G26" i="17"/>
  <c r="G28" i="17" s="1"/>
  <c r="E26" i="17"/>
  <c r="E28" i="17" s="1"/>
  <c r="C26" i="17"/>
  <c r="C28" i="17" s="1"/>
  <c r="I25" i="17"/>
  <c r="K25" i="17" s="1"/>
  <c r="I24" i="17"/>
  <c r="K24" i="17" s="1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5" i="16"/>
  <c r="P27" i="16" s="1"/>
  <c r="P29" i="16" s="1"/>
  <c r="P31" i="16" s="1"/>
  <c r="L25" i="16"/>
  <c r="L27" i="16" s="1"/>
  <c r="L29" i="16" s="1"/>
  <c r="L31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D102" i="19"/>
  <c r="R17" i="16" l="1"/>
  <c r="H26" i="19"/>
  <c r="H30" i="19" s="1"/>
  <c r="H81" i="19"/>
  <c r="H85" i="19" s="1"/>
  <c r="H87" i="19" s="1"/>
  <c r="D81" i="19"/>
  <c r="D85" i="19" s="1"/>
  <c r="D87" i="19" s="1"/>
  <c r="D96" i="19" s="1"/>
  <c r="D26" i="19"/>
  <c r="D30" i="19" s="1"/>
  <c r="D32" i="19" s="1"/>
  <c r="D37" i="19" s="1"/>
  <c r="D48" i="19" s="1"/>
  <c r="C18" i="17"/>
  <c r="R19" i="16"/>
  <c r="K18" i="17"/>
  <c r="N19" i="16"/>
  <c r="F70" i="22"/>
  <c r="F72" i="22" s="1"/>
  <c r="B70" i="22"/>
  <c r="B72" i="22" s="1"/>
  <c r="N25" i="16"/>
  <c r="R25" i="16" s="1"/>
  <c r="I26" i="17"/>
  <c r="H32" i="19" l="1"/>
  <c r="H42" i="19" s="1"/>
  <c r="H91" i="19"/>
  <c r="N27" i="16"/>
  <c r="R27" i="16" s="1"/>
  <c r="R29" i="16" s="1"/>
  <c r="R31" i="16" s="1"/>
  <c r="D91" i="19"/>
  <c r="H96" i="19"/>
  <c r="H102" i="19"/>
  <c r="D42" i="19"/>
  <c r="K26" i="17"/>
  <c r="K28" i="17" s="1"/>
  <c r="K29" i="17" s="1"/>
  <c r="I28" i="17"/>
  <c r="I29" i="17" s="1"/>
  <c r="H37" i="19" l="1"/>
  <c r="J21" i="21"/>
  <c r="J23" i="21" s="1"/>
  <c r="L19" i="21"/>
  <c r="L21" i="21" s="1"/>
  <c r="L23" i="21" s="1"/>
  <c r="N29" i="16"/>
  <c r="N31" i="16" s="1"/>
  <c r="H104" i="19"/>
</calcChain>
</file>

<file path=xl/sharedStrings.xml><?xml version="1.0" encoding="utf-8"?>
<sst xmlns="http://schemas.openxmlformats.org/spreadsheetml/2006/main" count="464" uniqueCount="207">
  <si>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</si>
  <si>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</si>
  <si>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</si>
  <si>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</si>
  <si>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</si>
  <si>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</si>
  <si>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</si>
  <si>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</si>
  <si>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</si>
  <si>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</si>
  <si>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</si>
  <si>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</si>
  <si>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</si>
  <si>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</si>
  <si>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</si>
  <si>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</si>
  <si>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</si>
  <si>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</si>
  <si>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</si>
  <si>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</si>
  <si>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</si>
  <si>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</si>
  <si>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</si>
  <si>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</si>
  <si>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</si>
  <si>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</si>
  <si>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</si>
  <si>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</si>
  <si>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</si>
  <si>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</si>
  <si>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</si>
  <si>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</si>
  <si>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</si>
  <si>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</si>
  <si>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</si>
  <si>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</si>
  <si>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</si>
  <si>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</si>
  <si>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</si>
  <si>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</si>
  <si>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</si>
  <si>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</si>
  <si>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</si>
  <si>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</si>
  <si>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</si>
  <si>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</si>
  <si>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</si>
  <si>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</si>
  <si>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</si>
  <si>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</si>
  <si>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</si>
  <si>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</si>
  <si>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</si>
  <si>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</si>
  <si>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</si>
  <si>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</si>
  <si>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</si>
  <si>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</si>
  <si>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</si>
  <si>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</si>
  <si>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</si>
  <si>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</si>
  <si>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</si>
  <si>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</si>
  <si>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</si>
  <si>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</si>
  <si>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</si>
  <si>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</si>
  <si>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</si>
  <si>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</si>
  <si>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</si>
  <si>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</si>
  <si>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</si>
  <si>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</si>
  <si>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Net foreign exchange loss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</si>
  <si>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</si>
  <si>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</si>
  <si>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</si>
  <si>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</si>
  <si>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</si>
  <si>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</si>
  <si>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</si>
  <si>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</si>
  <si>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</si>
  <si>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</si>
  <si>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</si>
  <si>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</si>
  <si>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</si>
  <si>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</si>
  <si>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</si>
  <si>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</si>
  <si>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</si>
  <si>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</si>
  <si>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</si>
  <si>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</si>
  <si>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</si>
  <si>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</si>
  <si>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</si>
  <si>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</si>
  <si>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</si>
  <si>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Reversal of allowance for impairment of</t>
  </si>
  <si>
    <t xml:space="preserve">   investment properties</t>
  </si>
  <si>
    <t>Capital surplus on the change in</t>
  </si>
  <si>
    <t>Distribution costs</t>
  </si>
  <si>
    <t>Net cash generated from operating</t>
  </si>
  <si>
    <t>Taxes paid</t>
  </si>
  <si>
    <t>Total cash used in financing activities</t>
  </si>
  <si>
    <t>Cash and cash equivalents at beginning of period</t>
  </si>
  <si>
    <t>Cash and cash equivalents at ending of period</t>
  </si>
  <si>
    <t>Total revenues</t>
  </si>
  <si>
    <t>Reversal of allowance for impairment of investment properties</t>
  </si>
  <si>
    <t>owners of</t>
  </si>
  <si>
    <t>Other non-current assets</t>
  </si>
  <si>
    <t>Other receivables</t>
  </si>
  <si>
    <t>Other payables</t>
  </si>
  <si>
    <t>Non-current liabilities</t>
  </si>
  <si>
    <t>Equity</t>
  </si>
  <si>
    <t xml:space="preserve">    ownership interest in subsidiaries</t>
  </si>
  <si>
    <t xml:space="preserve">Total equity </t>
  </si>
  <si>
    <t>Total liabilities and equity</t>
  </si>
  <si>
    <t>Provision for employee benefit</t>
  </si>
  <si>
    <t>Share premium on ordinary shares</t>
  </si>
  <si>
    <t xml:space="preserve">   Owners of the Company</t>
  </si>
  <si>
    <t xml:space="preserve">   before effect of exchange rates</t>
  </si>
  <si>
    <t>Statement of financial position</t>
  </si>
  <si>
    <t>30 September</t>
  </si>
  <si>
    <t>Nine-month period ended</t>
  </si>
  <si>
    <t xml:space="preserve">30 September </t>
  </si>
  <si>
    <t>Revenue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</si>
  <si>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</si>
  <si>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</si>
  <si>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</si>
  <si>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</si>
  <si>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</si>
  <si>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</si>
  <si>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Key management personnel compensation</t>
  </si>
  <si>
    <t>Share</t>
  </si>
  <si>
    <t xml:space="preserve">Equity </t>
  </si>
  <si>
    <t>premium on</t>
  </si>
  <si>
    <t>attributable to</t>
  </si>
  <si>
    <t>Total transaction with owners, recorded directly in equity</t>
  </si>
  <si>
    <t xml:space="preserve">    Profit for the period</t>
  </si>
  <si>
    <t>Adjustments to reconcile profit to cash receipts (payments)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</si>
  <si>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</si>
  <si>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</si>
  <si>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</si>
  <si>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</si>
  <si>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</si>
  <si>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</si>
  <si>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</si>
  <si>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>Deposits pledged as collateral</t>
  </si>
  <si>
    <t>Total non-current liabilities</t>
  </si>
  <si>
    <t xml:space="preserve">    Authorised share capital</t>
  </si>
  <si>
    <t xml:space="preserve">    Issued and paid-up share capital</t>
  </si>
  <si>
    <t>Equity attributable to the owner of the Company</t>
  </si>
  <si>
    <t>the chang in</t>
  </si>
  <si>
    <t xml:space="preserve">    Dividends to owners of the Company</t>
  </si>
  <si>
    <t xml:space="preserve">Bad and doubtful debts expenses </t>
  </si>
  <si>
    <t>Gain on disposal of equipment</t>
  </si>
  <si>
    <t>Proceeds from sale equipment</t>
  </si>
  <si>
    <t>Acquisition of equipment</t>
  </si>
  <si>
    <t>Equipment payables</t>
  </si>
  <si>
    <t>Other current financial assets</t>
  </si>
  <si>
    <t>Right-of-use assets</t>
  </si>
  <si>
    <t>Current portion of lease liabilities</t>
  </si>
  <si>
    <t>(2019: Current portion of finance lease liabilities)</t>
  </si>
  <si>
    <t>Current income tax payable</t>
  </si>
  <si>
    <t xml:space="preserve">   (199,000,000 ordinary shares,</t>
  </si>
  <si>
    <t xml:space="preserve">    par value at Baht 1 per share)</t>
  </si>
  <si>
    <t>Nine-month period ended 30 September 2020</t>
  </si>
  <si>
    <t>Balance at 1 January 2020</t>
  </si>
  <si>
    <t>Balance at 30 September 2020</t>
  </si>
  <si>
    <t>Share of profit (loss) of associate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</si>
  <si>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</si>
  <si>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</si>
  <si>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</si>
  <si>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</si>
  <si>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</si>
  <si>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>Share of (profit) loss of associate accounted for using</t>
  </si>
  <si>
    <t xml:space="preserve">   equity method, net of tax</t>
  </si>
  <si>
    <t>Dividend income</t>
  </si>
  <si>
    <t>Dividend received</t>
  </si>
  <si>
    <t xml:space="preserve">Net cash from (used in) investing activities  </t>
  </si>
  <si>
    <t>Payment of lease liabilities</t>
  </si>
  <si>
    <t>Acquisition of right-of-use assets under lease contracts</t>
  </si>
  <si>
    <t>Non-cash transactions: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</si>
  <si>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</si>
  <si>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(Increase) decrease in fixed deposits at bank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</si>
  <si>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</si>
  <si>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</si>
  <si>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</si>
  <si>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</si>
  <si>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attributable to:</t>
  </si>
  <si>
    <t xml:space="preserve">Total comprehensive income (expense) </t>
  </si>
  <si>
    <t>3, 8</t>
  </si>
  <si>
    <t>Lease liabilities</t>
  </si>
  <si>
    <t>Nine-month period ended 30 September 2021</t>
  </si>
  <si>
    <t>Balance at 1 January 2021</t>
  </si>
  <si>
    <t>Balance at 30 September 2021</t>
  </si>
  <si>
    <t>2, 4</t>
  </si>
  <si>
    <t>Tax expense</t>
  </si>
  <si>
    <t xml:space="preserve">Tax expense  </t>
  </si>
  <si>
    <t xml:space="preserve">Depreciation </t>
  </si>
  <si>
    <t>(Reversal of allowance for) losses on inventories devaluation</t>
  </si>
  <si>
    <t>Unrealised gain on exchange</t>
  </si>
  <si>
    <t>Net increase in cash and cash equivalents</t>
  </si>
  <si>
    <t>Net increase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</si>
</sst>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2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265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37" fontId="6" fillId="0" borderId="0" xfId="1" applyNumberFormat="1" applyFont="1" applyFill="1" applyBorder="1" applyAlignment="1"/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43" fontId="5" fillId="0" borderId="0" xfId="1" applyFont="1" applyFill="1" applyAlignment="1">
      <alignment wrapText="1"/>
    </xf>
    <xf numFmtId="165" fontId="5" fillId="0" borderId="0" xfId="1" applyNumberFormat="1" applyFont="1"/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4" fontId="6" fillId="0" borderId="0" xfId="10" applyNumberFormat="1" applyFont="1" applyFill="1" applyAlignment="1"/>
    <xf numFmtId="164" fontId="6" fillId="0" borderId="0" xfId="10" applyNumberFormat="1" applyFont="1" applyFill="1" applyAlignment="1">
      <alignment horizontal="right"/>
    </xf>
    <xf numFmtId="164" fontId="5" fillId="0" borderId="0" xfId="10" applyNumberFormat="1" applyFont="1" applyFill="1" applyAlignment="1">
      <alignment horizontal="right"/>
    </xf>
    <xf numFmtId="37" fontId="6" fillId="0" borderId="0" xfId="1" applyNumberFormat="1" applyFont="1" applyFill="1" applyAlignment="1"/>
    <xf numFmtId="37" fontId="5" fillId="0" borderId="0" xfId="6" applyNumberFormat="1" applyFont="1" applyFill="1" applyAlignment="1">
      <alignment horizontal="right"/>
    </xf>
    <xf numFmtId="0" fontId="5" fillId="0" borderId="0" xfId="8" applyFont="1" applyFill="1" applyAlignment="1"/>
    <xf numFmtId="165" fontId="6" fillId="0" borderId="0" xfId="1" applyNumberFormat="1" applyFont="1" applyFill="1" applyBorder="1" applyAlignment="1"/>
    <xf numFmtId="0" fontId="5" fillId="0" borderId="0" xfId="10" applyFont="1" applyFill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0" fontId="5" fillId="0" borderId="0" xfId="11" applyFont="1" applyFill="1" applyAlignment="1">
      <alignment wrapText="1"/>
    </xf>
    <xf numFmtId="43" fontId="6" fillId="0" borderId="0" xfId="1" applyFont="1" applyFill="1" applyBorder="1" applyAlignment="1">
      <alignment horizontal="right"/>
    </xf>
    <xf numFmtId="0" fontId="12" fillId="0" borderId="0" xfId="6" applyFont="1" applyFill="1" applyAlignment="1">
      <alignment horizontal="center"/>
    </xf>
    <xf numFmtId="0" fontId="13" fillId="0" borderId="0" xfId="6" applyFont="1" applyFill="1" applyAlignment="1"/>
    <xf numFmtId="0" fontId="13" fillId="0" borderId="0" xfId="6" applyFont="1" applyFill="1" applyAlignment="1">
      <alignment horizontal="center"/>
    </xf>
    <xf numFmtId="0" fontId="5" fillId="0" borderId="0" xfId="6" applyFont="1" applyFill="1"/>
    <xf numFmtId="0" fontId="3" fillId="0" borderId="0" xfId="6" applyFont="1" applyFill="1"/>
    <xf numFmtId="165" fontId="5" fillId="0" borderId="0" xfId="3" applyNumberFormat="1" applyFont="1" applyFill="1"/>
    <xf numFmtId="0" fontId="11" fillId="0" borderId="0" xfId="6" applyFont="1" applyFill="1"/>
    <xf numFmtId="0" fontId="4" fillId="0" borderId="0" xfId="10" applyFont="1" applyFill="1" applyAlignme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15" fillId="0" borderId="0" xfId="3" applyNumberFormat="1" applyFont="1" applyFill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6" fillId="0" borderId="0" xfId="6" applyFont="1" applyFill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0" fontId="5" fillId="0" borderId="0" xfId="6" applyFont="1" applyFill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0" fontId="10" fillId="0" borderId="0" xfId="8" applyFont="1" applyFill="1" applyAlignment="1"/>
    <xf numFmtId="0" fontId="5" fillId="0" borderId="0" xfId="8" applyFont="1" applyFill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Alignment="1">
      <alignment horizontal="center"/>
    </xf>
    <xf numFmtId="0" fontId="5" fillId="0" borderId="0" xfId="6" applyFont="1" applyFill="1" applyAlignment="1"/>
    <xf numFmtId="0" fontId="7" fillId="0" borderId="0" xfId="8" applyFont="1" applyFill="1" applyAlignment="1"/>
    <xf numFmtId="0" fontId="17" fillId="0" borderId="0" xfId="6" applyFont="1" applyFill="1"/>
    <xf numFmtId="0" fontId="5" fillId="0" borderId="0" xfId="10" applyFill="1"/>
    <xf numFmtId="0" fontId="2" fillId="0" borderId="0" xfId="6" applyFill="1"/>
    <xf numFmtId="0" fontId="4" fillId="0" borderId="0" xfId="8" applyFont="1" applyFill="1" applyAlignment="1"/>
    <xf numFmtId="0" fontId="11" fillId="0" borderId="0" xfId="6" applyFont="1" applyFill="1" applyAlignment="1"/>
    <xf numFmtId="0" fontId="8" fillId="0" borderId="0" xfId="8" applyFont="1" applyFill="1" applyAlignment="1"/>
    <xf numFmtId="0" fontId="6" fillId="0" borderId="0" xfId="6" applyFont="1" applyFill="1" applyBorder="1" applyAlignment="1"/>
    <xf numFmtId="165" fontId="6" fillId="0" borderId="2" xfId="1" applyNumberFormat="1" applyFont="1" applyFill="1" applyBorder="1" applyAlignment="1"/>
    <xf numFmtId="165" fontId="6" fillId="0" borderId="2" xfId="8" applyNumberFormat="1" applyFont="1" applyFill="1" applyBorder="1" applyAlignment="1"/>
    <xf numFmtId="0" fontId="3" fillId="0" borderId="0" xfId="6" applyFont="1" applyFill="1" applyAlignment="1"/>
    <xf numFmtId="0" fontId="20" fillId="0" borderId="0" xfId="10" applyFont="1" applyFill="1" applyAlignment="1"/>
    <xf numFmtId="0" fontId="21" fillId="0" borderId="0" xfId="6" applyFont="1" applyFill="1" applyAlignment="1"/>
    <xf numFmtId="0" fontId="8" fillId="0" borderId="0" xfId="10" applyFont="1" applyFill="1" applyAlignment="1"/>
    <xf numFmtId="0" fontId="22" fillId="0" borderId="0" xfId="6" applyFont="1" applyFill="1" applyAlignment="1"/>
    <xf numFmtId="41" fontId="5" fillId="0" borderId="0" xfId="1" applyNumberFormat="1" applyFont="1" applyFill="1" applyAlignment="1">
      <alignment horizontal="right"/>
    </xf>
    <xf numFmtId="37" fontId="5" fillId="0" borderId="0" xfId="1" quotePrefix="1" applyNumberFormat="1" applyFont="1" applyFill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37" fontId="6" fillId="0" borderId="0" xfId="10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6" applyNumberFormat="1" applyFont="1" applyFill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9" fontId="5" fillId="0" borderId="0" xfId="9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165" fontId="0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7" fillId="0" borderId="0" xfId="10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4" fillId="0" borderId="0" xfId="0" applyFont="1"/>
    <xf numFmtId="37" fontId="23" fillId="0" borderId="0" xfId="0" applyNumberFormat="1" applyFont="1" applyAlignment="1">
      <alignment vertical="center"/>
    </xf>
    <xf numFmtId="0" fontId="6" fillId="0" borderId="0" xfId="10" applyFont="1"/>
    <xf numFmtId="0" fontId="15" fillId="0" borderId="0" xfId="10" applyFont="1" applyAlignment="1">
      <alignment horizont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0" fontId="4" fillId="0" borderId="0" xfId="10" applyFont="1"/>
    <xf numFmtId="0" fontId="5" fillId="0" borderId="0" xfId="10" applyAlignment="1">
      <alignment horizontal="center"/>
    </xf>
    <xf numFmtId="37" fontId="5" fillId="0" borderId="0" xfId="10" applyNumberFormat="1" applyAlignment="1">
      <alignment horizontal="right"/>
    </xf>
    <xf numFmtId="0" fontId="17" fillId="0" borderId="0" xfId="10" applyFont="1"/>
    <xf numFmtId="164" fontId="5" fillId="0" borderId="0" xfId="10" applyNumberFormat="1"/>
    <xf numFmtId="165" fontId="6" fillId="0" borderId="0" xfId="1" applyNumberFormat="1" applyFon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5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0" fontId="7" fillId="0" borderId="0" xfId="10" applyFont="1"/>
    <xf numFmtId="37" fontId="15" fillId="0" borderId="0" xfId="10" applyNumberFormat="1" applyFont="1" applyAlignment="1">
      <alignment horizontal="center"/>
    </xf>
    <xf numFmtId="37" fontId="5" fillId="0" borderId="0" xfId="10" applyNumberFormat="1"/>
    <xf numFmtId="165" fontId="11" fillId="0" borderId="0" xfId="0" applyNumberFormat="1" applyFont="1"/>
    <xf numFmtId="0" fontId="7" fillId="0" borderId="0" xfId="10" applyFont="1" applyAlignment="1">
      <alignment horizontal="left" indent="1"/>
    </xf>
    <xf numFmtId="0" fontId="5" fillId="0" borderId="0" xfId="0" applyFont="1"/>
    <xf numFmtId="165" fontId="6" fillId="0" borderId="0" xfId="1" applyNumberFormat="1" applyFont="1" applyAlignment="1">
      <alignment horizontal="right"/>
    </xf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4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0" fontId="17" fillId="0" borderId="0" xfId="6" applyFont="1" applyFill="1" applyAlignment="1"/>
    <xf numFmtId="165" fontId="6" fillId="0" borderId="0" xfId="6" applyNumberFormat="1" applyFont="1" applyFill="1"/>
    <xf numFmtId="0" fontId="6" fillId="0" borderId="0" xfId="6" applyFont="1" applyFill="1"/>
    <xf numFmtId="37" fontId="6" fillId="0" borderId="0" xfId="3" applyNumberFormat="1" applyFont="1" applyFill="1" applyBorder="1" applyAlignment="1">
      <alignment horizontal="center"/>
    </xf>
    <xf numFmtId="0" fontId="5" fillId="0" borderId="0" xfId="6" applyFont="1"/>
    <xf numFmtId="165" fontId="5" fillId="0" borderId="0" xfId="8" applyNumberFormat="1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7" fillId="0" borderId="0" xfId="8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43" fontId="6" fillId="0" borderId="0" xfId="1" applyFont="1" applyFill="1" applyAlignment="1"/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37" fontId="5" fillId="0" borderId="3" xfId="1" applyNumberFormat="1" applyFont="1" applyFill="1" applyBorder="1" applyAlignment="1"/>
    <xf numFmtId="165" fontId="5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37" fontId="5" fillId="0" borderId="1" xfId="1" applyNumberFormat="1" applyFont="1" applyFill="1" applyBorder="1" applyAlignment="1"/>
    <xf numFmtId="165" fontId="11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22" fillId="0" borderId="0" xfId="1" applyFont="1"/>
    <xf numFmtId="43" fontId="6" fillId="0" borderId="0" xfId="1" applyFont="1"/>
    <xf numFmtId="37" fontId="5" fillId="0" borderId="0" xfId="8" applyNumberFormat="1" applyFont="1" applyFill="1" applyAlignment="1"/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quotePrefix="1" applyNumberFormat="1" applyFont="1" applyFill="1" applyAlignment="1">
      <alignment horizontal="center" vertical="center" wrapText="1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6" applyNumberFormat="1" applyFont="1" applyFill="1" applyAlignment="1">
      <alignment horizontal="center" vertical="center" wrapText="1"/>
    </xf>
    <xf numFmtId="0" fontId="7" fillId="0" borderId="0" xfId="8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PR003\2012\M-06\Rev%202\cpr003a121b-06e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kvanichpongvirote\AppData\Local\Microsoft\Windows\Temporary%20Internet%20Files\Content.Outlook\1GZ87KYO\WORK\CPR%20Gomu\2016\Q1\Draft\cpr003a161b-03e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/>
      <sheetData sheetId="1"/>
      <sheetData sheetId="2">
        <row r="1">
          <cell r="A1" t="str">
            <v>CPR Gomu Industrial Public Company Limited and its Subsidiaries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CH Consolidated"/>
      <sheetName val="CH Separate"/>
      <sheetName val="CF"/>
    </sheetNames>
    <sheetDataSet>
      <sheetData sheetId="0">
        <row r="67">
          <cell r="D67">
            <v>305005</v>
          </cell>
          <cell r="H67">
            <v>281804</v>
          </cell>
        </row>
        <row r="69">
          <cell r="D69">
            <v>586134</v>
          </cell>
        </row>
        <row r="70">
          <cell r="D70">
            <v>8071</v>
          </cell>
        </row>
        <row r="71">
          <cell r="D71">
            <v>594205</v>
          </cell>
          <cell r="H71">
            <v>556528</v>
          </cell>
        </row>
        <row r="106">
          <cell r="H106">
            <v>19137</v>
          </cell>
        </row>
        <row r="110">
          <cell r="D110">
            <v>21629</v>
          </cell>
        </row>
        <row r="111">
          <cell r="D111">
            <v>105</v>
          </cell>
        </row>
        <row r="132">
          <cell r="H13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F805-7C55-47F6-A13A-0B0FA4E3BED7}">
  <sheetPr>
    <tabColor rgb="FF92D050"/>
  </sheetPr>
  <dimension ref="A1:I75"/>
  <sheetViews>
    <sheetView showGridLines="0" tabSelected="1" view="pageBreakPreview" zoomScale="85" zoomScaleNormal="100" zoomScaleSheetLayoutView="85" workbookViewId="0">
      <selection activeCell="H73" sqref="H73"/>
    </sheetView>
  </sheetViews>
  <sheetFormatPr defaultColWidth="9.1796875" defaultRowHeight="15.5" x14ac:dyDescent="0.35"/>
  <cols>
    <col min="1" max="1" width="41.36328125" style="186" customWidth="1"/>
    <col min="2" max="2" width="9.453125" style="186" customWidth="1"/>
    <col min="3" max="3" width="11.81640625" style="186" customWidth="1"/>
    <col min="4" max="4" width="1.1796875" style="186" customWidth="1"/>
    <col min="5" max="5" width="11.81640625" style="186" customWidth="1"/>
    <col min="6" max="6" width="1.1796875" style="186" customWidth="1"/>
    <col min="7" max="7" width="11.81640625" style="187" customWidth="1"/>
    <col min="8" max="8" width="1.1796875" style="186" customWidth="1"/>
    <col min="9" max="9" width="11.81640625" style="187" customWidth="1"/>
    <col min="10" max="16384" width="9.1796875" style="186"/>
  </cols>
  <sheetData>
    <row r="1" spans="1:9" ht="19.5" customHeight="1" x14ac:dyDescent="0.35">
      <c r="A1" s="1" t="s">
        <v>41</v>
      </c>
    </row>
    <row r="2" spans="1:9" ht="19.5" customHeight="1" x14ac:dyDescent="0.35">
      <c r="A2" s="188" t="s">
        <v>124</v>
      </c>
      <c r="H2" s="189"/>
    </row>
    <row r="3" spans="1:9" ht="19.5" customHeight="1" x14ac:dyDescent="0.35">
      <c r="A3" s="188"/>
      <c r="G3" s="189"/>
      <c r="H3" s="189"/>
      <c r="I3" s="189"/>
    </row>
    <row r="4" spans="1:9" s="20" customFormat="1" ht="19.5" customHeight="1" x14ac:dyDescent="0.3">
      <c r="A4" s="190"/>
      <c r="B4" s="229"/>
      <c r="C4" s="250" t="s">
        <v>10</v>
      </c>
      <c r="D4" s="250"/>
      <c r="E4" s="250" t="s">
        <v>10</v>
      </c>
      <c r="F4" s="191"/>
      <c r="G4" s="250" t="s">
        <v>0</v>
      </c>
      <c r="H4" s="250"/>
      <c r="I4" s="250"/>
    </row>
    <row r="5" spans="1:9" s="20" customFormat="1" ht="19.5" customHeight="1" x14ac:dyDescent="0.3">
      <c r="A5" s="190"/>
      <c r="B5" s="229"/>
      <c r="C5" s="250" t="s">
        <v>26</v>
      </c>
      <c r="D5" s="250"/>
      <c r="E5" s="250" t="s">
        <v>26</v>
      </c>
      <c r="F5" s="191"/>
      <c r="G5" s="250" t="s">
        <v>26</v>
      </c>
      <c r="H5" s="250"/>
      <c r="I5" s="250"/>
    </row>
    <row r="6" spans="1:9" s="20" customFormat="1" ht="19.5" customHeight="1" x14ac:dyDescent="0.3">
      <c r="A6" s="190"/>
      <c r="B6" s="229"/>
      <c r="C6" s="192" t="s">
        <v>125</v>
      </c>
      <c r="D6" s="192"/>
      <c r="E6" s="193" t="s">
        <v>70</v>
      </c>
      <c r="F6" s="194"/>
      <c r="G6" s="192" t="s">
        <v>125</v>
      </c>
      <c r="H6" s="192"/>
      <c r="I6" s="193" t="s">
        <v>70</v>
      </c>
    </row>
    <row r="7" spans="1:9" s="20" customFormat="1" ht="19.5" customHeight="1" x14ac:dyDescent="0.3">
      <c r="A7" s="195" t="s">
        <v>1</v>
      </c>
      <c r="B7" s="229" t="s">
        <v>6</v>
      </c>
      <c r="C7" s="196">
        <v>2021</v>
      </c>
      <c r="D7" s="196"/>
      <c r="E7" s="196">
        <v>2020</v>
      </c>
      <c r="F7" s="196"/>
      <c r="G7" s="196">
        <v>2021</v>
      </c>
      <c r="H7" s="196"/>
      <c r="I7" s="196">
        <v>2020</v>
      </c>
    </row>
    <row r="8" spans="1:9" s="20" customFormat="1" ht="19.5" customHeight="1" x14ac:dyDescent="0.3">
      <c r="A8" s="190"/>
      <c r="B8" s="229"/>
      <c r="C8" s="196" t="s">
        <v>71</v>
      </c>
      <c r="D8" s="2"/>
      <c r="E8" s="196"/>
      <c r="F8" s="2"/>
      <c r="G8" s="197" t="s">
        <v>71</v>
      </c>
      <c r="H8" s="2"/>
      <c r="I8" s="197"/>
    </row>
    <row r="9" spans="1:9" s="20" customFormat="1" ht="19.5" customHeight="1" x14ac:dyDescent="0.3">
      <c r="A9" s="190"/>
      <c r="B9" s="229"/>
      <c r="C9" s="251" t="s">
        <v>73</v>
      </c>
      <c r="D9" s="251"/>
      <c r="E9" s="251" t="s">
        <v>50</v>
      </c>
      <c r="F9" s="251"/>
      <c r="G9" s="251"/>
      <c r="H9" s="251"/>
      <c r="I9" s="251"/>
    </row>
    <row r="10" spans="1:9" s="20" customFormat="1" ht="19.5" customHeight="1" x14ac:dyDescent="0.3">
      <c r="A10" s="198" t="s">
        <v>2</v>
      </c>
      <c r="B10" s="229"/>
      <c r="C10" s="199"/>
      <c r="D10" s="199"/>
      <c r="E10" s="199"/>
      <c r="F10" s="199"/>
      <c r="G10" s="197"/>
      <c r="H10" s="199"/>
      <c r="I10" s="197"/>
    </row>
    <row r="11" spans="1:9" s="20" customFormat="1" ht="19.5" customHeight="1" x14ac:dyDescent="0.3">
      <c r="A11" s="2" t="s">
        <v>3</v>
      </c>
      <c r="B11" s="229"/>
      <c r="C11" s="40">
        <v>165832</v>
      </c>
      <c r="D11" s="40"/>
      <c r="E11" s="40">
        <v>148004</v>
      </c>
      <c r="F11" s="40"/>
      <c r="G11" s="40">
        <v>132841</v>
      </c>
      <c r="H11" s="34"/>
      <c r="I11" s="40">
        <v>112147</v>
      </c>
    </row>
    <row r="12" spans="1:9" s="20" customFormat="1" ht="19.5" customHeight="1" x14ac:dyDescent="0.3">
      <c r="A12" s="2" t="s">
        <v>162</v>
      </c>
      <c r="B12" s="229"/>
      <c r="C12" s="40">
        <v>52471</v>
      </c>
      <c r="D12" s="40"/>
      <c r="E12" s="34">
        <v>52393</v>
      </c>
      <c r="F12" s="40"/>
      <c r="G12" s="40">
        <v>52471</v>
      </c>
      <c r="H12" s="34"/>
      <c r="I12" s="40">
        <v>52393</v>
      </c>
    </row>
    <row r="13" spans="1:9" s="20" customFormat="1" ht="19.25" customHeight="1" x14ac:dyDescent="0.3">
      <c r="A13" s="2" t="s">
        <v>55</v>
      </c>
      <c r="B13" s="229">
        <v>2</v>
      </c>
      <c r="C13" s="40">
        <v>84052</v>
      </c>
      <c r="D13" s="40"/>
      <c r="E13" s="34">
        <v>84237</v>
      </c>
      <c r="F13" s="40"/>
      <c r="G13" s="40">
        <v>70316</v>
      </c>
      <c r="H13" s="34"/>
      <c r="I13" s="40">
        <v>71313</v>
      </c>
    </row>
    <row r="14" spans="1:9" s="20" customFormat="1" ht="19.25" customHeight="1" x14ac:dyDescent="0.3">
      <c r="A14" s="2" t="s">
        <v>113</v>
      </c>
      <c r="B14" s="229">
        <v>2</v>
      </c>
      <c r="C14" s="40">
        <v>9216</v>
      </c>
      <c r="D14" s="40"/>
      <c r="E14" s="34">
        <v>9547</v>
      </c>
      <c r="F14" s="40"/>
      <c r="G14" s="40">
        <v>8615</v>
      </c>
      <c r="H14" s="34"/>
      <c r="I14" s="40">
        <v>7251</v>
      </c>
    </row>
    <row r="15" spans="1:9" s="20" customFormat="1" ht="19.5" customHeight="1" x14ac:dyDescent="0.3">
      <c r="A15" s="2" t="s">
        <v>33</v>
      </c>
      <c r="B15" s="229"/>
      <c r="C15" s="40">
        <v>95610</v>
      </c>
      <c r="D15" s="40"/>
      <c r="E15" s="34">
        <v>67719</v>
      </c>
      <c r="F15" s="40"/>
      <c r="G15" s="40">
        <v>44175</v>
      </c>
      <c r="H15" s="34"/>
      <c r="I15" s="40">
        <v>33806</v>
      </c>
    </row>
    <row r="16" spans="1:9" s="20" customFormat="1" ht="19.5" customHeight="1" x14ac:dyDescent="0.3">
      <c r="A16" s="190" t="s">
        <v>49</v>
      </c>
      <c r="B16" s="229"/>
      <c r="C16" s="159">
        <f>SUM(C11:C15)</f>
        <v>407181</v>
      </c>
      <c r="D16" s="169"/>
      <c r="E16" s="159">
        <f>SUM(E11:E15)</f>
        <v>361900</v>
      </c>
      <c r="F16" s="234"/>
      <c r="G16" s="106">
        <f>SUM(G11:G15)</f>
        <v>308418</v>
      </c>
      <c r="H16" s="86"/>
      <c r="I16" s="106">
        <f>SUM(I11:I15)</f>
        <v>276910</v>
      </c>
    </row>
    <row r="17" spans="1:9" s="20" customFormat="1" ht="19.5" customHeight="1" x14ac:dyDescent="0.3">
      <c r="A17" s="190"/>
      <c r="B17" s="229"/>
      <c r="C17" s="40"/>
      <c r="D17" s="40"/>
      <c r="E17" s="40"/>
      <c r="F17" s="40"/>
      <c r="G17" s="45"/>
      <c r="H17" s="34"/>
      <c r="I17" s="45"/>
    </row>
    <row r="18" spans="1:9" s="20" customFormat="1" ht="19.5" customHeight="1" x14ac:dyDescent="0.3">
      <c r="A18" s="198" t="s">
        <v>4</v>
      </c>
      <c r="B18" s="229"/>
      <c r="C18" s="40"/>
      <c r="D18" s="40"/>
      <c r="E18" s="40"/>
      <c r="F18" s="40"/>
      <c r="G18" s="45"/>
      <c r="H18" s="34"/>
      <c r="I18" s="45"/>
    </row>
    <row r="19" spans="1:9" s="20" customFormat="1" ht="19.5" customHeight="1" x14ac:dyDescent="0.3">
      <c r="A19" s="2" t="s">
        <v>57</v>
      </c>
      <c r="B19" s="229"/>
      <c r="C19" s="45">
        <v>66532</v>
      </c>
      <c r="D19" s="40"/>
      <c r="E19" s="34">
        <v>62840</v>
      </c>
      <c r="F19" s="40"/>
      <c r="G19" s="40">
        <v>11250</v>
      </c>
      <c r="H19" s="34"/>
      <c r="I19" s="40">
        <v>11250</v>
      </c>
    </row>
    <row r="20" spans="1:9" s="20" customFormat="1" ht="19.5" customHeight="1" x14ac:dyDescent="0.3">
      <c r="A20" s="2" t="s">
        <v>56</v>
      </c>
      <c r="B20" s="229"/>
      <c r="C20" s="67">
        <v>0</v>
      </c>
      <c r="D20" s="235"/>
      <c r="E20" s="67">
        <v>0</v>
      </c>
      <c r="F20" s="40"/>
      <c r="G20" s="40">
        <v>103400</v>
      </c>
      <c r="H20" s="34"/>
      <c r="I20" s="40">
        <v>103400</v>
      </c>
    </row>
    <row r="21" spans="1:9" s="20" customFormat="1" ht="19.5" customHeight="1" x14ac:dyDescent="0.3">
      <c r="A21" s="2" t="s">
        <v>59</v>
      </c>
      <c r="B21" s="229">
        <v>3</v>
      </c>
      <c r="C21" s="45">
        <v>71751</v>
      </c>
      <c r="D21" s="40"/>
      <c r="E21" s="34">
        <v>72964</v>
      </c>
      <c r="F21" s="40"/>
      <c r="G21" s="40">
        <v>80537</v>
      </c>
      <c r="H21" s="34"/>
      <c r="I21" s="40">
        <v>82493</v>
      </c>
    </row>
    <row r="22" spans="1:9" s="20" customFormat="1" ht="19.5" customHeight="1" x14ac:dyDescent="0.3">
      <c r="A22" s="2" t="s">
        <v>47</v>
      </c>
      <c r="B22" s="229">
        <v>3</v>
      </c>
      <c r="C22" s="40">
        <v>116049</v>
      </c>
      <c r="D22" s="40"/>
      <c r="E22" s="34">
        <v>124349</v>
      </c>
      <c r="F22" s="40"/>
      <c r="G22" s="40">
        <v>79881</v>
      </c>
      <c r="H22" s="34"/>
      <c r="I22" s="40">
        <v>85990</v>
      </c>
    </row>
    <row r="23" spans="1:9" s="20" customFormat="1" ht="19.5" hidden="1" customHeight="1" x14ac:dyDescent="0.3">
      <c r="A23" s="2" t="s">
        <v>163</v>
      </c>
      <c r="B23" s="229"/>
      <c r="C23" s="40"/>
      <c r="D23" s="40"/>
      <c r="E23" s="236">
        <v>0</v>
      </c>
      <c r="F23" s="40"/>
      <c r="G23" s="40"/>
      <c r="H23" s="34"/>
      <c r="I23" s="236">
        <v>0</v>
      </c>
    </row>
    <row r="24" spans="1:9" s="20" customFormat="1" ht="19.5" customHeight="1" x14ac:dyDescent="0.3">
      <c r="A24" s="2" t="s">
        <v>150</v>
      </c>
      <c r="B24" s="229" t="s">
        <v>194</v>
      </c>
      <c r="C24" s="40">
        <v>7755</v>
      </c>
      <c r="D24" s="40"/>
      <c r="E24" s="34">
        <v>7755</v>
      </c>
      <c r="F24" s="40"/>
      <c r="G24" s="40">
        <v>2580</v>
      </c>
      <c r="H24" s="34"/>
      <c r="I24" s="40">
        <v>2580</v>
      </c>
    </row>
    <row r="25" spans="1:9" s="20" customFormat="1" ht="19.5" customHeight="1" x14ac:dyDescent="0.3">
      <c r="A25" s="2" t="s">
        <v>78</v>
      </c>
      <c r="B25" s="229"/>
      <c r="C25" s="40">
        <v>6210</v>
      </c>
      <c r="D25" s="40"/>
      <c r="E25" s="34">
        <v>5351</v>
      </c>
      <c r="F25" s="40"/>
      <c r="G25" s="40">
        <v>4679</v>
      </c>
      <c r="H25" s="34"/>
      <c r="I25" s="40">
        <v>4223</v>
      </c>
    </row>
    <row r="26" spans="1:9" s="20" customFormat="1" ht="19.5" customHeight="1" x14ac:dyDescent="0.3">
      <c r="A26" s="2" t="s">
        <v>7</v>
      </c>
      <c r="B26" s="229"/>
      <c r="C26" s="40">
        <v>44</v>
      </c>
      <c r="D26" s="40"/>
      <c r="E26" s="34">
        <v>44</v>
      </c>
      <c r="F26" s="40"/>
      <c r="G26" s="40">
        <v>3</v>
      </c>
      <c r="H26" s="34"/>
      <c r="I26" s="40">
        <v>3</v>
      </c>
    </row>
    <row r="27" spans="1:9" s="20" customFormat="1" ht="19.5" customHeight="1" x14ac:dyDescent="0.3">
      <c r="A27" s="190" t="s">
        <v>13</v>
      </c>
      <c r="B27" s="229"/>
      <c r="C27" s="159">
        <f>SUM(C19:C26)</f>
        <v>268341</v>
      </c>
      <c r="D27" s="234"/>
      <c r="E27" s="159">
        <f>SUM(E19:E26)</f>
        <v>273303</v>
      </c>
      <c r="F27" s="169"/>
      <c r="G27" s="159">
        <f>SUM(G19:G26)</f>
        <v>282330</v>
      </c>
      <c r="H27" s="86"/>
      <c r="I27" s="159">
        <f>SUM(I19:I26)</f>
        <v>289939</v>
      </c>
    </row>
    <row r="28" spans="1:9" s="20" customFormat="1" ht="19.5" customHeight="1" x14ac:dyDescent="0.3">
      <c r="A28" s="190"/>
      <c r="B28" s="229"/>
      <c r="C28" s="40"/>
      <c r="D28" s="40"/>
      <c r="E28" s="40"/>
      <c r="F28" s="40"/>
      <c r="G28" s="45"/>
      <c r="H28" s="34"/>
      <c r="I28" s="45"/>
    </row>
    <row r="29" spans="1:9" s="20" customFormat="1" ht="19.5" customHeight="1" thickBot="1" x14ac:dyDescent="0.35">
      <c r="A29" s="190" t="s">
        <v>5</v>
      </c>
      <c r="B29" s="229"/>
      <c r="C29" s="124">
        <f>C27+C16</f>
        <v>675522</v>
      </c>
      <c r="D29" s="237"/>
      <c r="E29" s="124">
        <f>E27+E16</f>
        <v>635203</v>
      </c>
      <c r="F29" s="169"/>
      <c r="G29" s="58">
        <f>G27+G16</f>
        <v>590748</v>
      </c>
      <c r="H29" s="86"/>
      <c r="I29" s="58">
        <f>I27+I16</f>
        <v>566849</v>
      </c>
    </row>
    <row r="30" spans="1:9" s="20" customFormat="1" ht="19.5" customHeight="1" thickTop="1" x14ac:dyDescent="0.3">
      <c r="A30" s="190"/>
      <c r="B30" s="229"/>
      <c r="C30" s="201"/>
      <c r="D30" s="202"/>
      <c r="E30" s="201"/>
      <c r="F30" s="201"/>
      <c r="G30" s="203"/>
      <c r="H30" s="201"/>
      <c r="I30" s="203"/>
    </row>
    <row r="31" spans="1:9" ht="19.5" customHeight="1" x14ac:dyDescent="0.35">
      <c r="A31" s="1" t="str">
        <f>A1</f>
        <v>CPR Gomu Industrial Public Company Limited and its Subsidiaries</v>
      </c>
      <c r="B31" s="204"/>
      <c r="C31" s="205"/>
      <c r="D31" s="205"/>
      <c r="E31" s="205"/>
      <c r="F31" s="205"/>
      <c r="G31" s="206"/>
      <c r="H31" s="205"/>
      <c r="I31" s="206"/>
    </row>
    <row r="32" spans="1:9" ht="19.5" customHeight="1" x14ac:dyDescent="0.35">
      <c r="A32" s="188" t="s">
        <v>124</v>
      </c>
      <c r="B32" s="204"/>
      <c r="C32" s="205"/>
      <c r="D32" s="205"/>
      <c r="E32" s="205"/>
      <c r="F32" s="205"/>
      <c r="G32" s="206"/>
      <c r="H32" s="205"/>
      <c r="I32" s="206"/>
    </row>
    <row r="33" spans="1:9" ht="19.5" customHeight="1" x14ac:dyDescent="0.35">
      <c r="A33" s="188"/>
      <c r="B33" s="204"/>
      <c r="C33" s="205"/>
      <c r="D33" s="205"/>
      <c r="E33" s="205"/>
      <c r="F33" s="205"/>
      <c r="G33" s="206"/>
      <c r="H33" s="205"/>
      <c r="I33" s="206"/>
    </row>
    <row r="34" spans="1:9" s="20" customFormat="1" ht="19.5" customHeight="1" x14ac:dyDescent="0.3">
      <c r="A34" s="2"/>
      <c r="B34" s="207"/>
      <c r="C34" s="252" t="s">
        <v>10</v>
      </c>
      <c r="D34" s="252"/>
      <c r="E34" s="252" t="s">
        <v>10</v>
      </c>
      <c r="F34" s="208"/>
      <c r="G34" s="252" t="s">
        <v>0</v>
      </c>
      <c r="H34" s="252"/>
      <c r="I34" s="252"/>
    </row>
    <row r="35" spans="1:9" s="20" customFormat="1" ht="19.5" customHeight="1" x14ac:dyDescent="0.3">
      <c r="A35" s="190"/>
      <c r="B35" s="229"/>
      <c r="C35" s="250" t="s">
        <v>26</v>
      </c>
      <c r="D35" s="250"/>
      <c r="E35" s="250" t="s">
        <v>26</v>
      </c>
      <c r="F35" s="191"/>
      <c r="G35" s="250" t="s">
        <v>26</v>
      </c>
      <c r="H35" s="250"/>
      <c r="I35" s="250"/>
    </row>
    <row r="36" spans="1:9" s="20" customFormat="1" ht="19.5" customHeight="1" x14ac:dyDescent="0.3">
      <c r="A36" s="190"/>
      <c r="B36" s="229"/>
      <c r="C36" s="192" t="s">
        <v>125</v>
      </c>
      <c r="D36" s="192"/>
      <c r="E36" s="193" t="s">
        <v>70</v>
      </c>
      <c r="F36" s="194"/>
      <c r="G36" s="192" t="s">
        <v>125</v>
      </c>
      <c r="H36" s="192"/>
      <c r="I36" s="193" t="s">
        <v>70</v>
      </c>
    </row>
    <row r="37" spans="1:9" s="20" customFormat="1" ht="19.5" customHeight="1" x14ac:dyDescent="0.3">
      <c r="A37" s="195" t="s">
        <v>39</v>
      </c>
      <c r="B37" s="229" t="s">
        <v>6</v>
      </c>
      <c r="C37" s="196">
        <v>2021</v>
      </c>
      <c r="D37" s="196"/>
      <c r="E37" s="196">
        <v>2020</v>
      </c>
      <c r="F37" s="196"/>
      <c r="G37" s="196">
        <v>2021</v>
      </c>
      <c r="H37" s="196"/>
      <c r="I37" s="196">
        <v>2020</v>
      </c>
    </row>
    <row r="38" spans="1:9" s="20" customFormat="1" ht="19.5" customHeight="1" x14ac:dyDescent="0.3">
      <c r="A38" s="190"/>
      <c r="B38" s="229"/>
      <c r="C38" s="196" t="s">
        <v>71</v>
      </c>
      <c r="D38" s="2"/>
      <c r="E38" s="196"/>
      <c r="F38" s="2"/>
      <c r="G38" s="197" t="s">
        <v>71</v>
      </c>
      <c r="H38" s="196"/>
      <c r="I38" s="197"/>
    </row>
    <row r="39" spans="1:9" s="20" customFormat="1" ht="19.5" customHeight="1" x14ac:dyDescent="0.3">
      <c r="A39" s="190"/>
      <c r="B39" s="229"/>
      <c r="C39" s="251" t="s">
        <v>73</v>
      </c>
      <c r="D39" s="251"/>
      <c r="E39" s="251" t="s">
        <v>50</v>
      </c>
      <c r="F39" s="251"/>
      <c r="G39" s="251"/>
      <c r="H39" s="251"/>
      <c r="I39" s="251"/>
    </row>
    <row r="40" spans="1:9" s="20" customFormat="1" ht="19.5" customHeight="1" x14ac:dyDescent="0.3">
      <c r="A40" s="198" t="s">
        <v>14</v>
      </c>
      <c r="B40" s="229"/>
      <c r="C40" s="209"/>
      <c r="D40" s="209"/>
      <c r="E40" s="209"/>
      <c r="F40" s="209"/>
      <c r="G40" s="197"/>
      <c r="H40" s="209"/>
      <c r="I40" s="197"/>
    </row>
    <row r="41" spans="1:9" s="20" customFormat="1" ht="19.5" customHeight="1" x14ac:dyDescent="0.3">
      <c r="A41" s="2" t="s">
        <v>54</v>
      </c>
      <c r="B41" s="229">
        <v>2</v>
      </c>
      <c r="C41" s="40">
        <v>34821</v>
      </c>
      <c r="D41" s="40"/>
      <c r="E41" s="34">
        <v>39703</v>
      </c>
      <c r="F41" s="233"/>
      <c r="G41" s="233">
        <v>42261</v>
      </c>
      <c r="H41" s="210"/>
      <c r="I41" s="34">
        <v>47623</v>
      </c>
    </row>
    <row r="42" spans="1:9" s="20" customFormat="1" ht="19.5" customHeight="1" x14ac:dyDescent="0.3">
      <c r="A42" s="2" t="s">
        <v>114</v>
      </c>
      <c r="B42" s="229">
        <v>2</v>
      </c>
      <c r="C42" s="40">
        <v>28069</v>
      </c>
      <c r="D42" s="40"/>
      <c r="E42" s="34">
        <v>19665</v>
      </c>
      <c r="F42" s="233"/>
      <c r="G42" s="233">
        <v>23792</v>
      </c>
      <c r="H42" s="210"/>
      <c r="I42" s="40">
        <v>17587</v>
      </c>
    </row>
    <row r="43" spans="1:9" s="20" customFormat="1" ht="19.5" customHeight="1" x14ac:dyDescent="0.3">
      <c r="A43" s="2" t="s">
        <v>164</v>
      </c>
      <c r="B43" s="229"/>
      <c r="C43" s="40">
        <v>200</v>
      </c>
      <c r="D43" s="40"/>
      <c r="E43" s="34">
        <v>404</v>
      </c>
      <c r="F43" s="40"/>
      <c r="G43" s="40">
        <v>162</v>
      </c>
      <c r="H43" s="40"/>
      <c r="I43" s="40">
        <v>315</v>
      </c>
    </row>
    <row r="44" spans="1:9" s="20" customFormat="1" ht="19.5" hidden="1" customHeight="1" x14ac:dyDescent="0.3">
      <c r="A44" s="211" t="s">
        <v>165</v>
      </c>
      <c r="B44" s="229"/>
      <c r="C44" s="40"/>
      <c r="D44" s="40"/>
      <c r="E44" s="40"/>
      <c r="F44" s="40"/>
      <c r="G44" s="40"/>
      <c r="H44" s="40"/>
      <c r="I44" s="40"/>
    </row>
    <row r="45" spans="1:9" s="20" customFormat="1" ht="19.5" customHeight="1" x14ac:dyDescent="0.3">
      <c r="A45" s="212" t="s">
        <v>166</v>
      </c>
      <c r="B45" s="229"/>
      <c r="C45" s="45">
        <v>3472</v>
      </c>
      <c r="D45" s="40"/>
      <c r="E45" s="40">
        <v>5256</v>
      </c>
      <c r="F45" s="40"/>
      <c r="G45" s="40">
        <v>2674</v>
      </c>
      <c r="H45" s="40"/>
      <c r="I45" s="40">
        <v>4264</v>
      </c>
    </row>
    <row r="46" spans="1:9" s="20" customFormat="1" ht="19.5" customHeight="1" x14ac:dyDescent="0.3">
      <c r="A46" s="190" t="s">
        <v>15</v>
      </c>
      <c r="B46" s="229"/>
      <c r="C46" s="106">
        <f>SUM(C41:C45)</f>
        <v>66562</v>
      </c>
      <c r="D46" s="169"/>
      <c r="E46" s="106">
        <f>SUM(E41:E45)</f>
        <v>65028</v>
      </c>
      <c r="F46" s="169"/>
      <c r="G46" s="106">
        <f>SUM(G41:G45)</f>
        <v>68889</v>
      </c>
      <c r="H46" s="169"/>
      <c r="I46" s="106">
        <f>SUM(I41:I45)</f>
        <v>69789</v>
      </c>
    </row>
    <row r="47" spans="1:9" s="20" customFormat="1" ht="12" customHeight="1" x14ac:dyDescent="0.3">
      <c r="A47" s="190"/>
      <c r="B47" s="229"/>
      <c r="C47" s="40"/>
      <c r="D47" s="40"/>
      <c r="E47" s="40"/>
      <c r="F47" s="40"/>
      <c r="G47" s="45"/>
      <c r="H47" s="40"/>
      <c r="I47" s="45"/>
    </row>
    <row r="48" spans="1:9" s="20" customFormat="1" ht="19.5" customHeight="1" x14ac:dyDescent="0.3">
      <c r="A48" s="198" t="s">
        <v>115</v>
      </c>
      <c r="B48" s="229"/>
      <c r="C48" s="40"/>
      <c r="D48" s="40"/>
      <c r="E48" s="40"/>
      <c r="F48" s="40"/>
      <c r="G48" s="45"/>
      <c r="H48" s="40"/>
      <c r="I48" s="45"/>
    </row>
    <row r="49" spans="1:9" s="20" customFormat="1" ht="19.5" customHeight="1" x14ac:dyDescent="0.3">
      <c r="A49" s="2" t="s">
        <v>195</v>
      </c>
      <c r="B49" s="229"/>
      <c r="C49" s="40">
        <v>0</v>
      </c>
      <c r="D49" s="40"/>
      <c r="E49" s="34">
        <v>97</v>
      </c>
      <c r="F49" s="40"/>
      <c r="G49" s="45">
        <v>0</v>
      </c>
      <c r="H49" s="78"/>
      <c r="I49" s="40">
        <v>82</v>
      </c>
    </row>
    <row r="50" spans="1:9" s="20" customFormat="1" ht="19.5" customHeight="1" x14ac:dyDescent="0.3">
      <c r="A50" s="2" t="s">
        <v>120</v>
      </c>
      <c r="B50" s="229"/>
      <c r="C50" s="40">
        <v>26655</v>
      </c>
      <c r="D50" s="40"/>
      <c r="E50" s="34">
        <v>24123</v>
      </c>
      <c r="F50" s="40"/>
      <c r="G50" s="45">
        <v>22736</v>
      </c>
      <c r="H50" s="78"/>
      <c r="I50" s="40">
        <v>20735</v>
      </c>
    </row>
    <row r="51" spans="1:9" s="20" customFormat="1" ht="19.5" customHeight="1" x14ac:dyDescent="0.3">
      <c r="A51" s="190" t="s">
        <v>151</v>
      </c>
      <c r="B51" s="229"/>
      <c r="C51" s="159">
        <f>SUM(C49:C50)</f>
        <v>26655</v>
      </c>
      <c r="D51" s="169"/>
      <c r="E51" s="159">
        <f>SUM(E49:E50)</f>
        <v>24220</v>
      </c>
      <c r="F51" s="169"/>
      <c r="G51" s="159">
        <f>SUM(G49:G50)</f>
        <v>22736</v>
      </c>
      <c r="H51" s="169"/>
      <c r="I51" s="159">
        <f>SUM(I49:I50)</f>
        <v>20817</v>
      </c>
    </row>
    <row r="52" spans="1:9" s="20" customFormat="1" ht="19.5" customHeight="1" x14ac:dyDescent="0.3">
      <c r="A52" s="190" t="s">
        <v>16</v>
      </c>
      <c r="B52" s="229"/>
      <c r="C52" s="106">
        <f>C51+C46</f>
        <v>93217</v>
      </c>
      <c r="D52" s="89"/>
      <c r="E52" s="106">
        <f>E51+E46</f>
        <v>89248</v>
      </c>
      <c r="F52" s="89"/>
      <c r="G52" s="106">
        <f>SUM(,G46,G51)</f>
        <v>91625</v>
      </c>
      <c r="H52" s="89"/>
      <c r="I52" s="106">
        <f>SUM(,I46,I51)</f>
        <v>90606</v>
      </c>
    </row>
    <row r="53" spans="1:9" s="20" customFormat="1" ht="12" customHeight="1" x14ac:dyDescent="0.3">
      <c r="A53" s="190"/>
      <c r="B53" s="229"/>
      <c r="C53" s="89"/>
      <c r="D53" s="169"/>
      <c r="E53" s="89"/>
      <c r="F53" s="169"/>
      <c r="G53" s="51"/>
      <c r="H53" s="169"/>
      <c r="I53" s="51"/>
    </row>
    <row r="54" spans="1:9" s="20" customFormat="1" ht="19.5" customHeight="1" x14ac:dyDescent="0.3">
      <c r="A54" s="198" t="s">
        <v>116</v>
      </c>
      <c r="B54" s="229"/>
      <c r="C54" s="40"/>
      <c r="D54" s="40"/>
      <c r="E54" s="40"/>
      <c r="F54" s="40"/>
      <c r="G54" s="45"/>
      <c r="H54" s="40"/>
      <c r="I54" s="45"/>
    </row>
    <row r="55" spans="1:9" s="20" customFormat="1" ht="19.5" customHeight="1" x14ac:dyDescent="0.3">
      <c r="A55" s="2" t="s">
        <v>24</v>
      </c>
      <c r="B55" s="229"/>
      <c r="C55" s="45"/>
      <c r="D55" s="45"/>
      <c r="E55" s="45"/>
      <c r="F55" s="45"/>
      <c r="G55" s="45"/>
      <c r="H55" s="45"/>
      <c r="I55" s="45"/>
    </row>
    <row r="56" spans="1:9" s="20" customFormat="1" ht="19.5" customHeight="1" x14ac:dyDescent="0.3">
      <c r="A56" s="2" t="s">
        <v>152</v>
      </c>
      <c r="B56" s="229"/>
      <c r="C56" s="79"/>
      <c r="D56" s="30"/>
      <c r="E56" s="79"/>
      <c r="F56" s="79"/>
      <c r="G56" s="79"/>
      <c r="H56" s="79"/>
      <c r="I56" s="79"/>
    </row>
    <row r="57" spans="1:9" s="20" customFormat="1" ht="19.5" customHeight="1" x14ac:dyDescent="0.3">
      <c r="A57" s="207" t="s">
        <v>167</v>
      </c>
      <c r="B57" s="229"/>
      <c r="C57" s="79"/>
      <c r="D57" s="30"/>
      <c r="E57" s="79"/>
      <c r="F57" s="79"/>
      <c r="G57" s="79"/>
      <c r="H57" s="79"/>
      <c r="I57" s="79"/>
    </row>
    <row r="58" spans="1:9" s="20" customFormat="1" ht="19.5" customHeight="1" thickBot="1" x14ac:dyDescent="0.35">
      <c r="A58" s="207" t="s">
        <v>168</v>
      </c>
      <c r="B58" s="229"/>
      <c r="C58" s="238">
        <v>199000</v>
      </c>
      <c r="D58" s="45"/>
      <c r="E58" s="239">
        <v>199000</v>
      </c>
      <c r="F58" s="40"/>
      <c r="G58" s="238">
        <v>199000</v>
      </c>
      <c r="H58" s="40"/>
      <c r="I58" s="240">
        <v>199000</v>
      </c>
    </row>
    <row r="59" spans="1:9" s="20" customFormat="1" ht="19.5" customHeight="1" thickTop="1" x14ac:dyDescent="0.3">
      <c r="A59" s="2" t="s">
        <v>153</v>
      </c>
      <c r="B59" s="229"/>
      <c r="C59" s="40"/>
      <c r="D59" s="45"/>
      <c r="E59" s="34"/>
      <c r="F59" s="40"/>
      <c r="G59" s="40"/>
      <c r="H59" s="40"/>
      <c r="I59" s="45"/>
    </row>
    <row r="60" spans="1:9" s="20" customFormat="1" ht="19.5" customHeight="1" x14ac:dyDescent="0.3">
      <c r="A60" s="207" t="s">
        <v>167</v>
      </c>
      <c r="B60" s="229"/>
      <c r="C60" s="40"/>
      <c r="D60" s="45"/>
      <c r="E60" s="34"/>
      <c r="F60" s="40"/>
      <c r="G60" s="40"/>
      <c r="H60" s="40"/>
      <c r="I60" s="45"/>
    </row>
    <row r="61" spans="1:9" s="20" customFormat="1" ht="19.5" customHeight="1" x14ac:dyDescent="0.3">
      <c r="A61" s="207" t="s">
        <v>168</v>
      </c>
      <c r="B61" s="229"/>
      <c r="C61" s="40">
        <v>199000</v>
      </c>
      <c r="D61" s="45"/>
      <c r="E61" s="34">
        <v>199000</v>
      </c>
      <c r="F61" s="40"/>
      <c r="G61" s="40">
        <v>199000</v>
      </c>
      <c r="H61" s="40"/>
      <c r="I61" s="45">
        <v>199000</v>
      </c>
    </row>
    <row r="62" spans="1:9" s="20" customFormat="1" ht="19.5" customHeight="1" x14ac:dyDescent="0.3">
      <c r="A62" s="2" t="s">
        <v>121</v>
      </c>
      <c r="B62" s="229"/>
      <c r="C62" s="40">
        <v>55824</v>
      </c>
      <c r="D62" s="45"/>
      <c r="E62" s="34">
        <v>55824</v>
      </c>
      <c r="F62" s="40"/>
      <c r="G62" s="45">
        <v>55824</v>
      </c>
      <c r="H62" s="40"/>
      <c r="I62" s="45">
        <v>55824</v>
      </c>
    </row>
    <row r="63" spans="1:9" s="20" customFormat="1" ht="19.5" customHeight="1" x14ac:dyDescent="0.3">
      <c r="A63" s="2" t="s">
        <v>102</v>
      </c>
      <c r="B63" s="229"/>
      <c r="C63" s="78"/>
      <c r="D63" s="45"/>
      <c r="E63" s="241"/>
      <c r="F63" s="45"/>
      <c r="G63" s="78"/>
      <c r="H63" s="45"/>
      <c r="I63" s="68"/>
    </row>
    <row r="64" spans="1:9" s="20" customFormat="1" ht="19.5" customHeight="1" x14ac:dyDescent="0.3">
      <c r="A64" s="214" t="s">
        <v>117</v>
      </c>
      <c r="B64" s="229"/>
      <c r="C64" s="40">
        <v>6405</v>
      </c>
      <c r="D64" s="45"/>
      <c r="E64" s="34">
        <v>6405</v>
      </c>
      <c r="F64" s="40"/>
      <c r="G64" s="40">
        <v>0</v>
      </c>
      <c r="H64" s="40"/>
      <c r="I64" s="242">
        <v>0</v>
      </c>
    </row>
    <row r="65" spans="1:9" s="20" customFormat="1" ht="19.5" customHeight="1" x14ac:dyDescent="0.3">
      <c r="A65" s="2" t="s">
        <v>8</v>
      </c>
      <c r="B65" s="229"/>
      <c r="C65" s="40"/>
      <c r="D65" s="45"/>
      <c r="E65" s="34"/>
      <c r="F65" s="45"/>
      <c r="G65" s="45"/>
      <c r="H65" s="45"/>
      <c r="I65" s="68"/>
    </row>
    <row r="66" spans="1:9" s="20" customFormat="1" ht="19.5" customHeight="1" x14ac:dyDescent="0.3">
      <c r="A66" s="2" t="s">
        <v>42</v>
      </c>
      <c r="B66" s="229"/>
      <c r="C66" s="40"/>
      <c r="D66" s="45"/>
      <c r="E66" s="34"/>
      <c r="F66" s="45"/>
      <c r="G66" s="45"/>
      <c r="H66" s="45"/>
      <c r="I66" s="68"/>
    </row>
    <row r="67" spans="1:9" s="20" customFormat="1" ht="19.5" customHeight="1" x14ac:dyDescent="0.3">
      <c r="A67" s="215" t="s">
        <v>43</v>
      </c>
      <c r="B67" s="229"/>
      <c r="C67" s="40">
        <v>19900</v>
      </c>
      <c r="D67" s="45"/>
      <c r="E67" s="34">
        <v>19900</v>
      </c>
      <c r="F67" s="40"/>
      <c r="G67" s="45">
        <v>19900</v>
      </c>
      <c r="H67" s="40"/>
      <c r="I67" s="45">
        <v>19900</v>
      </c>
    </row>
    <row r="68" spans="1:9" s="20" customFormat="1" ht="19.5" customHeight="1" x14ac:dyDescent="0.3">
      <c r="A68" s="215" t="s">
        <v>48</v>
      </c>
      <c r="B68" s="229"/>
      <c r="C68" s="123">
        <v>295195</v>
      </c>
      <c r="D68" s="45"/>
      <c r="E68" s="243">
        <v>258945</v>
      </c>
      <c r="F68" s="40"/>
      <c r="G68" s="69">
        <v>224399</v>
      </c>
      <c r="H68" s="40"/>
      <c r="I68" s="69">
        <v>201519</v>
      </c>
    </row>
    <row r="69" spans="1:9" s="20" customFormat="1" ht="19.5" customHeight="1" x14ac:dyDescent="0.3">
      <c r="A69" s="216" t="s">
        <v>154</v>
      </c>
      <c r="B69" s="229"/>
      <c r="C69" s="89">
        <f>SUM(C59:C68)</f>
        <v>576324</v>
      </c>
      <c r="D69" s="89"/>
      <c r="E69" s="89">
        <f>SUM(E61:E68)</f>
        <v>540074</v>
      </c>
      <c r="F69" s="50"/>
      <c r="G69" s="51">
        <f>SUM(G59:G68)</f>
        <v>499123</v>
      </c>
      <c r="H69" s="50"/>
      <c r="I69" s="51">
        <f>SUM(I61:I68)</f>
        <v>476243</v>
      </c>
    </row>
    <row r="70" spans="1:9" s="20" customFormat="1" ht="19.5" customHeight="1" x14ac:dyDescent="0.3">
      <c r="A70" s="2" t="s">
        <v>60</v>
      </c>
      <c r="B70" s="229"/>
      <c r="C70" s="123">
        <v>5981</v>
      </c>
      <c r="D70" s="30"/>
      <c r="E70" s="123">
        <v>5881</v>
      </c>
      <c r="F70" s="32"/>
      <c r="G70" s="244">
        <v>0</v>
      </c>
      <c r="H70" s="32"/>
      <c r="I70" s="244">
        <v>0</v>
      </c>
    </row>
    <row r="71" spans="1:9" s="218" customFormat="1" ht="19.5" customHeight="1" x14ac:dyDescent="0.3">
      <c r="A71" s="190" t="s">
        <v>118</v>
      </c>
      <c r="B71" s="217"/>
      <c r="C71" s="245">
        <f>SUM(C69:C70)</f>
        <v>582305</v>
      </c>
      <c r="D71" s="50"/>
      <c r="E71" s="245">
        <f>SUM(E69:E70)</f>
        <v>545955</v>
      </c>
      <c r="F71" s="50"/>
      <c r="G71" s="245">
        <f>SUM(G69:G70)</f>
        <v>499123</v>
      </c>
      <c r="H71" s="50"/>
      <c r="I71" s="245">
        <f>SUM(I69:I70)</f>
        <v>476243</v>
      </c>
    </row>
    <row r="72" spans="1:9" s="20" customFormat="1" ht="12" customHeight="1" x14ac:dyDescent="0.3">
      <c r="A72" s="190"/>
      <c r="B72" s="229"/>
      <c r="C72" s="40"/>
      <c r="D72" s="45"/>
      <c r="E72" s="40"/>
      <c r="F72" s="45"/>
      <c r="G72" s="45"/>
      <c r="H72" s="45"/>
      <c r="I72" s="45"/>
    </row>
    <row r="73" spans="1:9" s="20" customFormat="1" ht="19.5" customHeight="1" thickBot="1" x14ac:dyDescent="0.35">
      <c r="A73" s="190" t="s">
        <v>119</v>
      </c>
      <c r="B73" s="229"/>
      <c r="C73" s="58">
        <f>C52+C71</f>
        <v>675522</v>
      </c>
      <c r="D73" s="50"/>
      <c r="E73" s="58">
        <f>E52+E71</f>
        <v>635203</v>
      </c>
      <c r="F73" s="246"/>
      <c r="G73" s="58">
        <f>G52+G71</f>
        <v>590748</v>
      </c>
      <c r="H73" s="50"/>
      <c r="I73" s="58">
        <f>I52+I71</f>
        <v>566849</v>
      </c>
    </row>
    <row r="74" spans="1:9" s="20" customFormat="1" ht="19.5" customHeight="1" thickTop="1" x14ac:dyDescent="0.3">
      <c r="A74" s="190"/>
      <c r="B74" s="229"/>
      <c r="C74" s="201"/>
      <c r="D74" s="219"/>
      <c r="E74" s="201"/>
      <c r="F74" s="220"/>
      <c r="G74" s="203"/>
      <c r="H74" s="219"/>
      <c r="I74" s="203"/>
    </row>
    <row r="75" spans="1:9" s="247" customFormat="1" x14ac:dyDescent="0.35">
      <c r="C75" s="248">
        <f>C29-C73</f>
        <v>0</v>
      </c>
      <c r="D75" s="248"/>
      <c r="E75" s="248">
        <f>E29-E73</f>
        <v>0</v>
      </c>
      <c r="G75" s="248">
        <f>G29-G73</f>
        <v>0</v>
      </c>
      <c r="I75" s="248">
        <f>I29-I73</f>
        <v>0</v>
      </c>
    </row>
  </sheetData>
  <mergeCells count="10">
    <mergeCell ref="C35:E35"/>
    <mergeCell ref="G35:I35"/>
    <mergeCell ref="C39:I39"/>
    <mergeCell ref="C4:E4"/>
    <mergeCell ref="G4:I4"/>
    <mergeCell ref="C5:E5"/>
    <mergeCell ref="G5:I5"/>
    <mergeCell ref="C9:I9"/>
    <mergeCell ref="C34:E34"/>
    <mergeCell ref="G34:I34"/>
  </mergeCells>
  <pageMargins left="0.7" right="0.6" top="0.48" bottom="0.5" header="0.5" footer="0.5"/>
  <pageSetup paperSize="9" scale="89" firstPageNumber="2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07"/>
  <sheetViews>
    <sheetView showGridLines="0" view="pageBreakPreview" topLeftCell="A79" zoomScale="85" zoomScaleNormal="90" zoomScaleSheetLayoutView="85" workbookViewId="0">
      <selection activeCell="H73" sqref="H73"/>
    </sheetView>
  </sheetViews>
  <sheetFormatPr defaultColWidth="9.1796875" defaultRowHeight="19.5" customHeight="1" x14ac:dyDescent="0.3"/>
  <cols>
    <col min="1" max="1" width="42.08984375" style="102" customWidth="1"/>
    <col min="2" max="2" width="7.1796875" style="102" customWidth="1"/>
    <col min="3" max="3" width="4.08984375" style="102" customWidth="1"/>
    <col min="4" max="4" width="10.90625" style="102" customWidth="1"/>
    <col min="5" max="5" width="1.453125" style="102" customWidth="1"/>
    <col min="6" max="6" width="10.90625" style="102" customWidth="1"/>
    <col min="7" max="7" width="1.453125" style="102" customWidth="1"/>
    <col min="8" max="8" width="10.90625" style="134" customWidth="1"/>
    <col min="9" max="9" width="1.453125" style="102" customWidth="1"/>
    <col min="10" max="10" width="10.90625" style="134" customWidth="1"/>
    <col min="11" max="11" width="9.1796875" style="102"/>
    <col min="12" max="12" width="20.1796875" style="104" customWidth="1"/>
    <col min="13" max="13" width="11.81640625" style="102" bestFit="1" customWidth="1"/>
    <col min="14" max="14" width="16" style="102" bestFit="1" customWidth="1"/>
    <col min="15" max="15" width="9.1796875" style="102" bestFit="1" customWidth="1"/>
    <col min="16" max="16384" width="9.1796875" style="102"/>
  </cols>
  <sheetData>
    <row r="1" spans="1:13" ht="19.5" customHeight="1" x14ac:dyDescent="0.35">
      <c r="A1" s="100" t="s">
        <v>41</v>
      </c>
      <c r="B1" s="24"/>
      <c r="C1" s="28"/>
      <c r="D1" s="28"/>
      <c r="E1" s="28"/>
      <c r="F1" s="28"/>
      <c r="G1" s="28"/>
      <c r="H1" s="91"/>
      <c r="I1" s="28"/>
      <c r="J1" s="91"/>
      <c r="K1" s="90"/>
      <c r="L1" s="101"/>
      <c r="M1" s="90"/>
    </row>
    <row r="2" spans="1:13" ht="19.5" customHeight="1" x14ac:dyDescent="0.3">
      <c r="A2" s="103" t="s">
        <v>75</v>
      </c>
      <c r="B2" s="24"/>
      <c r="C2" s="28"/>
      <c r="D2" s="28"/>
      <c r="E2" s="28"/>
      <c r="F2" s="28"/>
      <c r="G2" s="28"/>
      <c r="H2" s="91"/>
      <c r="I2" s="28"/>
      <c r="J2" s="91"/>
      <c r="K2" s="90"/>
      <c r="L2" s="101"/>
      <c r="M2" s="90"/>
    </row>
    <row r="3" spans="1:13" ht="15.5" customHeight="1" x14ac:dyDescent="0.3">
      <c r="A3" s="64"/>
      <c r="B3" s="24"/>
      <c r="C3" s="28"/>
      <c r="D3" s="28"/>
      <c r="E3" s="28"/>
      <c r="F3" s="28"/>
      <c r="G3" s="28"/>
      <c r="H3" s="91"/>
      <c r="I3" s="28"/>
      <c r="J3" s="91"/>
      <c r="K3" s="90"/>
      <c r="L3" s="101"/>
      <c r="M3" s="90"/>
    </row>
    <row r="4" spans="1:13" ht="19.5" customHeight="1" x14ac:dyDescent="0.3">
      <c r="A4" s="64"/>
      <c r="B4" s="24"/>
      <c r="C4" s="28"/>
      <c r="D4" s="256" t="s">
        <v>10</v>
      </c>
      <c r="E4" s="256"/>
      <c r="F4" s="256" t="s">
        <v>10</v>
      </c>
      <c r="G4" s="81"/>
      <c r="H4" s="256" t="s">
        <v>0</v>
      </c>
      <c r="I4" s="256"/>
      <c r="J4" s="256"/>
      <c r="K4" s="90"/>
      <c r="L4" s="101"/>
      <c r="M4" s="90"/>
    </row>
    <row r="5" spans="1:13" ht="19.5" customHeight="1" x14ac:dyDescent="0.3">
      <c r="A5" s="80"/>
      <c r="B5" s="25"/>
      <c r="C5" s="53"/>
      <c r="D5" s="256" t="s">
        <v>26</v>
      </c>
      <c r="E5" s="256"/>
      <c r="F5" s="256" t="s">
        <v>26</v>
      </c>
      <c r="G5" s="81"/>
      <c r="H5" s="256" t="s">
        <v>26</v>
      </c>
      <c r="I5" s="256"/>
      <c r="J5" s="256"/>
      <c r="K5" s="90"/>
      <c r="L5" s="101"/>
      <c r="M5" s="90"/>
    </row>
    <row r="6" spans="1:13" ht="19.5" customHeight="1" x14ac:dyDescent="0.3">
      <c r="A6" s="80"/>
      <c r="B6" s="25"/>
      <c r="C6" s="53"/>
      <c r="D6" s="257" t="s">
        <v>89</v>
      </c>
      <c r="E6" s="257"/>
      <c r="F6" s="257"/>
      <c r="G6" s="81"/>
      <c r="H6" s="257" t="s">
        <v>89</v>
      </c>
      <c r="I6" s="257"/>
      <c r="J6" s="257"/>
      <c r="K6" s="90"/>
      <c r="L6" s="101"/>
      <c r="M6" s="90"/>
    </row>
    <row r="7" spans="1:13" ht="19.5" customHeight="1" x14ac:dyDescent="0.3">
      <c r="A7" s="80"/>
      <c r="B7" s="25"/>
      <c r="C7" s="53"/>
      <c r="D7" s="254" t="s">
        <v>125</v>
      </c>
      <c r="E7" s="253"/>
      <c r="F7" s="253"/>
      <c r="G7" s="81"/>
      <c r="H7" s="254" t="s">
        <v>125</v>
      </c>
      <c r="I7" s="253"/>
      <c r="J7" s="253"/>
      <c r="K7" s="90"/>
      <c r="L7" s="101"/>
      <c r="M7" s="90"/>
    </row>
    <row r="8" spans="1:13" ht="19.5" customHeight="1" x14ac:dyDescent="0.3">
      <c r="A8" s="80"/>
      <c r="B8" s="25"/>
      <c r="C8" s="92"/>
      <c r="D8" s="53">
        <v>2021</v>
      </c>
      <c r="E8" s="53"/>
      <c r="F8" s="53">
        <v>2020</v>
      </c>
      <c r="G8" s="53"/>
      <c r="H8" s="53">
        <v>2021</v>
      </c>
      <c r="I8" s="53"/>
      <c r="J8" s="53">
        <v>2020</v>
      </c>
      <c r="K8" s="90"/>
      <c r="L8" s="101"/>
      <c r="M8" s="90"/>
    </row>
    <row r="9" spans="1:13" ht="19.5" customHeight="1" x14ac:dyDescent="0.3">
      <c r="A9" s="80"/>
      <c r="B9" s="25"/>
      <c r="C9" s="92"/>
      <c r="D9" s="255" t="s">
        <v>73</v>
      </c>
      <c r="E9" s="255"/>
      <c r="F9" s="255" t="s">
        <v>50</v>
      </c>
      <c r="G9" s="255"/>
      <c r="H9" s="255"/>
      <c r="I9" s="255"/>
      <c r="J9" s="255"/>
      <c r="K9" s="90"/>
      <c r="L9" s="101"/>
      <c r="M9" s="90"/>
    </row>
    <row r="10" spans="1:13" ht="19.5" customHeight="1" x14ac:dyDescent="0.3">
      <c r="A10" s="82" t="s">
        <v>128</v>
      </c>
      <c r="B10" s="26"/>
      <c r="C10" s="63"/>
      <c r="D10" s="84"/>
      <c r="E10" s="84"/>
      <c r="F10" s="84"/>
      <c r="G10" s="85"/>
      <c r="H10" s="91"/>
      <c r="I10" s="85"/>
      <c r="J10" s="91"/>
      <c r="K10" s="90"/>
    </row>
    <row r="11" spans="1:13" ht="19.5" customHeight="1" x14ac:dyDescent="0.3">
      <c r="A11" s="99" t="s">
        <v>129</v>
      </c>
      <c r="B11" s="26"/>
      <c r="C11" s="63"/>
      <c r="D11" s="45">
        <v>116617</v>
      </c>
      <c r="E11" s="105"/>
      <c r="F11" s="45">
        <v>77943</v>
      </c>
      <c r="G11" s="105"/>
      <c r="H11" s="45">
        <v>98526</v>
      </c>
      <c r="I11" s="105"/>
      <c r="J11" s="45">
        <v>62658</v>
      </c>
      <c r="K11" s="90"/>
    </row>
    <row r="12" spans="1:13" ht="19.5" customHeight="1" x14ac:dyDescent="0.3">
      <c r="A12" s="62" t="s">
        <v>9</v>
      </c>
      <c r="B12" s="26"/>
      <c r="C12" s="63"/>
      <c r="D12" s="45">
        <v>4875</v>
      </c>
      <c r="E12" s="105"/>
      <c r="F12" s="45">
        <v>4249</v>
      </c>
      <c r="G12" s="105"/>
      <c r="H12" s="45">
        <v>5954</v>
      </c>
      <c r="I12" s="105"/>
      <c r="J12" s="45">
        <v>5836</v>
      </c>
      <c r="K12" s="90"/>
      <c r="L12" s="105"/>
    </row>
    <row r="13" spans="1:13" ht="19.5" hidden="1" customHeight="1" x14ac:dyDescent="0.3">
      <c r="A13" s="62" t="s">
        <v>130</v>
      </c>
      <c r="B13" s="26"/>
      <c r="C13" s="63"/>
      <c r="D13" s="45"/>
      <c r="E13" s="105"/>
      <c r="F13" s="45"/>
      <c r="G13" s="105"/>
      <c r="H13" s="45"/>
      <c r="I13" s="105"/>
      <c r="J13" s="45"/>
      <c r="K13" s="90"/>
      <c r="L13" s="105"/>
    </row>
    <row r="14" spans="1:13" ht="19.5" hidden="1" customHeight="1" x14ac:dyDescent="0.3">
      <c r="A14" s="62" t="s">
        <v>131</v>
      </c>
      <c r="B14" s="26"/>
      <c r="C14" s="63"/>
      <c r="D14" s="45"/>
      <c r="E14" s="105"/>
      <c r="F14" s="45"/>
      <c r="G14" s="105"/>
      <c r="H14" s="45"/>
      <c r="I14" s="105"/>
      <c r="J14" s="45"/>
      <c r="K14" s="90"/>
      <c r="L14" s="105"/>
    </row>
    <row r="15" spans="1:13" ht="19.5" hidden="1" customHeight="1" x14ac:dyDescent="0.3">
      <c r="A15" s="62" t="s">
        <v>130</v>
      </c>
      <c r="B15" s="26"/>
      <c r="C15" s="63"/>
      <c r="D15" s="45"/>
      <c r="E15" s="105"/>
      <c r="F15" s="45"/>
      <c r="G15" s="105"/>
      <c r="H15" s="45"/>
      <c r="I15" s="105"/>
      <c r="J15" s="45"/>
      <c r="K15" s="90"/>
    </row>
    <row r="16" spans="1:13" ht="19.5" hidden="1" customHeight="1" x14ac:dyDescent="0.3">
      <c r="A16" s="62" t="s">
        <v>132</v>
      </c>
      <c r="B16" s="26"/>
      <c r="C16" s="63"/>
      <c r="D16" s="78"/>
      <c r="E16" s="105"/>
      <c r="F16" s="78"/>
      <c r="G16" s="105"/>
      <c r="H16" s="78"/>
      <c r="I16" s="105"/>
      <c r="J16" s="78"/>
      <c r="K16" s="90"/>
    </row>
    <row r="17" spans="1:11" ht="19.5" customHeight="1" x14ac:dyDescent="0.3">
      <c r="A17" s="80" t="s">
        <v>109</v>
      </c>
      <c r="B17" s="26"/>
      <c r="C17" s="63"/>
      <c r="D17" s="106">
        <f>SUM(D11:D12)</f>
        <v>121492</v>
      </c>
      <c r="E17" s="107"/>
      <c r="F17" s="106">
        <f>SUM(F11:F12)</f>
        <v>82192</v>
      </c>
      <c r="G17" s="107"/>
      <c r="H17" s="106">
        <f>SUM(H11:H12)</f>
        <v>104480</v>
      </c>
      <c r="I17" s="107"/>
      <c r="J17" s="106">
        <f>SUM(J11:J12)</f>
        <v>68494</v>
      </c>
      <c r="K17" s="62"/>
    </row>
    <row r="18" spans="1:11" ht="8" customHeight="1" x14ac:dyDescent="0.3">
      <c r="A18" s="80"/>
      <c r="B18" s="26"/>
      <c r="C18" s="63"/>
      <c r="D18" s="45"/>
      <c r="E18" s="105"/>
      <c r="F18" s="45"/>
      <c r="G18" s="105"/>
      <c r="H18" s="68"/>
      <c r="I18" s="105"/>
      <c r="J18" s="68"/>
      <c r="K18" s="62"/>
    </row>
    <row r="19" spans="1:11" ht="19.5" customHeight="1" x14ac:dyDescent="0.3">
      <c r="A19" s="108" t="s">
        <v>17</v>
      </c>
      <c r="B19" s="26"/>
      <c r="C19" s="63"/>
      <c r="D19" s="45"/>
      <c r="E19" s="105"/>
      <c r="F19" s="45"/>
      <c r="G19" s="105"/>
      <c r="H19" s="68"/>
      <c r="I19" s="105"/>
      <c r="J19" s="68"/>
      <c r="K19" s="62"/>
    </row>
    <row r="20" spans="1:11" ht="19.5" customHeight="1" x14ac:dyDescent="0.3">
      <c r="A20" s="109" t="s">
        <v>133</v>
      </c>
      <c r="B20" s="26"/>
      <c r="C20" s="63"/>
      <c r="D20" s="45">
        <v>93751</v>
      </c>
      <c r="E20" s="105"/>
      <c r="F20" s="45">
        <v>70971</v>
      </c>
      <c r="G20" s="105"/>
      <c r="H20" s="45">
        <v>82423</v>
      </c>
      <c r="I20" s="105"/>
      <c r="J20" s="45">
        <v>57056</v>
      </c>
      <c r="K20" s="62"/>
    </row>
    <row r="21" spans="1:11" ht="19.5" customHeight="1" x14ac:dyDescent="0.3">
      <c r="A21" s="109" t="s">
        <v>103</v>
      </c>
      <c r="B21" s="26"/>
      <c r="C21" s="63"/>
      <c r="D21" s="45">
        <v>604</v>
      </c>
      <c r="E21" s="105"/>
      <c r="F21" s="45">
        <v>409</v>
      </c>
      <c r="G21" s="105"/>
      <c r="H21" s="45">
        <v>393</v>
      </c>
      <c r="I21" s="105"/>
      <c r="J21" s="45">
        <v>191</v>
      </c>
      <c r="K21" s="62"/>
    </row>
    <row r="22" spans="1:11" ht="19.5" customHeight="1" x14ac:dyDescent="0.3">
      <c r="A22" s="109" t="s">
        <v>51</v>
      </c>
      <c r="B22" s="26"/>
      <c r="C22" s="63"/>
      <c r="D22" s="45">
        <v>10032</v>
      </c>
      <c r="E22" s="105"/>
      <c r="F22" s="45">
        <v>8973</v>
      </c>
      <c r="G22" s="105"/>
      <c r="H22" s="45">
        <v>7209</v>
      </c>
      <c r="I22" s="105"/>
      <c r="J22" s="45">
        <v>6509</v>
      </c>
      <c r="K22" s="62"/>
    </row>
    <row r="23" spans="1:11" ht="19.5" hidden="1" customHeight="1" x14ac:dyDescent="0.3">
      <c r="A23" s="28" t="s">
        <v>52</v>
      </c>
      <c r="B23" s="26"/>
      <c r="C23" s="63"/>
      <c r="D23" s="45"/>
      <c r="E23" s="105"/>
      <c r="F23" s="45"/>
      <c r="G23" s="105"/>
      <c r="H23" s="45"/>
      <c r="I23" s="105"/>
      <c r="J23" s="45"/>
      <c r="K23" s="62"/>
    </row>
    <row r="24" spans="1:11" ht="19.5" customHeight="1" x14ac:dyDescent="0.3">
      <c r="A24" s="64" t="s">
        <v>18</v>
      </c>
      <c r="B24" s="26"/>
      <c r="C24" s="63"/>
      <c r="D24" s="106">
        <f>SUM(D20:D23)</f>
        <v>104387</v>
      </c>
      <c r="E24" s="107"/>
      <c r="F24" s="106">
        <f>SUM(F20:F23)</f>
        <v>80353</v>
      </c>
      <c r="G24" s="110"/>
      <c r="H24" s="106">
        <f>SUM(H20:H23)</f>
        <v>90025</v>
      </c>
      <c r="I24" s="107"/>
      <c r="J24" s="106">
        <f>SUM(J20:J23)</f>
        <v>63756</v>
      </c>
      <c r="K24" s="62"/>
    </row>
    <row r="25" spans="1:11" ht="8" customHeight="1" x14ac:dyDescent="0.3">
      <c r="A25" s="80"/>
      <c r="B25" s="26"/>
      <c r="C25" s="63"/>
      <c r="D25" s="45"/>
      <c r="E25" s="105"/>
      <c r="F25" s="45"/>
      <c r="G25" s="105"/>
      <c r="H25" s="68"/>
      <c r="I25" s="105"/>
      <c r="J25" s="68"/>
      <c r="K25" s="62"/>
    </row>
    <row r="26" spans="1:11" ht="19.5" customHeight="1" x14ac:dyDescent="0.3">
      <c r="A26" s="190" t="s">
        <v>174</v>
      </c>
      <c r="B26" s="26"/>
      <c r="C26" s="63"/>
      <c r="D26" s="222">
        <f>D17-D24</f>
        <v>17105</v>
      </c>
      <c r="E26" s="223"/>
      <c r="F26" s="222">
        <f>F17-F24</f>
        <v>1839</v>
      </c>
      <c r="G26" s="223"/>
      <c r="H26" s="222">
        <f>H17-H24</f>
        <v>14455</v>
      </c>
      <c r="I26" s="223"/>
      <c r="J26" s="222">
        <f>J17-J24</f>
        <v>4738</v>
      </c>
      <c r="K26" s="62"/>
    </row>
    <row r="27" spans="1:11" ht="19.5" customHeight="1" x14ac:dyDescent="0.3">
      <c r="A27" s="2" t="s">
        <v>52</v>
      </c>
      <c r="B27" s="26"/>
      <c r="C27" s="63"/>
      <c r="D27" s="30">
        <v>-64</v>
      </c>
      <c r="E27" s="111"/>
      <c r="F27" s="30">
        <v>-58</v>
      </c>
      <c r="G27" s="105"/>
      <c r="H27" s="30">
        <v>-35</v>
      </c>
      <c r="I27" s="113"/>
      <c r="J27" s="30">
        <v>-40</v>
      </c>
      <c r="K27" s="62"/>
    </row>
    <row r="28" spans="1:11" ht="19.5" customHeight="1" x14ac:dyDescent="0.3">
      <c r="A28" s="28" t="s">
        <v>172</v>
      </c>
      <c r="B28" s="26"/>
      <c r="C28" s="63"/>
      <c r="D28" s="30"/>
      <c r="E28" s="111"/>
      <c r="F28" s="30"/>
      <c r="G28" s="105"/>
      <c r="H28" s="44"/>
      <c r="I28" s="113"/>
      <c r="J28" s="44"/>
      <c r="K28" s="62"/>
    </row>
    <row r="29" spans="1:11" ht="19.5" customHeight="1" x14ac:dyDescent="0.3">
      <c r="A29" s="28" t="s">
        <v>173</v>
      </c>
      <c r="B29" s="26"/>
      <c r="C29" s="63"/>
      <c r="D29" s="69">
        <v>1255</v>
      </c>
      <c r="E29" s="111"/>
      <c r="F29" s="69">
        <v>-1024</v>
      </c>
      <c r="G29" s="105"/>
      <c r="H29" s="112">
        <v>0</v>
      </c>
      <c r="I29" s="113"/>
      <c r="J29" s="112">
        <v>0</v>
      </c>
      <c r="K29" s="62"/>
    </row>
    <row r="30" spans="1:11" ht="19.5" customHeight="1" x14ac:dyDescent="0.3">
      <c r="A30" s="64" t="s">
        <v>53</v>
      </c>
      <c r="B30" s="26"/>
      <c r="C30" s="63"/>
      <c r="D30" s="50">
        <f>SUM(D26:D29)</f>
        <v>18296</v>
      </c>
      <c r="E30" s="111"/>
      <c r="F30" s="50">
        <f>SUM(F26:F29)</f>
        <v>757</v>
      </c>
      <c r="G30" s="105"/>
      <c r="H30" s="50">
        <f>SUM(H26:H29)</f>
        <v>14420</v>
      </c>
      <c r="I30" s="105"/>
      <c r="J30" s="50">
        <f>SUM(J26:J29)</f>
        <v>4698</v>
      </c>
      <c r="K30" s="62"/>
    </row>
    <row r="31" spans="1:11" ht="19.5" customHeight="1" x14ac:dyDescent="0.3">
      <c r="A31" s="28" t="s">
        <v>200</v>
      </c>
      <c r="B31" s="26"/>
      <c r="C31" s="63"/>
      <c r="D31" s="69">
        <v>-3358</v>
      </c>
      <c r="E31" s="111"/>
      <c r="F31" s="69">
        <v>-1257</v>
      </c>
      <c r="G31" s="114"/>
      <c r="H31" s="69">
        <v>-2887</v>
      </c>
      <c r="I31" s="111"/>
      <c r="J31" s="69">
        <v>-941</v>
      </c>
      <c r="K31" s="62"/>
    </row>
    <row r="32" spans="1:11" ht="19.5" customHeight="1" thickBot="1" x14ac:dyDescent="0.35">
      <c r="A32" s="80" t="s">
        <v>188</v>
      </c>
      <c r="B32" s="25"/>
      <c r="C32" s="53"/>
      <c r="D32" s="182">
        <f>SUM(D30:D31)</f>
        <v>14938</v>
      </c>
      <c r="E32" s="115"/>
      <c r="F32" s="182">
        <f>SUM(F30:F31)</f>
        <v>-500</v>
      </c>
      <c r="G32" s="116"/>
      <c r="H32" s="182">
        <f>SUM(H30:H31)</f>
        <v>11533</v>
      </c>
      <c r="I32" s="115"/>
      <c r="J32" s="182">
        <f>SUM(J30:J31)</f>
        <v>3757</v>
      </c>
      <c r="K32" s="62"/>
    </row>
    <row r="33" spans="1:11" ht="8" customHeight="1" thickTop="1" x14ac:dyDescent="0.3">
      <c r="A33" s="80"/>
      <c r="B33" s="181"/>
      <c r="C33" s="53"/>
      <c r="D33" s="51"/>
      <c r="E33" s="115"/>
      <c r="F33" s="51"/>
      <c r="G33" s="116"/>
      <c r="H33" s="51"/>
      <c r="I33" s="115"/>
      <c r="J33" s="51"/>
      <c r="K33" s="62"/>
    </row>
    <row r="34" spans="1:11" ht="19.5" customHeight="1" x14ac:dyDescent="0.3">
      <c r="A34" s="62" t="s">
        <v>85</v>
      </c>
      <c r="B34" s="25"/>
      <c r="C34" s="53"/>
      <c r="D34" s="52">
        <v>0</v>
      </c>
      <c r="E34" s="117"/>
      <c r="F34" s="52">
        <v>0</v>
      </c>
      <c r="G34" s="118"/>
      <c r="H34" s="52">
        <v>0</v>
      </c>
      <c r="I34" s="118"/>
      <c r="J34" s="52">
        <v>0</v>
      </c>
      <c r="K34" s="62"/>
    </row>
    <row r="35" spans="1:11" ht="8" customHeight="1" x14ac:dyDescent="0.3">
      <c r="A35" s="80"/>
      <c r="B35" s="25"/>
      <c r="C35" s="53"/>
      <c r="D35" s="51"/>
      <c r="E35" s="115"/>
      <c r="F35" s="51"/>
      <c r="G35" s="116"/>
      <c r="H35" s="95"/>
      <c r="I35" s="115"/>
      <c r="J35" s="95"/>
      <c r="K35" s="62"/>
    </row>
    <row r="36" spans="1:11" ht="19.5" customHeight="1" x14ac:dyDescent="0.3">
      <c r="A36" s="190" t="s">
        <v>189</v>
      </c>
      <c r="B36" s="185"/>
      <c r="C36" s="53"/>
      <c r="K36" s="62"/>
    </row>
    <row r="37" spans="1:11" ht="19.5" customHeight="1" thickBot="1" x14ac:dyDescent="0.35">
      <c r="A37" s="190" t="s">
        <v>190</v>
      </c>
      <c r="B37" s="227"/>
      <c r="C37" s="53"/>
      <c r="D37" s="58">
        <f>D32++D34</f>
        <v>14938</v>
      </c>
      <c r="E37" s="115"/>
      <c r="F37" s="58">
        <f>F32++F34</f>
        <v>-500</v>
      </c>
      <c r="G37" s="116"/>
      <c r="H37" s="58">
        <f>H32++H34</f>
        <v>11533</v>
      </c>
      <c r="I37" s="115"/>
      <c r="J37" s="58">
        <f>J32++J34</f>
        <v>3757</v>
      </c>
      <c r="K37" s="62"/>
    </row>
    <row r="38" spans="1:11" ht="8" customHeight="1" thickTop="1" x14ac:dyDescent="0.3">
      <c r="A38" s="64"/>
      <c r="B38" s="26"/>
      <c r="C38" s="63"/>
      <c r="D38" s="45"/>
      <c r="E38" s="105"/>
      <c r="F38" s="45"/>
      <c r="G38" s="105"/>
      <c r="H38" s="68"/>
      <c r="I38" s="105"/>
      <c r="J38" s="68"/>
      <c r="K38" s="62"/>
    </row>
    <row r="39" spans="1:11" ht="19.5" customHeight="1" x14ac:dyDescent="0.3">
      <c r="A39" s="120" t="s">
        <v>191</v>
      </c>
      <c r="B39" s="26"/>
      <c r="C39" s="63"/>
      <c r="D39" s="40"/>
      <c r="E39" s="45"/>
      <c r="F39" s="40"/>
      <c r="G39" s="45"/>
      <c r="H39" s="65"/>
      <c r="I39" s="45"/>
      <c r="J39" s="65"/>
    </row>
    <row r="40" spans="1:11" ht="19.5" customHeight="1" x14ac:dyDescent="0.3">
      <c r="A40" s="121" t="s">
        <v>122</v>
      </c>
      <c r="B40" s="26"/>
      <c r="C40" s="63"/>
      <c r="D40" s="40">
        <v>14966</v>
      </c>
      <c r="E40" s="45"/>
      <c r="F40" s="40">
        <v>316</v>
      </c>
      <c r="G40" s="45"/>
      <c r="H40" s="40">
        <v>11533</v>
      </c>
      <c r="I40" s="45"/>
      <c r="J40" s="40">
        <v>3757</v>
      </c>
    </row>
    <row r="41" spans="1:11" ht="19.5" customHeight="1" x14ac:dyDescent="0.3">
      <c r="A41" s="122" t="s">
        <v>61</v>
      </c>
      <c r="B41" s="26"/>
      <c r="C41" s="63"/>
      <c r="D41" s="123">
        <v>-28</v>
      </c>
      <c r="E41" s="45"/>
      <c r="F41" s="123">
        <v>-816</v>
      </c>
      <c r="G41" s="45"/>
      <c r="H41" s="123">
        <v>0</v>
      </c>
      <c r="I41" s="45"/>
      <c r="J41" s="123">
        <v>0</v>
      </c>
    </row>
    <row r="42" spans="1:11" ht="19.5" customHeight="1" thickBot="1" x14ac:dyDescent="0.35">
      <c r="A42" s="120"/>
      <c r="B42" s="26"/>
      <c r="C42" s="63"/>
      <c r="D42" s="124">
        <f>D32</f>
        <v>14938</v>
      </c>
      <c r="E42" s="50"/>
      <c r="F42" s="124">
        <f>F32</f>
        <v>-500</v>
      </c>
      <c r="G42" s="50"/>
      <c r="H42" s="124">
        <f>H32</f>
        <v>11533</v>
      </c>
      <c r="I42" s="50"/>
      <c r="J42" s="124">
        <f>J32</f>
        <v>3757</v>
      </c>
    </row>
    <row r="43" spans="1:11" ht="8" customHeight="1" thickTop="1" x14ac:dyDescent="0.3">
      <c r="A43" s="64"/>
      <c r="B43" s="26"/>
      <c r="C43" s="63"/>
      <c r="D43" s="45"/>
      <c r="E43" s="105"/>
      <c r="F43" s="45"/>
      <c r="G43" s="105"/>
      <c r="H43" s="68"/>
      <c r="I43" s="105"/>
      <c r="J43" s="68"/>
      <c r="K43" s="62"/>
    </row>
    <row r="44" spans="1:11" ht="19.5" customHeight="1" x14ac:dyDescent="0.3">
      <c r="A44" s="18" t="s">
        <v>193</v>
      </c>
      <c r="B44" s="185"/>
      <c r="C44" s="53"/>
      <c r="D44" s="51"/>
      <c r="E44" s="51"/>
      <c r="F44" s="51"/>
      <c r="G44" s="127"/>
      <c r="H44" s="51"/>
      <c r="I44" s="51"/>
      <c r="J44" s="51"/>
    </row>
    <row r="45" spans="1:11" ht="19.5" customHeight="1" x14ac:dyDescent="0.3">
      <c r="A45" s="18" t="s">
        <v>192</v>
      </c>
      <c r="B45" s="228"/>
      <c r="C45" s="53"/>
      <c r="D45" s="51"/>
      <c r="E45" s="51"/>
      <c r="F45" s="51"/>
      <c r="G45" s="127"/>
      <c r="H45" s="51"/>
      <c r="I45" s="51"/>
      <c r="J45" s="51"/>
    </row>
    <row r="46" spans="1:11" ht="19.5" customHeight="1" x14ac:dyDescent="0.3">
      <c r="A46" s="128" t="s">
        <v>122</v>
      </c>
      <c r="B46" s="25"/>
      <c r="C46" s="53"/>
      <c r="D46" s="40">
        <v>14966</v>
      </c>
      <c r="E46" s="79"/>
      <c r="F46" s="40">
        <v>316</v>
      </c>
      <c r="G46" s="118"/>
      <c r="H46" s="40">
        <v>11533</v>
      </c>
      <c r="I46" s="78"/>
      <c r="J46" s="40">
        <v>3757</v>
      </c>
    </row>
    <row r="47" spans="1:11" ht="19.5" customHeight="1" x14ac:dyDescent="0.3">
      <c r="A47" s="94" t="s">
        <v>61</v>
      </c>
      <c r="B47" s="25"/>
      <c r="C47" s="53"/>
      <c r="D47" s="123">
        <v>-28</v>
      </c>
      <c r="E47" s="79"/>
      <c r="F47" s="123">
        <v>-816</v>
      </c>
      <c r="G47" s="118"/>
      <c r="H47" s="123">
        <v>0</v>
      </c>
      <c r="I47" s="118"/>
      <c r="J47" s="123">
        <v>0</v>
      </c>
    </row>
    <row r="48" spans="1:11" ht="19.5" customHeight="1" thickBot="1" x14ac:dyDescent="0.35">
      <c r="A48" s="18"/>
      <c r="B48" s="185"/>
      <c r="C48" s="53"/>
      <c r="D48" s="58">
        <f>D37</f>
        <v>14938</v>
      </c>
      <c r="E48" s="129"/>
      <c r="F48" s="58">
        <f>F37</f>
        <v>-500</v>
      </c>
      <c r="G48" s="130"/>
      <c r="H48" s="58">
        <f>SUM(H46:H47)</f>
        <v>11533</v>
      </c>
      <c r="I48" s="129"/>
      <c r="J48" s="58">
        <f>SUM(J46:J47)</f>
        <v>3757</v>
      </c>
    </row>
    <row r="49" spans="1:13" ht="8" customHeight="1" thickTop="1" x14ac:dyDescent="0.3">
      <c r="A49" s="64"/>
      <c r="B49" s="26"/>
      <c r="C49" s="63"/>
      <c r="D49" s="45"/>
      <c r="E49" s="105"/>
      <c r="F49" s="45"/>
      <c r="G49" s="105"/>
      <c r="H49" s="68"/>
      <c r="I49" s="105"/>
      <c r="J49" s="68"/>
      <c r="K49" s="62"/>
    </row>
    <row r="50" spans="1:13" ht="19.5" customHeight="1" thickBot="1" x14ac:dyDescent="0.35">
      <c r="A50" s="120" t="s">
        <v>186</v>
      </c>
      <c r="B50" s="131"/>
      <c r="C50" s="63"/>
      <c r="D50" s="232">
        <f t="shared" ref="D50:J50" si="0">D40/199000</f>
        <v>7.5206030150753764E-2</v>
      </c>
      <c r="E50" s="132">
        <f t="shared" si="0"/>
        <v>0</v>
      </c>
      <c r="F50" s="232">
        <f t="shared" si="0"/>
        <v>1.5879396984924622E-3</v>
      </c>
      <c r="G50" s="133">
        <f t="shared" si="0"/>
        <v>0</v>
      </c>
      <c r="H50" s="232">
        <f t="shared" si="0"/>
        <v>5.7954773869346735E-2</v>
      </c>
      <c r="I50" s="132">
        <f t="shared" si="0"/>
        <v>0</v>
      </c>
      <c r="J50" s="232">
        <f t="shared" si="0"/>
        <v>1.8879396984924624E-2</v>
      </c>
    </row>
    <row r="51" spans="1:13" ht="19.5" customHeight="1" thickTop="1" x14ac:dyDescent="0.3">
      <c r="A51" s="99"/>
      <c r="K51" s="135"/>
      <c r="L51" s="101"/>
      <c r="M51" s="90"/>
    </row>
    <row r="52" spans="1:13" ht="19.5" customHeight="1" x14ac:dyDescent="0.35">
      <c r="A52" s="100" t="s">
        <v>41</v>
      </c>
      <c r="B52" s="24"/>
      <c r="C52" s="28"/>
      <c r="D52" s="28"/>
      <c r="E52" s="28"/>
      <c r="F52" s="28"/>
      <c r="G52" s="28"/>
      <c r="H52" s="91"/>
      <c r="I52" s="28"/>
      <c r="J52" s="91"/>
    </row>
    <row r="53" spans="1:13" ht="19.5" customHeight="1" x14ac:dyDescent="0.3">
      <c r="A53" s="103" t="s">
        <v>75</v>
      </c>
      <c r="B53" s="24"/>
      <c r="C53" s="28"/>
      <c r="D53" s="28"/>
      <c r="E53" s="28"/>
      <c r="F53" s="28"/>
      <c r="G53" s="28"/>
      <c r="H53" s="91"/>
      <c r="I53" s="28"/>
      <c r="J53" s="91"/>
    </row>
    <row r="54" spans="1:13" ht="19.5" customHeight="1" x14ac:dyDescent="0.3">
      <c r="A54" s="64"/>
      <c r="B54" s="24"/>
      <c r="C54" s="28"/>
      <c r="D54" s="28"/>
      <c r="E54" s="28"/>
      <c r="F54" s="28"/>
      <c r="G54" s="28"/>
      <c r="H54" s="91"/>
      <c r="I54" s="28"/>
      <c r="J54" s="91"/>
    </row>
    <row r="55" spans="1:13" ht="19.5" customHeight="1" x14ac:dyDescent="0.3">
      <c r="A55" s="64"/>
      <c r="B55" s="24"/>
      <c r="C55" s="28"/>
      <c r="D55" s="256" t="s">
        <v>10</v>
      </c>
      <c r="E55" s="256"/>
      <c r="F55" s="256" t="s">
        <v>10</v>
      </c>
      <c r="G55" s="81"/>
      <c r="H55" s="256" t="s">
        <v>0</v>
      </c>
      <c r="I55" s="256"/>
      <c r="J55" s="256"/>
    </row>
    <row r="56" spans="1:13" ht="19.5" customHeight="1" x14ac:dyDescent="0.3">
      <c r="A56" s="80"/>
      <c r="B56" s="25"/>
      <c r="C56" s="53"/>
      <c r="D56" s="256" t="s">
        <v>26</v>
      </c>
      <c r="E56" s="256"/>
      <c r="F56" s="256" t="s">
        <v>26</v>
      </c>
      <c r="G56" s="81"/>
      <c r="H56" s="256" t="s">
        <v>26</v>
      </c>
      <c r="I56" s="256"/>
      <c r="J56" s="256"/>
    </row>
    <row r="57" spans="1:13" ht="19.5" customHeight="1" x14ac:dyDescent="0.3">
      <c r="A57" s="80"/>
      <c r="B57" s="25"/>
      <c r="C57" s="53"/>
      <c r="D57" s="253" t="s">
        <v>126</v>
      </c>
      <c r="E57" s="253"/>
      <c r="F57" s="253"/>
      <c r="G57" s="81"/>
      <c r="H57" s="253" t="s">
        <v>126</v>
      </c>
      <c r="I57" s="253"/>
      <c r="J57" s="253"/>
    </row>
    <row r="58" spans="1:13" ht="19.5" customHeight="1" x14ac:dyDescent="0.3">
      <c r="A58" s="80"/>
      <c r="B58" s="25"/>
      <c r="C58" s="53"/>
      <c r="D58" s="254" t="s">
        <v>125</v>
      </c>
      <c r="E58" s="253"/>
      <c r="F58" s="253"/>
      <c r="G58" s="81"/>
      <c r="H58" s="254" t="s">
        <v>125</v>
      </c>
      <c r="I58" s="253"/>
      <c r="J58" s="253"/>
    </row>
    <row r="59" spans="1:13" ht="19.5" customHeight="1" x14ac:dyDescent="0.3">
      <c r="A59" s="80"/>
      <c r="B59" s="25" t="s">
        <v>6</v>
      </c>
      <c r="C59" s="92"/>
      <c r="D59" s="53">
        <v>2021</v>
      </c>
      <c r="E59" s="53"/>
      <c r="F59" s="53">
        <v>2020</v>
      </c>
      <c r="G59" s="53"/>
      <c r="H59" s="53">
        <v>2021</v>
      </c>
      <c r="I59" s="53"/>
      <c r="J59" s="53">
        <v>2020</v>
      </c>
    </row>
    <row r="60" spans="1:13" ht="19.5" customHeight="1" x14ac:dyDescent="0.3">
      <c r="A60" s="80"/>
      <c r="B60" s="25"/>
      <c r="C60" s="92"/>
      <c r="D60" s="255" t="s">
        <v>73</v>
      </c>
      <c r="E60" s="255"/>
      <c r="F60" s="255" t="s">
        <v>50</v>
      </c>
      <c r="G60" s="255"/>
      <c r="H60" s="255"/>
      <c r="I60" s="255"/>
      <c r="J60" s="255"/>
    </row>
    <row r="61" spans="1:13" ht="19.5" customHeight="1" x14ac:dyDescent="0.3">
      <c r="A61" s="82" t="s">
        <v>128</v>
      </c>
      <c r="B61" s="26"/>
      <c r="C61" s="63"/>
      <c r="D61" s="84"/>
      <c r="E61" s="84"/>
      <c r="F61" s="84"/>
      <c r="G61" s="85"/>
      <c r="H61" s="91"/>
      <c r="I61" s="85"/>
      <c r="J61" s="91"/>
    </row>
    <row r="62" spans="1:13" ht="19.5" customHeight="1" x14ac:dyDescent="0.3">
      <c r="A62" s="99" t="s">
        <v>129</v>
      </c>
      <c r="B62" s="26" t="s">
        <v>199</v>
      </c>
      <c r="C62" s="63"/>
      <c r="D62" s="45">
        <v>342959</v>
      </c>
      <c r="E62" s="105"/>
      <c r="F62" s="45">
        <v>239437</v>
      </c>
      <c r="G62" s="105"/>
      <c r="H62" s="45">
        <v>294259</v>
      </c>
      <c r="I62" s="105"/>
      <c r="J62" s="45">
        <v>194708</v>
      </c>
    </row>
    <row r="63" spans="1:13" ht="19.5" customHeight="1" x14ac:dyDescent="0.3">
      <c r="A63" s="28" t="s">
        <v>9</v>
      </c>
      <c r="B63" s="26">
        <v>2</v>
      </c>
      <c r="C63" s="63"/>
      <c r="D63" s="45">
        <v>14041</v>
      </c>
      <c r="E63" s="105"/>
      <c r="F63" s="45">
        <v>13324</v>
      </c>
      <c r="G63" s="105"/>
      <c r="H63" s="45">
        <v>17525</v>
      </c>
      <c r="I63" s="105"/>
      <c r="J63" s="45">
        <v>30057</v>
      </c>
    </row>
    <row r="64" spans="1:13" ht="19.5" hidden="1" customHeight="1" x14ac:dyDescent="0.3">
      <c r="A64" s="28" t="s">
        <v>130</v>
      </c>
      <c r="B64" s="26"/>
      <c r="C64" s="63"/>
      <c r="D64" s="45"/>
      <c r="E64" s="105"/>
      <c r="F64" s="45"/>
      <c r="G64" s="105"/>
      <c r="H64" s="45"/>
      <c r="I64" s="105"/>
      <c r="J64" s="45"/>
    </row>
    <row r="65" spans="1:11" ht="19.5" hidden="1" customHeight="1" x14ac:dyDescent="0.3">
      <c r="A65" s="28" t="s">
        <v>131</v>
      </c>
      <c r="B65" s="26"/>
      <c r="C65" s="63"/>
      <c r="D65" s="45">
        <v>0</v>
      </c>
      <c r="E65" s="105"/>
      <c r="F65" s="45">
        <v>0</v>
      </c>
      <c r="G65" s="105"/>
      <c r="H65" s="45">
        <v>0</v>
      </c>
      <c r="I65" s="105"/>
      <c r="J65" s="45">
        <v>0</v>
      </c>
    </row>
    <row r="66" spans="1:11" ht="19.5" hidden="1" customHeight="1" x14ac:dyDescent="0.3">
      <c r="A66" s="28" t="s">
        <v>130</v>
      </c>
      <c r="B66" s="26"/>
      <c r="C66" s="63"/>
      <c r="D66" s="45"/>
      <c r="E66" s="105"/>
      <c r="F66" s="45"/>
      <c r="G66" s="105"/>
      <c r="H66" s="45"/>
      <c r="I66" s="105"/>
      <c r="J66" s="45"/>
    </row>
    <row r="67" spans="1:11" ht="19.5" hidden="1" customHeight="1" x14ac:dyDescent="0.3">
      <c r="A67" s="28" t="s">
        <v>132</v>
      </c>
      <c r="B67" s="26"/>
      <c r="C67" s="63"/>
      <c r="D67" s="78"/>
      <c r="E67" s="105"/>
      <c r="F67" s="78"/>
      <c r="G67" s="105"/>
      <c r="H67" s="78"/>
      <c r="I67" s="105"/>
      <c r="J67" s="78"/>
    </row>
    <row r="68" spans="1:11" ht="19.5" customHeight="1" x14ac:dyDescent="0.3">
      <c r="A68" s="64" t="s">
        <v>109</v>
      </c>
      <c r="B68" s="26"/>
      <c r="C68" s="63"/>
      <c r="D68" s="106">
        <f>SUM(D62:D65)</f>
        <v>357000</v>
      </c>
      <c r="E68" s="107"/>
      <c r="F68" s="106">
        <f>SUM(F62:F65)</f>
        <v>252761</v>
      </c>
      <c r="G68" s="107"/>
      <c r="H68" s="106">
        <f>SUM(H62:H65)</f>
        <v>311784</v>
      </c>
      <c r="I68" s="107"/>
      <c r="J68" s="106">
        <f>SUM(J62:J65)</f>
        <v>224765</v>
      </c>
    </row>
    <row r="69" spans="1:11" ht="13" customHeight="1" x14ac:dyDescent="0.3">
      <c r="A69" s="80"/>
      <c r="B69" s="26"/>
      <c r="C69" s="63"/>
      <c r="D69" s="45"/>
      <c r="E69" s="105"/>
      <c r="F69" s="45"/>
      <c r="G69" s="105"/>
      <c r="H69" s="68"/>
      <c r="I69" s="105"/>
      <c r="J69" s="68"/>
      <c r="K69" s="62"/>
    </row>
    <row r="70" spans="1:11" ht="19.5" customHeight="1" x14ac:dyDescent="0.3">
      <c r="A70" s="82" t="s">
        <v>17</v>
      </c>
      <c r="B70" s="26"/>
      <c r="C70" s="63"/>
      <c r="D70" s="45"/>
      <c r="E70" s="105"/>
      <c r="F70" s="45"/>
      <c r="G70" s="105"/>
      <c r="H70" s="45"/>
      <c r="I70" s="105"/>
      <c r="J70" s="45"/>
    </row>
    <row r="71" spans="1:11" ht="19.5" customHeight="1" x14ac:dyDescent="0.3">
      <c r="A71" s="99" t="s">
        <v>133</v>
      </c>
      <c r="B71" s="26">
        <v>2</v>
      </c>
      <c r="C71" s="63"/>
      <c r="D71" s="45">
        <v>265705</v>
      </c>
      <c r="E71" s="105"/>
      <c r="F71" s="45">
        <v>214654</v>
      </c>
      <c r="G71" s="105"/>
      <c r="H71" s="45">
        <v>241440</v>
      </c>
      <c r="I71" s="105"/>
      <c r="J71" s="45">
        <v>176781</v>
      </c>
    </row>
    <row r="72" spans="1:11" ht="19.5" customHeight="1" x14ac:dyDescent="0.3">
      <c r="A72" s="99" t="s">
        <v>103</v>
      </c>
      <c r="B72" s="26"/>
      <c r="C72" s="63"/>
      <c r="D72" s="45">
        <v>1799</v>
      </c>
      <c r="E72" s="105"/>
      <c r="F72" s="45">
        <v>1373</v>
      </c>
      <c r="G72" s="105"/>
      <c r="H72" s="45">
        <v>1046</v>
      </c>
      <c r="I72" s="105"/>
      <c r="J72" s="45">
        <v>645</v>
      </c>
    </row>
    <row r="73" spans="1:11" ht="19.5" customHeight="1" x14ac:dyDescent="0.3">
      <c r="A73" s="99" t="s">
        <v>51</v>
      </c>
      <c r="B73" s="26">
        <v>2</v>
      </c>
      <c r="C73" s="63"/>
      <c r="D73" s="45">
        <v>29172</v>
      </c>
      <c r="E73" s="105"/>
      <c r="F73" s="45">
        <v>27856</v>
      </c>
      <c r="G73" s="105"/>
      <c r="H73" s="45">
        <v>20809</v>
      </c>
      <c r="I73" s="105"/>
      <c r="J73" s="45">
        <v>20119</v>
      </c>
    </row>
    <row r="74" spans="1:11" ht="19.5" hidden="1" customHeight="1" x14ac:dyDescent="0.3">
      <c r="A74" s="99" t="s">
        <v>135</v>
      </c>
      <c r="B74" s="26">
        <v>3</v>
      </c>
      <c r="C74" s="63"/>
      <c r="D74" s="136"/>
      <c r="E74" s="105"/>
      <c r="F74" s="136"/>
      <c r="G74" s="105"/>
      <c r="H74" s="136"/>
      <c r="I74" s="105"/>
      <c r="J74" s="136"/>
    </row>
    <row r="75" spans="1:11" ht="19.5" hidden="1" customHeight="1" x14ac:dyDescent="0.3">
      <c r="A75" s="99" t="s">
        <v>74</v>
      </c>
      <c r="B75" s="26"/>
      <c r="C75" s="63"/>
      <c r="D75" s="45"/>
      <c r="E75" s="105"/>
      <c r="F75" s="45"/>
      <c r="G75" s="105"/>
      <c r="H75" s="45"/>
      <c r="I75" s="137"/>
      <c r="J75" s="45"/>
    </row>
    <row r="76" spans="1:11" ht="19.5" hidden="1" customHeight="1" x14ac:dyDescent="0.3">
      <c r="A76" s="99" t="s">
        <v>100</v>
      </c>
      <c r="B76" s="26"/>
      <c r="C76" s="63"/>
      <c r="D76" s="45"/>
      <c r="E76" s="105"/>
      <c r="F76" s="45"/>
      <c r="G76" s="105"/>
      <c r="H76" s="45"/>
      <c r="I76" s="137"/>
      <c r="J76" s="45"/>
    </row>
    <row r="77" spans="1:11" ht="19.5" hidden="1" customHeight="1" x14ac:dyDescent="0.3">
      <c r="A77" s="99" t="s">
        <v>101</v>
      </c>
      <c r="B77" s="26">
        <v>7</v>
      </c>
      <c r="C77" s="63"/>
      <c r="D77" s="45"/>
      <c r="E77" s="137"/>
      <c r="F77" s="45"/>
      <c r="G77" s="105"/>
      <c r="H77" s="45"/>
      <c r="I77" s="137"/>
      <c r="J77" s="45"/>
    </row>
    <row r="78" spans="1:11" ht="19.5" hidden="1" customHeight="1" x14ac:dyDescent="0.3">
      <c r="A78" s="28" t="s">
        <v>52</v>
      </c>
      <c r="B78" s="26"/>
      <c r="C78" s="63"/>
      <c r="D78" s="45"/>
      <c r="E78" s="105"/>
      <c r="F78" s="45"/>
      <c r="G78" s="105"/>
      <c r="H78" s="45"/>
      <c r="I78" s="105"/>
      <c r="J78" s="45"/>
    </row>
    <row r="79" spans="1:11" ht="19.5" customHeight="1" x14ac:dyDescent="0.3">
      <c r="A79" s="64" t="s">
        <v>18</v>
      </c>
      <c r="B79" s="26"/>
      <c r="C79" s="63"/>
      <c r="D79" s="106">
        <f>SUM(D71:D78)</f>
        <v>296676</v>
      </c>
      <c r="E79" s="115"/>
      <c r="F79" s="106">
        <f>SUM(F71:F78)</f>
        <v>243883</v>
      </c>
      <c r="G79" s="116"/>
      <c r="H79" s="106">
        <f>SUM(H71:H78)</f>
        <v>263295</v>
      </c>
      <c r="I79" s="115"/>
      <c r="J79" s="106">
        <f>SUM(J71:J78)</f>
        <v>197545</v>
      </c>
    </row>
    <row r="80" spans="1:11" ht="9" customHeight="1" x14ac:dyDescent="0.3">
      <c r="A80" s="80"/>
      <c r="B80" s="26"/>
      <c r="C80" s="63"/>
      <c r="D80" s="45"/>
      <c r="E80" s="105"/>
      <c r="F80" s="45"/>
      <c r="G80" s="105"/>
      <c r="H80" s="68"/>
      <c r="I80" s="105"/>
      <c r="J80" s="68"/>
      <c r="K80" s="62"/>
    </row>
    <row r="81" spans="1:11" ht="19.5" customHeight="1" x14ac:dyDescent="0.3">
      <c r="A81" s="190" t="s">
        <v>174</v>
      </c>
      <c r="B81" s="26"/>
      <c r="C81" s="63"/>
      <c r="D81" s="51">
        <f>D68-D79</f>
        <v>60324</v>
      </c>
      <c r="E81" s="115"/>
      <c r="F81" s="51">
        <f>F68-F79</f>
        <v>8878</v>
      </c>
      <c r="G81" s="115"/>
      <c r="H81" s="51">
        <f>H68-H79</f>
        <v>48489</v>
      </c>
      <c r="I81" s="224"/>
      <c r="J81" s="51">
        <f>J68-J79</f>
        <v>27220</v>
      </c>
    </row>
    <row r="82" spans="1:11" ht="19.5" customHeight="1" x14ac:dyDescent="0.3">
      <c r="A82" s="28" t="s">
        <v>52</v>
      </c>
      <c r="B82" s="26"/>
      <c r="C82" s="63"/>
      <c r="D82" s="30">
        <v>-221</v>
      </c>
      <c r="E82" s="105"/>
      <c r="F82" s="30">
        <v>-150</v>
      </c>
      <c r="G82" s="105"/>
      <c r="H82" s="30">
        <v>-167</v>
      </c>
      <c r="I82" s="113"/>
      <c r="J82" s="30">
        <v>-98</v>
      </c>
    </row>
    <row r="83" spans="1:11" ht="19.5" customHeight="1" x14ac:dyDescent="0.3">
      <c r="A83" s="28" t="s">
        <v>172</v>
      </c>
      <c r="B83" s="26"/>
      <c r="C83" s="63"/>
      <c r="D83" s="30"/>
      <c r="E83" s="105"/>
      <c r="F83" s="30"/>
      <c r="G83" s="105"/>
      <c r="H83" s="30"/>
      <c r="I83" s="113"/>
      <c r="J83" s="30"/>
    </row>
    <row r="84" spans="1:11" ht="19.5" customHeight="1" x14ac:dyDescent="0.3">
      <c r="A84" s="28" t="s">
        <v>173</v>
      </c>
      <c r="B84" s="26"/>
      <c r="C84" s="63"/>
      <c r="D84" s="69">
        <v>3692</v>
      </c>
      <c r="E84" s="105"/>
      <c r="F84" s="69">
        <v>-1990</v>
      </c>
      <c r="G84" s="105"/>
      <c r="H84" s="69">
        <v>0</v>
      </c>
      <c r="I84" s="113"/>
      <c r="J84" s="69">
        <v>0</v>
      </c>
    </row>
    <row r="85" spans="1:11" ht="19.5" customHeight="1" x14ac:dyDescent="0.3">
      <c r="A85" s="64" t="s">
        <v>53</v>
      </c>
      <c r="B85" s="26"/>
      <c r="C85" s="63"/>
      <c r="D85" s="50">
        <f>SUM(D81:D84)</f>
        <v>63795</v>
      </c>
      <c r="E85" s="105"/>
      <c r="F85" s="50">
        <f>SUM(F81:F84)</f>
        <v>6738</v>
      </c>
      <c r="G85" s="105"/>
      <c r="H85" s="50">
        <f>SUM(H81:H84)</f>
        <v>48322</v>
      </c>
      <c r="I85" s="105"/>
      <c r="J85" s="50">
        <f>SUM(J81:J84)</f>
        <v>27122</v>
      </c>
    </row>
    <row r="86" spans="1:11" ht="19.5" customHeight="1" x14ac:dyDescent="0.3">
      <c r="A86" s="28" t="s">
        <v>201</v>
      </c>
      <c r="B86" s="26">
        <v>5</v>
      </c>
      <c r="C86" s="63"/>
      <c r="D86" s="123">
        <v>-11525</v>
      </c>
      <c r="E86" s="111"/>
      <c r="F86" s="123">
        <v>-3021</v>
      </c>
      <c r="G86" s="114"/>
      <c r="H86" s="123">
        <v>-9522</v>
      </c>
      <c r="I86" s="111"/>
      <c r="J86" s="123">
        <v>-2824</v>
      </c>
    </row>
    <row r="87" spans="1:11" ht="19.5" customHeight="1" thickBot="1" x14ac:dyDescent="0.35">
      <c r="A87" s="80" t="s">
        <v>72</v>
      </c>
      <c r="B87" s="25"/>
      <c r="C87" s="53"/>
      <c r="D87" s="182">
        <f>SUM(D85:D86)</f>
        <v>52270</v>
      </c>
      <c r="E87" s="115"/>
      <c r="F87" s="182">
        <f>SUM(F85:F86)</f>
        <v>3717</v>
      </c>
      <c r="G87" s="116"/>
      <c r="H87" s="182">
        <f>SUM(H85:H86)</f>
        <v>38800</v>
      </c>
      <c r="I87" s="115"/>
      <c r="J87" s="182">
        <f>SUM(J85:J86)</f>
        <v>24298</v>
      </c>
    </row>
    <row r="88" spans="1:11" ht="9" customHeight="1" thickTop="1" x14ac:dyDescent="0.3">
      <c r="A88" s="80"/>
      <c r="B88" s="181"/>
      <c r="C88" s="53"/>
      <c r="D88" s="51"/>
      <c r="E88" s="115"/>
      <c r="F88" s="51"/>
      <c r="G88" s="116"/>
      <c r="H88" s="51"/>
      <c r="I88" s="115"/>
      <c r="J88" s="51"/>
    </row>
    <row r="89" spans="1:11" ht="19.5" customHeight="1" x14ac:dyDescent="0.3">
      <c r="A89" s="138" t="s">
        <v>85</v>
      </c>
      <c r="B89" s="26"/>
      <c r="C89" s="63"/>
      <c r="D89" s="52">
        <v>0</v>
      </c>
      <c r="E89" s="117"/>
      <c r="F89" s="52">
        <v>0</v>
      </c>
      <c r="G89" s="118"/>
      <c r="H89" s="52">
        <v>0</v>
      </c>
      <c r="I89" s="118"/>
      <c r="J89" s="52">
        <v>0</v>
      </c>
    </row>
    <row r="90" spans="1:11" ht="9" customHeight="1" x14ac:dyDescent="0.3">
      <c r="A90" s="138"/>
      <c r="B90" s="26"/>
      <c r="C90" s="63"/>
      <c r="D90" s="32"/>
      <c r="E90" s="117"/>
      <c r="F90" s="32"/>
      <c r="G90" s="118"/>
      <c r="H90" s="32"/>
      <c r="I90" s="118"/>
      <c r="J90" s="32"/>
    </row>
    <row r="91" spans="1:11" ht="19.5" customHeight="1" thickBot="1" x14ac:dyDescent="0.35">
      <c r="A91" s="119" t="s">
        <v>83</v>
      </c>
      <c r="B91" s="26"/>
      <c r="C91" s="63"/>
      <c r="D91" s="139">
        <f>D87+D89</f>
        <v>52270</v>
      </c>
      <c r="E91" s="129"/>
      <c r="F91" s="139">
        <f>F87+F89</f>
        <v>3717</v>
      </c>
      <c r="G91" s="130"/>
      <c r="H91" s="139">
        <f>H87+H89</f>
        <v>38800</v>
      </c>
      <c r="I91" s="130"/>
      <c r="J91" s="139">
        <f>J87+J89</f>
        <v>24298</v>
      </c>
    </row>
    <row r="92" spans="1:11" ht="13" customHeight="1" thickTop="1" x14ac:dyDescent="0.3">
      <c r="A92" s="64"/>
      <c r="B92" s="26"/>
      <c r="C92" s="63"/>
      <c r="D92" s="45"/>
      <c r="E92" s="105"/>
      <c r="F92" s="45"/>
      <c r="G92" s="105"/>
      <c r="H92" s="68"/>
      <c r="I92" s="105"/>
      <c r="J92" s="68"/>
      <c r="K92" s="62"/>
    </row>
    <row r="93" spans="1:11" ht="19.5" customHeight="1" x14ac:dyDescent="0.3">
      <c r="A93" s="120" t="s">
        <v>191</v>
      </c>
      <c r="B93" s="26"/>
      <c r="C93" s="63"/>
      <c r="D93" s="40"/>
      <c r="E93" s="45"/>
      <c r="F93" s="40"/>
      <c r="G93" s="45"/>
      <c r="H93" s="40"/>
      <c r="I93" s="45"/>
      <c r="J93" s="40"/>
    </row>
    <row r="94" spans="1:11" ht="19.5" customHeight="1" x14ac:dyDescent="0.3">
      <c r="A94" s="121" t="s">
        <v>122</v>
      </c>
      <c r="B94" s="26"/>
      <c r="C94" s="63"/>
      <c r="D94" s="40">
        <v>52170</v>
      </c>
      <c r="E94" s="45"/>
      <c r="F94" s="40">
        <v>5227</v>
      </c>
      <c r="G94" s="45"/>
      <c r="H94" s="40">
        <v>38800</v>
      </c>
      <c r="I94" s="45"/>
      <c r="J94" s="40">
        <v>24298</v>
      </c>
    </row>
    <row r="95" spans="1:11" ht="19.5" customHeight="1" x14ac:dyDescent="0.3">
      <c r="A95" s="122" t="s">
        <v>61</v>
      </c>
      <c r="B95" s="26"/>
      <c r="C95" s="63"/>
      <c r="D95" s="123">
        <v>100</v>
      </c>
      <c r="E95" s="45"/>
      <c r="F95" s="123">
        <v>-1510</v>
      </c>
      <c r="G95" s="45"/>
      <c r="H95" s="123">
        <v>0</v>
      </c>
      <c r="I95" s="45"/>
      <c r="J95" s="123">
        <v>0</v>
      </c>
    </row>
    <row r="96" spans="1:11" ht="19.5" customHeight="1" thickBot="1" x14ac:dyDescent="0.35">
      <c r="A96" s="120"/>
      <c r="B96" s="26"/>
      <c r="C96" s="63"/>
      <c r="D96" s="124">
        <f>D87</f>
        <v>52270</v>
      </c>
      <c r="E96" s="50"/>
      <c r="F96" s="124">
        <f>F87</f>
        <v>3717</v>
      </c>
      <c r="G96" s="50"/>
      <c r="H96" s="124">
        <f>H87</f>
        <v>38800</v>
      </c>
      <c r="I96" s="50"/>
      <c r="J96" s="124">
        <f>J87</f>
        <v>24298</v>
      </c>
    </row>
    <row r="97" spans="1:11" ht="9" customHeight="1" thickTop="1" x14ac:dyDescent="0.3">
      <c r="A97" s="64"/>
      <c r="B97" s="26"/>
      <c r="C97" s="63"/>
      <c r="D97" s="45"/>
      <c r="E97" s="105"/>
      <c r="F97" s="45"/>
      <c r="G97" s="105"/>
      <c r="H97" s="68"/>
      <c r="I97" s="105"/>
      <c r="J97" s="68"/>
      <c r="K97" s="62"/>
    </row>
    <row r="98" spans="1:11" ht="19.5" customHeight="1" x14ac:dyDescent="0.3">
      <c r="A98" s="126" t="s">
        <v>193</v>
      </c>
      <c r="B98" s="26"/>
      <c r="C98" s="63"/>
      <c r="D98" s="89"/>
      <c r="E98" s="50"/>
      <c r="F98" s="89"/>
      <c r="G98" s="50"/>
      <c r="H98" s="125"/>
      <c r="I98" s="50"/>
      <c r="J98" s="125"/>
    </row>
    <row r="99" spans="1:11" ht="19.5" customHeight="1" x14ac:dyDescent="0.3">
      <c r="A99" s="126" t="s">
        <v>192</v>
      </c>
      <c r="B99" s="26"/>
      <c r="C99" s="63"/>
      <c r="D99" s="89"/>
      <c r="E99" s="50"/>
      <c r="F99" s="89"/>
      <c r="G99" s="50"/>
      <c r="H99" s="125"/>
      <c r="I99" s="50"/>
      <c r="J99" s="125"/>
    </row>
    <row r="100" spans="1:11" ht="19.5" customHeight="1" x14ac:dyDescent="0.3">
      <c r="A100" s="122" t="s">
        <v>122</v>
      </c>
      <c r="B100" s="26"/>
      <c r="C100" s="63"/>
      <c r="D100" s="40">
        <v>52170</v>
      </c>
      <c r="E100" s="45"/>
      <c r="F100" s="40">
        <v>5227</v>
      </c>
      <c r="G100" s="45"/>
      <c r="H100" s="40">
        <v>38800</v>
      </c>
      <c r="I100" s="45"/>
      <c r="J100" s="40">
        <v>24298</v>
      </c>
    </row>
    <row r="101" spans="1:11" ht="19.5" customHeight="1" x14ac:dyDescent="0.3">
      <c r="A101" s="122" t="s">
        <v>61</v>
      </c>
      <c r="B101" s="26"/>
      <c r="C101" s="63"/>
      <c r="D101" s="123">
        <v>100</v>
      </c>
      <c r="E101" s="45"/>
      <c r="F101" s="123">
        <v>-1510</v>
      </c>
      <c r="G101" s="45"/>
      <c r="H101" s="123">
        <v>0</v>
      </c>
      <c r="I101" s="45"/>
      <c r="J101" s="123">
        <v>0</v>
      </c>
    </row>
    <row r="102" spans="1:11" ht="19.5" customHeight="1" thickBot="1" x14ac:dyDescent="0.35">
      <c r="A102" s="120"/>
      <c r="B102" s="26"/>
      <c r="C102" s="63"/>
      <c r="D102" s="124">
        <f>SUM(D100:D101)</f>
        <v>52270</v>
      </c>
      <c r="E102" s="50"/>
      <c r="F102" s="124">
        <f>SUM(F100:F101)</f>
        <v>3717</v>
      </c>
      <c r="G102" s="50"/>
      <c r="H102" s="124">
        <f>SUM(H100:H101)</f>
        <v>38800</v>
      </c>
      <c r="I102" s="50"/>
      <c r="J102" s="124">
        <f>SUM(J100:J101)</f>
        <v>24298</v>
      </c>
    </row>
    <row r="103" spans="1:11" ht="9" customHeight="1" thickTop="1" x14ac:dyDescent="0.3">
      <c r="A103" s="64"/>
      <c r="B103" s="26"/>
      <c r="C103" s="63"/>
      <c r="D103" s="45"/>
      <c r="E103" s="105"/>
      <c r="F103" s="45"/>
      <c r="G103" s="105"/>
      <c r="H103" s="68"/>
      <c r="I103" s="105"/>
      <c r="J103" s="68"/>
      <c r="K103" s="62"/>
    </row>
    <row r="104" spans="1:11" ht="19.5" customHeight="1" thickBot="1" x14ac:dyDescent="0.35">
      <c r="A104" s="120" t="s">
        <v>134</v>
      </c>
      <c r="B104" s="131"/>
      <c r="C104" s="63"/>
      <c r="D104" s="232">
        <f>D94/199000</f>
        <v>0.2621608040201005</v>
      </c>
      <c r="E104" s="132">
        <f t="shared" ref="E104:I104" si="1">E94/199000</f>
        <v>0</v>
      </c>
      <c r="F104" s="232">
        <f>F94/199000</f>
        <v>2.6266331658291456E-2</v>
      </c>
      <c r="G104" s="133">
        <f t="shared" si="1"/>
        <v>0</v>
      </c>
      <c r="H104" s="232">
        <f t="shared" si="1"/>
        <v>0.19497487437185929</v>
      </c>
      <c r="I104" s="132">
        <f t="shared" si="1"/>
        <v>0</v>
      </c>
      <c r="J104" s="232">
        <f t="shared" ref="J104" si="2">J94/199000</f>
        <v>0.12210050251256281</v>
      </c>
    </row>
    <row r="105" spans="1:11" ht="13" customHeight="1" thickTop="1" x14ac:dyDescent="0.3">
      <c r="A105" s="80"/>
      <c r="B105" s="25"/>
      <c r="C105" s="53"/>
      <c r="D105" s="60"/>
      <c r="E105" s="60"/>
      <c r="F105" s="60"/>
      <c r="G105" s="140"/>
      <c r="H105" s="60"/>
      <c r="I105" s="60"/>
      <c r="J105" s="60"/>
    </row>
    <row r="106" spans="1:11" ht="19.5" customHeight="1" x14ac:dyDescent="0.3">
      <c r="A106" s="80"/>
      <c r="B106" s="25"/>
      <c r="C106" s="53"/>
      <c r="D106" s="115"/>
      <c r="E106" s="115"/>
      <c r="F106" s="115"/>
      <c r="G106" s="116"/>
      <c r="H106" s="115"/>
      <c r="I106" s="115"/>
      <c r="J106" s="115"/>
    </row>
    <row r="107" spans="1:11" ht="19.5" customHeight="1" x14ac:dyDescent="0.3">
      <c r="A107" s="80"/>
      <c r="B107" s="25"/>
      <c r="C107" s="53"/>
      <c r="D107" s="115"/>
      <c r="E107" s="115"/>
      <c r="F107" s="115"/>
      <c r="G107" s="116"/>
      <c r="H107" s="115"/>
      <c r="I107" s="115"/>
      <c r="J107" s="115"/>
    </row>
  </sheetData>
  <mergeCells count="18"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  <mergeCell ref="D57:F57"/>
    <mergeCell ref="H57:J57"/>
    <mergeCell ref="D58:F58"/>
    <mergeCell ref="H58:J58"/>
    <mergeCell ref="D60:J60"/>
  </mergeCells>
  <pageMargins left="0.7" right="0.62" top="0.48" bottom="0.5" header="0.5" footer="0.5"/>
  <pageSetup paperSize="9" scale="89" firstPageNumber="4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50"/>
  <sheetViews>
    <sheetView showGridLines="0" view="pageBreakPreview" topLeftCell="A37" zoomScale="85" zoomScaleNormal="80" zoomScaleSheetLayoutView="85" workbookViewId="0">
      <selection activeCell="H73" sqref="H73"/>
    </sheetView>
  </sheetViews>
  <sheetFormatPr defaultColWidth="9.1796875" defaultRowHeight="20.25" customHeight="1" x14ac:dyDescent="0.3"/>
  <cols>
    <col min="1" max="1" width="50.6328125" style="88" customWidth="1"/>
    <col min="2" max="2" width="9.81640625" style="88" customWidth="1"/>
    <col min="3" max="3" width="1.90625" style="88" customWidth="1"/>
    <col min="4" max="4" width="11.6328125" style="88" customWidth="1"/>
    <col min="5" max="5" width="1" style="88" customWidth="1"/>
    <col min="6" max="6" width="11.453125" style="88" customWidth="1"/>
    <col min="7" max="7" width="1" style="88" customWidth="1"/>
    <col min="8" max="8" width="16.08984375" style="88" customWidth="1"/>
    <col min="9" max="9" width="1" style="88" customWidth="1"/>
    <col min="10" max="10" width="12" style="88" customWidth="1"/>
    <col min="11" max="11" width="1" style="88" customWidth="1"/>
    <col min="12" max="12" width="13" style="88" customWidth="1"/>
    <col min="13" max="13" width="1" style="88" customWidth="1"/>
    <col min="14" max="14" width="13" style="88" customWidth="1"/>
    <col min="15" max="15" width="1" style="88" customWidth="1"/>
    <col min="16" max="16" width="10.54296875" style="88" customWidth="1"/>
    <col min="17" max="17" width="1" style="88" customWidth="1"/>
    <col min="18" max="18" width="11.08984375" style="88" customWidth="1"/>
    <col min="19" max="19" width="1.453125" style="88" customWidth="1"/>
    <col min="20" max="16384" width="9.1796875" style="88"/>
  </cols>
  <sheetData>
    <row r="1" spans="1:19" s="156" customFormat="1" ht="20.25" customHeight="1" x14ac:dyDescent="0.35">
      <c r="A1" s="161" t="s">
        <v>41</v>
      </c>
      <c r="B1" s="126"/>
      <c r="C1" s="126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9" ht="20.25" customHeight="1" x14ac:dyDescent="0.35">
      <c r="A2" s="141" t="s">
        <v>76</v>
      </c>
      <c r="B2" s="42"/>
      <c r="C2" s="42"/>
      <c r="R2" s="7"/>
    </row>
    <row r="3" spans="1:19" s="143" customFormat="1" ht="21.5" customHeight="1" x14ac:dyDescent="0.3">
      <c r="R3" s="143" t="s">
        <v>147</v>
      </c>
    </row>
    <row r="4" spans="1:19" ht="21.5" customHeight="1" x14ac:dyDescent="0.3">
      <c r="A4" s="143"/>
      <c r="B4" s="143"/>
      <c r="C4" s="143"/>
      <c r="D4" s="259" t="s">
        <v>32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9" ht="21.5" customHeight="1" x14ac:dyDescent="0.5">
      <c r="A5" s="143"/>
      <c r="B5" s="143"/>
      <c r="C5" s="143"/>
      <c r="D5" s="143"/>
      <c r="E5" s="144"/>
      <c r="F5" s="258"/>
      <c r="G5" s="258"/>
      <c r="H5" s="258"/>
      <c r="I5" s="143"/>
      <c r="J5" s="260" t="s">
        <v>22</v>
      </c>
      <c r="K5" s="260"/>
      <c r="L5" s="260"/>
      <c r="M5" s="144"/>
      <c r="O5" s="96"/>
      <c r="P5" s="96"/>
      <c r="Q5" s="97"/>
      <c r="R5" s="96"/>
    </row>
    <row r="6" spans="1:19" ht="21.5" customHeight="1" x14ac:dyDescent="0.5">
      <c r="A6" s="143"/>
      <c r="B6" s="143"/>
      <c r="C6" s="143"/>
      <c r="D6" s="143"/>
      <c r="E6" s="144"/>
      <c r="F6" s="144"/>
      <c r="G6" s="144"/>
      <c r="H6" s="144" t="s">
        <v>35</v>
      </c>
      <c r="I6" s="143"/>
      <c r="J6" s="184"/>
      <c r="K6" s="184"/>
      <c r="L6" s="184"/>
      <c r="M6" s="144"/>
      <c r="N6" s="145" t="s">
        <v>137</v>
      </c>
      <c r="O6" s="96"/>
      <c r="P6" s="96"/>
      <c r="Q6" s="97"/>
      <c r="R6" s="96"/>
    </row>
    <row r="7" spans="1:19" ht="21.5" customHeight="1" x14ac:dyDescent="0.5">
      <c r="A7" s="143"/>
      <c r="B7" s="143"/>
      <c r="C7" s="143"/>
      <c r="D7" s="144" t="s">
        <v>11</v>
      </c>
      <c r="E7" s="144"/>
      <c r="F7" s="144"/>
      <c r="G7" s="143"/>
      <c r="H7" s="144" t="s">
        <v>155</v>
      </c>
      <c r="I7" s="144"/>
      <c r="J7" s="146"/>
      <c r="M7" s="144"/>
      <c r="N7" s="145" t="s">
        <v>139</v>
      </c>
      <c r="O7" s="98"/>
      <c r="P7" s="145" t="s">
        <v>62</v>
      </c>
      <c r="Q7" s="145"/>
      <c r="R7" s="146"/>
    </row>
    <row r="8" spans="1:19" ht="21.5" customHeight="1" x14ac:dyDescent="0.5">
      <c r="A8" s="143"/>
      <c r="B8" s="143"/>
      <c r="C8" s="143"/>
      <c r="D8" s="144" t="s">
        <v>25</v>
      </c>
      <c r="E8" s="144"/>
      <c r="F8" s="144" t="s">
        <v>136</v>
      </c>
      <c r="G8" s="143"/>
      <c r="H8" s="146" t="s">
        <v>37</v>
      </c>
      <c r="I8" s="144"/>
      <c r="J8" s="146"/>
      <c r="M8" s="144"/>
      <c r="N8" s="145" t="s">
        <v>111</v>
      </c>
      <c r="O8" s="98"/>
      <c r="P8" s="145" t="s">
        <v>63</v>
      </c>
      <c r="Q8" s="145"/>
      <c r="R8" s="147" t="s">
        <v>29</v>
      </c>
    </row>
    <row r="9" spans="1:19" ht="21.5" customHeight="1" x14ac:dyDescent="0.5">
      <c r="A9" s="143"/>
      <c r="B9" s="183"/>
      <c r="C9" s="148"/>
      <c r="D9" s="144" t="s">
        <v>23</v>
      </c>
      <c r="E9" s="144"/>
      <c r="F9" s="144" t="s">
        <v>138</v>
      </c>
      <c r="G9" s="144"/>
      <c r="H9" s="146" t="s">
        <v>38</v>
      </c>
      <c r="I9" s="144"/>
      <c r="J9" s="144" t="s">
        <v>58</v>
      </c>
      <c r="K9" s="144"/>
      <c r="L9" s="144" t="s">
        <v>12</v>
      </c>
      <c r="M9" s="144"/>
      <c r="N9" s="147" t="s">
        <v>46</v>
      </c>
      <c r="O9" s="98"/>
      <c r="P9" s="147" t="s">
        <v>64</v>
      </c>
      <c r="Q9" s="147"/>
      <c r="R9" s="147" t="s">
        <v>30</v>
      </c>
    </row>
    <row r="10" spans="1:19" ht="21.5" customHeight="1" x14ac:dyDescent="0.3">
      <c r="A10" s="143"/>
      <c r="D10" s="258" t="s">
        <v>73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</row>
    <row r="11" spans="1:19" ht="21.5" customHeight="1" x14ac:dyDescent="0.3">
      <c r="A11" s="41" t="s">
        <v>169</v>
      </c>
      <c r="B11" s="149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50"/>
      <c r="P11" s="150"/>
    </row>
    <row r="12" spans="1:19" ht="21.5" customHeight="1" x14ac:dyDescent="0.3">
      <c r="A12" s="126" t="s">
        <v>170</v>
      </c>
      <c r="B12" s="149"/>
      <c r="C12" s="151"/>
      <c r="D12" s="213">
        <v>199000</v>
      </c>
      <c r="E12" s="213"/>
      <c r="F12" s="213">
        <v>55824</v>
      </c>
      <c r="G12" s="213"/>
      <c r="H12" s="213">
        <v>6405</v>
      </c>
      <c r="I12" s="213"/>
      <c r="J12" s="213">
        <v>19900</v>
      </c>
      <c r="K12" s="213"/>
      <c r="L12" s="213">
        <v>258088</v>
      </c>
      <c r="M12" s="213"/>
      <c r="N12" s="213">
        <f>SUM(D12:L12)</f>
        <v>539217</v>
      </c>
      <c r="O12" s="213"/>
      <c r="P12" s="213">
        <v>7304</v>
      </c>
      <c r="Q12" s="213"/>
      <c r="R12" s="213">
        <f>SUM(N12:P12)</f>
        <v>546521</v>
      </c>
      <c r="S12" s="143"/>
    </row>
    <row r="13" spans="1:19" ht="12" customHeight="1" x14ac:dyDescent="0.3">
      <c r="A13" s="126"/>
      <c r="B13" s="149"/>
      <c r="C13" s="151"/>
      <c r="E13" s="50"/>
      <c r="F13" s="51"/>
      <c r="G13" s="50"/>
      <c r="H13" s="51"/>
      <c r="I13" s="50"/>
      <c r="J13" s="51"/>
      <c r="K13" s="50"/>
      <c r="L13" s="51"/>
      <c r="M13" s="51"/>
      <c r="N13" s="51"/>
      <c r="O13" s="50"/>
      <c r="P13" s="51"/>
      <c r="Q13" s="51"/>
      <c r="R13" s="51"/>
    </row>
    <row r="14" spans="1:19" ht="21.5" customHeight="1" x14ac:dyDescent="0.3">
      <c r="A14" s="126" t="s">
        <v>81</v>
      </c>
      <c r="B14" s="149"/>
      <c r="C14" s="151"/>
      <c r="D14" s="51"/>
      <c r="E14" s="50"/>
      <c r="F14" s="51"/>
      <c r="G14" s="50"/>
      <c r="H14" s="51"/>
      <c r="I14" s="50"/>
      <c r="J14" s="51"/>
      <c r="K14" s="50"/>
      <c r="L14" s="51"/>
      <c r="M14" s="51"/>
      <c r="N14" s="51"/>
      <c r="O14" s="50"/>
      <c r="P14" s="51"/>
      <c r="Q14" s="51"/>
      <c r="R14" s="51"/>
    </row>
    <row r="15" spans="1:19" ht="21.5" customHeight="1" x14ac:dyDescent="0.3">
      <c r="A15" s="221" t="s">
        <v>176</v>
      </c>
      <c r="B15" s="149"/>
      <c r="C15" s="151"/>
      <c r="D15" s="51"/>
      <c r="E15" s="50"/>
      <c r="F15" s="51"/>
      <c r="G15" s="50"/>
      <c r="H15" s="51"/>
      <c r="I15" s="50"/>
      <c r="J15" s="51"/>
      <c r="K15" s="50"/>
      <c r="L15" s="51"/>
      <c r="M15" s="51"/>
      <c r="N15" s="51"/>
      <c r="O15" s="50"/>
      <c r="P15" s="51"/>
      <c r="Q15" s="51"/>
      <c r="R15" s="51"/>
    </row>
    <row r="16" spans="1:19" ht="21.5" customHeight="1" x14ac:dyDescent="0.3">
      <c r="A16" s="47" t="s">
        <v>156</v>
      </c>
      <c r="B16" s="149"/>
      <c r="C16" s="151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0"/>
      <c r="L16" s="30">
        <v>-25870</v>
      </c>
      <c r="M16" s="179"/>
      <c r="N16" s="30">
        <f>SUM(D16:L16)</f>
        <v>-25870</v>
      </c>
      <c r="O16" s="45"/>
      <c r="P16" s="32">
        <v>0</v>
      </c>
      <c r="Q16" s="30"/>
      <c r="R16" s="30">
        <f>SUM(N16:P16)</f>
        <v>-25870</v>
      </c>
    </row>
    <row r="17" spans="1:18" ht="21.5" customHeight="1" x14ac:dyDescent="0.3">
      <c r="A17" s="126" t="s">
        <v>140</v>
      </c>
      <c r="B17" s="149"/>
      <c r="C17" s="151"/>
      <c r="D17" s="55">
        <f>SUM(D16:D16)</f>
        <v>0</v>
      </c>
      <c r="E17" s="39"/>
      <c r="F17" s="55">
        <f>SUM(F16:F16)</f>
        <v>0</v>
      </c>
      <c r="G17" s="39"/>
      <c r="H17" s="55">
        <f>SUM(H16:H16)</f>
        <v>0</v>
      </c>
      <c r="I17" s="39"/>
      <c r="J17" s="55">
        <f>SUM(J16:J16)</f>
        <v>0</v>
      </c>
      <c r="K17" s="51"/>
      <c r="L17" s="55">
        <f>SUM(L16:L16)</f>
        <v>-25870</v>
      </c>
      <c r="M17" s="51"/>
      <c r="N17" s="55">
        <f>SUM(N16:N16)</f>
        <v>-25870</v>
      </c>
      <c r="O17" s="50"/>
      <c r="P17" s="55">
        <f>SUM(P16:P16)</f>
        <v>0</v>
      </c>
      <c r="Q17" s="51"/>
      <c r="R17" s="55">
        <f>SUM(R16:R16)</f>
        <v>-25870</v>
      </c>
    </row>
    <row r="18" spans="1:18" ht="12" customHeight="1" x14ac:dyDescent="0.3">
      <c r="A18" s="126"/>
      <c r="B18" s="149"/>
      <c r="C18" s="151"/>
      <c r="D18" s="51"/>
      <c r="E18" s="50"/>
      <c r="F18" s="51"/>
      <c r="G18" s="50"/>
      <c r="H18" s="51"/>
      <c r="I18" s="50"/>
      <c r="J18" s="51"/>
      <c r="K18" s="50"/>
      <c r="L18" s="51"/>
      <c r="M18" s="51"/>
      <c r="N18" s="51"/>
      <c r="O18" s="50"/>
      <c r="P18" s="51"/>
      <c r="Q18" s="51"/>
      <c r="R18" s="51"/>
    </row>
    <row r="19" spans="1:18" ht="21.5" customHeight="1" x14ac:dyDescent="0.3">
      <c r="A19" s="126" t="s">
        <v>82</v>
      </c>
      <c r="B19" s="149"/>
      <c r="C19" s="151"/>
      <c r="D19" s="51"/>
      <c r="E19" s="50"/>
      <c r="F19" s="51"/>
      <c r="G19" s="50"/>
      <c r="H19" s="51"/>
      <c r="I19" s="50"/>
      <c r="J19" s="51"/>
      <c r="K19" s="50"/>
      <c r="L19" s="51"/>
      <c r="M19" s="51"/>
      <c r="N19" s="51"/>
      <c r="O19" s="50"/>
      <c r="P19" s="51"/>
      <c r="Q19" s="51"/>
      <c r="R19" s="51"/>
    </row>
    <row r="20" spans="1:18" ht="21.5" customHeight="1" x14ac:dyDescent="0.3">
      <c r="A20" s="47" t="s">
        <v>141</v>
      </c>
      <c r="B20" s="149"/>
      <c r="C20" s="151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50"/>
      <c r="L20" s="30">
        <v>5227</v>
      </c>
      <c r="M20" s="30"/>
      <c r="N20" s="30">
        <f>SUM(D20:L20)</f>
        <v>5227</v>
      </c>
      <c r="O20" s="45"/>
      <c r="P20" s="30">
        <v>-1510</v>
      </c>
      <c r="Q20" s="51"/>
      <c r="R20" s="30">
        <f>SUM(N20:P20)</f>
        <v>3717</v>
      </c>
    </row>
    <row r="21" spans="1:18" ht="21.5" customHeight="1" x14ac:dyDescent="0.3">
      <c r="A21" s="47" t="s">
        <v>88</v>
      </c>
      <c r="B21" s="149"/>
      <c r="C21" s="151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2">
        <v>0</v>
      </c>
      <c r="M21" s="30"/>
      <c r="N21" s="30">
        <f>SUM(D21:L21)</f>
        <v>0</v>
      </c>
      <c r="O21" s="30"/>
      <c r="P21" s="32">
        <v>0</v>
      </c>
      <c r="Q21" s="30"/>
      <c r="R21" s="30">
        <f>SUM(N21:P21)</f>
        <v>0</v>
      </c>
    </row>
    <row r="22" spans="1:18" ht="21.5" customHeight="1" x14ac:dyDescent="0.3">
      <c r="A22" s="126" t="s">
        <v>83</v>
      </c>
      <c r="B22" s="149"/>
      <c r="C22" s="151"/>
      <c r="D22" s="55">
        <f>SUM(D20:D21)</f>
        <v>0</v>
      </c>
      <c r="E22" s="39"/>
      <c r="F22" s="55">
        <f>SUM(F20:F21)</f>
        <v>0</v>
      </c>
      <c r="G22" s="39"/>
      <c r="H22" s="55">
        <f>SUM(H20:H21)</f>
        <v>0</v>
      </c>
      <c r="I22" s="39"/>
      <c r="J22" s="55">
        <f>SUM(J20:J21)</f>
        <v>0</v>
      </c>
      <c r="K22" s="30"/>
      <c r="L22" s="55">
        <f>SUM(L20:L21)</f>
        <v>5227</v>
      </c>
      <c r="M22" s="51"/>
      <c r="N22" s="55">
        <f>SUM(N20:N21)</f>
        <v>5227</v>
      </c>
      <c r="O22" s="51"/>
      <c r="P22" s="55">
        <f>SUM(P20:P21)</f>
        <v>-1510</v>
      </c>
      <c r="Q22" s="51"/>
      <c r="R22" s="55">
        <f>SUM(R20:R21)</f>
        <v>3717</v>
      </c>
    </row>
    <row r="23" spans="1:18" ht="12" customHeight="1" x14ac:dyDescent="0.3">
      <c r="A23" s="126"/>
      <c r="B23" s="149"/>
      <c r="C23" s="151"/>
      <c r="D23" s="51"/>
      <c r="E23" s="50"/>
      <c r="F23" s="51"/>
      <c r="G23" s="50"/>
      <c r="H23" s="51"/>
      <c r="I23" s="50"/>
      <c r="J23" s="51"/>
      <c r="K23" s="50"/>
      <c r="L23" s="51"/>
      <c r="M23" s="51"/>
      <c r="N23" s="51"/>
      <c r="O23" s="50"/>
      <c r="P23" s="51"/>
      <c r="Q23" s="51"/>
      <c r="R23" s="51"/>
    </row>
    <row r="24" spans="1:18" ht="21.5" customHeight="1" thickBot="1" x14ac:dyDescent="0.35">
      <c r="A24" s="42" t="s">
        <v>171</v>
      </c>
      <c r="B24" s="149"/>
      <c r="D24" s="58">
        <f>SUM(D12,D17,D22)</f>
        <v>199000</v>
      </c>
      <c r="E24" s="51"/>
      <c r="F24" s="58">
        <f>SUM(F12,F17,F22)</f>
        <v>55824</v>
      </c>
      <c r="G24" s="51"/>
      <c r="H24" s="58">
        <f>SUM(H12,H17,H22)</f>
        <v>6405</v>
      </c>
      <c r="I24" s="51"/>
      <c r="J24" s="58">
        <f t="shared" ref="J24:R24" si="0">SUM(J12,J17,J22)</f>
        <v>19900</v>
      </c>
      <c r="K24" s="51">
        <f t="shared" si="0"/>
        <v>0</v>
      </c>
      <c r="L24" s="58">
        <f t="shared" si="0"/>
        <v>237445</v>
      </c>
      <c r="M24" s="51">
        <f t="shared" si="0"/>
        <v>0</v>
      </c>
      <c r="N24" s="58">
        <f t="shared" si="0"/>
        <v>518574</v>
      </c>
      <c r="O24" s="51">
        <f t="shared" si="0"/>
        <v>0</v>
      </c>
      <c r="P24" s="58">
        <f t="shared" si="0"/>
        <v>5794</v>
      </c>
      <c r="Q24" s="51">
        <f t="shared" si="0"/>
        <v>0</v>
      </c>
      <c r="R24" s="58">
        <f t="shared" si="0"/>
        <v>524368</v>
      </c>
    </row>
    <row r="25" spans="1:18" ht="20.25" customHeight="1" thickTop="1" x14ac:dyDescent="0.3">
      <c r="L25" s="226"/>
      <c r="N25" s="226"/>
      <c r="P25" s="226"/>
      <c r="R25" s="226"/>
    </row>
    <row r="26" spans="1:18" s="156" customFormat="1" ht="20.25" customHeight="1" x14ac:dyDescent="0.35">
      <c r="A26" s="161" t="s">
        <v>41</v>
      </c>
      <c r="B26" s="126"/>
      <c r="C26" s="12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8" ht="20.25" customHeight="1" x14ac:dyDescent="0.35">
      <c r="A27" s="141" t="s">
        <v>76</v>
      </c>
      <c r="B27" s="42"/>
      <c r="C27" s="42"/>
      <c r="R27" s="7"/>
    </row>
    <row r="28" spans="1:18" s="143" customFormat="1" ht="21.5" customHeight="1" x14ac:dyDescent="0.3">
      <c r="R28" s="143" t="s">
        <v>147</v>
      </c>
    </row>
    <row r="29" spans="1:18" ht="21.5" customHeight="1" x14ac:dyDescent="0.3">
      <c r="A29" s="143"/>
      <c r="B29" s="143"/>
      <c r="C29" s="143"/>
      <c r="D29" s="259" t="s">
        <v>32</v>
      </c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</row>
    <row r="30" spans="1:18" ht="21.5" customHeight="1" x14ac:dyDescent="0.5">
      <c r="A30" s="143"/>
      <c r="B30" s="143"/>
      <c r="C30" s="143"/>
      <c r="D30" s="143"/>
      <c r="E30" s="144"/>
      <c r="F30" s="258"/>
      <c r="G30" s="258"/>
      <c r="H30" s="258"/>
      <c r="I30" s="143"/>
      <c r="J30" s="260" t="s">
        <v>22</v>
      </c>
      <c r="K30" s="260"/>
      <c r="L30" s="260"/>
      <c r="M30" s="144"/>
      <c r="O30" s="96"/>
      <c r="P30" s="96"/>
      <c r="Q30" s="97"/>
      <c r="R30" s="96"/>
    </row>
    <row r="31" spans="1:18" ht="21.5" customHeight="1" x14ac:dyDescent="0.5">
      <c r="A31" s="143"/>
      <c r="B31" s="143"/>
      <c r="C31" s="143"/>
      <c r="D31" s="143"/>
      <c r="E31" s="144"/>
      <c r="F31" s="144"/>
      <c r="G31" s="144"/>
      <c r="H31" s="144" t="s">
        <v>35</v>
      </c>
      <c r="I31" s="143"/>
      <c r="J31" s="231"/>
      <c r="K31" s="231"/>
      <c r="L31" s="231"/>
      <c r="M31" s="144"/>
      <c r="N31" s="145" t="s">
        <v>137</v>
      </c>
      <c r="O31" s="96"/>
      <c r="P31" s="96"/>
      <c r="Q31" s="97"/>
      <c r="R31" s="96"/>
    </row>
    <row r="32" spans="1:18" ht="21.5" customHeight="1" x14ac:dyDescent="0.5">
      <c r="A32" s="143"/>
      <c r="B32" s="143"/>
      <c r="C32" s="143"/>
      <c r="D32" s="144" t="s">
        <v>11</v>
      </c>
      <c r="E32" s="144"/>
      <c r="F32" s="144"/>
      <c r="G32" s="143"/>
      <c r="H32" s="144" t="s">
        <v>155</v>
      </c>
      <c r="I32" s="144"/>
      <c r="J32" s="146"/>
      <c r="M32" s="144"/>
      <c r="N32" s="145" t="s">
        <v>139</v>
      </c>
      <c r="O32" s="98"/>
      <c r="P32" s="145" t="s">
        <v>62</v>
      </c>
      <c r="Q32" s="145"/>
      <c r="R32" s="146"/>
    </row>
    <row r="33" spans="1:19" ht="21.5" customHeight="1" x14ac:dyDescent="0.5">
      <c r="A33" s="143"/>
      <c r="B33" s="143"/>
      <c r="C33" s="143"/>
      <c r="D33" s="144" t="s">
        <v>25</v>
      </c>
      <c r="E33" s="144"/>
      <c r="F33" s="144" t="s">
        <v>136</v>
      </c>
      <c r="G33" s="143"/>
      <c r="H33" s="146" t="s">
        <v>37</v>
      </c>
      <c r="I33" s="144"/>
      <c r="J33" s="146"/>
      <c r="M33" s="144"/>
      <c r="N33" s="145" t="s">
        <v>111</v>
      </c>
      <c r="O33" s="98"/>
      <c r="P33" s="145" t="s">
        <v>63</v>
      </c>
      <c r="Q33" s="145"/>
      <c r="R33" s="147" t="s">
        <v>29</v>
      </c>
    </row>
    <row r="34" spans="1:19" ht="21.5" customHeight="1" x14ac:dyDescent="0.5">
      <c r="A34" s="143"/>
      <c r="B34" s="230" t="s">
        <v>6</v>
      </c>
      <c r="C34" s="148"/>
      <c r="D34" s="144" t="s">
        <v>23</v>
      </c>
      <c r="E34" s="144"/>
      <c r="F34" s="144" t="s">
        <v>138</v>
      </c>
      <c r="G34" s="144"/>
      <c r="H34" s="146" t="s">
        <v>38</v>
      </c>
      <c r="I34" s="144"/>
      <c r="J34" s="144" t="s">
        <v>58</v>
      </c>
      <c r="K34" s="144"/>
      <c r="L34" s="144" t="s">
        <v>12</v>
      </c>
      <c r="M34" s="144"/>
      <c r="N34" s="147" t="s">
        <v>46</v>
      </c>
      <c r="O34" s="98"/>
      <c r="P34" s="147" t="s">
        <v>64</v>
      </c>
      <c r="Q34" s="147"/>
      <c r="R34" s="147" t="s">
        <v>30</v>
      </c>
    </row>
    <row r="35" spans="1:19" ht="21.5" customHeight="1" x14ac:dyDescent="0.3">
      <c r="A35" s="143"/>
      <c r="D35" s="258" t="s">
        <v>73</v>
      </c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</row>
    <row r="36" spans="1:19" ht="21.5" customHeight="1" x14ac:dyDescent="0.3">
      <c r="A36" s="41" t="s">
        <v>196</v>
      </c>
      <c r="B36" s="149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150"/>
      <c r="P36" s="150"/>
    </row>
    <row r="37" spans="1:19" ht="21.5" customHeight="1" x14ac:dyDescent="0.3">
      <c r="A37" s="126" t="s">
        <v>197</v>
      </c>
      <c r="B37" s="149"/>
      <c r="C37" s="151"/>
      <c r="D37" s="213">
        <v>199000</v>
      </c>
      <c r="E37" s="213"/>
      <c r="F37" s="213">
        <v>55824</v>
      </c>
      <c r="G37" s="213"/>
      <c r="H37" s="213">
        <v>6405</v>
      </c>
      <c r="I37" s="213"/>
      <c r="J37" s="213">
        <v>19900</v>
      </c>
      <c r="K37" s="213"/>
      <c r="L37" s="213">
        <v>258945</v>
      </c>
      <c r="M37" s="213"/>
      <c r="N37" s="213">
        <f>SUM(D37:L37)</f>
        <v>540074</v>
      </c>
      <c r="O37" s="213"/>
      <c r="P37" s="213">
        <v>5881</v>
      </c>
      <c r="Q37" s="213"/>
      <c r="R37" s="213">
        <f>SUM(N37:P37)</f>
        <v>545955</v>
      </c>
      <c r="S37" s="143"/>
    </row>
    <row r="38" spans="1:19" ht="12" customHeight="1" x14ac:dyDescent="0.3">
      <c r="A38" s="126"/>
      <c r="B38" s="149"/>
      <c r="C38" s="151"/>
      <c r="E38" s="50"/>
      <c r="F38" s="51"/>
      <c r="G38" s="50"/>
      <c r="H38" s="51"/>
      <c r="I38" s="50"/>
      <c r="J38" s="51"/>
      <c r="K38" s="50"/>
      <c r="L38" s="51"/>
      <c r="M38" s="51"/>
      <c r="N38" s="51"/>
      <c r="O38" s="50"/>
      <c r="P38" s="51"/>
      <c r="Q38" s="51"/>
      <c r="R38" s="51"/>
    </row>
    <row r="39" spans="1:19" ht="21.5" customHeight="1" x14ac:dyDescent="0.3">
      <c r="A39" s="126" t="s">
        <v>81</v>
      </c>
      <c r="B39" s="149"/>
      <c r="C39" s="151"/>
      <c r="D39" s="51"/>
      <c r="E39" s="50"/>
      <c r="F39" s="51"/>
      <c r="G39" s="50"/>
      <c r="H39" s="51"/>
      <c r="I39" s="50"/>
      <c r="J39" s="51"/>
      <c r="K39" s="50"/>
      <c r="L39" s="51"/>
      <c r="M39" s="51"/>
      <c r="N39" s="51"/>
      <c r="O39" s="50"/>
      <c r="P39" s="51"/>
      <c r="Q39" s="51"/>
      <c r="R39" s="51"/>
    </row>
    <row r="40" spans="1:19" ht="21.5" customHeight="1" x14ac:dyDescent="0.3">
      <c r="A40" s="221" t="s">
        <v>176</v>
      </c>
      <c r="B40" s="149"/>
      <c r="C40" s="151"/>
      <c r="D40" s="51"/>
      <c r="E40" s="50"/>
      <c r="F40" s="51"/>
      <c r="G40" s="50"/>
      <c r="H40" s="51"/>
      <c r="I40" s="50"/>
      <c r="J40" s="51"/>
      <c r="K40" s="50"/>
      <c r="L40" s="51"/>
      <c r="M40" s="51"/>
      <c r="N40" s="51"/>
      <c r="O40" s="50"/>
      <c r="P40" s="51"/>
      <c r="Q40" s="51"/>
      <c r="R40" s="51"/>
    </row>
    <row r="41" spans="1:19" ht="21.5" customHeight="1" x14ac:dyDescent="0.3">
      <c r="A41" s="47" t="s">
        <v>156</v>
      </c>
      <c r="B41" s="149">
        <v>6</v>
      </c>
      <c r="C41" s="151"/>
      <c r="D41" s="32">
        <v>0</v>
      </c>
      <c r="E41" s="32"/>
      <c r="F41" s="32">
        <v>0</v>
      </c>
      <c r="G41" s="32"/>
      <c r="H41" s="32">
        <v>0</v>
      </c>
      <c r="I41" s="32"/>
      <c r="J41" s="32">
        <v>0</v>
      </c>
      <c r="K41" s="30"/>
      <c r="L41" s="30">
        <v>-15920</v>
      </c>
      <c r="M41" s="179"/>
      <c r="N41" s="30">
        <f>SUM(D41:L41)</f>
        <v>-15920</v>
      </c>
      <c r="O41" s="45"/>
      <c r="P41" s="32">
        <v>0</v>
      </c>
      <c r="Q41" s="30"/>
      <c r="R41" s="30">
        <f>SUM(N41:P41)</f>
        <v>-15920</v>
      </c>
    </row>
    <row r="42" spans="1:19" ht="21.5" customHeight="1" x14ac:dyDescent="0.3">
      <c r="A42" s="126" t="s">
        <v>140</v>
      </c>
      <c r="B42" s="149"/>
      <c r="C42" s="151"/>
      <c r="D42" s="55">
        <f>SUM(D41:D41)</f>
        <v>0</v>
      </c>
      <c r="E42" s="39"/>
      <c r="F42" s="55">
        <f>SUM(F41:F41)</f>
        <v>0</v>
      </c>
      <c r="G42" s="39"/>
      <c r="H42" s="55">
        <f>SUM(H41:H41)</f>
        <v>0</v>
      </c>
      <c r="I42" s="39"/>
      <c r="J42" s="55">
        <f>SUM(J41:J41)</f>
        <v>0</v>
      </c>
      <c r="K42" s="51"/>
      <c r="L42" s="55">
        <f>SUM(L41:L41)</f>
        <v>-15920</v>
      </c>
      <c r="M42" s="51"/>
      <c r="N42" s="55">
        <f>SUM(N41:N41)</f>
        <v>-15920</v>
      </c>
      <c r="O42" s="50"/>
      <c r="P42" s="55">
        <f>SUM(P41:P41)</f>
        <v>0</v>
      </c>
      <c r="Q42" s="51"/>
      <c r="R42" s="55">
        <f>SUM(R41:R41)</f>
        <v>-15920</v>
      </c>
    </row>
    <row r="43" spans="1:19" ht="12" customHeight="1" x14ac:dyDescent="0.3">
      <c r="A43" s="126"/>
      <c r="B43" s="149"/>
      <c r="C43" s="151"/>
      <c r="D43" s="51"/>
      <c r="E43" s="50"/>
      <c r="F43" s="51"/>
      <c r="G43" s="50"/>
      <c r="H43" s="51"/>
      <c r="I43" s="50"/>
      <c r="J43" s="51"/>
      <c r="K43" s="50"/>
      <c r="L43" s="51"/>
      <c r="M43" s="51"/>
      <c r="N43" s="51"/>
      <c r="O43" s="50"/>
      <c r="P43" s="51"/>
      <c r="Q43" s="51"/>
      <c r="R43" s="51"/>
    </row>
    <row r="44" spans="1:19" ht="21.5" customHeight="1" x14ac:dyDescent="0.3">
      <c r="A44" s="126" t="s">
        <v>82</v>
      </c>
      <c r="B44" s="149"/>
      <c r="C44" s="151"/>
      <c r="D44" s="51"/>
      <c r="E44" s="50"/>
      <c r="F44" s="51"/>
      <c r="G44" s="50"/>
      <c r="H44" s="51"/>
      <c r="I44" s="50"/>
      <c r="J44" s="51"/>
      <c r="K44" s="50"/>
      <c r="L44" s="51"/>
      <c r="M44" s="51"/>
      <c r="N44" s="51"/>
      <c r="O44" s="50"/>
      <c r="P44" s="51"/>
      <c r="Q44" s="51"/>
      <c r="R44" s="51"/>
    </row>
    <row r="45" spans="1:19" ht="21.5" customHeight="1" x14ac:dyDescent="0.3">
      <c r="A45" s="47" t="s">
        <v>141</v>
      </c>
      <c r="B45" s="149"/>
      <c r="C45" s="151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50"/>
      <c r="L45" s="30">
        <f>'PL4-5'!D94</f>
        <v>52170</v>
      </c>
      <c r="M45" s="30"/>
      <c r="N45" s="30">
        <f>SUM(D45:L45)</f>
        <v>52170</v>
      </c>
      <c r="O45" s="45"/>
      <c r="P45" s="30">
        <f>'PL4-5'!D95</f>
        <v>100</v>
      </c>
      <c r="Q45" s="51"/>
      <c r="R45" s="30">
        <f>SUM(N45:P45)</f>
        <v>52270</v>
      </c>
    </row>
    <row r="46" spans="1:19" ht="21.5" customHeight="1" x14ac:dyDescent="0.3">
      <c r="A46" s="47" t="s">
        <v>88</v>
      </c>
      <c r="B46" s="149"/>
      <c r="C46" s="151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2">
        <v>0</v>
      </c>
      <c r="M46" s="30"/>
      <c r="N46" s="30">
        <f>SUM(D46:L46)</f>
        <v>0</v>
      </c>
      <c r="O46" s="30"/>
      <c r="P46" s="32">
        <v>0</v>
      </c>
      <c r="Q46" s="30"/>
      <c r="R46" s="30">
        <f>SUM(N46:P46)</f>
        <v>0</v>
      </c>
    </row>
    <row r="47" spans="1:19" ht="21.5" customHeight="1" x14ac:dyDescent="0.3">
      <c r="A47" s="126" t="s">
        <v>83</v>
      </c>
      <c r="B47" s="149"/>
      <c r="C47" s="151"/>
      <c r="D47" s="55">
        <f>SUM(D45:D46)</f>
        <v>0</v>
      </c>
      <c r="E47" s="39"/>
      <c r="F47" s="55">
        <f>SUM(F45:F46)</f>
        <v>0</v>
      </c>
      <c r="G47" s="39"/>
      <c r="H47" s="55">
        <f>SUM(H45:H46)</f>
        <v>0</v>
      </c>
      <c r="I47" s="39"/>
      <c r="J47" s="55">
        <f>SUM(J45:J46)</f>
        <v>0</v>
      </c>
      <c r="K47" s="30"/>
      <c r="L47" s="55">
        <f>SUM(L45:L46)</f>
        <v>52170</v>
      </c>
      <c r="M47" s="51"/>
      <c r="N47" s="55">
        <f>SUM(N45:N46)</f>
        <v>52170</v>
      </c>
      <c r="O47" s="51"/>
      <c r="P47" s="55">
        <f>SUM(P45:P46)</f>
        <v>100</v>
      </c>
      <c r="Q47" s="51"/>
      <c r="R47" s="55">
        <f>SUM(R45:R46)</f>
        <v>52270</v>
      </c>
    </row>
    <row r="48" spans="1:19" ht="12" customHeight="1" x14ac:dyDescent="0.3">
      <c r="A48" s="126"/>
      <c r="B48" s="149"/>
      <c r="C48" s="151"/>
      <c r="D48" s="51"/>
      <c r="E48" s="50"/>
      <c r="F48" s="51"/>
      <c r="G48" s="50"/>
      <c r="H48" s="51"/>
      <c r="I48" s="50"/>
      <c r="J48" s="51"/>
      <c r="K48" s="50"/>
      <c r="L48" s="51"/>
      <c r="M48" s="51"/>
      <c r="N48" s="51"/>
      <c r="O48" s="50"/>
      <c r="P48" s="51"/>
      <c r="Q48" s="51"/>
      <c r="R48" s="51"/>
    </row>
    <row r="49" spans="1:18" ht="21.5" customHeight="1" thickBot="1" x14ac:dyDescent="0.35">
      <c r="A49" s="42" t="s">
        <v>198</v>
      </c>
      <c r="B49" s="149"/>
      <c r="D49" s="58">
        <f>SUM(D37,D42,D47)</f>
        <v>199000</v>
      </c>
      <c r="E49" s="51"/>
      <c r="F49" s="58">
        <f>SUM(F37,F42,F47)</f>
        <v>55824</v>
      </c>
      <c r="G49" s="51"/>
      <c r="H49" s="58">
        <f>SUM(H37,H42,H47)</f>
        <v>6405</v>
      </c>
      <c r="I49" s="51"/>
      <c r="J49" s="58">
        <f t="shared" ref="J49:R49" si="1">SUM(J37,J42,J47)</f>
        <v>19900</v>
      </c>
      <c r="K49" s="51">
        <f t="shared" si="1"/>
        <v>0</v>
      </c>
      <c r="L49" s="58">
        <f t="shared" si="1"/>
        <v>295195</v>
      </c>
      <c r="M49" s="51">
        <f t="shared" si="1"/>
        <v>0</v>
      </c>
      <c r="N49" s="58">
        <f t="shared" si="1"/>
        <v>576324</v>
      </c>
      <c r="O49" s="51">
        <f t="shared" si="1"/>
        <v>0</v>
      </c>
      <c r="P49" s="58">
        <f t="shared" si="1"/>
        <v>5981</v>
      </c>
      <c r="Q49" s="51">
        <f t="shared" si="1"/>
        <v>0</v>
      </c>
      <c r="R49" s="58">
        <f t="shared" si="1"/>
        <v>582305</v>
      </c>
    </row>
    <row r="50" spans="1:18" ht="20.25" customHeight="1" thickTop="1" x14ac:dyDescent="0.3">
      <c r="L50" s="226">
        <f>L49-'BS-2-3'!C68</f>
        <v>0</v>
      </c>
      <c r="N50" s="226">
        <f>N49-'BS-2-3'!C69</f>
        <v>0</v>
      </c>
      <c r="P50" s="226">
        <f>P49-'BS-2-3'!C70</f>
        <v>0</v>
      </c>
      <c r="R50" s="226">
        <f>R49-'BS-2-3'!C71</f>
        <v>0</v>
      </c>
    </row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61" top="0.48" bottom="0.5" header="0.5" footer="0.5"/>
  <pageSetup paperSize="9" scale="80" firstPageNumber="6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48"/>
  <sheetViews>
    <sheetView showGridLines="0" view="pageBreakPreview" topLeftCell="A34" zoomScale="90" zoomScaleNormal="100" zoomScaleSheetLayoutView="90" workbookViewId="0">
      <selection activeCell="H73" sqref="H73"/>
    </sheetView>
  </sheetViews>
  <sheetFormatPr defaultColWidth="9.1796875" defaultRowHeight="19.5" customHeight="1" x14ac:dyDescent="0.3"/>
  <cols>
    <col min="1" max="1" width="56.81640625" style="88" customWidth="1"/>
    <col min="2" max="2" width="8" style="88" customWidth="1"/>
    <col min="3" max="3" width="1.36328125" style="88" customWidth="1"/>
    <col min="4" max="4" width="12.7265625" style="88" customWidth="1"/>
    <col min="5" max="5" width="1.36328125" style="88" customWidth="1"/>
    <col min="6" max="6" width="13.1796875" style="88" customWidth="1"/>
    <col min="7" max="7" width="1.36328125" style="88" customWidth="1"/>
    <col min="8" max="8" width="12.7265625" style="88" customWidth="1"/>
    <col min="9" max="9" width="1.36328125" style="88" customWidth="1"/>
    <col min="10" max="10" width="13.1796875" style="88" customWidth="1"/>
    <col min="11" max="11" width="1.36328125" style="88" customWidth="1"/>
    <col min="12" max="12" width="11.81640625" style="88" customWidth="1"/>
    <col min="13" max="13" width="2.1796875" style="88" customWidth="1"/>
    <col min="14" max="14" width="9.1796875" style="88"/>
    <col min="15" max="15" width="13.1796875" style="88" bestFit="1" customWidth="1"/>
    <col min="16" max="16384" width="9.1796875" style="88"/>
  </cols>
  <sheetData>
    <row r="1" spans="1:19" s="154" customFormat="1" ht="19.5" customHeight="1" x14ac:dyDescent="0.35">
      <c r="A1" s="100" t="s">
        <v>41</v>
      </c>
      <c r="B1" s="100"/>
      <c r="C1" s="100"/>
      <c r="D1" s="28"/>
      <c r="E1" s="28"/>
      <c r="F1" s="28"/>
      <c r="G1" s="28"/>
      <c r="H1" s="28"/>
      <c r="I1" s="28"/>
      <c r="J1" s="153"/>
      <c r="K1" s="153"/>
    </row>
    <row r="2" spans="1:19" s="142" customFormat="1" ht="19.5" customHeight="1" x14ac:dyDescent="0.35">
      <c r="A2" s="141" t="s">
        <v>76</v>
      </c>
      <c r="B2" s="155"/>
      <c r="C2" s="155"/>
      <c r="D2" s="88"/>
      <c r="E2" s="88"/>
      <c r="F2" s="88"/>
      <c r="G2" s="88"/>
      <c r="H2" s="88"/>
      <c r="I2" s="88"/>
      <c r="J2" s="88"/>
      <c r="K2" s="88"/>
      <c r="L2" s="7"/>
    </row>
    <row r="3" spans="1:19" s="143" customFormat="1" ht="19.5" customHeight="1" x14ac:dyDescent="0.3"/>
    <row r="4" spans="1:19" ht="19.5" customHeight="1" x14ac:dyDescent="0.3">
      <c r="A4" s="143"/>
      <c r="B4" s="143"/>
      <c r="C4" s="143"/>
      <c r="D4" s="259" t="s">
        <v>27</v>
      </c>
      <c r="E4" s="259"/>
      <c r="F4" s="259"/>
      <c r="G4" s="259"/>
      <c r="H4" s="259"/>
      <c r="I4" s="259"/>
      <c r="J4" s="259"/>
      <c r="K4" s="259"/>
      <c r="L4" s="259"/>
    </row>
    <row r="5" spans="1:19" ht="19.5" customHeight="1" x14ac:dyDescent="0.3">
      <c r="A5" s="143"/>
      <c r="B5" s="143"/>
      <c r="C5" s="143"/>
      <c r="E5" s="144"/>
      <c r="F5" s="143"/>
      <c r="G5" s="143"/>
      <c r="H5" s="260" t="s">
        <v>22</v>
      </c>
      <c r="I5" s="260"/>
      <c r="J5" s="260"/>
      <c r="K5" s="144"/>
    </row>
    <row r="6" spans="1:19" ht="19.5" customHeight="1" x14ac:dyDescent="0.3">
      <c r="A6" s="143"/>
      <c r="B6" s="143"/>
      <c r="C6" s="143"/>
      <c r="D6" s="144" t="s">
        <v>11</v>
      </c>
      <c r="E6" s="144"/>
      <c r="F6" s="144"/>
      <c r="G6" s="143"/>
      <c r="K6" s="144"/>
      <c r="L6" s="146"/>
    </row>
    <row r="7" spans="1:19" ht="19.5" customHeight="1" x14ac:dyDescent="0.3">
      <c r="A7" s="143"/>
      <c r="B7" s="143"/>
      <c r="C7" s="143"/>
      <c r="D7" s="144" t="s">
        <v>25</v>
      </c>
      <c r="E7" s="144"/>
      <c r="F7" s="144" t="s">
        <v>136</v>
      </c>
      <c r="G7" s="143"/>
      <c r="H7" s="146"/>
      <c r="K7" s="144"/>
      <c r="L7" s="147" t="s">
        <v>29</v>
      </c>
    </row>
    <row r="8" spans="1:19" ht="19.5" customHeight="1" x14ac:dyDescent="0.3">
      <c r="A8" s="143"/>
      <c r="B8" s="183"/>
      <c r="C8" s="183"/>
      <c r="D8" s="144" t="s">
        <v>23</v>
      </c>
      <c r="E8" s="144"/>
      <c r="F8" s="144" t="s">
        <v>175</v>
      </c>
      <c r="G8" s="144"/>
      <c r="H8" s="144" t="s">
        <v>58</v>
      </c>
      <c r="I8" s="144"/>
      <c r="J8" s="144" t="s">
        <v>12</v>
      </c>
      <c r="K8" s="144"/>
      <c r="L8" s="147" t="s">
        <v>30</v>
      </c>
    </row>
    <row r="9" spans="1:19" ht="20" customHeight="1" x14ac:dyDescent="0.3">
      <c r="A9" s="143"/>
      <c r="B9" s="143"/>
      <c r="C9" s="143"/>
      <c r="D9" s="258" t="s">
        <v>73</v>
      </c>
      <c r="E9" s="258"/>
      <c r="F9" s="258"/>
      <c r="G9" s="258"/>
      <c r="H9" s="258"/>
      <c r="I9" s="258"/>
      <c r="J9" s="258"/>
      <c r="K9" s="258"/>
      <c r="L9" s="258"/>
    </row>
    <row r="10" spans="1:19" ht="19.5" customHeight="1" x14ac:dyDescent="0.35">
      <c r="A10" s="41" t="s">
        <v>169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56"/>
      <c r="Q10" s="156"/>
      <c r="R10" s="157"/>
      <c r="S10" s="157"/>
    </row>
    <row r="11" spans="1:19" s="143" customFormat="1" ht="19.5" customHeight="1" x14ac:dyDescent="0.3">
      <c r="A11" s="158" t="s">
        <v>170</v>
      </c>
      <c r="B11" s="184"/>
      <c r="C11" s="184"/>
      <c r="D11" s="200">
        <v>199000</v>
      </c>
      <c r="E11" s="200"/>
      <c r="F11" s="200">
        <v>55824</v>
      </c>
      <c r="G11" s="200"/>
      <c r="H11" s="200">
        <v>19900</v>
      </c>
      <c r="I11" s="200"/>
      <c r="J11" s="200">
        <v>188461</v>
      </c>
      <c r="K11" s="200"/>
      <c r="L11" s="200">
        <f>SUM(D11:J11)</f>
        <v>463185</v>
      </c>
      <c r="M11" s="89"/>
    </row>
    <row r="12" spans="1:19" s="143" customFormat="1" ht="13.5" customHeight="1" x14ac:dyDescent="0.3">
      <c r="A12" s="158"/>
      <c r="B12" s="184"/>
      <c r="C12" s="184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9" s="143" customFormat="1" ht="19.5" customHeight="1" x14ac:dyDescent="0.3">
      <c r="A13" s="126" t="s">
        <v>81</v>
      </c>
      <c r="B13" s="184"/>
      <c r="C13" s="184"/>
      <c r="D13" s="89"/>
      <c r="E13" s="89"/>
      <c r="F13" s="89"/>
      <c r="G13" s="89"/>
      <c r="H13" s="89"/>
      <c r="I13" s="89"/>
      <c r="J13" s="89"/>
      <c r="K13" s="89"/>
      <c r="L13" s="89"/>
      <c r="M13" s="89"/>
    </row>
    <row r="14" spans="1:19" s="143" customFormat="1" ht="19.5" customHeight="1" x14ac:dyDescent="0.3">
      <c r="A14" s="152" t="s">
        <v>177</v>
      </c>
      <c r="B14" s="184"/>
      <c r="C14" s="184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9" s="143" customFormat="1" ht="19.5" customHeight="1" x14ac:dyDescent="0.3">
      <c r="A15" s="47" t="s">
        <v>156</v>
      </c>
      <c r="B15" s="149"/>
      <c r="C15" s="184"/>
      <c r="D15" s="32">
        <v>0</v>
      </c>
      <c r="E15" s="44"/>
      <c r="F15" s="32">
        <v>0</v>
      </c>
      <c r="G15" s="44"/>
      <c r="H15" s="32">
        <v>0</v>
      </c>
      <c r="I15" s="31"/>
      <c r="J15" s="30">
        <v>-25870</v>
      </c>
      <c r="K15" s="30"/>
      <c r="L15" s="79">
        <f>SUM(H15:J15)</f>
        <v>-25870</v>
      </c>
      <c r="M15" s="89"/>
    </row>
    <row r="16" spans="1:19" s="143" customFormat="1" ht="19.5" customHeight="1" x14ac:dyDescent="0.3">
      <c r="A16" s="126" t="s">
        <v>140</v>
      </c>
      <c r="B16" s="184"/>
      <c r="C16" s="184"/>
      <c r="D16" s="159">
        <f>SUM(D15)</f>
        <v>0</v>
      </c>
      <c r="E16" s="89"/>
      <c r="F16" s="159">
        <f>SUM(F15)</f>
        <v>0</v>
      </c>
      <c r="G16" s="89"/>
      <c r="H16" s="159">
        <f>SUM(H15)</f>
        <v>0</v>
      </c>
      <c r="I16" s="89"/>
      <c r="J16" s="159">
        <f>SUM(J15)</f>
        <v>-25870</v>
      </c>
      <c r="K16" s="89"/>
      <c r="L16" s="159">
        <f>SUM(L15)</f>
        <v>-25870</v>
      </c>
      <c r="M16" s="89"/>
    </row>
    <row r="17" spans="1:13" s="143" customFormat="1" ht="13.5" customHeight="1" x14ac:dyDescent="0.3">
      <c r="A17" s="126"/>
      <c r="B17" s="184"/>
      <c r="C17" s="184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s="143" customFormat="1" ht="19.5" customHeight="1" x14ac:dyDescent="0.3">
      <c r="A18" s="126" t="s">
        <v>82</v>
      </c>
      <c r="B18" s="184"/>
      <c r="C18" s="184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s="143" customFormat="1" ht="19.5" customHeight="1" x14ac:dyDescent="0.3">
      <c r="A19" s="150" t="s">
        <v>141</v>
      </c>
      <c r="B19" s="184"/>
      <c r="C19" s="184"/>
      <c r="D19" s="32">
        <v>0</v>
      </c>
      <c r="E19" s="79"/>
      <c r="F19" s="32">
        <v>0</v>
      </c>
      <c r="G19" s="79"/>
      <c r="H19" s="32">
        <v>0</v>
      </c>
      <c r="I19" s="89"/>
      <c r="J19" s="79">
        <f>'PL4-5'!J96</f>
        <v>24298</v>
      </c>
      <c r="K19" s="79"/>
      <c r="L19" s="79">
        <f>J19</f>
        <v>24298</v>
      </c>
      <c r="M19" s="89"/>
    </row>
    <row r="20" spans="1:13" s="143" customFormat="1" ht="19.5" customHeight="1" x14ac:dyDescent="0.3">
      <c r="A20" s="47" t="s">
        <v>87</v>
      </c>
      <c r="B20" s="184"/>
      <c r="C20" s="184"/>
      <c r="D20" s="44">
        <v>0</v>
      </c>
      <c r="E20" s="44"/>
      <c r="F20" s="44">
        <v>0</v>
      </c>
      <c r="G20" s="44"/>
      <c r="H20" s="44">
        <v>0</v>
      </c>
      <c r="I20" s="31"/>
      <c r="J20" s="30">
        <v>0</v>
      </c>
      <c r="K20" s="30"/>
      <c r="L20" s="79">
        <f>SUM(D20:J20)</f>
        <v>0</v>
      </c>
      <c r="M20" s="89"/>
    </row>
    <row r="21" spans="1:13" ht="19.5" customHeight="1" x14ac:dyDescent="0.3">
      <c r="A21" s="126" t="s">
        <v>83</v>
      </c>
      <c r="B21" s="149"/>
      <c r="C21" s="149"/>
      <c r="D21" s="160">
        <f>SUM(D19:D20)</f>
        <v>0</v>
      </c>
      <c r="E21" s="42"/>
      <c r="F21" s="160">
        <f>SUM(F19:F20)</f>
        <v>0</v>
      </c>
      <c r="G21" s="42"/>
      <c r="H21" s="160">
        <f>SUM(H19:H20)</f>
        <v>0</v>
      </c>
      <c r="J21" s="160">
        <f>SUM(J19:J20)</f>
        <v>24298</v>
      </c>
      <c r="K21" s="42"/>
      <c r="L21" s="160">
        <f>SUM(L19:L20)</f>
        <v>24298</v>
      </c>
    </row>
    <row r="22" spans="1:13" s="143" customFormat="1" ht="13.5" customHeight="1" x14ac:dyDescent="0.3">
      <c r="A22" s="126"/>
      <c r="B22" s="184"/>
      <c r="C22" s="184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ht="19.5" customHeight="1" thickBot="1" x14ac:dyDescent="0.35">
      <c r="A23" s="42" t="s">
        <v>171</v>
      </c>
      <c r="B23" s="142"/>
      <c r="C23" s="142"/>
      <c r="D23" s="61">
        <f>SUM(D11,D16,D21)</f>
        <v>199000</v>
      </c>
      <c r="E23" s="60"/>
      <c r="F23" s="61">
        <f>SUM(F11,F16,F21)</f>
        <v>55824</v>
      </c>
      <c r="G23" s="60"/>
      <c r="H23" s="61">
        <f>SUM(H11,H16,H21)</f>
        <v>19900</v>
      </c>
      <c r="I23" s="60"/>
      <c r="J23" s="61">
        <f>SUM(J11,J16,J21)</f>
        <v>186889</v>
      </c>
      <c r="K23" s="60"/>
      <c r="L23" s="61">
        <f>SUM(L11,L16,L21)</f>
        <v>461613</v>
      </c>
    </row>
    <row r="24" spans="1:13" ht="19.5" customHeight="1" thickTop="1" x14ac:dyDescent="0.3">
      <c r="J24" s="67"/>
      <c r="L24" s="67"/>
    </row>
    <row r="25" spans="1:13" s="154" customFormat="1" ht="19.5" customHeight="1" x14ac:dyDescent="0.35">
      <c r="A25" s="100" t="s">
        <v>41</v>
      </c>
      <c r="B25" s="100"/>
      <c r="C25" s="100"/>
      <c r="D25" s="28"/>
      <c r="E25" s="28"/>
      <c r="F25" s="28"/>
      <c r="G25" s="28"/>
      <c r="H25" s="28"/>
      <c r="I25" s="28"/>
      <c r="J25" s="153"/>
      <c r="K25" s="153"/>
    </row>
    <row r="26" spans="1:13" s="142" customFormat="1" ht="19.5" customHeight="1" x14ac:dyDescent="0.35">
      <c r="A26" s="141" t="s">
        <v>76</v>
      </c>
      <c r="B26" s="155"/>
      <c r="C26" s="155"/>
      <c r="D26" s="88"/>
      <c r="E26" s="88"/>
      <c r="F26" s="88"/>
      <c r="G26" s="88"/>
      <c r="H26" s="88"/>
      <c r="I26" s="88"/>
      <c r="J26" s="88"/>
      <c r="K26" s="88"/>
      <c r="L26" s="7"/>
    </row>
    <row r="27" spans="1:13" s="143" customFormat="1" ht="19.5" customHeight="1" x14ac:dyDescent="0.3"/>
    <row r="28" spans="1:13" ht="19.5" customHeight="1" x14ac:dyDescent="0.3">
      <c r="A28" s="143"/>
      <c r="B28" s="143"/>
      <c r="C28" s="143"/>
      <c r="D28" s="259" t="s">
        <v>27</v>
      </c>
      <c r="E28" s="259"/>
      <c r="F28" s="259"/>
      <c r="G28" s="259"/>
      <c r="H28" s="259"/>
      <c r="I28" s="259"/>
      <c r="J28" s="259"/>
      <c r="K28" s="259"/>
      <c r="L28" s="259"/>
    </row>
    <row r="29" spans="1:13" ht="19.5" customHeight="1" x14ac:dyDescent="0.3">
      <c r="A29" s="143"/>
      <c r="B29" s="143"/>
      <c r="C29" s="143"/>
      <c r="E29" s="144"/>
      <c r="F29" s="143"/>
      <c r="G29" s="143"/>
      <c r="H29" s="260" t="s">
        <v>22</v>
      </c>
      <c r="I29" s="260"/>
      <c r="J29" s="260"/>
      <c r="K29" s="144"/>
    </row>
    <row r="30" spans="1:13" ht="19.5" customHeight="1" x14ac:dyDescent="0.3">
      <c r="A30" s="143"/>
      <c r="B30" s="143"/>
      <c r="C30" s="143"/>
      <c r="D30" s="144" t="s">
        <v>11</v>
      </c>
      <c r="E30" s="144"/>
      <c r="F30" s="144"/>
      <c r="G30" s="143"/>
      <c r="K30" s="144"/>
      <c r="L30" s="146"/>
    </row>
    <row r="31" spans="1:13" ht="19.5" customHeight="1" x14ac:dyDescent="0.3">
      <c r="A31" s="143"/>
      <c r="B31" s="143"/>
      <c r="C31" s="143"/>
      <c r="D31" s="144" t="s">
        <v>25</v>
      </c>
      <c r="E31" s="144"/>
      <c r="F31" s="144" t="s">
        <v>136</v>
      </c>
      <c r="G31" s="143"/>
      <c r="H31" s="146"/>
      <c r="K31" s="144"/>
      <c r="L31" s="147" t="s">
        <v>29</v>
      </c>
    </row>
    <row r="32" spans="1:13" ht="19.5" customHeight="1" x14ac:dyDescent="0.3">
      <c r="A32" s="143"/>
      <c r="B32" s="230" t="s">
        <v>6</v>
      </c>
      <c r="C32" s="230"/>
      <c r="D32" s="144" t="s">
        <v>23</v>
      </c>
      <c r="E32" s="144"/>
      <c r="F32" s="144" t="s">
        <v>175</v>
      </c>
      <c r="G32" s="144"/>
      <c r="H32" s="144" t="s">
        <v>58</v>
      </c>
      <c r="I32" s="144"/>
      <c r="J32" s="144" t="s">
        <v>12</v>
      </c>
      <c r="K32" s="144"/>
      <c r="L32" s="147" t="s">
        <v>30</v>
      </c>
    </row>
    <row r="33" spans="1:19" ht="20" customHeight="1" x14ac:dyDescent="0.3">
      <c r="A33" s="143"/>
      <c r="B33" s="143"/>
      <c r="C33" s="143"/>
      <c r="D33" s="258" t="s">
        <v>73</v>
      </c>
      <c r="E33" s="258"/>
      <c r="F33" s="258"/>
      <c r="G33" s="258"/>
      <c r="H33" s="258"/>
      <c r="I33" s="258"/>
      <c r="J33" s="258"/>
      <c r="K33" s="258"/>
      <c r="L33" s="258"/>
    </row>
    <row r="34" spans="1:19" ht="19.5" customHeight="1" x14ac:dyDescent="0.35">
      <c r="A34" s="41" t="s">
        <v>196</v>
      </c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156"/>
      <c r="Q34" s="156"/>
      <c r="R34" s="157"/>
      <c r="S34" s="157"/>
    </row>
    <row r="35" spans="1:19" s="143" customFormat="1" ht="19.5" customHeight="1" x14ac:dyDescent="0.3">
      <c r="A35" s="158" t="s">
        <v>197</v>
      </c>
      <c r="B35" s="231"/>
      <c r="C35" s="231"/>
      <c r="D35" s="200">
        <v>199000</v>
      </c>
      <c r="E35" s="200"/>
      <c r="F35" s="200">
        <v>55824</v>
      </c>
      <c r="G35" s="200"/>
      <c r="H35" s="200">
        <v>19900</v>
      </c>
      <c r="I35" s="200"/>
      <c r="J35" s="200">
        <v>201519</v>
      </c>
      <c r="K35" s="200"/>
      <c r="L35" s="200">
        <f>SUM(D35:J35)</f>
        <v>476243</v>
      </c>
      <c r="M35" s="89"/>
    </row>
    <row r="36" spans="1:19" s="143" customFormat="1" ht="13.5" customHeight="1" x14ac:dyDescent="0.3">
      <c r="A36" s="158"/>
      <c r="B36" s="231"/>
      <c r="C36" s="231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1:19" s="143" customFormat="1" ht="19.5" customHeight="1" x14ac:dyDescent="0.3">
      <c r="A37" s="126" t="s">
        <v>81</v>
      </c>
      <c r="B37" s="231"/>
      <c r="C37" s="231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9" s="143" customFormat="1" ht="19.5" customHeight="1" x14ac:dyDescent="0.3">
      <c r="A38" s="152" t="s">
        <v>177</v>
      </c>
      <c r="B38" s="231"/>
      <c r="C38" s="231"/>
      <c r="D38" s="89"/>
      <c r="E38" s="89"/>
      <c r="F38" s="89"/>
      <c r="G38" s="89"/>
      <c r="H38" s="89"/>
      <c r="I38" s="89"/>
      <c r="J38" s="89"/>
      <c r="K38" s="89"/>
      <c r="L38" s="89"/>
      <c r="M38" s="89"/>
    </row>
    <row r="39" spans="1:19" s="143" customFormat="1" ht="19.5" customHeight="1" x14ac:dyDescent="0.3">
      <c r="A39" s="47" t="s">
        <v>156</v>
      </c>
      <c r="B39" s="149">
        <v>6</v>
      </c>
      <c r="C39" s="231"/>
      <c r="D39" s="32">
        <v>0</v>
      </c>
      <c r="E39" s="44"/>
      <c r="F39" s="32">
        <v>0</v>
      </c>
      <c r="G39" s="44"/>
      <c r="H39" s="32">
        <v>0</v>
      </c>
      <c r="I39" s="31"/>
      <c r="J39" s="30">
        <v>-15920</v>
      </c>
      <c r="K39" s="30"/>
      <c r="L39" s="79">
        <f>SUM(H39:J39)</f>
        <v>-15920</v>
      </c>
      <c r="M39" s="89"/>
    </row>
    <row r="40" spans="1:19" s="143" customFormat="1" ht="19.5" customHeight="1" x14ac:dyDescent="0.3">
      <c r="A40" s="126" t="s">
        <v>140</v>
      </c>
      <c r="B40" s="231"/>
      <c r="C40" s="231"/>
      <c r="D40" s="159">
        <f>SUM(D39)</f>
        <v>0</v>
      </c>
      <c r="E40" s="89"/>
      <c r="F40" s="159">
        <f>SUM(F39)</f>
        <v>0</v>
      </c>
      <c r="G40" s="89"/>
      <c r="H40" s="159">
        <f>SUM(H39)</f>
        <v>0</v>
      </c>
      <c r="I40" s="89"/>
      <c r="J40" s="159">
        <f>SUM(J39)</f>
        <v>-15920</v>
      </c>
      <c r="K40" s="89"/>
      <c r="L40" s="159">
        <f>SUM(L39)</f>
        <v>-15920</v>
      </c>
      <c r="M40" s="89"/>
    </row>
    <row r="41" spans="1:19" s="143" customFormat="1" ht="13.5" customHeight="1" x14ac:dyDescent="0.3">
      <c r="A41" s="126"/>
      <c r="B41" s="231"/>
      <c r="C41" s="231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9" s="143" customFormat="1" ht="19.5" customHeight="1" x14ac:dyDescent="0.3">
      <c r="A42" s="126" t="s">
        <v>82</v>
      </c>
      <c r="B42" s="231"/>
      <c r="C42" s="231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19" s="143" customFormat="1" ht="19.5" customHeight="1" x14ac:dyDescent="0.3">
      <c r="A43" s="150" t="s">
        <v>141</v>
      </c>
      <c r="B43" s="231"/>
      <c r="C43" s="231"/>
      <c r="D43" s="32">
        <v>0</v>
      </c>
      <c r="E43" s="79"/>
      <c r="F43" s="32">
        <v>0</v>
      </c>
      <c r="G43" s="79"/>
      <c r="H43" s="32">
        <v>0</v>
      </c>
      <c r="I43" s="89"/>
      <c r="J43" s="79">
        <f>'PL4-5'!H94</f>
        <v>38800</v>
      </c>
      <c r="K43" s="79"/>
      <c r="L43" s="79">
        <f>J43</f>
        <v>38800</v>
      </c>
      <c r="M43" s="89"/>
    </row>
    <row r="44" spans="1:19" s="143" customFormat="1" ht="19.5" customHeight="1" x14ac:dyDescent="0.3">
      <c r="A44" s="47" t="s">
        <v>87</v>
      </c>
      <c r="B44" s="231"/>
      <c r="C44" s="231"/>
      <c r="D44" s="44">
        <v>0</v>
      </c>
      <c r="E44" s="44"/>
      <c r="F44" s="44">
        <v>0</v>
      </c>
      <c r="G44" s="44"/>
      <c r="H44" s="44">
        <v>0</v>
      </c>
      <c r="I44" s="31"/>
      <c r="J44" s="30">
        <v>0</v>
      </c>
      <c r="K44" s="30"/>
      <c r="L44" s="79">
        <f>SUM(D44:J44)</f>
        <v>0</v>
      </c>
      <c r="M44" s="89"/>
    </row>
    <row r="45" spans="1:19" ht="19.5" customHeight="1" x14ac:dyDescent="0.3">
      <c r="A45" s="126" t="s">
        <v>83</v>
      </c>
      <c r="B45" s="149"/>
      <c r="C45" s="149"/>
      <c r="D45" s="160">
        <f>SUM(D43:D44)</f>
        <v>0</v>
      </c>
      <c r="E45" s="42"/>
      <c r="F45" s="160">
        <f>SUM(F43:F44)</f>
        <v>0</v>
      </c>
      <c r="G45" s="42"/>
      <c r="H45" s="160">
        <f>SUM(H43:H44)</f>
        <v>0</v>
      </c>
      <c r="J45" s="160">
        <f>SUM(J43:J44)</f>
        <v>38800</v>
      </c>
      <c r="K45" s="42"/>
      <c r="L45" s="160">
        <f>SUM(L43:L44)</f>
        <v>38800</v>
      </c>
    </row>
    <row r="46" spans="1:19" s="143" customFormat="1" ht="13.5" customHeight="1" x14ac:dyDescent="0.3">
      <c r="A46" s="126"/>
      <c r="B46" s="231"/>
      <c r="C46" s="231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9" ht="19.5" customHeight="1" thickBot="1" x14ac:dyDescent="0.35">
      <c r="A47" s="42" t="s">
        <v>198</v>
      </c>
      <c r="B47" s="142"/>
      <c r="C47" s="142"/>
      <c r="D47" s="61">
        <f>SUM(D35,D40,D45)</f>
        <v>199000</v>
      </c>
      <c r="E47" s="60"/>
      <c r="F47" s="61">
        <f>SUM(F35,F40,F45)</f>
        <v>55824</v>
      </c>
      <c r="G47" s="60"/>
      <c r="H47" s="61">
        <f>SUM(H35,H40,H45)</f>
        <v>19900</v>
      </c>
      <c r="I47" s="60"/>
      <c r="J47" s="61">
        <f>SUM(J35,J40,J45)</f>
        <v>224399</v>
      </c>
      <c r="K47" s="60"/>
      <c r="L47" s="61">
        <f>SUM(L35,L40,L45)</f>
        <v>499123</v>
      </c>
    </row>
    <row r="48" spans="1:19" ht="19.5" customHeight="1" thickTop="1" x14ac:dyDescent="0.3">
      <c r="J48" s="249">
        <f>J47-'BS-2-3'!G68</f>
        <v>0</v>
      </c>
      <c r="L48" s="249">
        <f>L47-'BS-2-3'!G71</f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59" top="0.48" bottom="0.5" header="0.5" footer="0.5"/>
  <pageSetup paperSize="9" firstPageNumber="8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80"/>
  <sheetViews>
    <sheetView showGridLines="0" view="pageBreakPreview" topLeftCell="A30" zoomScale="85" zoomScaleNormal="100" zoomScaleSheetLayoutView="85" workbookViewId="0">
      <selection activeCell="H73" sqref="H73"/>
    </sheetView>
  </sheetViews>
  <sheetFormatPr defaultColWidth="9.1796875" defaultRowHeight="19.5" customHeight="1" x14ac:dyDescent="0.3"/>
  <cols>
    <col min="1" max="1" width="56.81640625" style="156" customWidth="1"/>
    <col min="2" max="2" width="10.08984375" style="156" customWidth="1"/>
    <col min="3" max="3" width="1.453125" style="156" customWidth="1"/>
    <col min="4" max="4" width="10.08984375" style="156" customWidth="1"/>
    <col min="5" max="5" width="1.453125" style="156" customWidth="1"/>
    <col min="6" max="6" width="10.08984375" style="134" customWidth="1"/>
    <col min="7" max="7" width="1.453125" style="156" customWidth="1"/>
    <col min="8" max="8" width="10.08984375" style="134" customWidth="1"/>
    <col min="9" max="158" width="9.1796875" style="156"/>
    <col min="159" max="159" width="58.453125" style="156" customWidth="1"/>
    <col min="160" max="160" width="12.81640625" style="156" customWidth="1"/>
    <col min="161" max="161" width="1.1796875" style="156" customWidth="1"/>
    <col min="162" max="162" width="12.81640625" style="156" customWidth="1"/>
    <col min="163" max="163" width="1.1796875" style="156" customWidth="1"/>
    <col min="164" max="164" width="12.81640625" style="156" customWidth="1"/>
    <col min="165" max="165" width="1.1796875" style="156" customWidth="1"/>
    <col min="166" max="166" width="12.81640625" style="156" customWidth="1"/>
    <col min="167" max="167" width="14.81640625" style="156" bestFit="1" customWidth="1"/>
    <col min="168" max="168" width="13.54296875" style="156" customWidth="1"/>
    <col min="169" max="16384" width="9.1796875" style="156"/>
  </cols>
  <sheetData>
    <row r="1" spans="1:8" s="163" customFormat="1" ht="20" customHeight="1" x14ac:dyDescent="0.4">
      <c r="A1" s="161" t="str">
        <f>'[1]CH Separate'!A1</f>
        <v>CPR Gomu Industrial Public Company Limited and its Subsidiaries</v>
      </c>
      <c r="B1" s="162"/>
      <c r="C1" s="162"/>
      <c r="D1" s="162"/>
      <c r="E1" s="162"/>
      <c r="F1" s="162"/>
      <c r="G1" s="162"/>
      <c r="H1" s="162"/>
    </row>
    <row r="2" spans="1:8" s="165" customFormat="1" ht="20" customHeight="1" x14ac:dyDescent="0.35">
      <c r="A2" s="103" t="s">
        <v>77</v>
      </c>
      <c r="B2" s="164"/>
      <c r="C2" s="164"/>
      <c r="D2" s="164"/>
      <c r="E2" s="164"/>
      <c r="F2" s="164"/>
      <c r="G2" s="164"/>
      <c r="H2" s="164"/>
    </row>
    <row r="3" spans="1:8" ht="20" customHeight="1" x14ac:dyDescent="0.3">
      <c r="A3" s="64"/>
      <c r="B3" s="28"/>
      <c r="C3" s="28"/>
      <c r="D3" s="28"/>
      <c r="E3" s="28"/>
      <c r="F3" s="28"/>
      <c r="G3" s="28"/>
      <c r="H3" s="28"/>
    </row>
    <row r="4" spans="1:8" ht="20" customHeight="1" x14ac:dyDescent="0.3">
      <c r="A4" s="80"/>
      <c r="B4" s="256" t="s">
        <v>10</v>
      </c>
      <c r="C4" s="256"/>
      <c r="D4" s="256"/>
      <c r="E4" s="81"/>
      <c r="F4" s="256" t="s">
        <v>0</v>
      </c>
      <c r="G4" s="256"/>
      <c r="H4" s="256"/>
    </row>
    <row r="5" spans="1:8" ht="20" customHeight="1" x14ac:dyDescent="0.3">
      <c r="A5" s="80"/>
      <c r="B5" s="256" t="s">
        <v>26</v>
      </c>
      <c r="C5" s="256"/>
      <c r="D5" s="256"/>
      <c r="E5" s="81"/>
      <c r="F5" s="256" t="s">
        <v>26</v>
      </c>
      <c r="G5" s="256"/>
      <c r="H5" s="256"/>
    </row>
    <row r="6" spans="1:8" ht="20" customHeight="1" x14ac:dyDescent="0.3">
      <c r="A6" s="80"/>
      <c r="B6" s="253" t="s">
        <v>126</v>
      </c>
      <c r="C6" s="253"/>
      <c r="D6" s="253"/>
      <c r="E6" s="81"/>
      <c r="F6" s="253" t="s">
        <v>126</v>
      </c>
      <c r="G6" s="253"/>
      <c r="H6" s="253"/>
    </row>
    <row r="7" spans="1:8" ht="20" customHeight="1" x14ac:dyDescent="0.3">
      <c r="A7" s="80"/>
      <c r="B7" s="254" t="s">
        <v>127</v>
      </c>
      <c r="C7" s="253"/>
      <c r="D7" s="253"/>
      <c r="E7" s="81"/>
      <c r="F7" s="254" t="s">
        <v>127</v>
      </c>
      <c r="G7" s="253"/>
      <c r="H7" s="253"/>
    </row>
    <row r="8" spans="1:8" ht="20" customHeight="1" x14ac:dyDescent="0.3">
      <c r="A8" s="80"/>
      <c r="B8" s="53">
        <v>2021</v>
      </c>
      <c r="C8" s="53"/>
      <c r="D8" s="53">
        <v>2020</v>
      </c>
      <c r="E8" s="53"/>
      <c r="F8" s="53">
        <v>2021</v>
      </c>
      <c r="G8" s="53"/>
      <c r="H8" s="53">
        <v>2020</v>
      </c>
    </row>
    <row r="9" spans="1:8" ht="20" customHeight="1" x14ac:dyDescent="0.3">
      <c r="A9" s="80"/>
      <c r="B9" s="255" t="s">
        <v>73</v>
      </c>
      <c r="C9" s="255"/>
      <c r="D9" s="255"/>
      <c r="E9" s="255"/>
      <c r="F9" s="255"/>
      <c r="G9" s="255"/>
      <c r="H9" s="255"/>
    </row>
    <row r="10" spans="1:8" ht="20" customHeight="1" x14ac:dyDescent="0.3">
      <c r="A10" s="82" t="s">
        <v>19</v>
      </c>
      <c r="B10" s="83"/>
      <c r="C10" s="84"/>
      <c r="D10" s="83"/>
      <c r="E10" s="85"/>
      <c r="F10" s="85"/>
      <c r="G10" s="85"/>
      <c r="H10" s="85"/>
    </row>
    <row r="11" spans="1:8" ht="20" customHeight="1" x14ac:dyDescent="0.3">
      <c r="A11" s="28" t="s">
        <v>72</v>
      </c>
      <c r="B11" s="40">
        <v>52270</v>
      </c>
      <c r="C11" s="35"/>
      <c r="D11" s="40">
        <v>3717</v>
      </c>
      <c r="E11" s="35"/>
      <c r="F11" s="35">
        <v>38800</v>
      </c>
      <c r="G11" s="35"/>
      <c r="H11" s="35">
        <v>24298</v>
      </c>
    </row>
    <row r="12" spans="1:8" ht="20" customHeight="1" x14ac:dyDescent="0.3">
      <c r="A12" s="24" t="s">
        <v>142</v>
      </c>
      <c r="B12" s="40"/>
      <c r="C12" s="35"/>
      <c r="D12" s="40"/>
      <c r="E12" s="35"/>
      <c r="F12" s="35"/>
      <c r="G12" s="35"/>
      <c r="H12" s="35"/>
    </row>
    <row r="13" spans="1:8" ht="20" customHeight="1" x14ac:dyDescent="0.3">
      <c r="A13" s="28" t="s">
        <v>200</v>
      </c>
      <c r="B13" s="79">
        <v>11525</v>
      </c>
      <c r="C13" s="29"/>
      <c r="D13" s="79">
        <v>3021</v>
      </c>
      <c r="E13" s="29"/>
      <c r="F13" s="29">
        <v>9522</v>
      </c>
      <c r="G13" s="29"/>
      <c r="H13" s="29">
        <v>2824</v>
      </c>
    </row>
    <row r="14" spans="1:8" ht="20" customHeight="1" x14ac:dyDescent="0.3">
      <c r="A14" s="28" t="s">
        <v>52</v>
      </c>
      <c r="B14" s="30">
        <v>221</v>
      </c>
      <c r="C14" s="29"/>
      <c r="D14" s="30">
        <v>150</v>
      </c>
      <c r="E14" s="29"/>
      <c r="F14" s="30">
        <v>167</v>
      </c>
      <c r="G14" s="29"/>
      <c r="H14" s="30">
        <v>98</v>
      </c>
    </row>
    <row r="15" spans="1:8" ht="20" customHeight="1" x14ac:dyDescent="0.3">
      <c r="A15" s="28" t="s">
        <v>202</v>
      </c>
      <c r="B15" s="30">
        <v>18991</v>
      </c>
      <c r="C15" s="35"/>
      <c r="D15" s="30">
        <v>19250</v>
      </c>
      <c r="E15" s="34"/>
      <c r="F15" s="35">
        <v>13532</v>
      </c>
      <c r="G15" s="35"/>
      <c r="H15" s="35">
        <v>13803</v>
      </c>
    </row>
    <row r="16" spans="1:8" ht="20" customHeight="1" x14ac:dyDescent="0.3">
      <c r="A16" s="28" t="s">
        <v>204</v>
      </c>
      <c r="B16" s="30">
        <v>-163</v>
      </c>
      <c r="C16" s="35"/>
      <c r="D16" s="30">
        <v>-128</v>
      </c>
      <c r="E16" s="35"/>
      <c r="F16" s="35">
        <v>-93</v>
      </c>
      <c r="G16" s="35"/>
      <c r="H16" s="35">
        <v>-95</v>
      </c>
    </row>
    <row r="17" spans="1:8" ht="19.5" hidden="1" customHeight="1" x14ac:dyDescent="0.3">
      <c r="A17" s="150" t="s">
        <v>110</v>
      </c>
      <c r="B17" s="30"/>
      <c r="C17" s="68"/>
      <c r="D17" s="30"/>
      <c r="E17" s="68"/>
      <c r="F17" s="68"/>
      <c r="G17" s="35"/>
      <c r="H17" s="68"/>
    </row>
    <row r="18" spans="1:8" ht="19.5" hidden="1" customHeight="1" x14ac:dyDescent="0.3">
      <c r="A18" s="28" t="s">
        <v>143</v>
      </c>
      <c r="B18" s="30"/>
      <c r="C18" s="35"/>
      <c r="D18" s="30"/>
      <c r="E18" s="35"/>
      <c r="F18" s="67"/>
      <c r="G18" s="35"/>
      <c r="H18" s="67"/>
    </row>
    <row r="19" spans="1:8" ht="20" customHeight="1" x14ac:dyDescent="0.3">
      <c r="A19" s="28" t="s">
        <v>178</v>
      </c>
      <c r="B19" s="30"/>
      <c r="C19" s="35"/>
      <c r="D19" s="30"/>
      <c r="F19" s="156"/>
      <c r="H19" s="156"/>
    </row>
    <row r="20" spans="1:8" ht="20" customHeight="1" x14ac:dyDescent="0.3">
      <c r="A20" s="28" t="s">
        <v>179</v>
      </c>
      <c r="B20" s="30">
        <v>-3692</v>
      </c>
      <c r="C20" s="35"/>
      <c r="D20" s="30">
        <v>1990</v>
      </c>
      <c r="E20" s="35"/>
      <c r="F20" s="30">
        <v>0</v>
      </c>
      <c r="G20" s="166"/>
      <c r="H20" s="30">
        <v>0</v>
      </c>
    </row>
    <row r="21" spans="1:8" ht="19.5" hidden="1" customHeight="1" x14ac:dyDescent="0.3">
      <c r="A21" s="28" t="s">
        <v>157</v>
      </c>
      <c r="B21" s="30"/>
      <c r="C21" s="35"/>
      <c r="D21" s="30"/>
      <c r="E21" s="35"/>
      <c r="F21" s="30"/>
      <c r="G21" s="166"/>
      <c r="H21" s="30"/>
    </row>
    <row r="22" spans="1:8" ht="19.5" customHeight="1" x14ac:dyDescent="0.3">
      <c r="A22" s="28" t="s">
        <v>203</v>
      </c>
      <c r="B22" s="30">
        <v>1763</v>
      </c>
      <c r="C22" s="35"/>
      <c r="D22" s="30">
        <v>20</v>
      </c>
      <c r="E22" s="35"/>
      <c r="F22" s="30">
        <v>277</v>
      </c>
      <c r="G22" s="35"/>
      <c r="H22" s="30">
        <v>-36</v>
      </c>
    </row>
    <row r="23" spans="1:8" ht="19.5" customHeight="1" x14ac:dyDescent="0.3">
      <c r="A23" s="28" t="s">
        <v>158</v>
      </c>
      <c r="B23" s="30">
        <v>-451</v>
      </c>
      <c r="C23" s="35"/>
      <c r="D23" s="30">
        <v>-66</v>
      </c>
      <c r="E23" s="35"/>
      <c r="F23" s="30">
        <v>-451</v>
      </c>
      <c r="G23" s="35"/>
      <c r="H23" s="30">
        <v>0</v>
      </c>
    </row>
    <row r="24" spans="1:8" ht="20" hidden="1" customHeight="1" x14ac:dyDescent="0.3">
      <c r="A24" s="28" t="s">
        <v>144</v>
      </c>
      <c r="B24" s="32"/>
      <c r="C24" s="35"/>
      <c r="D24" s="32"/>
      <c r="E24" s="35"/>
      <c r="F24" s="31"/>
      <c r="G24" s="35"/>
      <c r="H24" s="31"/>
    </row>
    <row r="25" spans="1:8" ht="20" hidden="1" customHeight="1" x14ac:dyDescent="0.3">
      <c r="A25" s="28" t="s">
        <v>145</v>
      </c>
      <c r="B25" s="32"/>
      <c r="C25" s="35"/>
      <c r="D25" s="32"/>
      <c r="E25" s="35"/>
      <c r="F25" s="35"/>
      <c r="G25" s="35"/>
      <c r="H25" s="35"/>
    </row>
    <row r="26" spans="1:8" ht="20" hidden="1" customHeight="1" x14ac:dyDescent="0.3">
      <c r="A26" s="28" t="s">
        <v>146</v>
      </c>
      <c r="B26" s="32"/>
      <c r="C26" s="35"/>
      <c r="D26" s="32"/>
      <c r="E26" s="35"/>
      <c r="F26" s="167"/>
      <c r="G26" s="35"/>
      <c r="H26" s="167"/>
    </row>
    <row r="27" spans="1:8" ht="20" customHeight="1" x14ac:dyDescent="0.3">
      <c r="A27" s="28" t="s">
        <v>79</v>
      </c>
      <c r="B27" s="32">
        <v>-158</v>
      </c>
      <c r="C27" s="35"/>
      <c r="D27" s="32">
        <v>-339</v>
      </c>
      <c r="E27" s="35"/>
      <c r="F27" s="32">
        <v>-143</v>
      </c>
      <c r="G27" s="35"/>
      <c r="H27" s="32">
        <v>-310</v>
      </c>
    </row>
    <row r="28" spans="1:8" ht="19.5" customHeight="1" x14ac:dyDescent="0.3">
      <c r="A28" s="28" t="s">
        <v>180</v>
      </c>
      <c r="B28" s="40">
        <v>0</v>
      </c>
      <c r="C28" s="35"/>
      <c r="D28" s="40">
        <v>0</v>
      </c>
      <c r="E28" s="34"/>
      <c r="F28" s="40">
        <v>0</v>
      </c>
      <c r="G28" s="35"/>
      <c r="H28" s="40">
        <v>-12000</v>
      </c>
    </row>
    <row r="29" spans="1:8" ht="20" customHeight="1" x14ac:dyDescent="0.3">
      <c r="A29" s="28"/>
      <c r="B29" s="168">
        <f>SUM(B10:B28)</f>
        <v>80306</v>
      </c>
      <c r="C29" s="33"/>
      <c r="D29" s="168">
        <f>SUM(D10:D28)</f>
        <v>27615</v>
      </c>
      <c r="E29" s="35"/>
      <c r="F29" s="168">
        <f>SUM(F10:F28)</f>
        <v>61611</v>
      </c>
      <c r="G29" s="35"/>
      <c r="H29" s="168">
        <f>SUM(H10:H28)</f>
        <v>28582</v>
      </c>
    </row>
    <row r="30" spans="1:8" ht="20" customHeight="1" x14ac:dyDescent="0.3">
      <c r="A30" s="24" t="s">
        <v>28</v>
      </c>
      <c r="B30" s="169"/>
      <c r="C30" s="75"/>
      <c r="D30" s="169"/>
      <c r="E30" s="75"/>
      <c r="F30" s="93"/>
      <c r="G30" s="75"/>
      <c r="H30" s="93"/>
    </row>
    <row r="31" spans="1:8" ht="20" customHeight="1" x14ac:dyDescent="0.3">
      <c r="A31" s="28" t="s">
        <v>55</v>
      </c>
      <c r="B31" s="30">
        <v>301</v>
      </c>
      <c r="C31" s="35"/>
      <c r="D31" s="30">
        <v>34182</v>
      </c>
      <c r="E31" s="35"/>
      <c r="F31" s="35">
        <v>1043</v>
      </c>
      <c r="G31" s="35"/>
      <c r="H31" s="35">
        <v>29128</v>
      </c>
    </row>
    <row r="32" spans="1:8" ht="20" customHeight="1" x14ac:dyDescent="0.3">
      <c r="A32" s="28" t="s">
        <v>113</v>
      </c>
      <c r="B32" s="30">
        <v>432</v>
      </c>
      <c r="C32" s="35"/>
      <c r="D32" s="30">
        <v>-1668</v>
      </c>
      <c r="E32" s="35"/>
      <c r="F32" s="35">
        <v>-1364</v>
      </c>
      <c r="G32" s="35"/>
      <c r="H32" s="35">
        <v>-7</v>
      </c>
    </row>
    <row r="33" spans="1:8" ht="20" customHeight="1" x14ac:dyDescent="0.3">
      <c r="A33" s="28" t="s">
        <v>33</v>
      </c>
      <c r="B33" s="30">
        <v>-29654</v>
      </c>
      <c r="C33" s="35"/>
      <c r="D33" s="30">
        <v>9346</v>
      </c>
      <c r="E33" s="35"/>
      <c r="F33" s="35">
        <v>-10646</v>
      </c>
      <c r="G33" s="35"/>
      <c r="H33" s="35">
        <v>-1107</v>
      </c>
    </row>
    <row r="34" spans="1:8" ht="20" hidden="1" customHeight="1" x14ac:dyDescent="0.3">
      <c r="A34" s="28" t="s">
        <v>112</v>
      </c>
      <c r="B34" s="30">
        <v>0</v>
      </c>
      <c r="C34" s="35"/>
      <c r="D34" s="30">
        <v>0</v>
      </c>
      <c r="E34" s="35"/>
      <c r="F34" s="30">
        <v>0</v>
      </c>
      <c r="G34" s="35"/>
      <c r="H34" s="30">
        <v>0</v>
      </c>
    </row>
    <row r="35" spans="1:8" ht="20" customHeight="1" x14ac:dyDescent="0.3">
      <c r="A35" s="28" t="s">
        <v>54</v>
      </c>
      <c r="B35" s="30">
        <v>-4882</v>
      </c>
      <c r="C35" s="35"/>
      <c r="D35" s="30">
        <v>-14212</v>
      </c>
      <c r="E35" s="35"/>
      <c r="F35" s="35">
        <v>-5362</v>
      </c>
      <c r="G35" s="35"/>
      <c r="H35" s="35">
        <v>-17414</v>
      </c>
    </row>
    <row r="36" spans="1:8" ht="20" customHeight="1" x14ac:dyDescent="0.3">
      <c r="A36" s="28" t="s">
        <v>114</v>
      </c>
      <c r="B36" s="30">
        <v>8172</v>
      </c>
      <c r="C36" s="29"/>
      <c r="D36" s="30">
        <v>-1774</v>
      </c>
      <c r="E36" s="35"/>
      <c r="F36" s="35">
        <v>6007</v>
      </c>
      <c r="G36" s="35"/>
      <c r="H36" s="35">
        <v>-1788</v>
      </c>
    </row>
    <row r="37" spans="1:8" ht="20" customHeight="1" x14ac:dyDescent="0.3">
      <c r="A37" s="28" t="s">
        <v>120</v>
      </c>
      <c r="B37" s="69">
        <v>2532</v>
      </c>
      <c r="C37" s="35"/>
      <c r="D37" s="69">
        <v>1139</v>
      </c>
      <c r="E37" s="35"/>
      <c r="F37" s="69">
        <v>2001</v>
      </c>
      <c r="G37" s="35"/>
      <c r="H37" s="69">
        <v>2182</v>
      </c>
    </row>
    <row r="38" spans="1:8" ht="20" customHeight="1" x14ac:dyDescent="0.3">
      <c r="A38" s="28" t="s">
        <v>104</v>
      </c>
      <c r="B38" s="40">
        <f>SUM(B29:B37)</f>
        <v>57207</v>
      </c>
      <c r="C38" s="35"/>
      <c r="D38" s="40">
        <f>SUM(D29:D37)</f>
        <v>54628</v>
      </c>
      <c r="E38" s="35"/>
      <c r="F38" s="40">
        <f>SUM(F29:F37)</f>
        <v>53290</v>
      </c>
      <c r="G38" s="35"/>
      <c r="H38" s="40">
        <f>SUM(H29:H37)</f>
        <v>39576</v>
      </c>
    </row>
    <row r="39" spans="1:8" ht="20" customHeight="1" x14ac:dyDescent="0.3">
      <c r="A39" s="28" t="s">
        <v>105</v>
      </c>
      <c r="B39" s="69">
        <v>-14269</v>
      </c>
      <c r="C39" s="35"/>
      <c r="D39" s="69">
        <v>-10098</v>
      </c>
      <c r="E39" s="35"/>
      <c r="F39" s="69">
        <v>-11568</v>
      </c>
      <c r="G39" s="35"/>
      <c r="H39" s="69">
        <v>-9908</v>
      </c>
    </row>
    <row r="40" spans="1:8" ht="20" customHeight="1" x14ac:dyDescent="0.3">
      <c r="A40" s="64" t="s">
        <v>84</v>
      </c>
      <c r="B40" s="170">
        <f>SUM(B38:B39)</f>
        <v>42938</v>
      </c>
      <c r="C40" s="60" t="s">
        <v>147</v>
      </c>
      <c r="D40" s="170">
        <f>SUM(D38:D39)</f>
        <v>44530</v>
      </c>
      <c r="E40" s="60"/>
      <c r="F40" s="170">
        <f>SUM(F38:F39)</f>
        <v>41722</v>
      </c>
      <c r="G40" s="75"/>
      <c r="H40" s="170">
        <f>SUM(H38:H39)</f>
        <v>29668</v>
      </c>
    </row>
    <row r="41" spans="1:8" ht="19.5" customHeight="1" x14ac:dyDescent="0.3">
      <c r="A41" s="64"/>
      <c r="B41" s="60"/>
      <c r="C41" s="171"/>
      <c r="D41" s="60"/>
      <c r="E41" s="171"/>
      <c r="F41" s="60"/>
      <c r="G41" s="171"/>
      <c r="H41" s="60"/>
    </row>
    <row r="42" spans="1:8" s="163" customFormat="1" ht="20" customHeight="1" x14ac:dyDescent="0.4">
      <c r="A42" s="161" t="str">
        <f>A1</f>
        <v>CPR Gomu Industrial Public Company Limited and its Subsidiaries</v>
      </c>
      <c r="B42" s="162"/>
      <c r="C42" s="162"/>
      <c r="D42" s="162"/>
      <c r="E42" s="162"/>
      <c r="F42" s="162"/>
      <c r="G42" s="162"/>
      <c r="H42" s="162"/>
    </row>
    <row r="43" spans="1:8" s="165" customFormat="1" ht="20" customHeight="1" x14ac:dyDescent="0.35">
      <c r="A43" s="103" t="s">
        <v>77</v>
      </c>
      <c r="B43" s="164"/>
      <c r="C43" s="164"/>
      <c r="D43" s="164"/>
      <c r="E43" s="164"/>
      <c r="F43" s="164"/>
      <c r="G43" s="164"/>
      <c r="H43" s="164"/>
    </row>
    <row r="44" spans="1:8" ht="20" customHeight="1" x14ac:dyDescent="0.3">
      <c r="A44" s="64"/>
      <c r="B44" s="28"/>
      <c r="C44" s="28"/>
      <c r="D44" s="28"/>
      <c r="E44" s="28"/>
      <c r="F44" s="28"/>
      <c r="G44" s="28"/>
      <c r="H44" s="28"/>
    </row>
    <row r="45" spans="1:8" ht="20" customHeight="1" x14ac:dyDescent="0.3">
      <c r="A45" s="80"/>
      <c r="B45" s="256" t="s">
        <v>10</v>
      </c>
      <c r="C45" s="256"/>
      <c r="D45" s="256"/>
      <c r="E45" s="81"/>
      <c r="F45" s="256" t="s">
        <v>0</v>
      </c>
      <c r="G45" s="256"/>
      <c r="H45" s="256"/>
    </row>
    <row r="46" spans="1:8" ht="20" customHeight="1" x14ac:dyDescent="0.3">
      <c r="A46" s="80"/>
      <c r="B46" s="256" t="s">
        <v>26</v>
      </c>
      <c r="C46" s="256"/>
      <c r="D46" s="256"/>
      <c r="E46" s="81"/>
      <c r="F46" s="256" t="s">
        <v>26</v>
      </c>
      <c r="G46" s="256"/>
      <c r="H46" s="256"/>
    </row>
    <row r="47" spans="1:8" ht="20" customHeight="1" x14ac:dyDescent="0.3">
      <c r="A47" s="80"/>
      <c r="B47" s="253" t="s">
        <v>126</v>
      </c>
      <c r="C47" s="253"/>
      <c r="D47" s="253"/>
      <c r="E47" s="81"/>
      <c r="F47" s="253" t="s">
        <v>126</v>
      </c>
      <c r="G47" s="253"/>
      <c r="H47" s="253"/>
    </row>
    <row r="48" spans="1:8" ht="20" customHeight="1" x14ac:dyDescent="0.3">
      <c r="A48" s="80"/>
      <c r="B48" s="254" t="s">
        <v>127</v>
      </c>
      <c r="C48" s="253"/>
      <c r="D48" s="253"/>
      <c r="E48" s="81"/>
      <c r="F48" s="254" t="s">
        <v>127</v>
      </c>
      <c r="G48" s="253"/>
      <c r="H48" s="253"/>
    </row>
    <row r="49" spans="1:8" ht="20" customHeight="1" x14ac:dyDescent="0.3">
      <c r="A49" s="80"/>
      <c r="B49" s="53">
        <v>2021</v>
      </c>
      <c r="C49" s="53"/>
      <c r="D49" s="53">
        <v>2020</v>
      </c>
      <c r="E49" s="53"/>
      <c r="F49" s="53">
        <v>2021</v>
      </c>
      <c r="G49" s="53"/>
      <c r="H49" s="53">
        <v>2020</v>
      </c>
    </row>
    <row r="50" spans="1:8" ht="20" customHeight="1" x14ac:dyDescent="0.3">
      <c r="A50" s="80"/>
      <c r="B50" s="255" t="s">
        <v>73</v>
      </c>
      <c r="C50" s="255"/>
      <c r="D50" s="255"/>
      <c r="E50" s="255"/>
      <c r="F50" s="255"/>
      <c r="G50" s="255"/>
      <c r="H50" s="255"/>
    </row>
    <row r="51" spans="1:8" ht="20" customHeight="1" x14ac:dyDescent="0.3">
      <c r="A51" s="82" t="s">
        <v>21</v>
      </c>
      <c r="B51" s="85"/>
      <c r="C51" s="85"/>
      <c r="D51" s="85"/>
      <c r="E51" s="85"/>
      <c r="F51" s="85"/>
      <c r="G51" s="85"/>
      <c r="H51" s="85"/>
    </row>
    <row r="52" spans="1:8" ht="20" customHeight="1" x14ac:dyDescent="0.3">
      <c r="A52" s="150" t="s">
        <v>159</v>
      </c>
      <c r="B52" s="32">
        <v>451</v>
      </c>
      <c r="C52" s="34"/>
      <c r="D52" s="32">
        <v>437</v>
      </c>
      <c r="E52" s="34"/>
      <c r="F52" s="32">
        <v>451</v>
      </c>
      <c r="G52" s="34"/>
      <c r="H52" s="32">
        <v>0</v>
      </c>
    </row>
    <row r="53" spans="1:8" ht="20" customHeight="1" x14ac:dyDescent="0.3">
      <c r="A53" s="150" t="s">
        <v>160</v>
      </c>
      <c r="B53" s="32">
        <v>-9248</v>
      </c>
      <c r="C53" s="34"/>
      <c r="D53" s="32">
        <v>-4992</v>
      </c>
      <c r="E53" s="34"/>
      <c r="F53" s="32">
        <v>-5271</v>
      </c>
      <c r="G53" s="34"/>
      <c r="H53" s="32">
        <v>-3479</v>
      </c>
    </row>
    <row r="54" spans="1:8" ht="20" customHeight="1" x14ac:dyDescent="0.3">
      <c r="A54" s="150" t="s">
        <v>187</v>
      </c>
      <c r="B54" s="32">
        <v>-78</v>
      </c>
      <c r="C54" s="34"/>
      <c r="D54" s="32">
        <v>15615</v>
      </c>
      <c r="E54" s="34"/>
      <c r="F54" s="32">
        <v>-78</v>
      </c>
      <c r="G54" s="34"/>
      <c r="H54" s="32">
        <v>15615</v>
      </c>
    </row>
    <row r="55" spans="1:8" ht="19.5" hidden="1" customHeight="1" x14ac:dyDescent="0.3">
      <c r="A55" s="150" t="s">
        <v>40</v>
      </c>
      <c r="B55" s="40"/>
      <c r="C55" s="34"/>
      <c r="D55" s="40"/>
      <c r="E55" s="34"/>
      <c r="F55" s="32"/>
      <c r="G55" s="34"/>
      <c r="H55" s="32"/>
    </row>
    <row r="56" spans="1:8" ht="19.5" customHeight="1" x14ac:dyDescent="0.3">
      <c r="A56" s="150" t="s">
        <v>181</v>
      </c>
      <c r="B56" s="40">
        <v>0</v>
      </c>
      <c r="C56" s="34"/>
      <c r="D56" s="40">
        <v>12000</v>
      </c>
      <c r="E56" s="34"/>
      <c r="F56" s="32">
        <v>0</v>
      </c>
      <c r="G56" s="34"/>
      <c r="H56" s="32">
        <v>12000</v>
      </c>
    </row>
    <row r="57" spans="1:8" ht="20" customHeight="1" x14ac:dyDescent="0.3">
      <c r="A57" s="150" t="s">
        <v>80</v>
      </c>
      <c r="B57" s="32">
        <v>158</v>
      </c>
      <c r="C57" s="34"/>
      <c r="D57" s="32">
        <v>339</v>
      </c>
      <c r="E57" s="172"/>
      <c r="F57" s="32">
        <v>143</v>
      </c>
      <c r="G57" s="34"/>
      <c r="H57" s="32">
        <v>310</v>
      </c>
    </row>
    <row r="58" spans="1:8" ht="20" customHeight="1" x14ac:dyDescent="0.3">
      <c r="A58" s="64" t="s">
        <v>182</v>
      </c>
      <c r="B58" s="55">
        <f>SUM(B52:B57)</f>
        <v>-8717</v>
      </c>
      <c r="C58" s="37"/>
      <c r="D58" s="55">
        <f>SUM(D52:D57)</f>
        <v>23399</v>
      </c>
      <c r="E58" s="34"/>
      <c r="F58" s="55">
        <f>SUM(F52:F57)</f>
        <v>-4755</v>
      </c>
      <c r="G58" s="34"/>
      <c r="H58" s="55">
        <f>SUM(H52:H57)</f>
        <v>24446</v>
      </c>
    </row>
    <row r="59" spans="1:8" ht="20" customHeight="1" x14ac:dyDescent="0.3">
      <c r="A59" s="64"/>
      <c r="B59" s="37"/>
      <c r="C59" s="86"/>
      <c r="D59" s="37"/>
      <c r="E59" s="37"/>
      <c r="F59" s="37"/>
      <c r="G59" s="86"/>
      <c r="H59" s="37"/>
    </row>
    <row r="60" spans="1:8" ht="20" customHeight="1" x14ac:dyDescent="0.3">
      <c r="A60" s="82" t="s">
        <v>20</v>
      </c>
      <c r="B60" s="34"/>
      <c r="C60" s="34"/>
      <c r="D60" s="34"/>
      <c r="E60" s="34"/>
      <c r="F60" s="34"/>
      <c r="G60" s="34"/>
      <c r="H60" s="34"/>
    </row>
    <row r="61" spans="1:8" ht="20" customHeight="1" x14ac:dyDescent="0.3">
      <c r="A61" s="225" t="s">
        <v>183</v>
      </c>
      <c r="B61" s="32">
        <v>-301</v>
      </c>
      <c r="C61" s="34"/>
      <c r="D61" s="79">
        <v>-283</v>
      </c>
      <c r="E61" s="172"/>
      <c r="F61" s="32">
        <v>-235</v>
      </c>
      <c r="G61" s="172"/>
      <c r="H61" s="32">
        <v>-221</v>
      </c>
    </row>
    <row r="62" spans="1:8" ht="20" customHeight="1" x14ac:dyDescent="0.3">
      <c r="A62" s="150" t="s">
        <v>65</v>
      </c>
      <c r="B62" s="32">
        <v>-15918</v>
      </c>
      <c r="C62" s="172"/>
      <c r="D62" s="32">
        <v>-25921</v>
      </c>
      <c r="E62" s="172"/>
      <c r="F62" s="32">
        <v>-15918</v>
      </c>
      <c r="G62" s="173"/>
      <c r="H62" s="32">
        <v>-25921</v>
      </c>
    </row>
    <row r="63" spans="1:8" ht="19.5" hidden="1" customHeight="1" x14ac:dyDescent="0.3">
      <c r="A63" s="150" t="s">
        <v>66</v>
      </c>
      <c r="B63" s="32"/>
      <c r="C63" s="172"/>
      <c r="D63" s="32"/>
      <c r="E63" s="172"/>
      <c r="F63" s="32"/>
      <c r="G63" s="173"/>
      <c r="H63" s="32"/>
    </row>
    <row r="64" spans="1:8" ht="20" customHeight="1" x14ac:dyDescent="0.3">
      <c r="A64" s="150" t="s">
        <v>148</v>
      </c>
      <c r="B64" s="32">
        <v>-221</v>
      </c>
      <c r="C64" s="172"/>
      <c r="D64" s="32">
        <v>-150</v>
      </c>
      <c r="E64" s="172"/>
      <c r="F64" s="32">
        <v>-167</v>
      </c>
      <c r="G64" s="173"/>
      <c r="H64" s="32">
        <v>-98</v>
      </c>
    </row>
    <row r="65" spans="1:8" ht="20" customHeight="1" x14ac:dyDescent="0.3">
      <c r="A65" s="64" t="s">
        <v>106</v>
      </c>
      <c r="B65" s="55">
        <f>SUM(B61:B64)</f>
        <v>-16440</v>
      </c>
      <c r="C65" s="37"/>
      <c r="D65" s="55">
        <f>SUM(D61:D64)</f>
        <v>-26354</v>
      </c>
      <c r="E65" s="34"/>
      <c r="F65" s="55">
        <f>SUM(F61:F64)</f>
        <v>-16320</v>
      </c>
      <c r="G65" s="34"/>
      <c r="H65" s="55">
        <f>SUM(H61:H64)</f>
        <v>-26240</v>
      </c>
    </row>
    <row r="66" spans="1:8" ht="20" customHeight="1" x14ac:dyDescent="0.3">
      <c r="A66" s="64"/>
      <c r="B66" s="79"/>
      <c r="C66" s="34"/>
      <c r="D66" s="79"/>
      <c r="E66" s="34"/>
      <c r="F66" s="172"/>
      <c r="G66" s="34"/>
      <c r="H66" s="172"/>
    </row>
    <row r="67" spans="1:8" ht="20" customHeight="1" x14ac:dyDescent="0.3">
      <c r="A67" s="28" t="s">
        <v>206</v>
      </c>
      <c r="B67" s="79"/>
      <c r="C67" s="34"/>
      <c r="D67" s="79"/>
      <c r="E67" s="34"/>
      <c r="F67" s="172"/>
      <c r="G67" s="34"/>
      <c r="H67" s="172"/>
    </row>
    <row r="68" spans="1:8" ht="20" customHeight="1" x14ac:dyDescent="0.3">
      <c r="A68" s="28" t="s">
        <v>123</v>
      </c>
      <c r="B68" s="79">
        <f>SUM(B65,B58,B40)</f>
        <v>17781</v>
      </c>
      <c r="C68" s="34"/>
      <c r="D68" s="79">
        <f>SUM(D65,D58,D40)</f>
        <v>41575</v>
      </c>
      <c r="E68" s="34"/>
      <c r="F68" s="79">
        <f>SUM(F65,F58,F40)</f>
        <v>20647</v>
      </c>
      <c r="G68" s="34"/>
      <c r="H68" s="79">
        <f>SUM(H65,H58,H40)</f>
        <v>27874</v>
      </c>
    </row>
    <row r="69" spans="1:8" ht="20" customHeight="1" x14ac:dyDescent="0.3">
      <c r="A69" s="28" t="s">
        <v>149</v>
      </c>
      <c r="B69" s="79">
        <v>47</v>
      </c>
      <c r="C69" s="34"/>
      <c r="D69" s="79">
        <v>94</v>
      </c>
      <c r="E69" s="34"/>
      <c r="F69" s="79">
        <v>47</v>
      </c>
      <c r="G69" s="34"/>
      <c r="H69" s="79">
        <v>94</v>
      </c>
    </row>
    <row r="70" spans="1:8" ht="20" customHeight="1" x14ac:dyDescent="0.3">
      <c r="A70" s="64" t="s">
        <v>205</v>
      </c>
      <c r="B70" s="174">
        <f>SUM(B68:B69)</f>
        <v>17828</v>
      </c>
      <c r="C70" s="169" t="s">
        <v>147</v>
      </c>
      <c r="D70" s="174">
        <f>SUM(D68:D69)</f>
        <v>41669</v>
      </c>
      <c r="E70" s="50" t="s">
        <v>147</v>
      </c>
      <c r="F70" s="174">
        <f>SUM(F68:F69)</f>
        <v>20694</v>
      </c>
      <c r="G70" s="50" t="s">
        <v>147</v>
      </c>
      <c r="H70" s="174">
        <f>SUM(H68:H69)</f>
        <v>27968</v>
      </c>
    </row>
    <row r="71" spans="1:8" ht="20" customHeight="1" x14ac:dyDescent="0.3">
      <c r="A71" s="150" t="s">
        <v>107</v>
      </c>
      <c r="B71" s="40">
        <v>148004</v>
      </c>
      <c r="C71" s="34"/>
      <c r="D71" s="40">
        <v>85458</v>
      </c>
      <c r="E71" s="34"/>
      <c r="F71" s="34">
        <v>112147</v>
      </c>
      <c r="G71" s="34"/>
      <c r="H71" s="34">
        <v>67412</v>
      </c>
    </row>
    <row r="72" spans="1:8" ht="20" customHeight="1" thickBot="1" x14ac:dyDescent="0.35">
      <c r="A72" s="64" t="s">
        <v>108</v>
      </c>
      <c r="B72" s="175">
        <f>SUM(B70:B71)</f>
        <v>165832</v>
      </c>
      <c r="C72" s="89" t="s">
        <v>147</v>
      </c>
      <c r="D72" s="175">
        <f>SUM(D70:D71)</f>
        <v>127127</v>
      </c>
      <c r="E72" s="89" t="s">
        <v>147</v>
      </c>
      <c r="F72" s="175">
        <f>SUM(F70:F71)</f>
        <v>132841</v>
      </c>
      <c r="G72" s="89" t="s">
        <v>147</v>
      </c>
      <c r="H72" s="175">
        <f>SUM(H70:H71)</f>
        <v>95380</v>
      </c>
    </row>
    <row r="73" spans="1:8" ht="20" customHeight="1" thickTop="1" x14ac:dyDescent="0.3">
      <c r="A73" s="64"/>
      <c r="B73" s="39"/>
      <c r="C73" s="39"/>
      <c r="D73" s="39"/>
      <c r="E73" s="50"/>
      <c r="F73" s="51"/>
      <c r="G73" s="50"/>
      <c r="H73" s="51"/>
    </row>
    <row r="74" spans="1:8" ht="20" customHeight="1" x14ac:dyDescent="0.3">
      <c r="A74" s="82" t="s">
        <v>185</v>
      </c>
      <c r="B74" s="180"/>
      <c r="C74" s="68"/>
      <c r="D74" s="180"/>
      <c r="E74" s="68"/>
      <c r="F74" s="29"/>
      <c r="G74" s="68"/>
      <c r="H74" s="29"/>
    </row>
    <row r="75" spans="1:8" ht="20" customHeight="1" x14ac:dyDescent="0.3">
      <c r="A75" s="99" t="s">
        <v>161</v>
      </c>
      <c r="B75" s="40">
        <v>1546</v>
      </c>
      <c r="C75" s="150"/>
      <c r="D75" s="40">
        <v>1119</v>
      </c>
      <c r="E75" s="150"/>
      <c r="F75" s="87">
        <v>1353</v>
      </c>
      <c r="G75" s="150"/>
      <c r="H75" s="87">
        <v>979</v>
      </c>
    </row>
    <row r="76" spans="1:8" ht="19.5" customHeight="1" x14ac:dyDescent="0.3">
      <c r="A76" s="176" t="s">
        <v>184</v>
      </c>
      <c r="B76" s="40">
        <v>0</v>
      </c>
      <c r="C76" s="150"/>
      <c r="D76" s="40">
        <v>693</v>
      </c>
      <c r="E76" s="40"/>
      <c r="F76" s="45">
        <v>0</v>
      </c>
      <c r="G76" s="40"/>
      <c r="H76" s="45">
        <v>693</v>
      </c>
    </row>
    <row r="77" spans="1:8" ht="19.5" customHeight="1" x14ac:dyDescent="0.3">
      <c r="A77" s="176"/>
      <c r="B77" s="40"/>
      <c r="C77" s="45"/>
      <c r="D77" s="40"/>
      <c r="E77" s="45"/>
      <c r="F77" s="40"/>
      <c r="G77" s="45"/>
      <c r="H77" s="40"/>
    </row>
    <row r="78" spans="1:8" ht="19.5" customHeight="1" x14ac:dyDescent="0.3">
      <c r="A78" s="176"/>
      <c r="B78" s="79"/>
      <c r="C78" s="30"/>
      <c r="D78" s="79"/>
      <c r="E78" s="30"/>
      <c r="F78" s="79"/>
      <c r="G78" s="30"/>
      <c r="H78" s="79"/>
    </row>
    <row r="80" spans="1:8" ht="19.5" customHeight="1" x14ac:dyDescent="0.3">
      <c r="B80" s="177"/>
      <c r="C80" s="178"/>
      <c r="D80" s="177"/>
      <c r="E80" s="178"/>
      <c r="F80" s="177"/>
      <c r="G80" s="178"/>
      <c r="H80" s="177"/>
    </row>
  </sheetData>
  <mergeCells count="18">
    <mergeCell ref="B46:D46"/>
    <mergeCell ref="F46:H4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5:D45"/>
    <mergeCell ref="F45:H45"/>
    <mergeCell ref="B47:D47"/>
    <mergeCell ref="F47:H47"/>
    <mergeCell ref="B48:D48"/>
    <mergeCell ref="F48:H48"/>
    <mergeCell ref="B50:H50"/>
  </mergeCells>
  <pageMargins left="0.7" right="0.62" top="0.48" bottom="0.5" header="0.5" footer="0.5"/>
  <pageSetup paperSize="9" scale="89" firstPageNumber="10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3.54296875" style="6" customWidth="1"/>
    <col min="2" max="2" width="5" style="6" customWidth="1"/>
    <col min="3" max="3" width="1.453125" style="6" customWidth="1"/>
    <col min="4" max="4" width="14" style="6" customWidth="1"/>
    <col min="5" max="5" width="1.453125" style="6" customWidth="1"/>
    <col min="6" max="6" width="11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2.81640625" style="6" bestFit="1" customWidth="1"/>
    <col min="11" max="11" width="1.1796875" style="6" customWidth="1"/>
    <col min="12" max="12" width="14.1796875" style="6" customWidth="1"/>
    <col min="13" max="13" width="1.1796875" style="6" customWidth="1"/>
    <col min="14" max="14" width="14.81640625" style="6" customWidth="1"/>
    <col min="15" max="15" width="1.1796875" style="6" customWidth="1"/>
    <col min="16" max="16" width="11.1796875" style="6" customWidth="1"/>
    <col min="17" max="17" width="1.81640625" style="6" customWidth="1"/>
    <col min="18" max="18" width="12.1796875" style="6" customWidth="1"/>
    <col min="19" max="19" width="1.453125" style="6" customWidth="1"/>
    <col min="20" max="20" width="12.1796875" style="6" bestFit="1" customWidth="1"/>
    <col min="21" max="16384" width="9.1796875" style="6"/>
  </cols>
  <sheetData>
    <row r="1" spans="1:18" s="20" customFormat="1" ht="19.5" customHeight="1" x14ac:dyDescent="0.35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3">
      <c r="A2" s="5" t="s">
        <v>76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3"/>
    <row r="4" spans="1:18" ht="19.5" customHeight="1" x14ac:dyDescent="0.3">
      <c r="A4" s="11"/>
      <c r="B4" s="11"/>
      <c r="C4" s="11"/>
      <c r="D4" s="261" t="s">
        <v>32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</row>
    <row r="5" spans="1:18" ht="19.5" customHeight="1" x14ac:dyDescent="0.5">
      <c r="A5" s="11"/>
      <c r="B5" s="11"/>
      <c r="C5" s="11"/>
      <c r="D5" s="11"/>
      <c r="E5" s="10"/>
      <c r="F5" s="262"/>
      <c r="G5" s="262"/>
      <c r="H5" s="262"/>
      <c r="I5" s="11"/>
      <c r="J5" s="263" t="s">
        <v>22</v>
      </c>
      <c r="K5" s="263"/>
      <c r="L5" s="263"/>
      <c r="M5" s="10"/>
      <c r="O5" s="15"/>
      <c r="P5" s="15"/>
      <c r="Q5" s="16"/>
      <c r="R5" s="15"/>
    </row>
    <row r="6" spans="1:18" ht="19.5" customHeight="1" x14ac:dyDescent="0.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6"/>
      <c r="K6" s="56"/>
      <c r="L6" s="56"/>
      <c r="M6" s="10"/>
      <c r="N6" s="13" t="s">
        <v>31</v>
      </c>
      <c r="O6" s="15"/>
      <c r="P6" s="15"/>
      <c r="Q6" s="16"/>
      <c r="R6" s="15"/>
    </row>
    <row r="7" spans="1:18" ht="19.5" customHeight="1" x14ac:dyDescent="0.5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5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5">
      <c r="A9" s="11"/>
      <c r="B9" s="48"/>
      <c r="C9" s="48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3">
      <c r="A10" s="11"/>
      <c r="D10" s="262" t="s">
        <v>73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4"/>
      <c r="P10" s="264"/>
    </row>
    <row r="11" spans="1:18" ht="19.5" customHeight="1" x14ac:dyDescent="0.3">
      <c r="A11" s="41" t="s">
        <v>93</v>
      </c>
      <c r="B11" s="22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  <c r="P11" s="57"/>
    </row>
    <row r="12" spans="1:18" ht="19.5" customHeight="1" x14ac:dyDescent="0.3">
      <c r="A12" s="42" t="s">
        <v>91</v>
      </c>
      <c r="B12" s="22"/>
      <c r="C12" s="49"/>
      <c r="D12" s="50">
        <v>199000</v>
      </c>
      <c r="E12" s="50"/>
      <c r="F12" s="50">
        <v>55824</v>
      </c>
      <c r="G12" s="50"/>
      <c r="H12" s="50">
        <v>6405</v>
      </c>
      <c r="I12" s="50"/>
      <c r="J12" s="50">
        <v>19900</v>
      </c>
      <c r="K12" s="50"/>
      <c r="L12" s="50">
        <v>240369</v>
      </c>
      <c r="M12" s="51"/>
      <c r="N12" s="50">
        <f>SUM(D12:L12)</f>
        <v>521498</v>
      </c>
      <c r="O12" s="50"/>
      <c r="P12" s="23">
        <v>7973</v>
      </c>
      <c r="Q12" s="51"/>
      <c r="R12" s="50">
        <f>SUM(N12:P12)</f>
        <v>529471</v>
      </c>
    </row>
    <row r="13" spans="1:18" ht="19.5" customHeight="1" x14ac:dyDescent="0.3">
      <c r="A13" s="43"/>
      <c r="B13" s="22"/>
      <c r="C13" s="4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8"/>
      <c r="Q13" s="30"/>
      <c r="R13" s="30"/>
    </row>
    <row r="14" spans="1:18" ht="19.5" customHeight="1" x14ac:dyDescent="0.3">
      <c r="A14" s="46" t="s">
        <v>82</v>
      </c>
      <c r="B14" s="22"/>
      <c r="C14" s="4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3"/>
      <c r="Q14" s="51"/>
      <c r="R14" s="51"/>
    </row>
    <row r="15" spans="1:18" ht="19.5" customHeight="1" x14ac:dyDescent="0.3">
      <c r="A15" s="47" t="s">
        <v>86</v>
      </c>
      <c r="B15" s="22"/>
      <c r="C15" s="49"/>
      <c r="D15" s="52">
        <v>0</v>
      </c>
      <c r="E15" s="32"/>
      <c r="F15" s="52">
        <v>0</v>
      </c>
      <c r="G15" s="32"/>
      <c r="H15" s="52">
        <v>0</v>
      </c>
      <c r="I15" s="32"/>
      <c r="J15" s="52">
        <v>0</v>
      </c>
      <c r="K15" s="30"/>
      <c r="L15" s="69">
        <v>13969</v>
      </c>
      <c r="M15" s="30"/>
      <c r="N15" s="52">
        <f>SUM(D15:L15)</f>
        <v>13969</v>
      </c>
      <c r="O15" s="30"/>
      <c r="P15" s="52">
        <v>271</v>
      </c>
      <c r="Q15" s="30"/>
      <c r="R15" s="69">
        <f>SUM(N15:P15)</f>
        <v>14240</v>
      </c>
    </row>
    <row r="16" spans="1:18" ht="19.5" hidden="1" customHeight="1" x14ac:dyDescent="0.3">
      <c r="A16" s="47" t="s">
        <v>87</v>
      </c>
      <c r="B16" s="22"/>
      <c r="C16" s="49"/>
      <c r="D16" s="52">
        <v>0</v>
      </c>
      <c r="E16" s="32"/>
      <c r="F16" s="52">
        <v>0</v>
      </c>
      <c r="G16" s="32"/>
      <c r="H16" s="52">
        <v>0</v>
      </c>
      <c r="I16" s="32"/>
      <c r="J16" s="52">
        <v>0</v>
      </c>
      <c r="K16" s="30"/>
      <c r="L16" s="69">
        <v>0</v>
      </c>
      <c r="M16" s="30"/>
      <c r="N16" s="52">
        <f>SUM(D16:L16)</f>
        <v>0</v>
      </c>
      <c r="O16" s="45"/>
      <c r="P16" s="52">
        <v>0</v>
      </c>
      <c r="Q16" s="30"/>
      <c r="R16" s="52">
        <f>SUM(N16:P16)</f>
        <v>0</v>
      </c>
    </row>
    <row r="17" spans="1:18" ht="19.5" customHeight="1" x14ac:dyDescent="0.3">
      <c r="A17" s="59" t="s">
        <v>83</v>
      </c>
      <c r="B17" s="22"/>
      <c r="C17" s="49"/>
      <c r="D17" s="70">
        <f>SUM(D15:D16)</f>
        <v>0</v>
      </c>
      <c r="E17" s="39"/>
      <c r="F17" s="70">
        <f>SUM(F15:F16)</f>
        <v>0</v>
      </c>
      <c r="G17" s="39"/>
      <c r="H17" s="70">
        <f>SUM(H15:H16)</f>
        <v>0</v>
      </c>
      <c r="I17" s="39"/>
      <c r="J17" s="70">
        <f>SUM(J15:J16)</f>
        <v>0</v>
      </c>
      <c r="K17" s="51"/>
      <c r="L17" s="70">
        <f>SUM(L15:L16)</f>
        <v>13969</v>
      </c>
      <c r="M17" s="51"/>
      <c r="N17" s="70">
        <f>SUM(N15:N16)</f>
        <v>13969</v>
      </c>
      <c r="O17" s="50"/>
      <c r="P17" s="70">
        <f>SUM(P15:P16)</f>
        <v>271</v>
      </c>
      <c r="Q17" s="51"/>
      <c r="R17" s="70">
        <f>SUM(N17:P17)</f>
        <v>14240</v>
      </c>
    </row>
    <row r="18" spans="1:18" ht="19.5" customHeight="1" x14ac:dyDescent="0.3">
      <c r="A18" s="59"/>
      <c r="B18" s="22"/>
      <c r="C18" s="49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5">
      <c r="A19" s="42" t="s">
        <v>94</v>
      </c>
      <c r="B19" s="22"/>
      <c r="C19" s="8"/>
      <c r="D19" s="58">
        <f>SUM(D12,D17)</f>
        <v>199000</v>
      </c>
      <c r="E19" s="51"/>
      <c r="F19" s="58">
        <f>SUM(F12,F17)</f>
        <v>55824</v>
      </c>
      <c r="G19" s="51"/>
      <c r="H19" s="58">
        <f>SUM(H12,H17)</f>
        <v>6405</v>
      </c>
      <c r="I19" s="51"/>
      <c r="J19" s="58">
        <f>SUM(J12,J17)</f>
        <v>19900</v>
      </c>
      <c r="K19" s="51"/>
      <c r="L19" s="58">
        <f>SUM(L12,L17)</f>
        <v>254338</v>
      </c>
      <c r="M19" s="51"/>
      <c r="N19" s="58">
        <f>SUM(N12,N17)</f>
        <v>535467</v>
      </c>
      <c r="O19" s="51"/>
      <c r="P19" s="58">
        <f>SUM(P12,P17)</f>
        <v>8244</v>
      </c>
      <c r="Q19" s="51"/>
      <c r="R19" s="58">
        <f>SUM(R12,R17)</f>
        <v>543711</v>
      </c>
    </row>
    <row r="20" spans="1:18" ht="19.5" customHeight="1" thickTop="1" x14ac:dyDescent="0.3"/>
    <row r="21" spans="1:18" ht="19.5" customHeight="1" x14ac:dyDescent="0.3">
      <c r="A21" s="41" t="s">
        <v>95</v>
      </c>
      <c r="B21" s="22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57"/>
    </row>
    <row r="22" spans="1:18" ht="19.5" customHeight="1" x14ac:dyDescent="0.3">
      <c r="A22" s="42" t="s">
        <v>92</v>
      </c>
      <c r="B22" s="22"/>
      <c r="C22" s="49"/>
      <c r="D22" s="50">
        <v>199000</v>
      </c>
      <c r="E22" s="50"/>
      <c r="F22" s="50">
        <v>55824</v>
      </c>
      <c r="G22" s="50"/>
      <c r="H22" s="50">
        <v>6405</v>
      </c>
      <c r="I22" s="50"/>
      <c r="J22" s="50">
        <v>19900</v>
      </c>
      <c r="K22" s="50"/>
      <c r="L22" s="50">
        <v>283376</v>
      </c>
      <c r="M22" s="51"/>
      <c r="N22" s="50">
        <f>SUM(D22:L22)</f>
        <v>564505</v>
      </c>
      <c r="O22" s="50"/>
      <c r="P22" s="23">
        <v>7966</v>
      </c>
      <c r="Q22" s="51"/>
      <c r="R22" s="50">
        <f>SUM(N22:P22)</f>
        <v>572471</v>
      </c>
    </row>
    <row r="23" spans="1:18" ht="19.5" customHeight="1" x14ac:dyDescent="0.3">
      <c r="A23" s="43"/>
      <c r="B23" s="22"/>
      <c r="C23" s="4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8"/>
      <c r="Q23" s="30"/>
      <c r="R23" s="30"/>
    </row>
    <row r="24" spans="1:18" ht="19.5" customHeight="1" x14ac:dyDescent="0.3">
      <c r="A24" s="46" t="s">
        <v>82</v>
      </c>
      <c r="B24" s="22"/>
      <c r="C24" s="49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23"/>
      <c r="Q24" s="51"/>
      <c r="R24" s="51"/>
    </row>
    <row r="25" spans="1:18" ht="19.5" customHeight="1" x14ac:dyDescent="0.3">
      <c r="A25" s="47" t="s">
        <v>86</v>
      </c>
      <c r="B25" s="22"/>
      <c r="C25" s="49"/>
      <c r="D25" s="52">
        <v>0</v>
      </c>
      <c r="E25" s="32"/>
      <c r="F25" s="52">
        <v>0</v>
      </c>
      <c r="G25" s="32"/>
      <c r="H25" s="52">
        <v>0</v>
      </c>
      <c r="I25" s="32"/>
      <c r="J25" s="52">
        <v>0</v>
      </c>
      <c r="K25" s="30"/>
      <c r="L25" s="69">
        <f>[2]SFP!D110</f>
        <v>21629</v>
      </c>
      <c r="M25" s="30"/>
      <c r="N25" s="52">
        <f>SUM(D25:L25)</f>
        <v>21629</v>
      </c>
      <c r="O25" s="30"/>
      <c r="P25" s="52">
        <f>[2]SFP!D111</f>
        <v>105</v>
      </c>
      <c r="Q25" s="30"/>
      <c r="R25" s="69">
        <f>SUM(N25:P25)</f>
        <v>21734</v>
      </c>
    </row>
    <row r="26" spans="1:18" ht="19.5" hidden="1" customHeight="1" x14ac:dyDescent="0.3">
      <c r="A26" s="47" t="s">
        <v>87</v>
      </c>
      <c r="B26" s="22"/>
      <c r="C26" s="49"/>
      <c r="D26" s="52"/>
      <c r="E26" s="32"/>
      <c r="F26" s="52"/>
      <c r="G26" s="32"/>
      <c r="H26" s="52"/>
      <c r="I26" s="32"/>
      <c r="J26" s="52"/>
      <c r="K26" s="30"/>
      <c r="L26" s="69">
        <v>0</v>
      </c>
      <c r="M26" s="30"/>
      <c r="N26" s="52">
        <f>SUM(D26:L26)</f>
        <v>0</v>
      </c>
      <c r="O26" s="45"/>
      <c r="P26" s="52">
        <v>0</v>
      </c>
      <c r="Q26" s="30"/>
      <c r="R26" s="52">
        <f>SUM(N26:P26)</f>
        <v>0</v>
      </c>
    </row>
    <row r="27" spans="1:18" ht="19.5" customHeight="1" x14ac:dyDescent="0.3">
      <c r="A27" s="59" t="s">
        <v>83</v>
      </c>
      <c r="B27" s="22"/>
      <c r="C27" s="49"/>
      <c r="D27" s="70">
        <f>SUM(D25:D26)</f>
        <v>0</v>
      </c>
      <c r="E27" s="39"/>
      <c r="F27" s="70">
        <f>SUM(F25:F26)</f>
        <v>0</v>
      </c>
      <c r="G27" s="39"/>
      <c r="H27" s="70">
        <f>SUM(H25:H26)</f>
        <v>0</v>
      </c>
      <c r="I27" s="39"/>
      <c r="J27" s="70">
        <f>SUM(J25:J26)</f>
        <v>0</v>
      </c>
      <c r="K27" s="51"/>
      <c r="L27" s="70">
        <f>SUM(L25:L26)</f>
        <v>21629</v>
      </c>
      <c r="M27" s="51"/>
      <c r="N27" s="70">
        <f>SUM(N25:N26)</f>
        <v>21629</v>
      </c>
      <c r="O27" s="50"/>
      <c r="P27" s="70">
        <f>SUM(P25:P26)</f>
        <v>105</v>
      </c>
      <c r="Q27" s="51"/>
      <c r="R27" s="70">
        <f>SUM(N27:P27)</f>
        <v>21734</v>
      </c>
    </row>
    <row r="28" spans="1:18" ht="19.5" customHeight="1" x14ac:dyDescent="0.3">
      <c r="A28" s="59"/>
      <c r="B28" s="22"/>
      <c r="C28" s="49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5">
      <c r="A29" s="42" t="s">
        <v>96</v>
      </c>
      <c r="B29" s="22"/>
      <c r="C29" s="8"/>
      <c r="D29" s="58">
        <f>SUM(D22,D27)</f>
        <v>199000</v>
      </c>
      <c r="E29" s="51"/>
      <c r="F29" s="58">
        <f>SUM(F22,F27)</f>
        <v>55824</v>
      </c>
      <c r="G29" s="51"/>
      <c r="H29" s="58">
        <f>SUM(H22,H27)</f>
        <v>6405</v>
      </c>
      <c r="I29" s="51"/>
      <c r="J29" s="58">
        <f>SUM(J22,J27)</f>
        <v>19900</v>
      </c>
      <c r="K29" s="51"/>
      <c r="L29" s="58">
        <f>SUM(L22,L27)</f>
        <v>305005</v>
      </c>
      <c r="M29" s="51"/>
      <c r="N29" s="58">
        <f>SUM(N22,N27)</f>
        <v>586134</v>
      </c>
      <c r="O29" s="51"/>
      <c r="P29" s="58">
        <f>SUM(P22,P27)</f>
        <v>8071</v>
      </c>
      <c r="Q29" s="51"/>
      <c r="R29" s="58">
        <f>SUM(R22,R27)</f>
        <v>594205</v>
      </c>
    </row>
    <row r="30" spans="1:18" ht="19.5" customHeight="1" thickTop="1" x14ac:dyDescent="0.3"/>
    <row r="31" spans="1:18" ht="19.5" customHeight="1" x14ac:dyDescent="0.3">
      <c r="J31" s="71" t="s">
        <v>97</v>
      </c>
      <c r="L31" s="27">
        <f>L29-[2]SFP!D67</f>
        <v>0</v>
      </c>
      <c r="M31" s="27"/>
      <c r="N31" s="27">
        <f>N29-[2]SFP!D69</f>
        <v>0</v>
      </c>
      <c r="O31" s="27"/>
      <c r="P31" s="27">
        <f>P29-[2]SFP!D70</f>
        <v>0</v>
      </c>
      <c r="Q31" s="27"/>
      <c r="R31" s="27">
        <f>R29-[2]SFP!D71</f>
        <v>0</v>
      </c>
    </row>
    <row r="32" spans="1:18" ht="19.5" customHeight="1" x14ac:dyDescent="0.3">
      <c r="L32" s="72"/>
      <c r="N32" s="72"/>
      <c r="R32" s="72"/>
    </row>
    <row r="49" spans="1:1" ht="19.5" customHeight="1" x14ac:dyDescent="0.3">
      <c r="A49" s="6" t="s">
        <v>98</v>
      </c>
    </row>
    <row r="50" spans="1:1" ht="19.5" customHeight="1" x14ac:dyDescent="0.3">
      <c r="A50" s="6" t="s">
        <v>99</v>
      </c>
    </row>
    <row r="78" spans="1:1" ht="19.5" customHeight="1" x14ac:dyDescent="0.35">
      <c r="A78" s="21" t="s">
        <v>34</v>
      </c>
    </row>
    <row r="127" spans="8:10" ht="19.5" customHeight="1" x14ac:dyDescent="0.3">
      <c r="H127" s="6">
        <v>9514</v>
      </c>
      <c r="J127" s="6">
        <v>11050</v>
      </c>
    </row>
    <row r="131" spans="4:4" ht="19.5" customHeight="1" x14ac:dyDescent="0.3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4.81640625" style="6" customWidth="1"/>
    <col min="2" max="2" width="7.453125" style="6" customWidth="1"/>
    <col min="3" max="3" width="15.81640625" style="6" customWidth="1"/>
    <col min="4" max="4" width="2.1796875" style="6" customWidth="1"/>
    <col min="5" max="5" width="15.81640625" style="6" customWidth="1"/>
    <col min="6" max="6" width="2.1796875" style="6" customWidth="1"/>
    <col min="7" max="7" width="15.81640625" style="6" customWidth="1"/>
    <col min="8" max="8" width="2.1796875" style="6" customWidth="1"/>
    <col min="9" max="9" width="15.81640625" style="6" customWidth="1"/>
    <col min="10" max="10" width="2.1796875" style="6" customWidth="1"/>
    <col min="11" max="11" width="15.81640625" style="6" customWidth="1"/>
    <col min="12" max="12" width="2.1796875" style="6" customWidth="1"/>
    <col min="13" max="16384" width="9.1796875" style="6"/>
  </cols>
  <sheetData>
    <row r="1" spans="1:16" customFormat="1" ht="19.5" customHeight="1" x14ac:dyDescent="0.35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3">
      <c r="A2" s="5" t="s">
        <v>76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3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6" ht="19.5" customHeight="1" x14ac:dyDescent="0.3">
      <c r="A4" s="11"/>
      <c r="B4" s="11"/>
      <c r="C4" s="261" t="s">
        <v>27</v>
      </c>
      <c r="D4" s="261"/>
      <c r="E4" s="261"/>
      <c r="F4" s="261"/>
      <c r="G4" s="261"/>
      <c r="H4" s="261"/>
      <c r="I4" s="261"/>
      <c r="J4" s="261"/>
      <c r="K4" s="261"/>
    </row>
    <row r="5" spans="1:16" ht="19.5" customHeight="1" x14ac:dyDescent="0.3">
      <c r="A5" s="11"/>
      <c r="B5" s="11"/>
      <c r="D5" s="10"/>
      <c r="E5" s="11"/>
      <c r="F5" s="11"/>
      <c r="G5" s="263" t="s">
        <v>22</v>
      </c>
      <c r="H5" s="263"/>
      <c r="I5" s="263"/>
      <c r="J5" s="10"/>
    </row>
    <row r="6" spans="1:16" ht="19.5" customHeight="1" x14ac:dyDescent="0.3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3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3">
      <c r="A8" s="11"/>
      <c r="B8" s="56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3">
      <c r="A9" s="11"/>
      <c r="B9" s="11"/>
      <c r="C9" s="262" t="s">
        <v>73</v>
      </c>
      <c r="D9" s="262"/>
      <c r="E9" s="262"/>
      <c r="F9" s="262"/>
      <c r="G9" s="262"/>
      <c r="H9" s="262"/>
      <c r="I9" s="262"/>
      <c r="J9" s="262"/>
    </row>
    <row r="10" spans="1:16" ht="19.5" customHeight="1" x14ac:dyDescent="0.3">
      <c r="A10" s="41" t="s">
        <v>90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7"/>
      <c r="P10" s="57"/>
    </row>
    <row r="11" spans="1:16" ht="19.5" customHeight="1" x14ac:dyDescent="0.3">
      <c r="A11" s="42" t="s">
        <v>91</v>
      </c>
      <c r="B11" s="22"/>
      <c r="C11" s="74">
        <v>199000</v>
      </c>
      <c r="D11" s="74"/>
      <c r="E11" s="74">
        <v>55824</v>
      </c>
      <c r="F11" s="74"/>
      <c r="G11" s="74">
        <v>19900</v>
      </c>
      <c r="H11" s="74"/>
      <c r="I11" s="74">
        <v>224907</v>
      </c>
      <c r="J11" s="74"/>
      <c r="K11" s="75">
        <f>SUM(C11:I11)</f>
        <v>499631</v>
      </c>
      <c r="L11" s="74"/>
    </row>
    <row r="12" spans="1:16" s="12" customFormat="1" ht="19.5" customHeight="1" x14ac:dyDescent="0.3">
      <c r="A12" s="42"/>
      <c r="B12" s="22"/>
      <c r="C12" s="74"/>
      <c r="D12" s="74"/>
      <c r="E12" s="74"/>
      <c r="F12" s="74"/>
      <c r="G12" s="74"/>
      <c r="H12" s="74"/>
      <c r="I12" s="74"/>
      <c r="J12" s="74"/>
      <c r="K12" s="75"/>
    </row>
    <row r="13" spans="1:16" ht="19.5" customHeight="1" x14ac:dyDescent="0.3">
      <c r="A13" s="46" t="s">
        <v>82</v>
      </c>
      <c r="B13" s="22"/>
      <c r="C13" s="23"/>
      <c r="D13" s="23"/>
      <c r="E13" s="23"/>
      <c r="F13" s="23"/>
      <c r="G13" s="23"/>
      <c r="H13" s="23"/>
      <c r="I13" s="38"/>
      <c r="J13" s="23"/>
      <c r="K13" s="29"/>
      <c r="L13" s="74"/>
    </row>
    <row r="14" spans="1:16" ht="19.5" customHeight="1" x14ac:dyDescent="0.3">
      <c r="A14" s="47" t="s">
        <v>86</v>
      </c>
      <c r="B14" s="22"/>
      <c r="C14" s="38">
        <v>0</v>
      </c>
      <c r="D14" s="38"/>
      <c r="E14" s="38">
        <v>0</v>
      </c>
      <c r="F14" s="38"/>
      <c r="G14" s="38">
        <v>0</v>
      </c>
      <c r="H14" s="23"/>
      <c r="I14" s="38">
        <v>11077</v>
      </c>
      <c r="J14" s="23"/>
      <c r="K14" s="35">
        <f>SUM(C14:I14)</f>
        <v>11077</v>
      </c>
      <c r="L14" s="74"/>
    </row>
    <row r="15" spans="1:16" s="11" customFormat="1" ht="19.5" customHeight="1" x14ac:dyDescent="0.3">
      <c r="A15" s="47" t="s">
        <v>87</v>
      </c>
      <c r="B15" s="22"/>
      <c r="C15" s="38">
        <v>0</v>
      </c>
      <c r="D15" s="38"/>
      <c r="E15" s="38">
        <v>0</v>
      </c>
      <c r="F15" s="38"/>
      <c r="G15" s="38">
        <v>0</v>
      </c>
      <c r="H15" s="23"/>
      <c r="I15" s="76">
        <v>0</v>
      </c>
      <c r="J15" s="23"/>
      <c r="K15" s="45">
        <f>SUM(C15:I15)</f>
        <v>0</v>
      </c>
      <c r="L15" s="23"/>
    </row>
    <row r="16" spans="1:16" ht="19.5" customHeight="1" x14ac:dyDescent="0.3">
      <c r="A16" s="59" t="s">
        <v>83</v>
      </c>
      <c r="B16" s="56"/>
      <c r="C16" s="54">
        <f>SUM(C14:C15)</f>
        <v>0</v>
      </c>
      <c r="D16" s="23"/>
      <c r="E16" s="54">
        <f>SUM(E14:E15)</f>
        <v>0</v>
      </c>
      <c r="F16" s="23"/>
      <c r="G16" s="54">
        <f>SUM(G14:G15)</f>
        <v>0</v>
      </c>
      <c r="H16" s="23"/>
      <c r="I16" s="54">
        <f>SUM(I14:I15)</f>
        <v>11077</v>
      </c>
      <c r="J16" s="23"/>
      <c r="K16" s="54">
        <f>SUM(C16:I16)</f>
        <v>11077</v>
      </c>
    </row>
    <row r="17" spans="1:16" ht="19.5" customHeight="1" x14ac:dyDescent="0.3">
      <c r="A17" s="47"/>
      <c r="B17" s="22"/>
      <c r="C17" s="44"/>
      <c r="D17" s="44"/>
      <c r="E17" s="44"/>
      <c r="F17" s="44"/>
      <c r="G17" s="44"/>
      <c r="H17" s="31"/>
      <c r="I17" s="30"/>
      <c r="J17" s="30"/>
      <c r="K17" s="30"/>
    </row>
    <row r="18" spans="1:16" ht="19.5" customHeight="1" thickBot="1" x14ac:dyDescent="0.35">
      <c r="A18" s="42" t="s">
        <v>94</v>
      </c>
      <c r="B18" s="8"/>
      <c r="C18" s="61">
        <f>SUM(C11,C16)</f>
        <v>199000</v>
      </c>
      <c r="D18" s="60"/>
      <c r="E18" s="61">
        <f>SUM(E11,E16)</f>
        <v>55824</v>
      </c>
      <c r="F18" s="60"/>
      <c r="G18" s="61">
        <f>SUM(G11,G16)</f>
        <v>19900</v>
      </c>
      <c r="H18" s="60"/>
      <c r="I18" s="61">
        <f>SUM(I11,I16)</f>
        <v>235984</v>
      </c>
      <c r="J18" s="60"/>
      <c r="K18" s="61">
        <f>SUM(K11,K16)</f>
        <v>510708</v>
      </c>
    </row>
    <row r="19" spans="1:16" ht="19.5" customHeight="1" thickTop="1" x14ac:dyDescent="0.3">
      <c r="A19" s="12"/>
      <c r="B19" s="77"/>
      <c r="C19" s="36"/>
      <c r="D19" s="75"/>
      <c r="E19" s="36"/>
      <c r="F19" s="75"/>
      <c r="G19" s="36"/>
      <c r="H19" s="75"/>
      <c r="I19" s="60"/>
      <c r="J19" s="75"/>
      <c r="K19" s="36"/>
    </row>
    <row r="20" spans="1:16" ht="19.5" customHeight="1" x14ac:dyDescent="0.3">
      <c r="A20" s="41" t="s">
        <v>95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57"/>
    </row>
    <row r="21" spans="1:16" ht="19.5" customHeight="1" x14ac:dyDescent="0.3">
      <c r="A21" s="42" t="s">
        <v>92</v>
      </c>
      <c r="B21" s="22"/>
      <c r="C21" s="74">
        <v>199000</v>
      </c>
      <c r="D21" s="74"/>
      <c r="E21" s="74">
        <v>55824</v>
      </c>
      <c r="F21" s="74"/>
      <c r="G21" s="74">
        <v>19900</v>
      </c>
      <c r="H21" s="74"/>
      <c r="I21" s="74">
        <v>262667</v>
      </c>
      <c r="J21" s="74"/>
      <c r="K21" s="75">
        <f>SUM(C21:I21)</f>
        <v>537391</v>
      </c>
      <c r="L21" s="74"/>
    </row>
    <row r="22" spans="1:16" s="12" customFormat="1" ht="19.5" customHeight="1" x14ac:dyDescent="0.3">
      <c r="A22" s="42"/>
      <c r="B22" s="22"/>
      <c r="C22" s="74"/>
      <c r="D22" s="74"/>
      <c r="E22" s="74"/>
      <c r="F22" s="74"/>
      <c r="G22" s="74"/>
      <c r="H22" s="74"/>
      <c r="I22" s="74"/>
      <c r="J22" s="74"/>
      <c r="K22" s="75"/>
    </row>
    <row r="23" spans="1:16" ht="19.5" customHeight="1" x14ac:dyDescent="0.3">
      <c r="A23" s="46" t="s">
        <v>82</v>
      </c>
      <c r="B23" s="22"/>
      <c r="C23" s="23"/>
      <c r="D23" s="23"/>
      <c r="E23" s="23"/>
      <c r="F23" s="23"/>
      <c r="G23" s="23"/>
      <c r="H23" s="23"/>
      <c r="I23" s="38"/>
      <c r="J23" s="23"/>
      <c r="K23" s="29"/>
      <c r="L23" s="74"/>
    </row>
    <row r="24" spans="1:16" ht="19.5" customHeight="1" x14ac:dyDescent="0.3">
      <c r="A24" s="47" t="s">
        <v>86</v>
      </c>
      <c r="B24" s="22"/>
      <c r="C24" s="38">
        <v>0</v>
      </c>
      <c r="D24" s="38"/>
      <c r="E24" s="38">
        <v>0</v>
      </c>
      <c r="F24" s="38"/>
      <c r="G24" s="38">
        <v>0</v>
      </c>
      <c r="H24" s="23"/>
      <c r="I24" s="38">
        <f>[2]SFP!H106</f>
        <v>19137</v>
      </c>
      <c r="J24" s="23"/>
      <c r="K24" s="35">
        <f>SUM(C24:I24)</f>
        <v>19137</v>
      </c>
      <c r="L24" s="74"/>
    </row>
    <row r="25" spans="1:16" s="11" customFormat="1" ht="19.5" hidden="1" customHeight="1" x14ac:dyDescent="0.3">
      <c r="A25" s="47" t="s">
        <v>87</v>
      </c>
      <c r="B25" s="22"/>
      <c r="C25" s="38">
        <v>0</v>
      </c>
      <c r="D25" s="38"/>
      <c r="E25" s="38">
        <v>0</v>
      </c>
      <c r="F25" s="38"/>
      <c r="G25" s="38">
        <v>0</v>
      </c>
      <c r="H25" s="23"/>
      <c r="I25" s="76">
        <f>[2]SFP!H132</f>
        <v>0</v>
      </c>
      <c r="J25" s="23"/>
      <c r="K25" s="45">
        <f>SUM(C25:I25)</f>
        <v>0</v>
      </c>
      <c r="L25" s="23"/>
    </row>
    <row r="26" spans="1:16" ht="19.5" customHeight="1" x14ac:dyDescent="0.3">
      <c r="A26" s="59" t="s">
        <v>83</v>
      </c>
      <c r="B26" s="56"/>
      <c r="C26" s="54">
        <f>SUM(C24:C25)</f>
        <v>0</v>
      </c>
      <c r="D26" s="23"/>
      <c r="E26" s="54">
        <f>SUM(E24:E25)</f>
        <v>0</v>
      </c>
      <c r="F26" s="23"/>
      <c r="G26" s="54">
        <f>SUM(G24:G25)</f>
        <v>0</v>
      </c>
      <c r="H26" s="23"/>
      <c r="I26" s="54">
        <f>SUM(I24:I25)</f>
        <v>19137</v>
      </c>
      <c r="J26" s="23"/>
      <c r="K26" s="54">
        <f>SUM(C26:I26)</f>
        <v>19137</v>
      </c>
    </row>
    <row r="27" spans="1:16" ht="19.5" customHeight="1" x14ac:dyDescent="0.3">
      <c r="A27" s="47"/>
      <c r="B27" s="22"/>
      <c r="C27" s="44"/>
      <c r="D27" s="44"/>
      <c r="E27" s="44"/>
      <c r="F27" s="44"/>
      <c r="G27" s="44"/>
      <c r="H27" s="31"/>
      <c r="I27" s="30"/>
      <c r="J27" s="30"/>
      <c r="K27" s="30"/>
    </row>
    <row r="28" spans="1:16" ht="19.5" customHeight="1" thickBot="1" x14ac:dyDescent="0.35">
      <c r="A28" s="42" t="s">
        <v>96</v>
      </c>
      <c r="B28" s="8"/>
      <c r="C28" s="61">
        <f>SUM(C21,C26)</f>
        <v>199000</v>
      </c>
      <c r="D28" s="60"/>
      <c r="E28" s="61">
        <f>SUM(E21,E26)</f>
        <v>55824</v>
      </c>
      <c r="F28" s="60"/>
      <c r="G28" s="61">
        <f>SUM(G21,G26)</f>
        <v>19900</v>
      </c>
      <c r="H28" s="60"/>
      <c r="I28" s="61">
        <f>SUM(I21,I26)</f>
        <v>281804</v>
      </c>
      <c r="J28" s="60"/>
      <c r="K28" s="61">
        <f>SUM(K21,K26)</f>
        <v>556528</v>
      </c>
    </row>
    <row r="29" spans="1:16" ht="19.5" customHeight="1" thickTop="1" x14ac:dyDescent="0.3">
      <c r="C29" s="66"/>
      <c r="D29" s="66"/>
      <c r="E29" s="66"/>
      <c r="F29" s="66"/>
      <c r="G29" s="66"/>
      <c r="H29" s="66"/>
      <c r="I29" s="66">
        <f>I28-[2]SFP!H67</f>
        <v>0</v>
      </c>
      <c r="J29" s="66"/>
      <c r="K29" s="4">
        <f>K28-[2]SFP!H71</f>
        <v>0</v>
      </c>
    </row>
    <row r="30" spans="1:16" ht="19.5" customHeight="1" x14ac:dyDescent="0.3">
      <c r="B30" s="66"/>
      <c r="F30" s="8"/>
    </row>
    <row r="49" spans="1:1" ht="19.5" customHeight="1" x14ac:dyDescent="0.3">
      <c r="A49" s="6" t="s">
        <v>98</v>
      </c>
    </row>
    <row r="50" spans="1:1" ht="19.5" customHeight="1" x14ac:dyDescent="0.3">
      <c r="A50" s="6" t="s">
        <v>99</v>
      </c>
    </row>
    <row r="78" spans="1:1" ht="19.5" customHeight="1" x14ac:dyDescent="0.35">
      <c r="A78" s="21" t="s">
        <v>34</v>
      </c>
    </row>
    <row r="126" spans="8:10" ht="19.5" customHeight="1" x14ac:dyDescent="0.3">
      <c r="H126" s="6">
        <v>9514</v>
      </c>
      <c r="J126" s="6">
        <v>11050</v>
      </c>
    </row>
    <row r="131" spans="4:4" ht="19.5" customHeight="1" x14ac:dyDescent="0.3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PL4-5</vt:lpstr>
      <vt:lpstr>CH Consolidated6-7</vt:lpstr>
      <vt:lpstr>CH seperate 8-9</vt:lpstr>
      <vt:lpstr>CF 10-11</vt:lpstr>
      <vt:lpstr>CH Consolidated ถ้าไม่มี OCI</vt:lpstr>
      <vt:lpstr>CH Separate ถ้าไม่มี OCI</vt:lpstr>
      <vt:lpstr>'BS-2-3'!Print_Area</vt:lpstr>
      <vt:lpstr>'CF 10-11'!Print_Area</vt:lpstr>
      <vt:lpstr>'CH Consolidated ถ้าไม่มี OCI'!Print_Area</vt:lpstr>
      <vt:lpstr>'CH Consolidated6-7'!Print_Area</vt:lpstr>
      <vt:lpstr>'CH Separate ถ้าไม่มี OCI'!Print_Area</vt:lpstr>
      <vt:lpstr>'CH seperate 8-9'!Print_Area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2021-11-05T07:57:37Z</cp:lastPrinted>
  <dcterms:created xsi:type="dcterms:W3CDTF">2008-05-01T03:16:16Z</dcterms:created>
  <dcterms:modified xsi:type="dcterms:W3CDTF">2021-11-05T07:58:12Z</dcterms:modified>
</cp:coreProperties>
</file>