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Sep21 (CLK)\"/>
    </mc:Choice>
  </mc:AlternateContent>
  <xr:revisionPtr revIDLastSave="0" documentId="13_ncr:1_{93293C6E-145E-4238-A5DC-D3E8EF15E4AF}" xr6:coauthVersionLast="46" xr6:coauthVersionMax="46" xr10:uidLastSave="{00000000-0000-0000-0000-000000000000}"/>
  <bookViews>
    <workbookView xWindow="-120" yWindow="-120" windowWidth="24240" windowHeight="13140" tabRatio="810" activeTab="7" xr2:uid="{00000000-000D-0000-FFFF-FFFF00000000}"/>
  </bookViews>
  <sheets>
    <sheet name="2-4" sheetId="2" r:id="rId1"/>
    <sheet name="5-6 (3m)" sheetId="20" r:id="rId2"/>
    <sheet name="7-8 (9m)" sheetId="3" r:id="rId3"/>
    <sheet name="9" sheetId="18" r:id="rId4"/>
    <sheet name="10 " sheetId="21" r:id="rId5"/>
    <sheet name="11" sheetId="19" r:id="rId6"/>
    <sheet name="12" sheetId="22" r:id="rId7"/>
    <sheet name="13-15" sheetId="23" r:id="rId8"/>
  </sheets>
  <calcPr calcId="179017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4" i="3" l="1"/>
  <c r="H94" i="3"/>
  <c r="F94" i="3"/>
  <c r="D94" i="3"/>
  <c r="J51" i="3"/>
  <c r="H51" i="3"/>
  <c r="F51" i="3"/>
  <c r="D51" i="3"/>
  <c r="G82" i="2"/>
  <c r="G95" i="2"/>
  <c r="G97" i="2" s="1"/>
  <c r="G135" i="2"/>
  <c r="G138" i="2" s="1"/>
  <c r="I135" i="2"/>
  <c r="I138" i="2" s="1"/>
  <c r="K135" i="2"/>
  <c r="M135" i="2"/>
  <c r="D21" i="20"/>
  <c r="D35" i="20"/>
  <c r="F35" i="20"/>
  <c r="F51" i="20"/>
  <c r="J51" i="20"/>
  <c r="D83" i="20"/>
  <c r="F83" i="20"/>
  <c r="H83" i="20"/>
  <c r="J83" i="20"/>
  <c r="D92" i="20"/>
  <c r="F92" i="20"/>
  <c r="H92" i="20"/>
  <c r="J92" i="20"/>
  <c r="J35" i="3"/>
  <c r="H35" i="3"/>
  <c r="F35" i="3"/>
  <c r="D35" i="3"/>
  <c r="J21" i="3"/>
  <c r="J37" i="3" s="1"/>
  <c r="J42" i="3" s="1"/>
  <c r="J45" i="3" s="1"/>
  <c r="H21" i="3"/>
  <c r="F21" i="3"/>
  <c r="D21" i="3"/>
  <c r="J84" i="23"/>
  <c r="H84" i="23"/>
  <c r="F84" i="23"/>
  <c r="D84" i="23"/>
  <c r="D85" i="3"/>
  <c r="D37" i="3" l="1"/>
  <c r="D42" i="3" s="1"/>
  <c r="D45" i="3" s="1"/>
  <c r="F37" i="3"/>
  <c r="F42" i="3" s="1"/>
  <c r="F45" i="3" s="1"/>
  <c r="H37" i="3"/>
  <c r="H42" i="3" s="1"/>
  <c r="H45" i="3" s="1"/>
  <c r="D37" i="20"/>
  <c r="D42" i="20" s="1"/>
  <c r="D45" i="20" s="1"/>
  <c r="D51" i="20" s="1"/>
  <c r="J129" i="23"/>
  <c r="F129" i="23"/>
  <c r="H126" i="23"/>
  <c r="H129" i="23" s="1"/>
  <c r="D126" i="23"/>
  <c r="D129" i="23" s="1"/>
  <c r="A117" i="23"/>
  <c r="A114" i="23"/>
  <c r="A166" i="23" s="1"/>
  <c r="J106" i="23"/>
  <c r="H106" i="23"/>
  <c r="F106" i="23"/>
  <c r="D106" i="23"/>
  <c r="A60" i="23"/>
  <c r="AE26" i="21" l="1"/>
  <c r="AI26" i="21" l="1"/>
  <c r="AM26" i="21" s="1"/>
  <c r="U21" i="22"/>
  <c r="AE25" i="21"/>
  <c r="Y21" i="22" l="1"/>
  <c r="AI25" i="21"/>
  <c r="AM25" i="21" s="1"/>
  <c r="AE28" i="21" l="1"/>
  <c r="U24" i="22"/>
  <c r="AE24" i="21" l="1"/>
  <c r="AI24" i="21" s="1"/>
  <c r="AM24" i="21" s="1"/>
  <c r="U20" i="22"/>
  <c r="Y20" i="22" s="1"/>
  <c r="AK30" i="21" l="1"/>
  <c r="H85" i="3" l="1"/>
  <c r="AE23" i="21" l="1"/>
  <c r="AI23" i="21" s="1"/>
  <c r="AE20" i="21"/>
  <c r="AM23" i="21" l="1"/>
  <c r="S26" i="22" l="1"/>
  <c r="AA30" i="21"/>
  <c r="Q26" i="22"/>
  <c r="I26" i="22"/>
  <c r="G26" i="22"/>
  <c r="G30" i="21"/>
  <c r="W26" i="22"/>
  <c r="M26" i="22"/>
  <c r="U22" i="22"/>
  <c r="U18" i="22"/>
  <c r="Y15" i="22"/>
  <c r="A2" i="22"/>
  <c r="U28" i="19"/>
  <c r="Y28" i="19" s="1"/>
  <c r="U26" i="19"/>
  <c r="Y26" i="19" s="1"/>
  <c r="U25" i="19"/>
  <c r="Y25" i="19" s="1"/>
  <c r="U24" i="19"/>
  <c r="Y24" i="19" s="1"/>
  <c r="U23" i="19"/>
  <c r="Y23" i="19" s="1"/>
  <c r="W20" i="19"/>
  <c r="W30" i="19" s="1"/>
  <c r="S20" i="19"/>
  <c r="S30" i="19" s="1"/>
  <c r="Q20" i="19"/>
  <c r="Q30" i="19" s="1"/>
  <c r="O20" i="19"/>
  <c r="O30" i="19" s="1"/>
  <c r="M20" i="19"/>
  <c r="M30" i="19" s="1"/>
  <c r="K20" i="19"/>
  <c r="K30" i="19" s="1"/>
  <c r="I20" i="19"/>
  <c r="I30" i="19" s="1"/>
  <c r="G20" i="19"/>
  <c r="G30" i="19" s="1"/>
  <c r="E20" i="19"/>
  <c r="Y18" i="19"/>
  <c r="U18" i="19"/>
  <c r="Y16" i="19"/>
  <c r="U16" i="19"/>
  <c r="A2" i="19"/>
  <c r="AG30" i="21"/>
  <c r="U30" i="21"/>
  <c r="S30" i="21"/>
  <c r="Q30" i="21"/>
  <c r="K30" i="21"/>
  <c r="AE21" i="21"/>
  <c r="AI21" i="21" s="1"/>
  <c r="AM21" i="21" s="1"/>
  <c r="AI22" i="21"/>
  <c r="AM22" i="21" s="1"/>
  <c r="AE19" i="21"/>
  <c r="AI16" i="21"/>
  <c r="AM16" i="21" s="1"/>
  <c r="A3" i="21"/>
  <c r="AD32" i="18"/>
  <c r="AH32" i="18" s="1"/>
  <c r="AL32" i="18" s="1"/>
  <c r="AL31" i="18"/>
  <c r="AD30" i="18"/>
  <c r="AH30" i="18" s="1"/>
  <c r="AL30" i="18" s="1"/>
  <c r="AD29" i="18"/>
  <c r="AH29" i="18" s="1"/>
  <c r="AL29" i="18" s="1"/>
  <c r="AD24" i="18"/>
  <c r="AH24" i="18" s="1"/>
  <c r="AL24" i="18" s="1"/>
  <c r="AD28" i="18"/>
  <c r="AH28" i="18" s="1"/>
  <c r="AL28" i="18" s="1"/>
  <c r="AD27" i="18"/>
  <c r="AH27" i="18" s="1"/>
  <c r="AL27" i="18" s="1"/>
  <c r="AD25" i="18"/>
  <c r="AH25" i="18" s="1"/>
  <c r="AL25" i="18" s="1"/>
  <c r="AD26" i="18"/>
  <c r="AH26" i="18" s="1"/>
  <c r="AL26" i="18" s="1"/>
  <c r="AJ21" i="18"/>
  <c r="AJ34" i="18" s="1"/>
  <c r="AF21" i="18"/>
  <c r="AF34" i="18" s="1"/>
  <c r="AB21" i="18"/>
  <c r="AB34" i="18" s="1"/>
  <c r="Z21" i="18"/>
  <c r="Z34" i="18" s="1"/>
  <c r="X21" i="18"/>
  <c r="X34" i="18" s="1"/>
  <c r="V21" i="18"/>
  <c r="V34" i="18" s="1"/>
  <c r="T21" i="18"/>
  <c r="T34" i="18" s="1"/>
  <c r="R21" i="18"/>
  <c r="R34" i="18" s="1"/>
  <c r="P21" i="18"/>
  <c r="P34" i="18" s="1"/>
  <c r="N21" i="18"/>
  <c r="N34" i="18" s="1"/>
  <c r="L21" i="18"/>
  <c r="L34" i="18" s="1"/>
  <c r="J21" i="18"/>
  <c r="J34" i="18" s="1"/>
  <c r="H21" i="18"/>
  <c r="H34" i="18" s="1"/>
  <c r="F21" i="18"/>
  <c r="F34" i="18" s="1"/>
  <c r="AD19" i="18"/>
  <c r="AH19" i="18" s="1"/>
  <c r="AL19" i="18" s="1"/>
  <c r="AD17" i="18"/>
  <c r="A3" i="18"/>
  <c r="A3" i="22" s="1"/>
  <c r="J85" i="3"/>
  <c r="F85" i="3"/>
  <c r="A60" i="3"/>
  <c r="A60" i="20"/>
  <c r="J35" i="20"/>
  <c r="J21" i="20"/>
  <c r="A150" i="2"/>
  <c r="A57" i="20" s="1"/>
  <c r="A107" i="20" s="1"/>
  <c r="A101" i="2"/>
  <c r="M95" i="2"/>
  <c r="I95" i="2"/>
  <c r="M82" i="2"/>
  <c r="I82" i="2"/>
  <c r="A55" i="2"/>
  <c r="A104" i="2" s="1"/>
  <c r="M42" i="2"/>
  <c r="I42" i="2"/>
  <c r="M25" i="2"/>
  <c r="I25" i="2"/>
  <c r="J37" i="20" l="1"/>
  <c r="J42" i="20" s="1"/>
  <c r="J45" i="20" s="1"/>
  <c r="J68" i="20" s="1"/>
  <c r="J85" i="20" s="1"/>
  <c r="I44" i="2"/>
  <c r="M44" i="2"/>
  <c r="I141" i="2"/>
  <c r="M138" i="2"/>
  <c r="M141" i="2" s="1"/>
  <c r="U26" i="22"/>
  <c r="J11" i="23"/>
  <c r="J43" i="23" s="1"/>
  <c r="J47" i="23" s="1"/>
  <c r="J108" i="23" s="1"/>
  <c r="J112" i="23" s="1"/>
  <c r="Y30" i="21"/>
  <c r="AD21" i="18"/>
  <c r="AD34" i="18" s="1"/>
  <c r="AH17" i="18"/>
  <c r="AL17" i="18" s="1"/>
  <c r="AL21" i="18" s="1"/>
  <c r="AL34" i="18" s="1"/>
  <c r="Y20" i="19"/>
  <c r="Y30" i="19" s="1"/>
  <c r="E30" i="19"/>
  <c r="I97" i="2"/>
  <c r="M97" i="2"/>
  <c r="A57" i="3"/>
  <c r="U20" i="19"/>
  <c r="U30" i="19" s="1"/>
  <c r="Y22" i="22"/>
  <c r="H21" i="20"/>
  <c r="H35" i="20"/>
  <c r="G25" i="2"/>
  <c r="W30" i="21"/>
  <c r="G42" i="2"/>
  <c r="K42" i="2"/>
  <c r="K25" i="2"/>
  <c r="K82" i="2"/>
  <c r="K138" i="2"/>
  <c r="AI20" i="21"/>
  <c r="AM20" i="21" s="1"/>
  <c r="M30" i="21"/>
  <c r="AI19" i="21"/>
  <c r="AM19" i="21" s="1"/>
  <c r="I30" i="21"/>
  <c r="Y18" i="22"/>
  <c r="E26" i="22"/>
  <c r="K95" i="2"/>
  <c r="A3" i="19"/>
  <c r="O26" i="22"/>
  <c r="H37" i="20" l="1"/>
  <c r="H42" i="20" s="1"/>
  <c r="H45" i="20" s="1"/>
  <c r="H51" i="20" s="1"/>
  <c r="G44" i="2"/>
  <c r="K44" i="2"/>
  <c r="G141" i="2"/>
  <c r="AH21" i="18"/>
  <c r="AH34" i="18" s="1"/>
  <c r="I143" i="2"/>
  <c r="M143" i="2"/>
  <c r="J68" i="3"/>
  <c r="J87" i="3" s="1"/>
  <c r="A45" i="18"/>
  <c r="A46" i="21"/>
  <c r="A107" i="3"/>
  <c r="A39" i="22"/>
  <c r="A39" i="19"/>
  <c r="F21" i="20"/>
  <c r="F37" i="20" s="1"/>
  <c r="F42" i="20" s="1"/>
  <c r="F45" i="20" s="1"/>
  <c r="K141" i="2"/>
  <c r="K97" i="2"/>
  <c r="G143" i="2" l="1"/>
  <c r="H11" i="23"/>
  <c r="H43" i="23" s="1"/>
  <c r="H47" i="23" s="1"/>
  <c r="H108" i="23" s="1"/>
  <c r="H112" i="23" s="1"/>
  <c r="H68" i="20"/>
  <c r="H85" i="20" s="1"/>
  <c r="D68" i="20"/>
  <c r="D85" i="20" s="1"/>
  <c r="F68" i="20"/>
  <c r="F85" i="20" s="1"/>
  <c r="K143" i="2"/>
  <c r="F68" i="3" l="1"/>
  <c r="F87" i="3" s="1"/>
  <c r="F11" i="23"/>
  <c r="F43" i="23" s="1"/>
  <c r="F47" i="23" s="1"/>
  <c r="F108" i="23" s="1"/>
  <c r="F112" i="23" s="1"/>
  <c r="D11" i="23"/>
  <c r="D43" i="23" s="1"/>
  <c r="D47" i="23" s="1"/>
  <c r="D108" i="23" s="1"/>
  <c r="D112" i="23" s="1"/>
  <c r="D68" i="3" l="1"/>
  <c r="H68" i="3"/>
  <c r="H87" i="3" l="1"/>
  <c r="AI28" i="21" l="1"/>
  <c r="K26" i="22"/>
  <c r="Y24" i="22"/>
  <c r="Y26" i="22" l="1"/>
  <c r="O30" i="21"/>
  <c r="AC30" i="21"/>
  <c r="AE30" i="21"/>
  <c r="AI30" i="21" l="1"/>
  <c r="AM28" i="21" l="1"/>
  <c r="AM30" i="21" l="1"/>
  <c r="D87" i="3"/>
</calcChain>
</file>

<file path=xl/sharedStrings.xml><?xml version="1.0" encoding="utf-8"?>
<sst xmlns="http://schemas.openxmlformats.org/spreadsheetml/2006/main" count="697" uniqueCount="307">
  <si>
    <t>Minor International Public Company Limited</t>
  </si>
  <si>
    <t>Statement of Cash Flows (Unaudited)</t>
  </si>
  <si>
    <t>Consolidated</t>
  </si>
  <si>
    <t>Separate</t>
  </si>
  <si>
    <t>financial information</t>
  </si>
  <si>
    <t>Notes</t>
  </si>
  <si>
    <t>Baht’000</t>
  </si>
  <si>
    <t>Cash flows from operating activities</t>
  </si>
  <si>
    <t>Adjustments for:</t>
  </si>
  <si>
    <t xml:space="preserve">   Depreciation and amortisation</t>
  </si>
  <si>
    <t xml:space="preserve">   Interest income</t>
  </si>
  <si>
    <t xml:space="preserve">   Translation adjustment</t>
  </si>
  <si>
    <t xml:space="preserve">   Unrealised (gain) loss on exchange rate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</si>
  <si>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</si>
  <si>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</si>
  <si>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</si>
  <si>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</si>
  <si>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</si>
  <si>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</si>
  <si>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</si>
  <si>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</si>
  <si>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</si>
  <si>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</si>
  <si>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 xml:space="preserve">   Income tax paid</t>
  </si>
  <si>
    <t>Net cash generated from (used in) operating activities</t>
  </si>
  <si>
    <t xml:space="preserve">Cash flows from investing activities </t>
  </si>
  <si>
    <t>Cash received from long-term loans to related parties</t>
  </si>
  <si>
    <t>Acquisition of subsidiary, net cash acquired</t>
  </si>
  <si>
    <t xml:space="preserve">Cash invested in investment in associates </t>
  </si>
  <si>
    <t>Interest received</t>
  </si>
  <si>
    <t xml:space="preserve">Dividends received </t>
  </si>
  <si>
    <t>Purchases of property, plant and equipment</t>
  </si>
  <si>
    <t>Cash flows from financing activities</t>
  </si>
  <si>
    <t>Dividends paid to non-controlling interests</t>
  </si>
  <si>
    <t xml:space="preserve">Statements of Cash Flows (Unaudited) </t>
  </si>
  <si>
    <t>Note</t>
  </si>
  <si>
    <t>Cash and cash equivalents, opening balance</t>
  </si>
  <si>
    <t>Cash and cash equivalents, closing balance</t>
  </si>
  <si>
    <t>Cash and deposits with banks</t>
  </si>
  <si>
    <t>Bank overdrafts</t>
  </si>
  <si>
    <t xml:space="preserve">Supplementary information for cash flows </t>
  </si>
  <si>
    <t>Non-cash transaction</t>
  </si>
  <si>
    <t>Statement of Financial Position</t>
  </si>
  <si>
    <t>(Unaudited)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</si>
  <si>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</si>
  <si>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</si>
  <si>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</si>
  <si>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</si>
  <si>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</si>
  <si>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</si>
  <si>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</si>
  <si>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</si>
  <si>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Non-current assets classified as held-for-sale</t>
  </si>
  <si>
    <t>Total current assets</t>
  </si>
  <si>
    <t>Non-current assets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</si>
  <si>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</si>
  <si>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</si>
  <si>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</si>
  <si>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</si>
  <si>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</si>
  <si>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</si>
  <si>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</si>
  <si>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</si>
  <si>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</si>
  <si>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</si>
  <si>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</si>
  <si>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</si>
  <si>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</si>
  <si>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</si>
  <si>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</si>
  <si>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</si>
  <si>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</si>
  <si>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</si>
  <si>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</si>
  <si>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</si>
  <si>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</si>
  <si>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</si>
  <si>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Other current liabilities</t>
  </si>
  <si>
    <t>Total current liabilities</t>
  </si>
  <si>
    <t>Non-current liabilities</t>
  </si>
  <si>
    <t>Debentures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</si>
  <si>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</si>
  <si>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</si>
  <si>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</si>
  <si>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</si>
  <si>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</si>
  <si>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</si>
  <si>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</si>
  <si>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</si>
  <si>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</si>
  <si>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</si>
  <si>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</si>
  <si>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</si>
  <si>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</si>
  <si>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</si>
  <si>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</si>
  <si>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</si>
  <si>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</si>
  <si>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</si>
  <si>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</si>
  <si>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</si>
  <si>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</si>
  <si>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</si>
  <si>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</si>
  <si>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</si>
  <si>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</si>
  <si>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</si>
  <si>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>Revenues from mixed use operations</t>
  </si>
  <si>
    <t>Sales of food and beverage</t>
  </si>
  <si>
    <t>Sales from distribution and manufacturing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</si>
  <si>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</si>
  <si>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</si>
  <si>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</si>
  <si>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</si>
  <si>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</si>
  <si>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</si>
  <si>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</t>
  </si>
  <si>
    <t>Selling expenses</t>
  </si>
  <si>
    <t>Administrative expenses</t>
  </si>
  <si>
    <t>Finance costs</t>
  </si>
  <si>
    <t>Total expenses</t>
  </si>
  <si>
    <t>Statement of Comprehensive Income (Unaudited)</t>
  </si>
  <si>
    <t xml:space="preserve">Items that will be reclassified subsequently </t>
  </si>
  <si>
    <t xml:space="preserve">   to income statement</t>
  </si>
  <si>
    <t xml:space="preserve">   for the period, net of tax</t>
  </si>
  <si>
    <t xml:space="preserve">   Owners of the parent</t>
  </si>
  <si>
    <t xml:space="preserve">   Non-controlling interests</t>
  </si>
  <si>
    <t>Consolidated financial information (Baht'000)</t>
  </si>
  <si>
    <t>Attributable to owners of the parent</t>
  </si>
  <si>
    <t>Discount on</t>
  </si>
  <si>
    <t xml:space="preserve"> business</t>
  </si>
  <si>
    <t>Issued and</t>
  </si>
  <si>
    <t>Expired</t>
  </si>
  <si>
    <t>combination</t>
  </si>
  <si>
    <t>additional</t>
  </si>
  <si>
    <t>other</t>
  </si>
  <si>
    <t>owners</t>
  </si>
  <si>
    <t>Non-</t>
  </si>
  <si>
    <t>paid-up</t>
  </si>
  <si>
    <t>Share</t>
  </si>
  <si>
    <t>warrants in</t>
  </si>
  <si>
    <t>Legal</t>
  </si>
  <si>
    <t>under common</t>
  </si>
  <si>
    <t>investment in</t>
  </si>
  <si>
    <t>Translation</t>
  </si>
  <si>
    <t xml:space="preserve"> of the</t>
  </si>
  <si>
    <t>controlling</t>
  </si>
  <si>
    <t>share capital</t>
  </si>
  <si>
    <t>premium</t>
  </si>
  <si>
    <t>a subsidiary</t>
  </si>
  <si>
    <t>reserve</t>
  </si>
  <si>
    <t>earnings</t>
  </si>
  <si>
    <t>control</t>
  </si>
  <si>
    <t>subsidiary</t>
  </si>
  <si>
    <t>adjustment</t>
  </si>
  <si>
    <t>of equity</t>
  </si>
  <si>
    <t xml:space="preserve"> parent</t>
  </si>
  <si>
    <t>interests</t>
  </si>
  <si>
    <t>equity</t>
  </si>
  <si>
    <t>Changes in equity for the period</t>
  </si>
  <si>
    <t>retained</t>
  </si>
  <si>
    <t>components</t>
  </si>
  <si>
    <t>Perpetual</t>
  </si>
  <si>
    <t>debentures</t>
  </si>
  <si>
    <t>changes in accounting policy</t>
  </si>
  <si>
    <t>Separate financial information (Baht'000)</t>
  </si>
  <si>
    <t>Discount</t>
  </si>
  <si>
    <t>on business</t>
  </si>
  <si>
    <t>Remeasuring of</t>
  </si>
  <si>
    <t>combination under</t>
  </si>
  <si>
    <t>common control</t>
  </si>
  <si>
    <t xml:space="preserve">Net cash receipt from (used in) financing activities </t>
  </si>
  <si>
    <t xml:space="preserve">   Non-current assets classified as held-for-sale</t>
  </si>
  <si>
    <t xml:space="preserve"> </t>
  </si>
  <si>
    <t>Acquisition of property, plant and equipment by payable</t>
  </si>
  <si>
    <t>Interest paid on perpetual debentures</t>
  </si>
  <si>
    <t xml:space="preserve">Net increase (decrease) in cash and cash equivalents  </t>
  </si>
  <si>
    <t xml:space="preserve">  Basic earnings (loss) per share</t>
  </si>
  <si>
    <t xml:space="preserve">  Diluted earnings (loss) per share</t>
  </si>
  <si>
    <t>Other comprehensive income (expense):</t>
  </si>
  <si>
    <t>Other comprehensive income (expense)</t>
  </si>
  <si>
    <t>Total comprehensive income (expense) for the period</t>
  </si>
  <si>
    <t>Total comprehensive income (expense) attributable to:</t>
  </si>
  <si>
    <t>Total comprehensive income (expense)</t>
  </si>
  <si>
    <t xml:space="preserve">Total comprehensive income (expense) </t>
  </si>
  <si>
    <t>for the period</t>
  </si>
  <si>
    <t>Cash invested in interests in joint ventures</t>
  </si>
  <si>
    <t xml:space="preserve">         </t>
  </si>
  <si>
    <t>2020</t>
  </si>
  <si>
    <r>
      <t>Liabilities and equity</t>
    </r>
    <r>
      <rPr>
        <sz val="13"/>
        <rFont val="Cordia New"/>
        <family val="2"/>
      </rPr>
      <t xml:space="preserve"> (Cont’d)</t>
    </r>
  </si>
  <si>
    <t>(as previously reported)</t>
  </si>
  <si>
    <t>Retrospective adjustment from</t>
  </si>
  <si>
    <t>Opening balance as at 1 January 2020</t>
  </si>
  <si>
    <t>Current portion of lease liabilities</t>
  </si>
  <si>
    <t>Lease liabilities</t>
  </si>
  <si>
    <t xml:space="preserve">   Dividend income</t>
  </si>
  <si>
    <t>Purchases of intangible assets</t>
  </si>
  <si>
    <t>Other (gains) losses, net</t>
  </si>
  <si>
    <t>Operating profit (loss)</t>
  </si>
  <si>
    <t xml:space="preserve">Profit (loss) before income tax </t>
  </si>
  <si>
    <t>Profit (loss) for the period</t>
  </si>
  <si>
    <t>Profit (loss) attributable to:</t>
  </si>
  <si>
    <t>equity investments</t>
  </si>
  <si>
    <t>other comprehensive</t>
  </si>
  <si>
    <t xml:space="preserve">Share of profit (loss) of investments in </t>
  </si>
  <si>
    <t>at fair value through</t>
  </si>
  <si>
    <t>Cash flow</t>
  </si>
  <si>
    <t>hedges</t>
  </si>
  <si>
    <t xml:space="preserve">   (Gain) loss on disposals, write-off and</t>
  </si>
  <si>
    <t>Business combination</t>
  </si>
  <si>
    <t>Profit (loss) before income tax</t>
  </si>
  <si>
    <t>Right-of-use assets</t>
  </si>
  <si>
    <t xml:space="preserve">   Share of (profit) loss of investments in associates </t>
  </si>
  <si>
    <t xml:space="preserve">   Finance costs</t>
  </si>
  <si>
    <t>Cash paid for long-term loans to related parties</t>
  </si>
  <si>
    <t>Cash generated from (used in) operations</t>
  </si>
  <si>
    <t>Repayments of lease liabilities</t>
  </si>
  <si>
    <t>Gain (loss) on exchange rate</t>
  </si>
  <si>
    <t>Net cash receipt from (used in) investing activities</t>
  </si>
  <si>
    <t>Opening balance after adjustment</t>
  </si>
  <si>
    <t>The accompanying notes are an integral part of these interim financial information.</t>
  </si>
  <si>
    <t>Cost of sales from distribution and manufacturing</t>
  </si>
  <si>
    <t xml:space="preserve">       impairment of property, plant and equipment,</t>
  </si>
  <si>
    <t xml:space="preserve">   Employee benefit obligations</t>
  </si>
  <si>
    <t>Employee benefit obligations</t>
  </si>
  <si>
    <t xml:space="preserve">       to derivatives</t>
  </si>
  <si>
    <t xml:space="preserve"> income (expense)</t>
  </si>
  <si>
    <t xml:space="preserve">   Unrealised (gain) loss from fair value adjustment </t>
  </si>
  <si>
    <t xml:space="preserve">       intangible assets and right-of-use assets</t>
  </si>
  <si>
    <t xml:space="preserve">Items that will not be reclassified subsequently </t>
  </si>
  <si>
    <t>Earnings (loss) per share (Baht)</t>
  </si>
  <si>
    <t>Cost of</t>
  </si>
  <si>
    <t>hedging</t>
  </si>
  <si>
    <t xml:space="preserve">Long-term borrowings </t>
  </si>
  <si>
    <t xml:space="preserve">   Inventory obsolescence (reversal)</t>
  </si>
  <si>
    <t>Purchases of investment properties</t>
  </si>
  <si>
    <t>2021</t>
  </si>
  <si>
    <t>Opening balance as at 1 January 2021</t>
  </si>
  <si>
    <t>Impact from</t>
  </si>
  <si>
    <t>ordinary</t>
  </si>
  <si>
    <t>hyperinflationary</t>
  </si>
  <si>
    <t>shares</t>
  </si>
  <si>
    <t>economy</t>
  </si>
  <si>
    <t>Dividend paid - subsidiary</t>
  </si>
  <si>
    <t>Trade and other payables</t>
  </si>
  <si>
    <t>associates and joint ventures</t>
  </si>
  <si>
    <t>Income tax</t>
  </si>
  <si>
    <t>ordinary shares of Baht 1 each)</t>
  </si>
  <si>
    <t>services operations</t>
  </si>
  <si>
    <t>Owners of the parent</t>
  </si>
  <si>
    <t>other comprehensive income (expense)</t>
  </si>
  <si>
    <t>equity investments at fair value through</t>
  </si>
  <si>
    <t>Gain (loss) on remeasurement of</t>
  </si>
  <si>
    <t>Cash flow hedges</t>
  </si>
  <si>
    <t>Cost of hedging reserve</t>
  </si>
  <si>
    <t>Exchange differences on translation</t>
  </si>
  <si>
    <t xml:space="preserve">Remeasurements of post-employment </t>
  </si>
  <si>
    <t>of  Baht 1 each (2020: 5,887,815,947</t>
  </si>
  <si>
    <t>Repayments of debentures</t>
  </si>
  <si>
    <t>of  Baht 1 each (2020: 5,182,334,589</t>
  </si>
  <si>
    <t>Changes status of investment</t>
  </si>
  <si>
    <t>benefit obligations</t>
  </si>
  <si>
    <t xml:space="preserve">      and interests in joint ventures</t>
  </si>
  <si>
    <t xml:space="preserve">   Expected credit loss of receivables (reversal)</t>
  </si>
  <si>
    <t>Issuance of ordinary shares</t>
  </si>
  <si>
    <t>9, 15</t>
  </si>
  <si>
    <t>Dividend paid</t>
  </si>
  <si>
    <t>Legal reserve</t>
  </si>
  <si>
    <t>Disposal of investment in a subsidiary</t>
  </si>
  <si>
    <t>Issuance of perpetual debentures</t>
  </si>
  <si>
    <t xml:space="preserve">5,997,928,025 ordinary shares  </t>
  </si>
  <si>
    <t>Receipts from issuance of debentures</t>
  </si>
  <si>
    <t>Dividend income</t>
  </si>
  <si>
    <t>16,17</t>
  </si>
  <si>
    <t>Adjustment fair value of subsidiaries</t>
  </si>
  <si>
    <t>Decrease (increase) in loans to other companies</t>
  </si>
  <si>
    <t>Derivative liabilities</t>
  </si>
  <si>
    <t>Derivative assets</t>
  </si>
  <si>
    <t>Statement of Changes in Equity (Unaudited)</t>
  </si>
  <si>
    <t xml:space="preserve">Receipts from issuance of ordinary shares </t>
  </si>
  <si>
    <t xml:space="preserve">   by exercise warrant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</si>
  <si>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</si>
  <si>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</si>
  <si>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</si>
  <si>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</si>
  <si>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</si>
  <si>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Cash and cash equivalents as at 30 September</t>
  </si>
  <si>
    <t>Significant non-cash transactions for the periods ended 30 September 2021 and 2020 are as follows:</t>
  </si>
  <si>
    <t>For the nine-month period ended 30 September 2021</t>
  </si>
  <si>
    <t>Cash invested in investment in subsidiaries</t>
  </si>
  <si>
    <t>Proceeds from disposals of property, plant and equipment,</t>
  </si>
  <si>
    <t xml:space="preserve">   intangible assets and right-of-use assets</t>
  </si>
  <si>
    <t>Increase (decrease) in short-term borrowings from</t>
  </si>
  <si>
    <t xml:space="preserve">   related parties</t>
  </si>
  <si>
    <t xml:space="preserve">   financial institutions</t>
  </si>
  <si>
    <t>Receipts of short-term borrowings from financial institutions</t>
  </si>
  <si>
    <t xml:space="preserve">Repayments of short-term borrowings </t>
  </si>
  <si>
    <t xml:space="preserve">   from financial institutions</t>
  </si>
  <si>
    <t>Receipts from long-term borrowings from</t>
  </si>
  <si>
    <t xml:space="preserve">Repayments of long-term borrowings from </t>
  </si>
  <si>
    <t>5,199,035,674 ordinary shares</t>
  </si>
  <si>
    <t>Redemption of perpetual debentures</t>
  </si>
  <si>
    <t xml:space="preserve">    Gain from sale and manage back</t>
  </si>
  <si>
    <t>Proceed from disposal of assets under sale and manage back</t>
  </si>
  <si>
    <t xml:space="preserve">   Amortisation of financial fees and underwriting fees</t>
  </si>
  <si>
    <t>Receipts from issuance of perpetual debentures</t>
  </si>
  <si>
    <t>Land and real estate projects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</si>
</sst>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0;\(#,##0.0000\);&quot;-&quot;;@"/>
    <numFmt numFmtId="168" formatCode="_(* #,##0_);_(* \(#,##0\);_(* &quot;-&quot;??_);_(@_)"/>
    <numFmt numFmtId="169" formatCode="#,##0.00;\(#,##0.00\);&quot;-&quot;;@"/>
  </numFmts>
  <fonts count="25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3"/>
      <color rgb="FFFF0000"/>
      <name val="Cordia Ne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79">
    <xf numFmtId="0" fontId="0" fillId="0" borderId="0" xfId="0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5" fontId="6" fillId="0" borderId="2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3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1" xfId="4" applyFont="1" applyFill="1" applyBorder="1" applyAlignment="1">
      <alignment horizontal="left" vertical="center"/>
    </xf>
    <xf numFmtId="165" fontId="6" fillId="0" borderId="0" xfId="1" quotePrefix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vertical="center" wrapText="1"/>
    </xf>
    <xf numFmtId="165" fontId="8" fillId="0" borderId="1" xfId="0" quotePrefix="1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1" quotePrefix="1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65" fontId="8" fillId="0" borderId="0" xfId="1" quotePrefix="1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horizontal="lef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left" vertical="center"/>
    </xf>
    <xf numFmtId="0" fontId="6" fillId="0" borderId="0" xfId="4" applyFont="1" applyFill="1" applyBorder="1" applyAlignment="1">
      <alignment horizontal="centerContinuous" vertical="center"/>
    </xf>
    <xf numFmtId="165" fontId="8" fillId="0" borderId="0" xfId="2" applyNumberFormat="1" applyFont="1" applyFill="1" applyAlignment="1">
      <alignment horizontal="right" vertical="center"/>
    </xf>
    <xf numFmtId="165" fontId="8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8" fillId="0" borderId="3" xfId="2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right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8" fillId="0" borderId="3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1" fillId="0" borderId="2" xfId="6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6" quotePrefix="1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15" fillId="0" borderId="0" xfId="2" applyNumberFormat="1" applyFont="1" applyFill="1" applyBorder="1" applyAlignment="1">
      <alignment horizontal="right" vertical="center"/>
    </xf>
    <xf numFmtId="165" fontId="15" fillId="0" borderId="0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6" fontId="17" fillId="0" borderId="0" xfId="6" applyNumberFormat="1" applyFont="1" applyFill="1" applyAlignment="1">
      <alignment horizontal="right" vertical="center"/>
    </xf>
    <xf numFmtId="166" fontId="17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16" fillId="0" borderId="0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Alignment="1">
      <alignment horizontal="right" vertical="center"/>
    </xf>
    <xf numFmtId="166" fontId="16" fillId="0" borderId="1" xfId="6" applyNumberFormat="1" applyFont="1" applyFill="1" applyBorder="1" applyAlignment="1">
      <alignment horizontal="right" vertical="center"/>
    </xf>
    <xf numFmtId="166" fontId="17" fillId="0" borderId="2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4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center" vertical="center"/>
    </xf>
    <xf numFmtId="166" fontId="16" fillId="0" borderId="0" xfId="6" quotePrefix="1" applyNumberFormat="1" applyFont="1" applyFill="1" applyBorder="1" applyAlignment="1">
      <alignment horizontal="right" vertical="center"/>
    </xf>
    <xf numFmtId="165" fontId="16" fillId="0" borderId="0" xfId="4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Border="1" applyAlignment="1">
      <alignment horizontal="center" vertical="center"/>
    </xf>
    <xf numFmtId="165" fontId="16" fillId="0" borderId="1" xfId="2" applyNumberFormat="1" applyFont="1" applyFill="1" applyBorder="1" applyAlignment="1">
      <alignment horizontal="right" vertical="center"/>
    </xf>
    <xf numFmtId="166" fontId="16" fillId="0" borderId="1" xfId="0" applyNumberFormat="1" applyFont="1" applyFill="1" applyBorder="1" applyAlignment="1">
      <alignment horizontal="right" vertical="center"/>
    </xf>
    <xf numFmtId="166" fontId="16" fillId="0" borderId="1" xfId="4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right" vertical="center"/>
    </xf>
    <xf numFmtId="165" fontId="16" fillId="0" borderId="1" xfId="4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left" vertical="center"/>
    </xf>
    <xf numFmtId="165" fontId="17" fillId="0" borderId="0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left" vertical="center"/>
    </xf>
    <xf numFmtId="166" fontId="17" fillId="0" borderId="0" xfId="4" applyNumberFormat="1" applyFont="1" applyFill="1" applyBorder="1" applyAlignment="1">
      <alignment vertical="center"/>
    </xf>
    <xf numFmtId="165" fontId="17" fillId="0" borderId="1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horizontal="left" vertical="center"/>
    </xf>
    <xf numFmtId="165" fontId="19" fillId="0" borderId="0" xfId="6" applyNumberFormat="1" applyFont="1" applyFill="1" applyBorder="1" applyAlignment="1">
      <alignment horizontal="right" vertical="center"/>
    </xf>
    <xf numFmtId="166" fontId="19" fillId="0" borderId="0" xfId="6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vertical="center"/>
    </xf>
    <xf numFmtId="166" fontId="17" fillId="0" borderId="1" xfId="0" applyNumberFormat="1" applyFont="1" applyFill="1" applyBorder="1" applyAlignment="1">
      <alignment vertical="center"/>
    </xf>
    <xf numFmtId="166" fontId="17" fillId="0" borderId="1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centerContinuous" vertical="center"/>
    </xf>
    <xf numFmtId="166" fontId="16" fillId="0" borderId="1" xfId="0" applyNumberFormat="1" applyFont="1" applyFill="1" applyBorder="1" applyAlignment="1">
      <alignment horizontal="left" vertical="center"/>
    </xf>
    <xf numFmtId="166" fontId="16" fillId="0" borderId="0" xfId="0" applyNumberFormat="1" applyFont="1" applyFill="1" applyBorder="1" applyAlignment="1">
      <alignment horizontal="centerContinuous" vertical="center"/>
    </xf>
    <xf numFmtId="166" fontId="16" fillId="0" borderId="2" xfId="0" applyNumberFormat="1" applyFont="1" applyFill="1" applyBorder="1" applyAlignment="1">
      <alignment horizontal="center" vertical="center"/>
    </xf>
    <xf numFmtId="165" fontId="16" fillId="0" borderId="2" xfId="4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horizontal="center" vertical="center"/>
    </xf>
    <xf numFmtId="165" fontId="16" fillId="0" borderId="0" xfId="4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7" fillId="0" borderId="0" xfId="7" applyNumberFormat="1" applyFont="1" applyFill="1" applyBorder="1" applyAlignment="1">
      <alignment horizontal="right" vertical="center"/>
    </xf>
    <xf numFmtId="165" fontId="15" fillId="0" borderId="1" xfId="6" applyNumberFormat="1" applyFont="1" applyFill="1" applyBorder="1" applyAlignment="1">
      <alignment horizontal="right" vertical="center"/>
    </xf>
    <xf numFmtId="165" fontId="15" fillId="0" borderId="1" xfId="2" applyNumberFormat="1" applyFont="1" applyFill="1" applyBorder="1" applyAlignment="1">
      <alignment horizontal="right" vertical="center"/>
    </xf>
    <xf numFmtId="165" fontId="16" fillId="0" borderId="0" xfId="4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165" fontId="8" fillId="0" borderId="1" xfId="8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3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13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5" fontId="21" fillId="0" borderId="0" xfId="2" applyNumberFormat="1" applyFont="1" applyFill="1" applyBorder="1" applyAlignment="1">
      <alignment horizontal="right" vertical="center"/>
    </xf>
    <xf numFmtId="165" fontId="22" fillId="0" borderId="0" xfId="2" applyNumberFormat="1" applyFont="1" applyFill="1" applyBorder="1" applyAlignment="1">
      <alignment horizontal="right" vertical="center"/>
    </xf>
    <xf numFmtId="165" fontId="21" fillId="0" borderId="0" xfId="4" applyNumberFormat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6" fontId="15" fillId="0" borderId="0" xfId="4" applyNumberFormat="1" applyFont="1" applyAlignment="1">
      <alignment horizontal="center" vertical="center"/>
    </xf>
    <xf numFmtId="165" fontId="15" fillId="0" borderId="1" xfId="4" applyNumberFormat="1" applyFont="1" applyBorder="1" applyAlignment="1">
      <alignment vertical="center"/>
    </xf>
    <xf numFmtId="165" fontId="11" fillId="0" borderId="0" xfId="4" applyNumberFormat="1" applyFont="1" applyAlignment="1">
      <alignment horizontal="center" vertical="center"/>
    </xf>
    <xf numFmtId="1" fontId="6" fillId="0" borderId="0" xfId="2" quotePrefix="1" applyNumberFormat="1" applyFont="1" applyFill="1" applyBorder="1" applyAlignment="1">
      <alignment horizontal="right" vertical="center"/>
    </xf>
    <xf numFmtId="0" fontId="16" fillId="0" borderId="0" xfId="4" applyFont="1" applyFill="1" applyBorder="1" applyAlignment="1">
      <alignment horizontal="center" vertical="center"/>
    </xf>
    <xf numFmtId="166" fontId="16" fillId="0" borderId="0" xfId="4" applyNumberFormat="1" applyFont="1" applyFill="1" applyAlignment="1">
      <alignment horizontal="right" vertical="center"/>
    </xf>
    <xf numFmtId="165" fontId="16" fillId="0" borderId="1" xfId="9" applyNumberFormat="1" applyFont="1" applyFill="1" applyBorder="1" applyAlignment="1">
      <alignment horizontal="right" vertical="center"/>
    </xf>
    <xf numFmtId="0" fontId="6" fillId="0" borderId="0" xfId="4" applyFont="1" applyFill="1" applyBorder="1" applyAlignment="1">
      <alignment horizontal="center" vertical="center"/>
    </xf>
    <xf numFmtId="165" fontId="22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8" fillId="0" borderId="0" xfId="8" applyNumberFormat="1" applyFont="1" applyFill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11" fillId="0" borderId="0" xfId="4" applyFont="1" applyAlignment="1">
      <alignment horizontal="left" vertical="center"/>
    </xf>
    <xf numFmtId="166" fontId="12" fillId="0" borderId="0" xfId="4" applyNumberFormat="1" applyFont="1" applyAlignment="1">
      <alignment vertical="center"/>
    </xf>
    <xf numFmtId="165" fontId="12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centerContinuous" vertical="center"/>
    </xf>
    <xf numFmtId="165" fontId="11" fillId="0" borderId="0" xfId="6" applyNumberFormat="1" applyFont="1" applyFill="1" applyAlignment="1">
      <alignment horizontal="right" vertical="center"/>
    </xf>
    <xf numFmtId="166" fontId="11" fillId="0" borderId="1" xfId="4" applyNumberFormat="1" applyFont="1" applyBorder="1" applyAlignment="1">
      <alignment horizontal="left" vertical="center"/>
    </xf>
    <xf numFmtId="166" fontId="11" fillId="0" borderId="1" xfId="4" applyNumberFormat="1" applyFont="1" applyBorder="1" applyAlignment="1">
      <alignment horizontal="centerContinuous" vertical="center"/>
    </xf>
    <xf numFmtId="165" fontId="12" fillId="0" borderId="1" xfId="4" applyNumberFormat="1" applyFont="1" applyBorder="1" applyAlignment="1">
      <alignment horizontal="right" vertical="center"/>
    </xf>
    <xf numFmtId="166" fontId="11" fillId="0" borderId="2" xfId="4" applyNumberFormat="1" applyFont="1" applyBorder="1" applyAlignment="1">
      <alignment horizontal="left" vertical="center"/>
    </xf>
    <xf numFmtId="166" fontId="11" fillId="0" borderId="2" xfId="4" applyNumberFormat="1" applyFont="1" applyBorder="1" applyAlignment="1">
      <alignment horizontal="centerContinuous" vertical="center"/>
    </xf>
    <xf numFmtId="165" fontId="12" fillId="0" borderId="2" xfId="4" applyNumberFormat="1" applyFont="1" applyBorder="1" applyAlignment="1">
      <alignment horizontal="right" vertical="center"/>
    </xf>
    <xf numFmtId="166" fontId="11" fillId="0" borderId="0" xfId="4" applyNumberFormat="1" applyFont="1" applyAlignment="1">
      <alignment vertical="center"/>
    </xf>
    <xf numFmtId="165" fontId="11" fillId="0" borderId="0" xfId="4" applyNumberFormat="1" applyFont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165" fontId="14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right" vertical="center"/>
    </xf>
    <xf numFmtId="165" fontId="11" fillId="0" borderId="1" xfId="4" applyNumberFormat="1" applyFont="1" applyBorder="1" applyAlignment="1">
      <alignment horizontal="right" vertical="center"/>
    </xf>
    <xf numFmtId="166" fontId="14" fillId="0" borderId="0" xfId="4" applyNumberFormat="1" applyFont="1" applyAlignment="1">
      <alignment horizontal="left" vertical="center"/>
    </xf>
    <xf numFmtId="166" fontId="15" fillId="0" borderId="0" xfId="4" applyNumberFormat="1" applyFont="1" applyAlignment="1">
      <alignment vertical="center"/>
    </xf>
    <xf numFmtId="166" fontId="15" fillId="0" borderId="0" xfId="4" applyNumberFormat="1" applyFont="1" applyAlignment="1">
      <alignment horizontal="left" vertical="center"/>
    </xf>
    <xf numFmtId="166" fontId="11" fillId="0" borderId="0" xfId="4" quotePrefix="1" applyNumberFormat="1" applyFont="1" applyAlignment="1">
      <alignment horizontal="left" vertical="center"/>
    </xf>
    <xf numFmtId="168" fontId="12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horizontal="center" vertical="center"/>
    </xf>
    <xf numFmtId="166" fontId="12" fillId="0" borderId="0" xfId="4" applyNumberFormat="1" applyFont="1" applyAlignment="1">
      <alignment horizontal="left" vertical="center"/>
    </xf>
    <xf numFmtId="166" fontId="12" fillId="0" borderId="0" xfId="4" applyNumberFormat="1" applyFont="1" applyAlignment="1">
      <alignment horizontal="center" vertical="center"/>
    </xf>
    <xf numFmtId="165" fontId="14" fillId="0" borderId="0" xfId="4" applyNumberFormat="1" applyFont="1" applyAlignment="1">
      <alignment horizontal="center" vertical="center"/>
    </xf>
    <xf numFmtId="165" fontId="14" fillId="0" borderId="0" xfId="4" applyNumberFormat="1" applyFont="1" applyAlignment="1">
      <alignment vertical="center"/>
    </xf>
    <xf numFmtId="165" fontId="15" fillId="0" borderId="3" xfId="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indent="1"/>
    </xf>
    <xf numFmtId="165" fontId="8" fillId="0" borderId="0" xfId="0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2"/>
    </xf>
    <xf numFmtId="165" fontId="23" fillId="0" borderId="0" xfId="4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13" fillId="0" borderId="0" xfId="4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166" fontId="11" fillId="0" borderId="0" xfId="4" applyNumberFormat="1" applyFont="1" applyAlignment="1">
      <alignment horizontal="left" vertical="center"/>
    </xf>
    <xf numFmtId="165" fontId="12" fillId="0" borderId="0" xfId="4" applyNumberFormat="1" applyFont="1" applyAlignment="1">
      <alignment vertical="center"/>
    </xf>
    <xf numFmtId="165" fontId="12" fillId="0" borderId="3" xfId="6" applyNumberFormat="1" applyFont="1" applyFill="1" applyBorder="1" applyAlignment="1">
      <alignment horizontal="right" vertical="center"/>
    </xf>
    <xf numFmtId="165" fontId="12" fillId="0" borderId="3" xfId="4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17" fillId="0" borderId="0" xfId="0" applyNumberFormat="1" applyFont="1" applyAlignment="1">
      <alignment vertical="center"/>
    </xf>
    <xf numFmtId="166" fontId="17" fillId="0" borderId="0" xfId="4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165" fontId="15" fillId="0" borderId="0" xfId="6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6" fontId="11" fillId="0" borderId="0" xfId="4" applyNumberFormat="1" applyFont="1" applyBorder="1" applyAlignment="1">
      <alignment horizontal="center" vertical="center"/>
    </xf>
    <xf numFmtId="169" fontId="8" fillId="0" borderId="0" xfId="2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14" fillId="0" borderId="0" xfId="4" applyNumberFormat="1" applyFont="1" applyFill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centerContinuous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quotePrefix="1" applyNumberFormat="1" applyFont="1" applyFill="1" applyAlignment="1">
      <alignment horizontal="left" vertical="center"/>
    </xf>
    <xf numFmtId="165" fontId="6" fillId="0" borderId="0" xfId="2" quotePrefix="1" applyNumberFormat="1" applyFont="1" applyAlignment="1">
      <alignment horizontal="left" vertical="center"/>
    </xf>
    <xf numFmtId="0" fontId="24" fillId="0" borderId="0" xfId="20" applyFont="1"/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165" fontId="6" fillId="0" borderId="0" xfId="2" quotePrefix="1" applyNumberFormat="1" applyFont="1" applyFill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17" fontId="8" fillId="0" borderId="0" xfId="4" quotePrefix="1" applyNumberFormat="1" applyFont="1" applyAlignment="1">
      <alignment horizontal="center" vertical="center"/>
    </xf>
    <xf numFmtId="165" fontId="8" fillId="0" borderId="0" xfId="9" applyNumberFormat="1" applyFont="1" applyFill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0" xfId="2" applyNumberFormat="1" applyFont="1" applyBorder="1" applyAlignment="1">
      <alignment horizontal="right" vertical="center"/>
    </xf>
    <xf numFmtId="0" fontId="8" fillId="0" borderId="1" xfId="4" applyFont="1" applyBorder="1" applyAlignment="1">
      <alignment horizontal="left" vertical="center"/>
    </xf>
    <xf numFmtId="0" fontId="8" fillId="0" borderId="1" xfId="4" applyFont="1" applyBorder="1" applyAlignment="1">
      <alignment horizontal="center" vertical="center"/>
    </xf>
    <xf numFmtId="1" fontId="6" fillId="0" borderId="0" xfId="2" quotePrefix="1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8" fillId="0" borderId="0" xfId="2" quotePrefix="1" applyNumberFormat="1" applyFont="1" applyAlignment="1">
      <alignment horizontal="center" vertical="center"/>
    </xf>
    <xf numFmtId="0" fontId="8" fillId="0" borderId="0" xfId="4" quotePrefix="1" applyFont="1" applyAlignment="1">
      <alignment horizontal="left" vertical="center"/>
    </xf>
    <xf numFmtId="0" fontId="6" fillId="0" borderId="0" xfId="4" quotePrefix="1" applyFont="1" applyAlignment="1">
      <alignment horizontal="left" vertical="center"/>
    </xf>
    <xf numFmtId="165" fontId="8" fillId="0" borderId="3" xfId="2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4" applyNumberFormat="1" applyFont="1" applyAlignment="1">
      <alignment vertical="center"/>
    </xf>
    <xf numFmtId="165" fontId="15" fillId="0" borderId="0" xfId="4" applyNumberFormat="1" applyFont="1" applyAlignment="1">
      <alignment horizontal="center" vertical="center"/>
    </xf>
    <xf numFmtId="165" fontId="12" fillId="0" borderId="0" xfId="4" applyNumberFormat="1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justify" vertical="center" wrapText="1"/>
    </xf>
    <xf numFmtId="165" fontId="8" fillId="0" borderId="1" xfId="0" quotePrefix="1" applyNumberFormat="1" applyFont="1" applyFill="1" applyBorder="1" applyAlignment="1">
      <alignment horizontal="justify" vertical="center"/>
    </xf>
    <xf numFmtId="165" fontId="8" fillId="0" borderId="1" xfId="0" quotePrefix="1" applyNumberFormat="1" applyFont="1" applyFill="1" applyBorder="1" applyAlignment="1">
      <alignment horizontal="left" vertical="center"/>
    </xf>
    <xf numFmtId="0" fontId="12" fillId="0" borderId="1" xfId="4" applyFont="1" applyBorder="1" applyAlignment="1">
      <alignment horizontal="justify" vertical="center"/>
    </xf>
    <xf numFmtId="165" fontId="11" fillId="0" borderId="1" xfId="4" applyNumberFormat="1" applyFont="1" applyBorder="1" applyAlignment="1">
      <alignment horizontal="center" vertical="center"/>
    </xf>
    <xf numFmtId="165" fontId="11" fillId="0" borderId="4" xfId="4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5" fontId="16" fillId="0" borderId="4" xfId="4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justify" vertical="center" wrapText="1"/>
    </xf>
  </cellXfs>
  <cellStyles count="21">
    <cellStyle name="Comma" xfId="1" builtinId="3"/>
    <cellStyle name="Comma 2 15 2 5 3" xfId="8" xr:uid="{331CB693-F931-49A7-A6CE-D7527727D0F9}"/>
    <cellStyle name="Comma 2 15 2 5 3 2" xfId="10" xr:uid="{5D319D1D-853B-4454-ADD1-8A3A01E83E95}"/>
    <cellStyle name="Comma 2 15 2 5 3 2 2" xfId="16" xr:uid="{8B81C140-06D7-4C07-B61B-D6FB7C1C52AA}"/>
    <cellStyle name="Comma 2 15 2 5 3 3" xfId="11" xr:uid="{5AB8B3AA-944B-4DCC-8889-1DDE3240B842}"/>
    <cellStyle name="Comma 2 15 2 5 3 3 2" xfId="17" xr:uid="{2FED0739-7568-4F2F-B74B-46DC9D0054C3}"/>
    <cellStyle name="Comma 2 15 2 5 3 4" xfId="14" xr:uid="{F193E251-2932-4330-AAE3-419AB99E8B7F}"/>
    <cellStyle name="Comma 2 2 2" xfId="2" xr:uid="{00000000-0005-0000-0000-000001000000}"/>
    <cellStyle name="Comma 2 2 2 2" xfId="9" xr:uid="{7C4100A5-6206-468B-A476-AD1C8F65C83F}"/>
    <cellStyle name="Comma 2 2 2 2 2" xfId="15" xr:uid="{9C9781A6-B142-47AC-8983-1E1176BE0549}"/>
    <cellStyle name="Comma_RGR Q2'03 - Eng" xfId="6" xr:uid="{00000000-0005-0000-0000-000002000000}"/>
    <cellStyle name="Comma_RGR Q2'03 - Eng 2" xfId="7" xr:uid="{00000000-0005-0000-0000-000003000000}"/>
    <cellStyle name="Normal" xfId="0" builtinId="0"/>
    <cellStyle name="Normal 2" xfId="12" xr:uid="{A510A0DB-0B1B-46AF-896A-697CFB5CF863}"/>
    <cellStyle name="Normal 2 2" xfId="13" xr:uid="{CC3B2DAE-2E5D-4874-88B6-88EB99DE9CD9}"/>
    <cellStyle name="Normal 2 2 2" xfId="4" xr:uid="{00000000-0005-0000-0000-000005000000}"/>
    <cellStyle name="Normal 2 2 3" xfId="19" xr:uid="{8329C942-C306-4EBF-8E1A-6B87312E838E}"/>
    <cellStyle name="Normal 2 3" xfId="18" xr:uid="{00B9F6AB-30A0-4526-9852-7764A5E1887A}"/>
    <cellStyle name="Normal 3" xfId="20" xr:uid="{4EBD5691-6954-4A1F-A621-96AAED877A09}"/>
    <cellStyle name="Normal 4" xfId="3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colors>
    <mruColors>
      <color rgb="FFFFCC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0"/>
  <sheetViews>
    <sheetView topLeftCell="A137" zoomScale="115" zoomScaleNormal="115" zoomScaleSheetLayoutView="110" workbookViewId="0">
      <selection activeCell="A150" sqref="A150:M150"/>
    </sheetView>
  </sheetViews>
  <sheetFormatPr defaultColWidth="9.140625" defaultRowHeight="16.5" customHeight="1" x14ac:dyDescent="0.5"/>
  <cols>
    <col min="1" max="3" width="1.7109375" style="17" customWidth="1"/>
    <col min="4" max="4" width="37" style="17" customWidth="1"/>
    <col min="5" max="5" width="5.7109375" style="17" customWidth="1"/>
    <col min="6" max="6" width="0.85546875" style="17" customWidth="1"/>
    <col min="7" max="7" width="11.7109375" style="23" customWidth="1"/>
    <col min="8" max="8" width="0.85546875" style="23" customWidth="1"/>
    <col min="9" max="9" width="11.7109375" style="23" customWidth="1"/>
    <col min="10" max="10" width="0.85546875" style="23" customWidth="1"/>
    <col min="11" max="11" width="11.7109375" style="23" customWidth="1"/>
    <col min="12" max="12" width="0.85546875" style="23" customWidth="1"/>
    <col min="13" max="13" width="11.7109375" style="23" customWidth="1"/>
    <col min="14" max="143" width="9.140625" style="17"/>
    <col min="144" max="146" width="1.7109375" style="17" customWidth="1"/>
    <col min="147" max="147" width="31.140625" style="17" customWidth="1"/>
    <col min="148" max="148" width="5.7109375" style="17" customWidth="1"/>
    <col min="149" max="149" width="0.85546875" style="17" customWidth="1"/>
    <col min="150" max="150" width="13.28515625" style="17" customWidth="1"/>
    <col min="151" max="151" width="0.7109375" style="17" customWidth="1"/>
    <col min="152" max="152" width="13.28515625" style="17" customWidth="1"/>
    <col min="153" max="153" width="0.7109375" style="17" customWidth="1"/>
    <col min="154" max="154" width="13.28515625" style="17" customWidth="1"/>
    <col min="155" max="155" width="0.7109375" style="17" customWidth="1"/>
    <col min="156" max="156" width="13.28515625" style="17" customWidth="1"/>
    <col min="157" max="157" width="4.42578125" style="17" customWidth="1"/>
    <col min="158" max="158" width="4" style="17" customWidth="1"/>
    <col min="159" max="159" width="15.85546875" style="17" bestFit="1" customWidth="1"/>
    <col min="160" max="160" width="17" style="17" bestFit="1" customWidth="1"/>
    <col min="161" max="161" width="1" style="17" customWidth="1"/>
    <col min="162" max="162" width="15.5703125" style="17" bestFit="1" customWidth="1"/>
    <col min="163" max="163" width="16.85546875" style="17" bestFit="1" customWidth="1"/>
    <col min="164" max="164" width="12.28515625" style="17" bestFit="1" customWidth="1"/>
    <col min="165" max="399" width="9.140625" style="17"/>
    <col min="400" max="402" width="1.7109375" style="17" customWidth="1"/>
    <col min="403" max="403" width="31.140625" style="17" customWidth="1"/>
    <col min="404" max="404" width="5.7109375" style="17" customWidth="1"/>
    <col min="405" max="405" width="0.85546875" style="17" customWidth="1"/>
    <col min="406" max="406" width="13.28515625" style="17" customWidth="1"/>
    <col min="407" max="407" width="0.7109375" style="17" customWidth="1"/>
    <col min="408" max="408" width="13.28515625" style="17" customWidth="1"/>
    <col min="409" max="409" width="0.7109375" style="17" customWidth="1"/>
    <col min="410" max="410" width="13.28515625" style="17" customWidth="1"/>
    <col min="411" max="411" width="0.7109375" style="17" customWidth="1"/>
    <col min="412" max="412" width="13.28515625" style="17" customWidth="1"/>
    <col min="413" max="413" width="4.42578125" style="17" customWidth="1"/>
    <col min="414" max="414" width="4" style="17" customWidth="1"/>
    <col min="415" max="415" width="15.85546875" style="17" bestFit="1" customWidth="1"/>
    <col min="416" max="416" width="17" style="17" bestFit="1" customWidth="1"/>
    <col min="417" max="417" width="1" style="17" customWidth="1"/>
    <col min="418" max="418" width="15.5703125" style="17" bestFit="1" customWidth="1"/>
    <col min="419" max="419" width="16.85546875" style="17" bestFit="1" customWidth="1"/>
    <col min="420" max="420" width="12.28515625" style="17" bestFit="1" customWidth="1"/>
    <col min="421" max="655" width="9.140625" style="17"/>
    <col min="656" max="658" width="1.7109375" style="17" customWidth="1"/>
    <col min="659" max="659" width="31.140625" style="17" customWidth="1"/>
    <col min="660" max="660" width="5.7109375" style="17" customWidth="1"/>
    <col min="661" max="661" width="0.85546875" style="17" customWidth="1"/>
    <col min="662" max="662" width="13.28515625" style="17" customWidth="1"/>
    <col min="663" max="663" width="0.7109375" style="17" customWidth="1"/>
    <col min="664" max="664" width="13.28515625" style="17" customWidth="1"/>
    <col min="665" max="665" width="0.7109375" style="17" customWidth="1"/>
    <col min="666" max="666" width="13.28515625" style="17" customWidth="1"/>
    <col min="667" max="667" width="0.7109375" style="17" customWidth="1"/>
    <col min="668" max="668" width="13.28515625" style="17" customWidth="1"/>
    <col min="669" max="669" width="4.42578125" style="17" customWidth="1"/>
    <col min="670" max="670" width="4" style="17" customWidth="1"/>
    <col min="671" max="671" width="15.85546875" style="17" bestFit="1" customWidth="1"/>
    <col min="672" max="672" width="17" style="17" bestFit="1" customWidth="1"/>
    <col min="673" max="673" width="1" style="17" customWidth="1"/>
    <col min="674" max="674" width="15.5703125" style="17" bestFit="1" customWidth="1"/>
    <col min="675" max="675" width="16.85546875" style="17" bestFit="1" customWidth="1"/>
    <col min="676" max="676" width="12.28515625" style="17" bestFit="1" customWidth="1"/>
    <col min="677" max="911" width="9.140625" style="17"/>
    <col min="912" max="914" width="1.7109375" style="17" customWidth="1"/>
    <col min="915" max="915" width="31.140625" style="17" customWidth="1"/>
    <col min="916" max="916" width="5.7109375" style="17" customWidth="1"/>
    <col min="917" max="917" width="0.85546875" style="17" customWidth="1"/>
    <col min="918" max="918" width="13.28515625" style="17" customWidth="1"/>
    <col min="919" max="919" width="0.7109375" style="17" customWidth="1"/>
    <col min="920" max="920" width="13.28515625" style="17" customWidth="1"/>
    <col min="921" max="921" width="0.7109375" style="17" customWidth="1"/>
    <col min="922" max="922" width="13.28515625" style="17" customWidth="1"/>
    <col min="923" max="923" width="0.7109375" style="17" customWidth="1"/>
    <col min="924" max="924" width="13.28515625" style="17" customWidth="1"/>
    <col min="925" max="925" width="4.42578125" style="17" customWidth="1"/>
    <col min="926" max="926" width="4" style="17" customWidth="1"/>
    <col min="927" max="927" width="15.85546875" style="17" bestFit="1" customWidth="1"/>
    <col min="928" max="928" width="17" style="17" bestFit="1" customWidth="1"/>
    <col min="929" max="929" width="1" style="17" customWidth="1"/>
    <col min="930" max="930" width="15.5703125" style="17" bestFit="1" customWidth="1"/>
    <col min="931" max="931" width="16.85546875" style="17" bestFit="1" customWidth="1"/>
    <col min="932" max="932" width="12.28515625" style="17" bestFit="1" customWidth="1"/>
    <col min="933" max="1167" width="9.140625" style="17"/>
    <col min="1168" max="1170" width="1.7109375" style="17" customWidth="1"/>
    <col min="1171" max="1171" width="31.140625" style="17" customWidth="1"/>
    <col min="1172" max="1172" width="5.7109375" style="17" customWidth="1"/>
    <col min="1173" max="1173" width="0.85546875" style="17" customWidth="1"/>
    <col min="1174" max="1174" width="13.28515625" style="17" customWidth="1"/>
    <col min="1175" max="1175" width="0.7109375" style="17" customWidth="1"/>
    <col min="1176" max="1176" width="13.28515625" style="17" customWidth="1"/>
    <col min="1177" max="1177" width="0.7109375" style="17" customWidth="1"/>
    <col min="1178" max="1178" width="13.28515625" style="17" customWidth="1"/>
    <col min="1179" max="1179" width="0.7109375" style="17" customWidth="1"/>
    <col min="1180" max="1180" width="13.28515625" style="17" customWidth="1"/>
    <col min="1181" max="1181" width="4.42578125" style="17" customWidth="1"/>
    <col min="1182" max="1182" width="4" style="17" customWidth="1"/>
    <col min="1183" max="1183" width="15.85546875" style="17" bestFit="1" customWidth="1"/>
    <col min="1184" max="1184" width="17" style="17" bestFit="1" customWidth="1"/>
    <col min="1185" max="1185" width="1" style="17" customWidth="1"/>
    <col min="1186" max="1186" width="15.5703125" style="17" bestFit="1" customWidth="1"/>
    <col min="1187" max="1187" width="16.85546875" style="17" bestFit="1" customWidth="1"/>
    <col min="1188" max="1188" width="12.28515625" style="17" bestFit="1" customWidth="1"/>
    <col min="1189" max="1423" width="9.140625" style="17"/>
    <col min="1424" max="1426" width="1.7109375" style="17" customWidth="1"/>
    <col min="1427" max="1427" width="31.140625" style="17" customWidth="1"/>
    <col min="1428" max="1428" width="5.7109375" style="17" customWidth="1"/>
    <col min="1429" max="1429" width="0.85546875" style="17" customWidth="1"/>
    <col min="1430" max="1430" width="13.28515625" style="17" customWidth="1"/>
    <col min="1431" max="1431" width="0.7109375" style="17" customWidth="1"/>
    <col min="1432" max="1432" width="13.28515625" style="17" customWidth="1"/>
    <col min="1433" max="1433" width="0.7109375" style="17" customWidth="1"/>
    <col min="1434" max="1434" width="13.28515625" style="17" customWidth="1"/>
    <col min="1435" max="1435" width="0.7109375" style="17" customWidth="1"/>
    <col min="1436" max="1436" width="13.28515625" style="17" customWidth="1"/>
    <col min="1437" max="1437" width="4.42578125" style="17" customWidth="1"/>
    <col min="1438" max="1438" width="4" style="17" customWidth="1"/>
    <col min="1439" max="1439" width="15.85546875" style="17" bestFit="1" customWidth="1"/>
    <col min="1440" max="1440" width="17" style="17" bestFit="1" customWidth="1"/>
    <col min="1441" max="1441" width="1" style="17" customWidth="1"/>
    <col min="1442" max="1442" width="15.5703125" style="17" bestFit="1" customWidth="1"/>
    <col min="1443" max="1443" width="16.85546875" style="17" bestFit="1" customWidth="1"/>
    <col min="1444" max="1444" width="12.28515625" style="17" bestFit="1" customWidth="1"/>
    <col min="1445" max="1679" width="9.140625" style="17"/>
    <col min="1680" max="1682" width="1.7109375" style="17" customWidth="1"/>
    <col min="1683" max="1683" width="31.140625" style="17" customWidth="1"/>
    <col min="1684" max="1684" width="5.7109375" style="17" customWidth="1"/>
    <col min="1685" max="1685" width="0.85546875" style="17" customWidth="1"/>
    <col min="1686" max="1686" width="13.28515625" style="17" customWidth="1"/>
    <col min="1687" max="1687" width="0.7109375" style="17" customWidth="1"/>
    <col min="1688" max="1688" width="13.28515625" style="17" customWidth="1"/>
    <col min="1689" max="1689" width="0.7109375" style="17" customWidth="1"/>
    <col min="1690" max="1690" width="13.28515625" style="17" customWidth="1"/>
    <col min="1691" max="1691" width="0.7109375" style="17" customWidth="1"/>
    <col min="1692" max="1692" width="13.28515625" style="17" customWidth="1"/>
    <col min="1693" max="1693" width="4.42578125" style="17" customWidth="1"/>
    <col min="1694" max="1694" width="4" style="17" customWidth="1"/>
    <col min="1695" max="1695" width="15.85546875" style="17" bestFit="1" customWidth="1"/>
    <col min="1696" max="1696" width="17" style="17" bestFit="1" customWidth="1"/>
    <col min="1697" max="1697" width="1" style="17" customWidth="1"/>
    <col min="1698" max="1698" width="15.5703125" style="17" bestFit="1" customWidth="1"/>
    <col min="1699" max="1699" width="16.85546875" style="17" bestFit="1" customWidth="1"/>
    <col min="1700" max="1700" width="12.28515625" style="17" bestFit="1" customWidth="1"/>
    <col min="1701" max="1935" width="9.140625" style="17"/>
    <col min="1936" max="1938" width="1.7109375" style="17" customWidth="1"/>
    <col min="1939" max="1939" width="31.140625" style="17" customWidth="1"/>
    <col min="1940" max="1940" width="5.7109375" style="17" customWidth="1"/>
    <col min="1941" max="1941" width="0.85546875" style="17" customWidth="1"/>
    <col min="1942" max="1942" width="13.28515625" style="17" customWidth="1"/>
    <col min="1943" max="1943" width="0.7109375" style="17" customWidth="1"/>
    <col min="1944" max="1944" width="13.28515625" style="17" customWidth="1"/>
    <col min="1945" max="1945" width="0.7109375" style="17" customWidth="1"/>
    <col min="1946" max="1946" width="13.28515625" style="17" customWidth="1"/>
    <col min="1947" max="1947" width="0.7109375" style="17" customWidth="1"/>
    <col min="1948" max="1948" width="13.28515625" style="17" customWidth="1"/>
    <col min="1949" max="1949" width="4.42578125" style="17" customWidth="1"/>
    <col min="1950" max="1950" width="4" style="17" customWidth="1"/>
    <col min="1951" max="1951" width="15.85546875" style="17" bestFit="1" customWidth="1"/>
    <col min="1952" max="1952" width="17" style="17" bestFit="1" customWidth="1"/>
    <col min="1953" max="1953" width="1" style="17" customWidth="1"/>
    <col min="1954" max="1954" width="15.5703125" style="17" bestFit="1" customWidth="1"/>
    <col min="1955" max="1955" width="16.85546875" style="17" bestFit="1" customWidth="1"/>
    <col min="1956" max="1956" width="12.28515625" style="17" bestFit="1" customWidth="1"/>
    <col min="1957" max="2191" width="9.140625" style="17"/>
    <col min="2192" max="2194" width="1.7109375" style="17" customWidth="1"/>
    <col min="2195" max="2195" width="31.140625" style="17" customWidth="1"/>
    <col min="2196" max="2196" width="5.7109375" style="17" customWidth="1"/>
    <col min="2197" max="2197" width="0.85546875" style="17" customWidth="1"/>
    <col min="2198" max="2198" width="13.28515625" style="17" customWidth="1"/>
    <col min="2199" max="2199" width="0.7109375" style="17" customWidth="1"/>
    <col min="2200" max="2200" width="13.28515625" style="17" customWidth="1"/>
    <col min="2201" max="2201" width="0.7109375" style="17" customWidth="1"/>
    <col min="2202" max="2202" width="13.28515625" style="17" customWidth="1"/>
    <col min="2203" max="2203" width="0.7109375" style="17" customWidth="1"/>
    <col min="2204" max="2204" width="13.28515625" style="17" customWidth="1"/>
    <col min="2205" max="2205" width="4.42578125" style="17" customWidth="1"/>
    <col min="2206" max="2206" width="4" style="17" customWidth="1"/>
    <col min="2207" max="2207" width="15.85546875" style="17" bestFit="1" customWidth="1"/>
    <col min="2208" max="2208" width="17" style="17" bestFit="1" customWidth="1"/>
    <col min="2209" max="2209" width="1" style="17" customWidth="1"/>
    <col min="2210" max="2210" width="15.5703125" style="17" bestFit="1" customWidth="1"/>
    <col min="2211" max="2211" width="16.85546875" style="17" bestFit="1" customWidth="1"/>
    <col min="2212" max="2212" width="12.28515625" style="17" bestFit="1" customWidth="1"/>
    <col min="2213" max="2447" width="9.140625" style="17"/>
    <col min="2448" max="2450" width="1.7109375" style="17" customWidth="1"/>
    <col min="2451" max="2451" width="31.140625" style="17" customWidth="1"/>
    <col min="2452" max="2452" width="5.7109375" style="17" customWidth="1"/>
    <col min="2453" max="2453" width="0.85546875" style="17" customWidth="1"/>
    <col min="2454" max="2454" width="13.28515625" style="17" customWidth="1"/>
    <col min="2455" max="2455" width="0.7109375" style="17" customWidth="1"/>
    <col min="2456" max="2456" width="13.28515625" style="17" customWidth="1"/>
    <col min="2457" max="2457" width="0.7109375" style="17" customWidth="1"/>
    <col min="2458" max="2458" width="13.28515625" style="17" customWidth="1"/>
    <col min="2459" max="2459" width="0.7109375" style="17" customWidth="1"/>
    <col min="2460" max="2460" width="13.28515625" style="17" customWidth="1"/>
    <col min="2461" max="2461" width="4.42578125" style="17" customWidth="1"/>
    <col min="2462" max="2462" width="4" style="17" customWidth="1"/>
    <col min="2463" max="2463" width="15.85546875" style="17" bestFit="1" customWidth="1"/>
    <col min="2464" max="2464" width="17" style="17" bestFit="1" customWidth="1"/>
    <col min="2465" max="2465" width="1" style="17" customWidth="1"/>
    <col min="2466" max="2466" width="15.5703125" style="17" bestFit="1" customWidth="1"/>
    <col min="2467" max="2467" width="16.85546875" style="17" bestFit="1" customWidth="1"/>
    <col min="2468" max="2468" width="12.28515625" style="17" bestFit="1" customWidth="1"/>
    <col min="2469" max="2703" width="9.140625" style="17"/>
    <col min="2704" max="2706" width="1.7109375" style="17" customWidth="1"/>
    <col min="2707" max="2707" width="31.140625" style="17" customWidth="1"/>
    <col min="2708" max="2708" width="5.7109375" style="17" customWidth="1"/>
    <col min="2709" max="2709" width="0.85546875" style="17" customWidth="1"/>
    <col min="2710" max="2710" width="13.28515625" style="17" customWidth="1"/>
    <col min="2711" max="2711" width="0.7109375" style="17" customWidth="1"/>
    <col min="2712" max="2712" width="13.28515625" style="17" customWidth="1"/>
    <col min="2713" max="2713" width="0.7109375" style="17" customWidth="1"/>
    <col min="2714" max="2714" width="13.28515625" style="17" customWidth="1"/>
    <col min="2715" max="2715" width="0.7109375" style="17" customWidth="1"/>
    <col min="2716" max="2716" width="13.28515625" style="17" customWidth="1"/>
    <col min="2717" max="2717" width="4.42578125" style="17" customWidth="1"/>
    <col min="2718" max="2718" width="4" style="17" customWidth="1"/>
    <col min="2719" max="2719" width="15.85546875" style="17" bestFit="1" customWidth="1"/>
    <col min="2720" max="2720" width="17" style="17" bestFit="1" customWidth="1"/>
    <col min="2721" max="2721" width="1" style="17" customWidth="1"/>
    <col min="2722" max="2722" width="15.5703125" style="17" bestFit="1" customWidth="1"/>
    <col min="2723" max="2723" width="16.85546875" style="17" bestFit="1" customWidth="1"/>
    <col min="2724" max="2724" width="12.28515625" style="17" bestFit="1" customWidth="1"/>
    <col min="2725" max="2959" width="9.140625" style="17"/>
    <col min="2960" max="2962" width="1.7109375" style="17" customWidth="1"/>
    <col min="2963" max="2963" width="31.140625" style="17" customWidth="1"/>
    <col min="2964" max="2964" width="5.7109375" style="17" customWidth="1"/>
    <col min="2965" max="2965" width="0.85546875" style="17" customWidth="1"/>
    <col min="2966" max="2966" width="13.28515625" style="17" customWidth="1"/>
    <col min="2967" max="2967" width="0.7109375" style="17" customWidth="1"/>
    <col min="2968" max="2968" width="13.28515625" style="17" customWidth="1"/>
    <col min="2969" max="2969" width="0.7109375" style="17" customWidth="1"/>
    <col min="2970" max="2970" width="13.28515625" style="17" customWidth="1"/>
    <col min="2971" max="2971" width="0.7109375" style="17" customWidth="1"/>
    <col min="2972" max="2972" width="13.28515625" style="17" customWidth="1"/>
    <col min="2973" max="2973" width="4.42578125" style="17" customWidth="1"/>
    <col min="2974" max="2974" width="4" style="17" customWidth="1"/>
    <col min="2975" max="2975" width="15.85546875" style="17" bestFit="1" customWidth="1"/>
    <col min="2976" max="2976" width="17" style="17" bestFit="1" customWidth="1"/>
    <col min="2977" max="2977" width="1" style="17" customWidth="1"/>
    <col min="2978" max="2978" width="15.5703125" style="17" bestFit="1" customWidth="1"/>
    <col min="2979" max="2979" width="16.85546875" style="17" bestFit="1" customWidth="1"/>
    <col min="2980" max="2980" width="12.28515625" style="17" bestFit="1" customWidth="1"/>
    <col min="2981" max="3215" width="9.140625" style="17"/>
    <col min="3216" max="3218" width="1.7109375" style="17" customWidth="1"/>
    <col min="3219" max="3219" width="31.140625" style="17" customWidth="1"/>
    <col min="3220" max="3220" width="5.7109375" style="17" customWidth="1"/>
    <col min="3221" max="3221" width="0.85546875" style="17" customWidth="1"/>
    <col min="3222" max="3222" width="13.28515625" style="17" customWidth="1"/>
    <col min="3223" max="3223" width="0.7109375" style="17" customWidth="1"/>
    <col min="3224" max="3224" width="13.28515625" style="17" customWidth="1"/>
    <col min="3225" max="3225" width="0.7109375" style="17" customWidth="1"/>
    <col min="3226" max="3226" width="13.28515625" style="17" customWidth="1"/>
    <col min="3227" max="3227" width="0.7109375" style="17" customWidth="1"/>
    <col min="3228" max="3228" width="13.28515625" style="17" customWidth="1"/>
    <col min="3229" max="3229" width="4.42578125" style="17" customWidth="1"/>
    <col min="3230" max="3230" width="4" style="17" customWidth="1"/>
    <col min="3231" max="3231" width="15.85546875" style="17" bestFit="1" customWidth="1"/>
    <col min="3232" max="3232" width="17" style="17" bestFit="1" customWidth="1"/>
    <col min="3233" max="3233" width="1" style="17" customWidth="1"/>
    <col min="3234" max="3234" width="15.5703125" style="17" bestFit="1" customWidth="1"/>
    <col min="3235" max="3235" width="16.85546875" style="17" bestFit="1" customWidth="1"/>
    <col min="3236" max="3236" width="12.28515625" style="17" bestFit="1" customWidth="1"/>
    <col min="3237" max="3471" width="9.140625" style="17"/>
    <col min="3472" max="3474" width="1.7109375" style="17" customWidth="1"/>
    <col min="3475" max="3475" width="31.140625" style="17" customWidth="1"/>
    <col min="3476" max="3476" width="5.7109375" style="17" customWidth="1"/>
    <col min="3477" max="3477" width="0.85546875" style="17" customWidth="1"/>
    <col min="3478" max="3478" width="13.28515625" style="17" customWidth="1"/>
    <col min="3479" max="3479" width="0.7109375" style="17" customWidth="1"/>
    <col min="3480" max="3480" width="13.28515625" style="17" customWidth="1"/>
    <col min="3481" max="3481" width="0.7109375" style="17" customWidth="1"/>
    <col min="3482" max="3482" width="13.28515625" style="17" customWidth="1"/>
    <col min="3483" max="3483" width="0.7109375" style="17" customWidth="1"/>
    <col min="3484" max="3484" width="13.28515625" style="17" customWidth="1"/>
    <col min="3485" max="3485" width="4.42578125" style="17" customWidth="1"/>
    <col min="3486" max="3486" width="4" style="17" customWidth="1"/>
    <col min="3487" max="3487" width="15.85546875" style="17" bestFit="1" customWidth="1"/>
    <col min="3488" max="3488" width="17" style="17" bestFit="1" customWidth="1"/>
    <col min="3489" max="3489" width="1" style="17" customWidth="1"/>
    <col min="3490" max="3490" width="15.5703125" style="17" bestFit="1" customWidth="1"/>
    <col min="3491" max="3491" width="16.85546875" style="17" bestFit="1" customWidth="1"/>
    <col min="3492" max="3492" width="12.28515625" style="17" bestFit="1" customWidth="1"/>
    <col min="3493" max="3727" width="9.140625" style="17"/>
    <col min="3728" max="3730" width="1.7109375" style="17" customWidth="1"/>
    <col min="3731" max="3731" width="31.140625" style="17" customWidth="1"/>
    <col min="3732" max="3732" width="5.7109375" style="17" customWidth="1"/>
    <col min="3733" max="3733" width="0.85546875" style="17" customWidth="1"/>
    <col min="3734" max="3734" width="13.28515625" style="17" customWidth="1"/>
    <col min="3735" max="3735" width="0.7109375" style="17" customWidth="1"/>
    <col min="3736" max="3736" width="13.28515625" style="17" customWidth="1"/>
    <col min="3737" max="3737" width="0.7109375" style="17" customWidth="1"/>
    <col min="3738" max="3738" width="13.28515625" style="17" customWidth="1"/>
    <col min="3739" max="3739" width="0.7109375" style="17" customWidth="1"/>
    <col min="3740" max="3740" width="13.28515625" style="17" customWidth="1"/>
    <col min="3741" max="3741" width="4.42578125" style="17" customWidth="1"/>
    <col min="3742" max="3742" width="4" style="17" customWidth="1"/>
    <col min="3743" max="3743" width="15.85546875" style="17" bestFit="1" customWidth="1"/>
    <col min="3744" max="3744" width="17" style="17" bestFit="1" customWidth="1"/>
    <col min="3745" max="3745" width="1" style="17" customWidth="1"/>
    <col min="3746" max="3746" width="15.5703125" style="17" bestFit="1" customWidth="1"/>
    <col min="3747" max="3747" width="16.85546875" style="17" bestFit="1" customWidth="1"/>
    <col min="3748" max="3748" width="12.28515625" style="17" bestFit="1" customWidth="1"/>
    <col min="3749" max="3983" width="9.140625" style="17"/>
    <col min="3984" max="3986" width="1.7109375" style="17" customWidth="1"/>
    <col min="3987" max="3987" width="31.140625" style="17" customWidth="1"/>
    <col min="3988" max="3988" width="5.7109375" style="17" customWidth="1"/>
    <col min="3989" max="3989" width="0.85546875" style="17" customWidth="1"/>
    <col min="3990" max="3990" width="13.28515625" style="17" customWidth="1"/>
    <col min="3991" max="3991" width="0.7109375" style="17" customWidth="1"/>
    <col min="3992" max="3992" width="13.28515625" style="17" customWidth="1"/>
    <col min="3993" max="3993" width="0.7109375" style="17" customWidth="1"/>
    <col min="3994" max="3994" width="13.28515625" style="17" customWidth="1"/>
    <col min="3995" max="3995" width="0.7109375" style="17" customWidth="1"/>
    <col min="3996" max="3996" width="13.28515625" style="17" customWidth="1"/>
    <col min="3997" max="3997" width="4.42578125" style="17" customWidth="1"/>
    <col min="3998" max="3998" width="4" style="17" customWidth="1"/>
    <col min="3999" max="3999" width="15.85546875" style="17" bestFit="1" customWidth="1"/>
    <col min="4000" max="4000" width="17" style="17" bestFit="1" customWidth="1"/>
    <col min="4001" max="4001" width="1" style="17" customWidth="1"/>
    <col min="4002" max="4002" width="15.5703125" style="17" bestFit="1" customWidth="1"/>
    <col min="4003" max="4003" width="16.85546875" style="17" bestFit="1" customWidth="1"/>
    <col min="4004" max="4004" width="12.28515625" style="17" bestFit="1" customWidth="1"/>
    <col min="4005" max="4239" width="9.140625" style="17"/>
    <col min="4240" max="4242" width="1.7109375" style="17" customWidth="1"/>
    <col min="4243" max="4243" width="31.140625" style="17" customWidth="1"/>
    <col min="4244" max="4244" width="5.7109375" style="17" customWidth="1"/>
    <col min="4245" max="4245" width="0.85546875" style="17" customWidth="1"/>
    <col min="4246" max="4246" width="13.28515625" style="17" customWidth="1"/>
    <col min="4247" max="4247" width="0.7109375" style="17" customWidth="1"/>
    <col min="4248" max="4248" width="13.28515625" style="17" customWidth="1"/>
    <col min="4249" max="4249" width="0.7109375" style="17" customWidth="1"/>
    <col min="4250" max="4250" width="13.28515625" style="17" customWidth="1"/>
    <col min="4251" max="4251" width="0.7109375" style="17" customWidth="1"/>
    <col min="4252" max="4252" width="13.28515625" style="17" customWidth="1"/>
    <col min="4253" max="4253" width="4.42578125" style="17" customWidth="1"/>
    <col min="4254" max="4254" width="4" style="17" customWidth="1"/>
    <col min="4255" max="4255" width="15.85546875" style="17" bestFit="1" customWidth="1"/>
    <col min="4256" max="4256" width="17" style="17" bestFit="1" customWidth="1"/>
    <col min="4257" max="4257" width="1" style="17" customWidth="1"/>
    <col min="4258" max="4258" width="15.5703125" style="17" bestFit="1" customWidth="1"/>
    <col min="4259" max="4259" width="16.85546875" style="17" bestFit="1" customWidth="1"/>
    <col min="4260" max="4260" width="12.28515625" style="17" bestFit="1" customWidth="1"/>
    <col min="4261" max="4495" width="9.140625" style="17"/>
    <col min="4496" max="4498" width="1.7109375" style="17" customWidth="1"/>
    <col min="4499" max="4499" width="31.140625" style="17" customWidth="1"/>
    <col min="4500" max="4500" width="5.7109375" style="17" customWidth="1"/>
    <col min="4501" max="4501" width="0.85546875" style="17" customWidth="1"/>
    <col min="4502" max="4502" width="13.28515625" style="17" customWidth="1"/>
    <col min="4503" max="4503" width="0.7109375" style="17" customWidth="1"/>
    <col min="4504" max="4504" width="13.28515625" style="17" customWidth="1"/>
    <col min="4505" max="4505" width="0.7109375" style="17" customWidth="1"/>
    <col min="4506" max="4506" width="13.28515625" style="17" customWidth="1"/>
    <col min="4507" max="4507" width="0.7109375" style="17" customWidth="1"/>
    <col min="4508" max="4508" width="13.28515625" style="17" customWidth="1"/>
    <col min="4509" max="4509" width="4.42578125" style="17" customWidth="1"/>
    <col min="4510" max="4510" width="4" style="17" customWidth="1"/>
    <col min="4511" max="4511" width="15.85546875" style="17" bestFit="1" customWidth="1"/>
    <col min="4512" max="4512" width="17" style="17" bestFit="1" customWidth="1"/>
    <col min="4513" max="4513" width="1" style="17" customWidth="1"/>
    <col min="4514" max="4514" width="15.5703125" style="17" bestFit="1" customWidth="1"/>
    <col min="4515" max="4515" width="16.85546875" style="17" bestFit="1" customWidth="1"/>
    <col min="4516" max="4516" width="12.28515625" style="17" bestFit="1" customWidth="1"/>
    <col min="4517" max="4751" width="9.140625" style="17"/>
    <col min="4752" max="4754" width="1.7109375" style="17" customWidth="1"/>
    <col min="4755" max="4755" width="31.140625" style="17" customWidth="1"/>
    <col min="4756" max="4756" width="5.7109375" style="17" customWidth="1"/>
    <col min="4757" max="4757" width="0.85546875" style="17" customWidth="1"/>
    <col min="4758" max="4758" width="13.28515625" style="17" customWidth="1"/>
    <col min="4759" max="4759" width="0.7109375" style="17" customWidth="1"/>
    <col min="4760" max="4760" width="13.28515625" style="17" customWidth="1"/>
    <col min="4761" max="4761" width="0.7109375" style="17" customWidth="1"/>
    <col min="4762" max="4762" width="13.28515625" style="17" customWidth="1"/>
    <col min="4763" max="4763" width="0.7109375" style="17" customWidth="1"/>
    <col min="4764" max="4764" width="13.28515625" style="17" customWidth="1"/>
    <col min="4765" max="4765" width="4.42578125" style="17" customWidth="1"/>
    <col min="4766" max="4766" width="4" style="17" customWidth="1"/>
    <col min="4767" max="4767" width="15.85546875" style="17" bestFit="1" customWidth="1"/>
    <col min="4768" max="4768" width="17" style="17" bestFit="1" customWidth="1"/>
    <col min="4769" max="4769" width="1" style="17" customWidth="1"/>
    <col min="4770" max="4770" width="15.5703125" style="17" bestFit="1" customWidth="1"/>
    <col min="4771" max="4771" width="16.85546875" style="17" bestFit="1" customWidth="1"/>
    <col min="4772" max="4772" width="12.28515625" style="17" bestFit="1" customWidth="1"/>
    <col min="4773" max="5007" width="9.140625" style="17"/>
    <col min="5008" max="5010" width="1.7109375" style="17" customWidth="1"/>
    <col min="5011" max="5011" width="31.140625" style="17" customWidth="1"/>
    <col min="5012" max="5012" width="5.7109375" style="17" customWidth="1"/>
    <col min="5013" max="5013" width="0.85546875" style="17" customWidth="1"/>
    <col min="5014" max="5014" width="13.28515625" style="17" customWidth="1"/>
    <col min="5015" max="5015" width="0.7109375" style="17" customWidth="1"/>
    <col min="5016" max="5016" width="13.28515625" style="17" customWidth="1"/>
    <col min="5017" max="5017" width="0.7109375" style="17" customWidth="1"/>
    <col min="5018" max="5018" width="13.28515625" style="17" customWidth="1"/>
    <col min="5019" max="5019" width="0.7109375" style="17" customWidth="1"/>
    <col min="5020" max="5020" width="13.28515625" style="17" customWidth="1"/>
    <col min="5021" max="5021" width="4.42578125" style="17" customWidth="1"/>
    <col min="5022" max="5022" width="4" style="17" customWidth="1"/>
    <col min="5023" max="5023" width="15.85546875" style="17" bestFit="1" customWidth="1"/>
    <col min="5024" max="5024" width="17" style="17" bestFit="1" customWidth="1"/>
    <col min="5025" max="5025" width="1" style="17" customWidth="1"/>
    <col min="5026" max="5026" width="15.5703125" style="17" bestFit="1" customWidth="1"/>
    <col min="5027" max="5027" width="16.85546875" style="17" bestFit="1" customWidth="1"/>
    <col min="5028" max="5028" width="12.28515625" style="17" bestFit="1" customWidth="1"/>
    <col min="5029" max="5263" width="9.140625" style="17"/>
    <col min="5264" max="5266" width="1.7109375" style="17" customWidth="1"/>
    <col min="5267" max="5267" width="31.140625" style="17" customWidth="1"/>
    <col min="5268" max="5268" width="5.7109375" style="17" customWidth="1"/>
    <col min="5269" max="5269" width="0.85546875" style="17" customWidth="1"/>
    <col min="5270" max="5270" width="13.28515625" style="17" customWidth="1"/>
    <col min="5271" max="5271" width="0.7109375" style="17" customWidth="1"/>
    <col min="5272" max="5272" width="13.28515625" style="17" customWidth="1"/>
    <col min="5273" max="5273" width="0.7109375" style="17" customWidth="1"/>
    <col min="5274" max="5274" width="13.28515625" style="17" customWidth="1"/>
    <col min="5275" max="5275" width="0.7109375" style="17" customWidth="1"/>
    <col min="5276" max="5276" width="13.28515625" style="17" customWidth="1"/>
    <col min="5277" max="5277" width="4.42578125" style="17" customWidth="1"/>
    <col min="5278" max="5278" width="4" style="17" customWidth="1"/>
    <col min="5279" max="5279" width="15.85546875" style="17" bestFit="1" customWidth="1"/>
    <col min="5280" max="5280" width="17" style="17" bestFit="1" customWidth="1"/>
    <col min="5281" max="5281" width="1" style="17" customWidth="1"/>
    <col min="5282" max="5282" width="15.5703125" style="17" bestFit="1" customWidth="1"/>
    <col min="5283" max="5283" width="16.85546875" style="17" bestFit="1" customWidth="1"/>
    <col min="5284" max="5284" width="12.28515625" style="17" bestFit="1" customWidth="1"/>
    <col min="5285" max="5519" width="9.140625" style="17"/>
    <col min="5520" max="5522" width="1.7109375" style="17" customWidth="1"/>
    <col min="5523" max="5523" width="31.140625" style="17" customWidth="1"/>
    <col min="5524" max="5524" width="5.7109375" style="17" customWidth="1"/>
    <col min="5525" max="5525" width="0.85546875" style="17" customWidth="1"/>
    <col min="5526" max="5526" width="13.28515625" style="17" customWidth="1"/>
    <col min="5527" max="5527" width="0.7109375" style="17" customWidth="1"/>
    <col min="5528" max="5528" width="13.28515625" style="17" customWidth="1"/>
    <col min="5529" max="5529" width="0.7109375" style="17" customWidth="1"/>
    <col min="5530" max="5530" width="13.28515625" style="17" customWidth="1"/>
    <col min="5531" max="5531" width="0.7109375" style="17" customWidth="1"/>
    <col min="5532" max="5532" width="13.28515625" style="17" customWidth="1"/>
    <col min="5533" max="5533" width="4.42578125" style="17" customWidth="1"/>
    <col min="5534" max="5534" width="4" style="17" customWidth="1"/>
    <col min="5535" max="5535" width="15.85546875" style="17" bestFit="1" customWidth="1"/>
    <col min="5536" max="5536" width="17" style="17" bestFit="1" customWidth="1"/>
    <col min="5537" max="5537" width="1" style="17" customWidth="1"/>
    <col min="5538" max="5538" width="15.5703125" style="17" bestFit="1" customWidth="1"/>
    <col min="5539" max="5539" width="16.85546875" style="17" bestFit="1" customWidth="1"/>
    <col min="5540" max="5540" width="12.28515625" style="17" bestFit="1" customWidth="1"/>
    <col min="5541" max="5775" width="9.140625" style="17"/>
    <col min="5776" max="5778" width="1.7109375" style="17" customWidth="1"/>
    <col min="5779" max="5779" width="31.140625" style="17" customWidth="1"/>
    <col min="5780" max="5780" width="5.7109375" style="17" customWidth="1"/>
    <col min="5781" max="5781" width="0.85546875" style="17" customWidth="1"/>
    <col min="5782" max="5782" width="13.28515625" style="17" customWidth="1"/>
    <col min="5783" max="5783" width="0.7109375" style="17" customWidth="1"/>
    <col min="5784" max="5784" width="13.28515625" style="17" customWidth="1"/>
    <col min="5785" max="5785" width="0.7109375" style="17" customWidth="1"/>
    <col min="5786" max="5786" width="13.28515625" style="17" customWidth="1"/>
    <col min="5787" max="5787" width="0.7109375" style="17" customWidth="1"/>
    <col min="5788" max="5788" width="13.28515625" style="17" customWidth="1"/>
    <col min="5789" max="5789" width="4.42578125" style="17" customWidth="1"/>
    <col min="5790" max="5790" width="4" style="17" customWidth="1"/>
    <col min="5791" max="5791" width="15.85546875" style="17" bestFit="1" customWidth="1"/>
    <col min="5792" max="5792" width="17" style="17" bestFit="1" customWidth="1"/>
    <col min="5793" max="5793" width="1" style="17" customWidth="1"/>
    <col min="5794" max="5794" width="15.5703125" style="17" bestFit="1" customWidth="1"/>
    <col min="5795" max="5795" width="16.85546875" style="17" bestFit="1" customWidth="1"/>
    <col min="5796" max="5796" width="12.28515625" style="17" bestFit="1" customWidth="1"/>
    <col min="5797" max="6031" width="9.140625" style="17"/>
    <col min="6032" max="6034" width="1.7109375" style="17" customWidth="1"/>
    <col min="6035" max="6035" width="31.140625" style="17" customWidth="1"/>
    <col min="6036" max="6036" width="5.7109375" style="17" customWidth="1"/>
    <col min="6037" max="6037" width="0.85546875" style="17" customWidth="1"/>
    <col min="6038" max="6038" width="13.28515625" style="17" customWidth="1"/>
    <col min="6039" max="6039" width="0.7109375" style="17" customWidth="1"/>
    <col min="6040" max="6040" width="13.28515625" style="17" customWidth="1"/>
    <col min="6041" max="6041" width="0.7109375" style="17" customWidth="1"/>
    <col min="6042" max="6042" width="13.28515625" style="17" customWidth="1"/>
    <col min="6043" max="6043" width="0.7109375" style="17" customWidth="1"/>
    <col min="6044" max="6044" width="13.28515625" style="17" customWidth="1"/>
    <col min="6045" max="6045" width="4.42578125" style="17" customWidth="1"/>
    <col min="6046" max="6046" width="4" style="17" customWidth="1"/>
    <col min="6047" max="6047" width="15.85546875" style="17" bestFit="1" customWidth="1"/>
    <col min="6048" max="6048" width="17" style="17" bestFit="1" customWidth="1"/>
    <col min="6049" max="6049" width="1" style="17" customWidth="1"/>
    <col min="6050" max="6050" width="15.5703125" style="17" bestFit="1" customWidth="1"/>
    <col min="6051" max="6051" width="16.85546875" style="17" bestFit="1" customWidth="1"/>
    <col min="6052" max="6052" width="12.28515625" style="17" bestFit="1" customWidth="1"/>
    <col min="6053" max="6287" width="9.140625" style="17"/>
    <col min="6288" max="6290" width="1.7109375" style="17" customWidth="1"/>
    <col min="6291" max="6291" width="31.140625" style="17" customWidth="1"/>
    <col min="6292" max="6292" width="5.7109375" style="17" customWidth="1"/>
    <col min="6293" max="6293" width="0.85546875" style="17" customWidth="1"/>
    <col min="6294" max="6294" width="13.28515625" style="17" customWidth="1"/>
    <col min="6295" max="6295" width="0.7109375" style="17" customWidth="1"/>
    <col min="6296" max="6296" width="13.28515625" style="17" customWidth="1"/>
    <col min="6297" max="6297" width="0.7109375" style="17" customWidth="1"/>
    <col min="6298" max="6298" width="13.28515625" style="17" customWidth="1"/>
    <col min="6299" max="6299" width="0.7109375" style="17" customWidth="1"/>
    <col min="6300" max="6300" width="13.28515625" style="17" customWidth="1"/>
    <col min="6301" max="6301" width="4.42578125" style="17" customWidth="1"/>
    <col min="6302" max="6302" width="4" style="17" customWidth="1"/>
    <col min="6303" max="6303" width="15.85546875" style="17" bestFit="1" customWidth="1"/>
    <col min="6304" max="6304" width="17" style="17" bestFit="1" customWidth="1"/>
    <col min="6305" max="6305" width="1" style="17" customWidth="1"/>
    <col min="6306" max="6306" width="15.5703125" style="17" bestFit="1" customWidth="1"/>
    <col min="6307" max="6307" width="16.85546875" style="17" bestFit="1" customWidth="1"/>
    <col min="6308" max="6308" width="12.28515625" style="17" bestFit="1" customWidth="1"/>
    <col min="6309" max="6543" width="9.140625" style="17"/>
    <col min="6544" max="6546" width="1.7109375" style="17" customWidth="1"/>
    <col min="6547" max="6547" width="31.140625" style="17" customWidth="1"/>
    <col min="6548" max="6548" width="5.7109375" style="17" customWidth="1"/>
    <col min="6549" max="6549" width="0.85546875" style="17" customWidth="1"/>
    <col min="6550" max="6550" width="13.28515625" style="17" customWidth="1"/>
    <col min="6551" max="6551" width="0.7109375" style="17" customWidth="1"/>
    <col min="6552" max="6552" width="13.28515625" style="17" customWidth="1"/>
    <col min="6553" max="6553" width="0.7109375" style="17" customWidth="1"/>
    <col min="6554" max="6554" width="13.28515625" style="17" customWidth="1"/>
    <col min="6555" max="6555" width="0.7109375" style="17" customWidth="1"/>
    <col min="6556" max="6556" width="13.28515625" style="17" customWidth="1"/>
    <col min="6557" max="6557" width="4.42578125" style="17" customWidth="1"/>
    <col min="6558" max="6558" width="4" style="17" customWidth="1"/>
    <col min="6559" max="6559" width="15.85546875" style="17" bestFit="1" customWidth="1"/>
    <col min="6560" max="6560" width="17" style="17" bestFit="1" customWidth="1"/>
    <col min="6561" max="6561" width="1" style="17" customWidth="1"/>
    <col min="6562" max="6562" width="15.5703125" style="17" bestFit="1" customWidth="1"/>
    <col min="6563" max="6563" width="16.85546875" style="17" bestFit="1" customWidth="1"/>
    <col min="6564" max="6564" width="12.28515625" style="17" bestFit="1" customWidth="1"/>
    <col min="6565" max="6799" width="9.140625" style="17"/>
    <col min="6800" max="6802" width="1.7109375" style="17" customWidth="1"/>
    <col min="6803" max="6803" width="31.140625" style="17" customWidth="1"/>
    <col min="6804" max="6804" width="5.7109375" style="17" customWidth="1"/>
    <col min="6805" max="6805" width="0.85546875" style="17" customWidth="1"/>
    <col min="6806" max="6806" width="13.28515625" style="17" customWidth="1"/>
    <col min="6807" max="6807" width="0.7109375" style="17" customWidth="1"/>
    <col min="6808" max="6808" width="13.28515625" style="17" customWidth="1"/>
    <col min="6809" max="6809" width="0.7109375" style="17" customWidth="1"/>
    <col min="6810" max="6810" width="13.28515625" style="17" customWidth="1"/>
    <col min="6811" max="6811" width="0.7109375" style="17" customWidth="1"/>
    <col min="6812" max="6812" width="13.28515625" style="17" customWidth="1"/>
    <col min="6813" max="6813" width="4.42578125" style="17" customWidth="1"/>
    <col min="6814" max="6814" width="4" style="17" customWidth="1"/>
    <col min="6815" max="6815" width="15.85546875" style="17" bestFit="1" customWidth="1"/>
    <col min="6816" max="6816" width="17" style="17" bestFit="1" customWidth="1"/>
    <col min="6817" max="6817" width="1" style="17" customWidth="1"/>
    <col min="6818" max="6818" width="15.5703125" style="17" bestFit="1" customWidth="1"/>
    <col min="6819" max="6819" width="16.85546875" style="17" bestFit="1" customWidth="1"/>
    <col min="6820" max="6820" width="12.28515625" style="17" bestFit="1" customWidth="1"/>
    <col min="6821" max="7055" width="9.140625" style="17"/>
    <col min="7056" max="7058" width="1.7109375" style="17" customWidth="1"/>
    <col min="7059" max="7059" width="31.140625" style="17" customWidth="1"/>
    <col min="7060" max="7060" width="5.7109375" style="17" customWidth="1"/>
    <col min="7061" max="7061" width="0.85546875" style="17" customWidth="1"/>
    <col min="7062" max="7062" width="13.28515625" style="17" customWidth="1"/>
    <col min="7063" max="7063" width="0.7109375" style="17" customWidth="1"/>
    <col min="7064" max="7064" width="13.28515625" style="17" customWidth="1"/>
    <col min="7065" max="7065" width="0.7109375" style="17" customWidth="1"/>
    <col min="7066" max="7066" width="13.28515625" style="17" customWidth="1"/>
    <col min="7067" max="7067" width="0.7109375" style="17" customWidth="1"/>
    <col min="7068" max="7068" width="13.28515625" style="17" customWidth="1"/>
    <col min="7069" max="7069" width="4.42578125" style="17" customWidth="1"/>
    <col min="7070" max="7070" width="4" style="17" customWidth="1"/>
    <col min="7071" max="7071" width="15.85546875" style="17" bestFit="1" customWidth="1"/>
    <col min="7072" max="7072" width="17" style="17" bestFit="1" customWidth="1"/>
    <col min="7073" max="7073" width="1" style="17" customWidth="1"/>
    <col min="7074" max="7074" width="15.5703125" style="17" bestFit="1" customWidth="1"/>
    <col min="7075" max="7075" width="16.85546875" style="17" bestFit="1" customWidth="1"/>
    <col min="7076" max="7076" width="12.28515625" style="17" bestFit="1" customWidth="1"/>
    <col min="7077" max="7311" width="9.140625" style="17"/>
    <col min="7312" max="7314" width="1.7109375" style="17" customWidth="1"/>
    <col min="7315" max="7315" width="31.140625" style="17" customWidth="1"/>
    <col min="7316" max="7316" width="5.7109375" style="17" customWidth="1"/>
    <col min="7317" max="7317" width="0.85546875" style="17" customWidth="1"/>
    <col min="7318" max="7318" width="13.28515625" style="17" customWidth="1"/>
    <col min="7319" max="7319" width="0.7109375" style="17" customWidth="1"/>
    <col min="7320" max="7320" width="13.28515625" style="17" customWidth="1"/>
    <col min="7321" max="7321" width="0.7109375" style="17" customWidth="1"/>
    <col min="7322" max="7322" width="13.28515625" style="17" customWidth="1"/>
    <col min="7323" max="7323" width="0.7109375" style="17" customWidth="1"/>
    <col min="7324" max="7324" width="13.28515625" style="17" customWidth="1"/>
    <col min="7325" max="7325" width="4.42578125" style="17" customWidth="1"/>
    <col min="7326" max="7326" width="4" style="17" customWidth="1"/>
    <col min="7327" max="7327" width="15.85546875" style="17" bestFit="1" customWidth="1"/>
    <col min="7328" max="7328" width="17" style="17" bestFit="1" customWidth="1"/>
    <col min="7329" max="7329" width="1" style="17" customWidth="1"/>
    <col min="7330" max="7330" width="15.5703125" style="17" bestFit="1" customWidth="1"/>
    <col min="7331" max="7331" width="16.85546875" style="17" bestFit="1" customWidth="1"/>
    <col min="7332" max="7332" width="12.28515625" style="17" bestFit="1" customWidth="1"/>
    <col min="7333" max="7567" width="9.140625" style="17"/>
    <col min="7568" max="7570" width="1.7109375" style="17" customWidth="1"/>
    <col min="7571" max="7571" width="31.140625" style="17" customWidth="1"/>
    <col min="7572" max="7572" width="5.7109375" style="17" customWidth="1"/>
    <col min="7573" max="7573" width="0.85546875" style="17" customWidth="1"/>
    <col min="7574" max="7574" width="13.28515625" style="17" customWidth="1"/>
    <col min="7575" max="7575" width="0.7109375" style="17" customWidth="1"/>
    <col min="7576" max="7576" width="13.28515625" style="17" customWidth="1"/>
    <col min="7577" max="7577" width="0.7109375" style="17" customWidth="1"/>
    <col min="7578" max="7578" width="13.28515625" style="17" customWidth="1"/>
    <col min="7579" max="7579" width="0.7109375" style="17" customWidth="1"/>
    <col min="7580" max="7580" width="13.28515625" style="17" customWidth="1"/>
    <col min="7581" max="7581" width="4.42578125" style="17" customWidth="1"/>
    <col min="7582" max="7582" width="4" style="17" customWidth="1"/>
    <col min="7583" max="7583" width="15.85546875" style="17" bestFit="1" customWidth="1"/>
    <col min="7584" max="7584" width="17" style="17" bestFit="1" customWidth="1"/>
    <col min="7585" max="7585" width="1" style="17" customWidth="1"/>
    <col min="7586" max="7586" width="15.5703125" style="17" bestFit="1" customWidth="1"/>
    <col min="7587" max="7587" width="16.85546875" style="17" bestFit="1" customWidth="1"/>
    <col min="7588" max="7588" width="12.28515625" style="17" bestFit="1" customWidth="1"/>
    <col min="7589" max="7823" width="9.140625" style="17"/>
    <col min="7824" max="7826" width="1.7109375" style="17" customWidth="1"/>
    <col min="7827" max="7827" width="31.140625" style="17" customWidth="1"/>
    <col min="7828" max="7828" width="5.7109375" style="17" customWidth="1"/>
    <col min="7829" max="7829" width="0.85546875" style="17" customWidth="1"/>
    <col min="7830" max="7830" width="13.28515625" style="17" customWidth="1"/>
    <col min="7831" max="7831" width="0.7109375" style="17" customWidth="1"/>
    <col min="7832" max="7832" width="13.28515625" style="17" customWidth="1"/>
    <col min="7833" max="7833" width="0.7109375" style="17" customWidth="1"/>
    <col min="7834" max="7834" width="13.28515625" style="17" customWidth="1"/>
    <col min="7835" max="7835" width="0.7109375" style="17" customWidth="1"/>
    <col min="7836" max="7836" width="13.28515625" style="17" customWidth="1"/>
    <col min="7837" max="7837" width="4.42578125" style="17" customWidth="1"/>
    <col min="7838" max="7838" width="4" style="17" customWidth="1"/>
    <col min="7839" max="7839" width="15.85546875" style="17" bestFit="1" customWidth="1"/>
    <col min="7840" max="7840" width="17" style="17" bestFit="1" customWidth="1"/>
    <col min="7841" max="7841" width="1" style="17" customWidth="1"/>
    <col min="7842" max="7842" width="15.5703125" style="17" bestFit="1" customWidth="1"/>
    <col min="7843" max="7843" width="16.85546875" style="17" bestFit="1" customWidth="1"/>
    <col min="7844" max="7844" width="12.28515625" style="17" bestFit="1" customWidth="1"/>
    <col min="7845" max="8079" width="9.140625" style="17"/>
    <col min="8080" max="8082" width="1.7109375" style="17" customWidth="1"/>
    <col min="8083" max="8083" width="31.140625" style="17" customWidth="1"/>
    <col min="8084" max="8084" width="5.7109375" style="17" customWidth="1"/>
    <col min="8085" max="8085" width="0.85546875" style="17" customWidth="1"/>
    <col min="8086" max="8086" width="13.28515625" style="17" customWidth="1"/>
    <col min="8087" max="8087" width="0.7109375" style="17" customWidth="1"/>
    <col min="8088" max="8088" width="13.28515625" style="17" customWidth="1"/>
    <col min="8089" max="8089" width="0.7109375" style="17" customWidth="1"/>
    <col min="8090" max="8090" width="13.28515625" style="17" customWidth="1"/>
    <col min="8091" max="8091" width="0.7109375" style="17" customWidth="1"/>
    <col min="8092" max="8092" width="13.28515625" style="17" customWidth="1"/>
    <col min="8093" max="8093" width="4.42578125" style="17" customWidth="1"/>
    <col min="8094" max="8094" width="4" style="17" customWidth="1"/>
    <col min="8095" max="8095" width="15.85546875" style="17" bestFit="1" customWidth="1"/>
    <col min="8096" max="8096" width="17" style="17" bestFit="1" customWidth="1"/>
    <col min="8097" max="8097" width="1" style="17" customWidth="1"/>
    <col min="8098" max="8098" width="15.5703125" style="17" bestFit="1" customWidth="1"/>
    <col min="8099" max="8099" width="16.85546875" style="17" bestFit="1" customWidth="1"/>
    <col min="8100" max="8100" width="12.28515625" style="17" bestFit="1" customWidth="1"/>
    <col min="8101" max="8335" width="9.140625" style="17"/>
    <col min="8336" max="8338" width="1.7109375" style="17" customWidth="1"/>
    <col min="8339" max="8339" width="31.140625" style="17" customWidth="1"/>
    <col min="8340" max="8340" width="5.7109375" style="17" customWidth="1"/>
    <col min="8341" max="8341" width="0.85546875" style="17" customWidth="1"/>
    <col min="8342" max="8342" width="13.28515625" style="17" customWidth="1"/>
    <col min="8343" max="8343" width="0.7109375" style="17" customWidth="1"/>
    <col min="8344" max="8344" width="13.28515625" style="17" customWidth="1"/>
    <col min="8345" max="8345" width="0.7109375" style="17" customWidth="1"/>
    <col min="8346" max="8346" width="13.28515625" style="17" customWidth="1"/>
    <col min="8347" max="8347" width="0.7109375" style="17" customWidth="1"/>
    <col min="8348" max="8348" width="13.28515625" style="17" customWidth="1"/>
    <col min="8349" max="8349" width="4.42578125" style="17" customWidth="1"/>
    <col min="8350" max="8350" width="4" style="17" customWidth="1"/>
    <col min="8351" max="8351" width="15.85546875" style="17" bestFit="1" customWidth="1"/>
    <col min="8352" max="8352" width="17" style="17" bestFit="1" customWidth="1"/>
    <col min="8353" max="8353" width="1" style="17" customWidth="1"/>
    <col min="8354" max="8354" width="15.5703125" style="17" bestFit="1" customWidth="1"/>
    <col min="8355" max="8355" width="16.85546875" style="17" bestFit="1" customWidth="1"/>
    <col min="8356" max="8356" width="12.28515625" style="17" bestFit="1" customWidth="1"/>
    <col min="8357" max="8591" width="9.140625" style="17"/>
    <col min="8592" max="8594" width="1.7109375" style="17" customWidth="1"/>
    <col min="8595" max="8595" width="31.140625" style="17" customWidth="1"/>
    <col min="8596" max="8596" width="5.7109375" style="17" customWidth="1"/>
    <col min="8597" max="8597" width="0.85546875" style="17" customWidth="1"/>
    <col min="8598" max="8598" width="13.28515625" style="17" customWidth="1"/>
    <col min="8599" max="8599" width="0.7109375" style="17" customWidth="1"/>
    <col min="8600" max="8600" width="13.28515625" style="17" customWidth="1"/>
    <col min="8601" max="8601" width="0.7109375" style="17" customWidth="1"/>
    <col min="8602" max="8602" width="13.28515625" style="17" customWidth="1"/>
    <col min="8603" max="8603" width="0.7109375" style="17" customWidth="1"/>
    <col min="8604" max="8604" width="13.28515625" style="17" customWidth="1"/>
    <col min="8605" max="8605" width="4.42578125" style="17" customWidth="1"/>
    <col min="8606" max="8606" width="4" style="17" customWidth="1"/>
    <col min="8607" max="8607" width="15.85546875" style="17" bestFit="1" customWidth="1"/>
    <col min="8608" max="8608" width="17" style="17" bestFit="1" customWidth="1"/>
    <col min="8609" max="8609" width="1" style="17" customWidth="1"/>
    <col min="8610" max="8610" width="15.5703125" style="17" bestFit="1" customWidth="1"/>
    <col min="8611" max="8611" width="16.85546875" style="17" bestFit="1" customWidth="1"/>
    <col min="8612" max="8612" width="12.28515625" style="17" bestFit="1" customWidth="1"/>
    <col min="8613" max="8847" width="9.140625" style="17"/>
    <col min="8848" max="8850" width="1.7109375" style="17" customWidth="1"/>
    <col min="8851" max="8851" width="31.140625" style="17" customWidth="1"/>
    <col min="8852" max="8852" width="5.7109375" style="17" customWidth="1"/>
    <col min="8853" max="8853" width="0.85546875" style="17" customWidth="1"/>
    <col min="8854" max="8854" width="13.28515625" style="17" customWidth="1"/>
    <col min="8855" max="8855" width="0.7109375" style="17" customWidth="1"/>
    <col min="8856" max="8856" width="13.28515625" style="17" customWidth="1"/>
    <col min="8857" max="8857" width="0.7109375" style="17" customWidth="1"/>
    <col min="8858" max="8858" width="13.28515625" style="17" customWidth="1"/>
    <col min="8859" max="8859" width="0.7109375" style="17" customWidth="1"/>
    <col min="8860" max="8860" width="13.28515625" style="17" customWidth="1"/>
    <col min="8861" max="8861" width="4.42578125" style="17" customWidth="1"/>
    <col min="8862" max="8862" width="4" style="17" customWidth="1"/>
    <col min="8863" max="8863" width="15.85546875" style="17" bestFit="1" customWidth="1"/>
    <col min="8864" max="8864" width="17" style="17" bestFit="1" customWidth="1"/>
    <col min="8865" max="8865" width="1" style="17" customWidth="1"/>
    <col min="8866" max="8866" width="15.5703125" style="17" bestFit="1" customWidth="1"/>
    <col min="8867" max="8867" width="16.85546875" style="17" bestFit="1" customWidth="1"/>
    <col min="8868" max="8868" width="12.28515625" style="17" bestFit="1" customWidth="1"/>
    <col min="8869" max="9103" width="9.140625" style="17"/>
    <col min="9104" max="9106" width="1.7109375" style="17" customWidth="1"/>
    <col min="9107" max="9107" width="31.140625" style="17" customWidth="1"/>
    <col min="9108" max="9108" width="5.7109375" style="17" customWidth="1"/>
    <col min="9109" max="9109" width="0.85546875" style="17" customWidth="1"/>
    <col min="9110" max="9110" width="13.28515625" style="17" customWidth="1"/>
    <col min="9111" max="9111" width="0.7109375" style="17" customWidth="1"/>
    <col min="9112" max="9112" width="13.28515625" style="17" customWidth="1"/>
    <col min="9113" max="9113" width="0.7109375" style="17" customWidth="1"/>
    <col min="9114" max="9114" width="13.28515625" style="17" customWidth="1"/>
    <col min="9115" max="9115" width="0.7109375" style="17" customWidth="1"/>
    <col min="9116" max="9116" width="13.28515625" style="17" customWidth="1"/>
    <col min="9117" max="9117" width="4.42578125" style="17" customWidth="1"/>
    <col min="9118" max="9118" width="4" style="17" customWidth="1"/>
    <col min="9119" max="9119" width="15.85546875" style="17" bestFit="1" customWidth="1"/>
    <col min="9120" max="9120" width="17" style="17" bestFit="1" customWidth="1"/>
    <col min="9121" max="9121" width="1" style="17" customWidth="1"/>
    <col min="9122" max="9122" width="15.5703125" style="17" bestFit="1" customWidth="1"/>
    <col min="9123" max="9123" width="16.85546875" style="17" bestFit="1" customWidth="1"/>
    <col min="9124" max="9124" width="12.28515625" style="17" bestFit="1" customWidth="1"/>
    <col min="9125" max="9359" width="9.140625" style="17"/>
    <col min="9360" max="9362" width="1.7109375" style="17" customWidth="1"/>
    <col min="9363" max="9363" width="31.140625" style="17" customWidth="1"/>
    <col min="9364" max="9364" width="5.7109375" style="17" customWidth="1"/>
    <col min="9365" max="9365" width="0.85546875" style="17" customWidth="1"/>
    <col min="9366" max="9366" width="13.28515625" style="17" customWidth="1"/>
    <col min="9367" max="9367" width="0.7109375" style="17" customWidth="1"/>
    <col min="9368" max="9368" width="13.28515625" style="17" customWidth="1"/>
    <col min="9369" max="9369" width="0.7109375" style="17" customWidth="1"/>
    <col min="9370" max="9370" width="13.28515625" style="17" customWidth="1"/>
    <col min="9371" max="9371" width="0.7109375" style="17" customWidth="1"/>
    <col min="9372" max="9372" width="13.28515625" style="17" customWidth="1"/>
    <col min="9373" max="9373" width="4.42578125" style="17" customWidth="1"/>
    <col min="9374" max="9374" width="4" style="17" customWidth="1"/>
    <col min="9375" max="9375" width="15.85546875" style="17" bestFit="1" customWidth="1"/>
    <col min="9376" max="9376" width="17" style="17" bestFit="1" customWidth="1"/>
    <col min="9377" max="9377" width="1" style="17" customWidth="1"/>
    <col min="9378" max="9378" width="15.5703125" style="17" bestFit="1" customWidth="1"/>
    <col min="9379" max="9379" width="16.85546875" style="17" bestFit="1" customWidth="1"/>
    <col min="9380" max="9380" width="12.28515625" style="17" bestFit="1" customWidth="1"/>
    <col min="9381" max="9615" width="9.140625" style="17"/>
    <col min="9616" max="9618" width="1.7109375" style="17" customWidth="1"/>
    <col min="9619" max="9619" width="31.140625" style="17" customWidth="1"/>
    <col min="9620" max="9620" width="5.7109375" style="17" customWidth="1"/>
    <col min="9621" max="9621" width="0.85546875" style="17" customWidth="1"/>
    <col min="9622" max="9622" width="13.28515625" style="17" customWidth="1"/>
    <col min="9623" max="9623" width="0.7109375" style="17" customWidth="1"/>
    <col min="9624" max="9624" width="13.28515625" style="17" customWidth="1"/>
    <col min="9625" max="9625" width="0.7109375" style="17" customWidth="1"/>
    <col min="9626" max="9626" width="13.28515625" style="17" customWidth="1"/>
    <col min="9627" max="9627" width="0.7109375" style="17" customWidth="1"/>
    <col min="9628" max="9628" width="13.28515625" style="17" customWidth="1"/>
    <col min="9629" max="9629" width="4.42578125" style="17" customWidth="1"/>
    <col min="9630" max="9630" width="4" style="17" customWidth="1"/>
    <col min="9631" max="9631" width="15.85546875" style="17" bestFit="1" customWidth="1"/>
    <col min="9632" max="9632" width="17" style="17" bestFit="1" customWidth="1"/>
    <col min="9633" max="9633" width="1" style="17" customWidth="1"/>
    <col min="9634" max="9634" width="15.5703125" style="17" bestFit="1" customWidth="1"/>
    <col min="9635" max="9635" width="16.85546875" style="17" bestFit="1" customWidth="1"/>
    <col min="9636" max="9636" width="12.28515625" style="17" bestFit="1" customWidth="1"/>
    <col min="9637" max="9871" width="9.140625" style="17"/>
    <col min="9872" max="9874" width="1.7109375" style="17" customWidth="1"/>
    <col min="9875" max="9875" width="31.140625" style="17" customWidth="1"/>
    <col min="9876" max="9876" width="5.7109375" style="17" customWidth="1"/>
    <col min="9877" max="9877" width="0.85546875" style="17" customWidth="1"/>
    <col min="9878" max="9878" width="13.28515625" style="17" customWidth="1"/>
    <col min="9879" max="9879" width="0.7109375" style="17" customWidth="1"/>
    <col min="9880" max="9880" width="13.28515625" style="17" customWidth="1"/>
    <col min="9881" max="9881" width="0.7109375" style="17" customWidth="1"/>
    <col min="9882" max="9882" width="13.28515625" style="17" customWidth="1"/>
    <col min="9883" max="9883" width="0.7109375" style="17" customWidth="1"/>
    <col min="9884" max="9884" width="13.28515625" style="17" customWidth="1"/>
    <col min="9885" max="9885" width="4.42578125" style="17" customWidth="1"/>
    <col min="9886" max="9886" width="4" style="17" customWidth="1"/>
    <col min="9887" max="9887" width="15.85546875" style="17" bestFit="1" customWidth="1"/>
    <col min="9888" max="9888" width="17" style="17" bestFit="1" customWidth="1"/>
    <col min="9889" max="9889" width="1" style="17" customWidth="1"/>
    <col min="9890" max="9890" width="15.5703125" style="17" bestFit="1" customWidth="1"/>
    <col min="9891" max="9891" width="16.85546875" style="17" bestFit="1" customWidth="1"/>
    <col min="9892" max="9892" width="12.28515625" style="17" bestFit="1" customWidth="1"/>
    <col min="9893" max="10127" width="9.140625" style="17"/>
    <col min="10128" max="10130" width="1.7109375" style="17" customWidth="1"/>
    <col min="10131" max="10131" width="31.140625" style="17" customWidth="1"/>
    <col min="10132" max="10132" width="5.7109375" style="17" customWidth="1"/>
    <col min="10133" max="10133" width="0.85546875" style="17" customWidth="1"/>
    <col min="10134" max="10134" width="13.28515625" style="17" customWidth="1"/>
    <col min="10135" max="10135" width="0.7109375" style="17" customWidth="1"/>
    <col min="10136" max="10136" width="13.28515625" style="17" customWidth="1"/>
    <col min="10137" max="10137" width="0.7109375" style="17" customWidth="1"/>
    <col min="10138" max="10138" width="13.28515625" style="17" customWidth="1"/>
    <col min="10139" max="10139" width="0.7109375" style="17" customWidth="1"/>
    <col min="10140" max="10140" width="13.28515625" style="17" customWidth="1"/>
    <col min="10141" max="10141" width="4.42578125" style="17" customWidth="1"/>
    <col min="10142" max="10142" width="4" style="17" customWidth="1"/>
    <col min="10143" max="10143" width="15.85546875" style="17" bestFit="1" customWidth="1"/>
    <col min="10144" max="10144" width="17" style="17" bestFit="1" customWidth="1"/>
    <col min="10145" max="10145" width="1" style="17" customWidth="1"/>
    <col min="10146" max="10146" width="15.5703125" style="17" bestFit="1" customWidth="1"/>
    <col min="10147" max="10147" width="16.85546875" style="17" bestFit="1" customWidth="1"/>
    <col min="10148" max="10148" width="12.28515625" style="17" bestFit="1" customWidth="1"/>
    <col min="10149" max="10383" width="9.140625" style="17"/>
    <col min="10384" max="10386" width="1.7109375" style="17" customWidth="1"/>
    <col min="10387" max="10387" width="31.140625" style="17" customWidth="1"/>
    <col min="10388" max="10388" width="5.7109375" style="17" customWidth="1"/>
    <col min="10389" max="10389" width="0.85546875" style="17" customWidth="1"/>
    <col min="10390" max="10390" width="13.28515625" style="17" customWidth="1"/>
    <col min="10391" max="10391" width="0.7109375" style="17" customWidth="1"/>
    <col min="10392" max="10392" width="13.28515625" style="17" customWidth="1"/>
    <col min="10393" max="10393" width="0.7109375" style="17" customWidth="1"/>
    <col min="10394" max="10394" width="13.28515625" style="17" customWidth="1"/>
    <col min="10395" max="10395" width="0.7109375" style="17" customWidth="1"/>
    <col min="10396" max="10396" width="13.28515625" style="17" customWidth="1"/>
    <col min="10397" max="10397" width="4.42578125" style="17" customWidth="1"/>
    <col min="10398" max="10398" width="4" style="17" customWidth="1"/>
    <col min="10399" max="10399" width="15.85546875" style="17" bestFit="1" customWidth="1"/>
    <col min="10400" max="10400" width="17" style="17" bestFit="1" customWidth="1"/>
    <col min="10401" max="10401" width="1" style="17" customWidth="1"/>
    <col min="10402" max="10402" width="15.5703125" style="17" bestFit="1" customWidth="1"/>
    <col min="10403" max="10403" width="16.85546875" style="17" bestFit="1" customWidth="1"/>
    <col min="10404" max="10404" width="12.28515625" style="17" bestFit="1" customWidth="1"/>
    <col min="10405" max="10639" width="9.140625" style="17"/>
    <col min="10640" max="10642" width="1.7109375" style="17" customWidth="1"/>
    <col min="10643" max="10643" width="31.140625" style="17" customWidth="1"/>
    <col min="10644" max="10644" width="5.7109375" style="17" customWidth="1"/>
    <col min="10645" max="10645" width="0.85546875" style="17" customWidth="1"/>
    <col min="10646" max="10646" width="13.28515625" style="17" customWidth="1"/>
    <col min="10647" max="10647" width="0.7109375" style="17" customWidth="1"/>
    <col min="10648" max="10648" width="13.28515625" style="17" customWidth="1"/>
    <col min="10649" max="10649" width="0.7109375" style="17" customWidth="1"/>
    <col min="10650" max="10650" width="13.28515625" style="17" customWidth="1"/>
    <col min="10651" max="10651" width="0.7109375" style="17" customWidth="1"/>
    <col min="10652" max="10652" width="13.28515625" style="17" customWidth="1"/>
    <col min="10653" max="10653" width="4.42578125" style="17" customWidth="1"/>
    <col min="10654" max="10654" width="4" style="17" customWidth="1"/>
    <col min="10655" max="10655" width="15.85546875" style="17" bestFit="1" customWidth="1"/>
    <col min="10656" max="10656" width="17" style="17" bestFit="1" customWidth="1"/>
    <col min="10657" max="10657" width="1" style="17" customWidth="1"/>
    <col min="10658" max="10658" width="15.5703125" style="17" bestFit="1" customWidth="1"/>
    <col min="10659" max="10659" width="16.85546875" style="17" bestFit="1" customWidth="1"/>
    <col min="10660" max="10660" width="12.28515625" style="17" bestFit="1" customWidth="1"/>
    <col min="10661" max="10895" width="9.140625" style="17"/>
    <col min="10896" max="10898" width="1.7109375" style="17" customWidth="1"/>
    <col min="10899" max="10899" width="31.140625" style="17" customWidth="1"/>
    <col min="10900" max="10900" width="5.7109375" style="17" customWidth="1"/>
    <col min="10901" max="10901" width="0.85546875" style="17" customWidth="1"/>
    <col min="10902" max="10902" width="13.28515625" style="17" customWidth="1"/>
    <col min="10903" max="10903" width="0.7109375" style="17" customWidth="1"/>
    <col min="10904" max="10904" width="13.28515625" style="17" customWidth="1"/>
    <col min="10905" max="10905" width="0.7109375" style="17" customWidth="1"/>
    <col min="10906" max="10906" width="13.28515625" style="17" customWidth="1"/>
    <col min="10907" max="10907" width="0.7109375" style="17" customWidth="1"/>
    <col min="10908" max="10908" width="13.28515625" style="17" customWidth="1"/>
    <col min="10909" max="10909" width="4.42578125" style="17" customWidth="1"/>
    <col min="10910" max="10910" width="4" style="17" customWidth="1"/>
    <col min="10911" max="10911" width="15.85546875" style="17" bestFit="1" customWidth="1"/>
    <col min="10912" max="10912" width="17" style="17" bestFit="1" customWidth="1"/>
    <col min="10913" max="10913" width="1" style="17" customWidth="1"/>
    <col min="10914" max="10914" width="15.5703125" style="17" bestFit="1" customWidth="1"/>
    <col min="10915" max="10915" width="16.85546875" style="17" bestFit="1" customWidth="1"/>
    <col min="10916" max="10916" width="12.28515625" style="17" bestFit="1" customWidth="1"/>
    <col min="10917" max="11151" width="9.140625" style="17"/>
    <col min="11152" max="11154" width="1.7109375" style="17" customWidth="1"/>
    <col min="11155" max="11155" width="31.140625" style="17" customWidth="1"/>
    <col min="11156" max="11156" width="5.7109375" style="17" customWidth="1"/>
    <col min="11157" max="11157" width="0.85546875" style="17" customWidth="1"/>
    <col min="11158" max="11158" width="13.28515625" style="17" customWidth="1"/>
    <col min="11159" max="11159" width="0.7109375" style="17" customWidth="1"/>
    <col min="11160" max="11160" width="13.28515625" style="17" customWidth="1"/>
    <col min="11161" max="11161" width="0.7109375" style="17" customWidth="1"/>
    <col min="11162" max="11162" width="13.28515625" style="17" customWidth="1"/>
    <col min="11163" max="11163" width="0.7109375" style="17" customWidth="1"/>
    <col min="11164" max="11164" width="13.28515625" style="17" customWidth="1"/>
    <col min="11165" max="11165" width="4.42578125" style="17" customWidth="1"/>
    <col min="11166" max="11166" width="4" style="17" customWidth="1"/>
    <col min="11167" max="11167" width="15.85546875" style="17" bestFit="1" customWidth="1"/>
    <col min="11168" max="11168" width="17" style="17" bestFit="1" customWidth="1"/>
    <col min="11169" max="11169" width="1" style="17" customWidth="1"/>
    <col min="11170" max="11170" width="15.5703125" style="17" bestFit="1" customWidth="1"/>
    <col min="11171" max="11171" width="16.85546875" style="17" bestFit="1" customWidth="1"/>
    <col min="11172" max="11172" width="12.28515625" style="17" bestFit="1" customWidth="1"/>
    <col min="11173" max="11407" width="9.140625" style="17"/>
    <col min="11408" max="11410" width="1.7109375" style="17" customWidth="1"/>
    <col min="11411" max="11411" width="31.140625" style="17" customWidth="1"/>
    <col min="11412" max="11412" width="5.7109375" style="17" customWidth="1"/>
    <col min="11413" max="11413" width="0.85546875" style="17" customWidth="1"/>
    <col min="11414" max="11414" width="13.28515625" style="17" customWidth="1"/>
    <col min="11415" max="11415" width="0.7109375" style="17" customWidth="1"/>
    <col min="11416" max="11416" width="13.28515625" style="17" customWidth="1"/>
    <col min="11417" max="11417" width="0.7109375" style="17" customWidth="1"/>
    <col min="11418" max="11418" width="13.28515625" style="17" customWidth="1"/>
    <col min="11419" max="11419" width="0.7109375" style="17" customWidth="1"/>
    <col min="11420" max="11420" width="13.28515625" style="17" customWidth="1"/>
    <col min="11421" max="11421" width="4.42578125" style="17" customWidth="1"/>
    <col min="11422" max="11422" width="4" style="17" customWidth="1"/>
    <col min="11423" max="11423" width="15.85546875" style="17" bestFit="1" customWidth="1"/>
    <col min="11424" max="11424" width="17" style="17" bestFit="1" customWidth="1"/>
    <col min="11425" max="11425" width="1" style="17" customWidth="1"/>
    <col min="11426" max="11426" width="15.5703125" style="17" bestFit="1" customWidth="1"/>
    <col min="11427" max="11427" width="16.85546875" style="17" bestFit="1" customWidth="1"/>
    <col min="11428" max="11428" width="12.28515625" style="17" bestFit="1" customWidth="1"/>
    <col min="11429" max="11663" width="9.140625" style="17"/>
    <col min="11664" max="11666" width="1.7109375" style="17" customWidth="1"/>
    <col min="11667" max="11667" width="31.140625" style="17" customWidth="1"/>
    <col min="11668" max="11668" width="5.7109375" style="17" customWidth="1"/>
    <col min="11669" max="11669" width="0.85546875" style="17" customWidth="1"/>
    <col min="11670" max="11670" width="13.28515625" style="17" customWidth="1"/>
    <col min="11671" max="11671" width="0.7109375" style="17" customWidth="1"/>
    <col min="11672" max="11672" width="13.28515625" style="17" customWidth="1"/>
    <col min="11673" max="11673" width="0.7109375" style="17" customWidth="1"/>
    <col min="11674" max="11674" width="13.28515625" style="17" customWidth="1"/>
    <col min="11675" max="11675" width="0.7109375" style="17" customWidth="1"/>
    <col min="11676" max="11676" width="13.28515625" style="17" customWidth="1"/>
    <col min="11677" max="11677" width="4.42578125" style="17" customWidth="1"/>
    <col min="11678" max="11678" width="4" style="17" customWidth="1"/>
    <col min="11679" max="11679" width="15.85546875" style="17" bestFit="1" customWidth="1"/>
    <col min="11680" max="11680" width="17" style="17" bestFit="1" customWidth="1"/>
    <col min="11681" max="11681" width="1" style="17" customWidth="1"/>
    <col min="11682" max="11682" width="15.5703125" style="17" bestFit="1" customWidth="1"/>
    <col min="11683" max="11683" width="16.85546875" style="17" bestFit="1" customWidth="1"/>
    <col min="11684" max="11684" width="12.28515625" style="17" bestFit="1" customWidth="1"/>
    <col min="11685" max="11919" width="9.140625" style="17"/>
    <col min="11920" max="11922" width="1.7109375" style="17" customWidth="1"/>
    <col min="11923" max="11923" width="31.140625" style="17" customWidth="1"/>
    <col min="11924" max="11924" width="5.7109375" style="17" customWidth="1"/>
    <col min="11925" max="11925" width="0.85546875" style="17" customWidth="1"/>
    <col min="11926" max="11926" width="13.28515625" style="17" customWidth="1"/>
    <col min="11927" max="11927" width="0.7109375" style="17" customWidth="1"/>
    <col min="11928" max="11928" width="13.28515625" style="17" customWidth="1"/>
    <col min="11929" max="11929" width="0.7109375" style="17" customWidth="1"/>
    <col min="11930" max="11930" width="13.28515625" style="17" customWidth="1"/>
    <col min="11931" max="11931" width="0.7109375" style="17" customWidth="1"/>
    <col min="11932" max="11932" width="13.28515625" style="17" customWidth="1"/>
    <col min="11933" max="11933" width="4.42578125" style="17" customWidth="1"/>
    <col min="11934" max="11934" width="4" style="17" customWidth="1"/>
    <col min="11935" max="11935" width="15.85546875" style="17" bestFit="1" customWidth="1"/>
    <col min="11936" max="11936" width="17" style="17" bestFit="1" customWidth="1"/>
    <col min="11937" max="11937" width="1" style="17" customWidth="1"/>
    <col min="11938" max="11938" width="15.5703125" style="17" bestFit="1" customWidth="1"/>
    <col min="11939" max="11939" width="16.85546875" style="17" bestFit="1" customWidth="1"/>
    <col min="11940" max="11940" width="12.28515625" style="17" bestFit="1" customWidth="1"/>
    <col min="11941" max="12175" width="9.140625" style="17"/>
    <col min="12176" max="12178" width="1.7109375" style="17" customWidth="1"/>
    <col min="12179" max="12179" width="31.140625" style="17" customWidth="1"/>
    <col min="12180" max="12180" width="5.7109375" style="17" customWidth="1"/>
    <col min="12181" max="12181" width="0.85546875" style="17" customWidth="1"/>
    <col min="12182" max="12182" width="13.28515625" style="17" customWidth="1"/>
    <col min="12183" max="12183" width="0.7109375" style="17" customWidth="1"/>
    <col min="12184" max="12184" width="13.28515625" style="17" customWidth="1"/>
    <col min="12185" max="12185" width="0.7109375" style="17" customWidth="1"/>
    <col min="12186" max="12186" width="13.28515625" style="17" customWidth="1"/>
    <col min="12187" max="12187" width="0.7109375" style="17" customWidth="1"/>
    <col min="12188" max="12188" width="13.28515625" style="17" customWidth="1"/>
    <col min="12189" max="12189" width="4.42578125" style="17" customWidth="1"/>
    <col min="12190" max="12190" width="4" style="17" customWidth="1"/>
    <col min="12191" max="12191" width="15.85546875" style="17" bestFit="1" customWidth="1"/>
    <col min="12192" max="12192" width="17" style="17" bestFit="1" customWidth="1"/>
    <col min="12193" max="12193" width="1" style="17" customWidth="1"/>
    <col min="12194" max="12194" width="15.5703125" style="17" bestFit="1" customWidth="1"/>
    <col min="12195" max="12195" width="16.85546875" style="17" bestFit="1" customWidth="1"/>
    <col min="12196" max="12196" width="12.28515625" style="17" bestFit="1" customWidth="1"/>
    <col min="12197" max="12431" width="9.140625" style="17"/>
    <col min="12432" max="12434" width="1.7109375" style="17" customWidth="1"/>
    <col min="12435" max="12435" width="31.140625" style="17" customWidth="1"/>
    <col min="12436" max="12436" width="5.7109375" style="17" customWidth="1"/>
    <col min="12437" max="12437" width="0.85546875" style="17" customWidth="1"/>
    <col min="12438" max="12438" width="13.28515625" style="17" customWidth="1"/>
    <col min="12439" max="12439" width="0.7109375" style="17" customWidth="1"/>
    <col min="12440" max="12440" width="13.28515625" style="17" customWidth="1"/>
    <col min="12441" max="12441" width="0.7109375" style="17" customWidth="1"/>
    <col min="12442" max="12442" width="13.28515625" style="17" customWidth="1"/>
    <col min="12443" max="12443" width="0.7109375" style="17" customWidth="1"/>
    <col min="12444" max="12444" width="13.28515625" style="17" customWidth="1"/>
    <col min="12445" max="12445" width="4.42578125" style="17" customWidth="1"/>
    <col min="12446" max="12446" width="4" style="17" customWidth="1"/>
    <col min="12447" max="12447" width="15.85546875" style="17" bestFit="1" customWidth="1"/>
    <col min="12448" max="12448" width="17" style="17" bestFit="1" customWidth="1"/>
    <col min="12449" max="12449" width="1" style="17" customWidth="1"/>
    <col min="12450" max="12450" width="15.5703125" style="17" bestFit="1" customWidth="1"/>
    <col min="12451" max="12451" width="16.85546875" style="17" bestFit="1" customWidth="1"/>
    <col min="12452" max="12452" width="12.28515625" style="17" bestFit="1" customWidth="1"/>
    <col min="12453" max="12687" width="9.140625" style="17"/>
    <col min="12688" max="12690" width="1.7109375" style="17" customWidth="1"/>
    <col min="12691" max="12691" width="31.140625" style="17" customWidth="1"/>
    <col min="12692" max="12692" width="5.7109375" style="17" customWidth="1"/>
    <col min="12693" max="12693" width="0.85546875" style="17" customWidth="1"/>
    <col min="12694" max="12694" width="13.28515625" style="17" customWidth="1"/>
    <col min="12695" max="12695" width="0.7109375" style="17" customWidth="1"/>
    <col min="12696" max="12696" width="13.28515625" style="17" customWidth="1"/>
    <col min="12697" max="12697" width="0.7109375" style="17" customWidth="1"/>
    <col min="12698" max="12698" width="13.28515625" style="17" customWidth="1"/>
    <col min="12699" max="12699" width="0.7109375" style="17" customWidth="1"/>
    <col min="12700" max="12700" width="13.28515625" style="17" customWidth="1"/>
    <col min="12701" max="12701" width="4.42578125" style="17" customWidth="1"/>
    <col min="12702" max="12702" width="4" style="17" customWidth="1"/>
    <col min="12703" max="12703" width="15.85546875" style="17" bestFit="1" customWidth="1"/>
    <col min="12704" max="12704" width="17" style="17" bestFit="1" customWidth="1"/>
    <col min="12705" max="12705" width="1" style="17" customWidth="1"/>
    <col min="12706" max="12706" width="15.5703125" style="17" bestFit="1" customWidth="1"/>
    <col min="12707" max="12707" width="16.85546875" style="17" bestFit="1" customWidth="1"/>
    <col min="12708" max="12708" width="12.28515625" style="17" bestFit="1" customWidth="1"/>
    <col min="12709" max="12943" width="9.140625" style="17"/>
    <col min="12944" max="12946" width="1.7109375" style="17" customWidth="1"/>
    <col min="12947" max="12947" width="31.140625" style="17" customWidth="1"/>
    <col min="12948" max="12948" width="5.7109375" style="17" customWidth="1"/>
    <col min="12949" max="12949" width="0.85546875" style="17" customWidth="1"/>
    <col min="12950" max="12950" width="13.28515625" style="17" customWidth="1"/>
    <col min="12951" max="12951" width="0.7109375" style="17" customWidth="1"/>
    <col min="12952" max="12952" width="13.28515625" style="17" customWidth="1"/>
    <col min="12953" max="12953" width="0.7109375" style="17" customWidth="1"/>
    <col min="12954" max="12954" width="13.28515625" style="17" customWidth="1"/>
    <col min="12955" max="12955" width="0.7109375" style="17" customWidth="1"/>
    <col min="12956" max="12956" width="13.28515625" style="17" customWidth="1"/>
    <col min="12957" max="12957" width="4.42578125" style="17" customWidth="1"/>
    <col min="12958" max="12958" width="4" style="17" customWidth="1"/>
    <col min="12959" max="12959" width="15.85546875" style="17" bestFit="1" customWidth="1"/>
    <col min="12960" max="12960" width="17" style="17" bestFit="1" customWidth="1"/>
    <col min="12961" max="12961" width="1" style="17" customWidth="1"/>
    <col min="12962" max="12962" width="15.5703125" style="17" bestFit="1" customWidth="1"/>
    <col min="12963" max="12963" width="16.85546875" style="17" bestFit="1" customWidth="1"/>
    <col min="12964" max="12964" width="12.28515625" style="17" bestFit="1" customWidth="1"/>
    <col min="12965" max="13199" width="9.140625" style="17"/>
    <col min="13200" max="13202" width="1.7109375" style="17" customWidth="1"/>
    <col min="13203" max="13203" width="31.140625" style="17" customWidth="1"/>
    <col min="13204" max="13204" width="5.7109375" style="17" customWidth="1"/>
    <col min="13205" max="13205" width="0.85546875" style="17" customWidth="1"/>
    <col min="13206" max="13206" width="13.28515625" style="17" customWidth="1"/>
    <col min="13207" max="13207" width="0.7109375" style="17" customWidth="1"/>
    <col min="13208" max="13208" width="13.28515625" style="17" customWidth="1"/>
    <col min="13209" max="13209" width="0.7109375" style="17" customWidth="1"/>
    <col min="13210" max="13210" width="13.28515625" style="17" customWidth="1"/>
    <col min="13211" max="13211" width="0.7109375" style="17" customWidth="1"/>
    <col min="13212" max="13212" width="13.28515625" style="17" customWidth="1"/>
    <col min="13213" max="13213" width="4.42578125" style="17" customWidth="1"/>
    <col min="13214" max="13214" width="4" style="17" customWidth="1"/>
    <col min="13215" max="13215" width="15.85546875" style="17" bestFit="1" customWidth="1"/>
    <col min="13216" max="13216" width="17" style="17" bestFit="1" customWidth="1"/>
    <col min="13217" max="13217" width="1" style="17" customWidth="1"/>
    <col min="13218" max="13218" width="15.5703125" style="17" bestFit="1" customWidth="1"/>
    <col min="13219" max="13219" width="16.85546875" style="17" bestFit="1" customWidth="1"/>
    <col min="13220" max="13220" width="12.28515625" style="17" bestFit="1" customWidth="1"/>
    <col min="13221" max="13455" width="9.140625" style="17"/>
    <col min="13456" max="13458" width="1.7109375" style="17" customWidth="1"/>
    <col min="13459" max="13459" width="31.140625" style="17" customWidth="1"/>
    <col min="13460" max="13460" width="5.7109375" style="17" customWidth="1"/>
    <col min="13461" max="13461" width="0.85546875" style="17" customWidth="1"/>
    <col min="13462" max="13462" width="13.28515625" style="17" customWidth="1"/>
    <col min="13463" max="13463" width="0.7109375" style="17" customWidth="1"/>
    <col min="13464" max="13464" width="13.28515625" style="17" customWidth="1"/>
    <col min="13465" max="13465" width="0.7109375" style="17" customWidth="1"/>
    <col min="13466" max="13466" width="13.28515625" style="17" customWidth="1"/>
    <col min="13467" max="13467" width="0.7109375" style="17" customWidth="1"/>
    <col min="13468" max="13468" width="13.28515625" style="17" customWidth="1"/>
    <col min="13469" max="13469" width="4.42578125" style="17" customWidth="1"/>
    <col min="13470" max="13470" width="4" style="17" customWidth="1"/>
    <col min="13471" max="13471" width="15.85546875" style="17" bestFit="1" customWidth="1"/>
    <col min="13472" max="13472" width="17" style="17" bestFit="1" customWidth="1"/>
    <col min="13473" max="13473" width="1" style="17" customWidth="1"/>
    <col min="13474" max="13474" width="15.5703125" style="17" bestFit="1" customWidth="1"/>
    <col min="13475" max="13475" width="16.85546875" style="17" bestFit="1" customWidth="1"/>
    <col min="13476" max="13476" width="12.28515625" style="17" bestFit="1" customWidth="1"/>
    <col min="13477" max="13711" width="9.140625" style="17"/>
    <col min="13712" max="13714" width="1.7109375" style="17" customWidth="1"/>
    <col min="13715" max="13715" width="31.140625" style="17" customWidth="1"/>
    <col min="13716" max="13716" width="5.7109375" style="17" customWidth="1"/>
    <col min="13717" max="13717" width="0.85546875" style="17" customWidth="1"/>
    <col min="13718" max="13718" width="13.28515625" style="17" customWidth="1"/>
    <col min="13719" max="13719" width="0.7109375" style="17" customWidth="1"/>
    <col min="13720" max="13720" width="13.28515625" style="17" customWidth="1"/>
    <col min="13721" max="13721" width="0.7109375" style="17" customWidth="1"/>
    <col min="13722" max="13722" width="13.28515625" style="17" customWidth="1"/>
    <col min="13723" max="13723" width="0.7109375" style="17" customWidth="1"/>
    <col min="13724" max="13724" width="13.28515625" style="17" customWidth="1"/>
    <col min="13725" max="13725" width="4.42578125" style="17" customWidth="1"/>
    <col min="13726" max="13726" width="4" style="17" customWidth="1"/>
    <col min="13727" max="13727" width="15.85546875" style="17" bestFit="1" customWidth="1"/>
    <col min="13728" max="13728" width="17" style="17" bestFit="1" customWidth="1"/>
    <col min="13729" max="13729" width="1" style="17" customWidth="1"/>
    <col min="13730" max="13730" width="15.5703125" style="17" bestFit="1" customWidth="1"/>
    <col min="13731" max="13731" width="16.85546875" style="17" bestFit="1" customWidth="1"/>
    <col min="13732" max="13732" width="12.28515625" style="17" bestFit="1" customWidth="1"/>
    <col min="13733" max="13967" width="9.140625" style="17"/>
    <col min="13968" max="13970" width="1.7109375" style="17" customWidth="1"/>
    <col min="13971" max="13971" width="31.140625" style="17" customWidth="1"/>
    <col min="13972" max="13972" width="5.7109375" style="17" customWidth="1"/>
    <col min="13973" max="13973" width="0.85546875" style="17" customWidth="1"/>
    <col min="13974" max="13974" width="13.28515625" style="17" customWidth="1"/>
    <col min="13975" max="13975" width="0.7109375" style="17" customWidth="1"/>
    <col min="13976" max="13976" width="13.28515625" style="17" customWidth="1"/>
    <col min="13977" max="13977" width="0.7109375" style="17" customWidth="1"/>
    <col min="13978" max="13978" width="13.28515625" style="17" customWidth="1"/>
    <col min="13979" max="13979" width="0.7109375" style="17" customWidth="1"/>
    <col min="13980" max="13980" width="13.28515625" style="17" customWidth="1"/>
    <col min="13981" max="13981" width="4.42578125" style="17" customWidth="1"/>
    <col min="13982" max="13982" width="4" style="17" customWidth="1"/>
    <col min="13983" max="13983" width="15.85546875" style="17" bestFit="1" customWidth="1"/>
    <col min="13984" max="13984" width="17" style="17" bestFit="1" customWidth="1"/>
    <col min="13985" max="13985" width="1" style="17" customWidth="1"/>
    <col min="13986" max="13986" width="15.5703125" style="17" bestFit="1" customWidth="1"/>
    <col min="13987" max="13987" width="16.85546875" style="17" bestFit="1" customWidth="1"/>
    <col min="13988" max="13988" width="12.28515625" style="17" bestFit="1" customWidth="1"/>
    <col min="13989" max="14223" width="9.140625" style="17"/>
    <col min="14224" max="14226" width="1.7109375" style="17" customWidth="1"/>
    <col min="14227" max="14227" width="31.140625" style="17" customWidth="1"/>
    <col min="14228" max="14228" width="5.7109375" style="17" customWidth="1"/>
    <col min="14229" max="14229" width="0.85546875" style="17" customWidth="1"/>
    <col min="14230" max="14230" width="13.28515625" style="17" customWidth="1"/>
    <col min="14231" max="14231" width="0.7109375" style="17" customWidth="1"/>
    <col min="14232" max="14232" width="13.28515625" style="17" customWidth="1"/>
    <col min="14233" max="14233" width="0.7109375" style="17" customWidth="1"/>
    <col min="14234" max="14234" width="13.28515625" style="17" customWidth="1"/>
    <col min="14235" max="14235" width="0.7109375" style="17" customWidth="1"/>
    <col min="14236" max="14236" width="13.28515625" style="17" customWidth="1"/>
    <col min="14237" max="14237" width="4.42578125" style="17" customWidth="1"/>
    <col min="14238" max="14238" width="4" style="17" customWidth="1"/>
    <col min="14239" max="14239" width="15.85546875" style="17" bestFit="1" customWidth="1"/>
    <col min="14240" max="14240" width="17" style="17" bestFit="1" customWidth="1"/>
    <col min="14241" max="14241" width="1" style="17" customWidth="1"/>
    <col min="14242" max="14242" width="15.5703125" style="17" bestFit="1" customWidth="1"/>
    <col min="14243" max="14243" width="16.85546875" style="17" bestFit="1" customWidth="1"/>
    <col min="14244" max="14244" width="12.28515625" style="17" bestFit="1" customWidth="1"/>
    <col min="14245" max="16384" width="9.140625" style="17"/>
  </cols>
  <sheetData>
    <row r="1" spans="1:13" s="7" customFormat="1" ht="16.5" customHeight="1" x14ac:dyDescent="0.5">
      <c r="A1" s="1" t="s">
        <v>0</v>
      </c>
      <c r="B1" s="1"/>
      <c r="C1" s="1"/>
      <c r="D1" s="1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6.5" customHeight="1" x14ac:dyDescent="0.5">
      <c r="A2" s="1" t="s">
        <v>42</v>
      </c>
      <c r="B2" s="1"/>
      <c r="C2" s="1"/>
      <c r="D2" s="1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6.5" customHeight="1" x14ac:dyDescent="0.5">
      <c r="A3" s="31" t="s">
        <v>281</v>
      </c>
      <c r="B3" s="31"/>
      <c r="C3" s="31"/>
      <c r="D3" s="31"/>
      <c r="E3" s="10"/>
      <c r="F3" s="10"/>
      <c r="G3" s="11"/>
      <c r="H3" s="11"/>
      <c r="I3" s="11"/>
      <c r="J3" s="11"/>
      <c r="K3" s="11"/>
      <c r="L3" s="11"/>
      <c r="M3" s="11"/>
    </row>
    <row r="4" spans="1:13" s="7" customFormat="1" ht="15.6" customHeight="1" x14ac:dyDescent="0.5">
      <c r="A4" s="12"/>
      <c r="B4" s="12"/>
      <c r="C4" s="12"/>
      <c r="D4" s="12"/>
      <c r="E4" s="14"/>
      <c r="F4" s="14"/>
      <c r="G4" s="15"/>
      <c r="H4" s="15"/>
      <c r="I4" s="15"/>
      <c r="J4" s="15"/>
      <c r="K4" s="15"/>
      <c r="L4" s="15"/>
      <c r="M4" s="4"/>
    </row>
    <row r="5" spans="1:13" s="7" customFormat="1" ht="15.6" customHeight="1" x14ac:dyDescent="0.5">
      <c r="A5" s="12"/>
      <c r="B5" s="12"/>
      <c r="C5" s="12"/>
      <c r="D5" s="12"/>
      <c r="E5" s="14"/>
      <c r="F5" s="14"/>
      <c r="G5" s="4"/>
      <c r="H5" s="4"/>
      <c r="I5" s="4"/>
      <c r="J5" s="4"/>
      <c r="K5" s="4"/>
      <c r="L5" s="4"/>
      <c r="M5" s="4"/>
    </row>
    <row r="6" spans="1:13" s="7" customFormat="1" ht="15.6" customHeight="1" x14ac:dyDescent="0.5">
      <c r="A6" s="12"/>
      <c r="B6" s="12"/>
      <c r="C6" s="12"/>
      <c r="D6" s="12"/>
      <c r="E6" s="14"/>
      <c r="F6" s="14"/>
      <c r="G6" s="266" t="s">
        <v>2</v>
      </c>
      <c r="H6" s="266"/>
      <c r="I6" s="266"/>
      <c r="J6" s="4"/>
      <c r="K6" s="266" t="s">
        <v>3</v>
      </c>
      <c r="L6" s="266"/>
      <c r="M6" s="266"/>
    </row>
    <row r="7" spans="1:13" s="7" customFormat="1" ht="15.6" customHeight="1" x14ac:dyDescent="0.5">
      <c r="E7" s="2"/>
      <c r="F7" s="2"/>
      <c r="G7" s="267" t="s">
        <v>4</v>
      </c>
      <c r="H7" s="267"/>
      <c r="I7" s="267"/>
      <c r="J7" s="221"/>
      <c r="K7" s="267" t="s">
        <v>4</v>
      </c>
      <c r="L7" s="267"/>
      <c r="M7" s="267"/>
    </row>
    <row r="8" spans="1:13" ht="15.6" customHeight="1" x14ac:dyDescent="0.5">
      <c r="E8" s="18"/>
      <c r="F8" s="18"/>
      <c r="G8" s="4" t="s">
        <v>43</v>
      </c>
      <c r="H8" s="4"/>
      <c r="I8" s="4" t="s">
        <v>44</v>
      </c>
      <c r="J8" s="32"/>
      <c r="K8" s="4" t="s">
        <v>43</v>
      </c>
      <c r="L8" s="4"/>
      <c r="M8" s="4" t="s">
        <v>44</v>
      </c>
    </row>
    <row r="9" spans="1:13" ht="15.6" customHeight="1" x14ac:dyDescent="0.5">
      <c r="E9" s="18"/>
      <c r="F9" s="18"/>
      <c r="G9" s="32" t="s">
        <v>282</v>
      </c>
      <c r="H9" s="4"/>
      <c r="I9" s="32" t="s">
        <v>45</v>
      </c>
      <c r="J9" s="32"/>
      <c r="K9" s="32" t="s">
        <v>282</v>
      </c>
      <c r="L9" s="4"/>
      <c r="M9" s="32" t="s">
        <v>45</v>
      </c>
    </row>
    <row r="10" spans="1:13" ht="15.6" customHeight="1" x14ac:dyDescent="0.5">
      <c r="E10" s="18"/>
      <c r="F10" s="18"/>
      <c r="G10" s="32" t="s">
        <v>236</v>
      </c>
      <c r="H10" s="32"/>
      <c r="I10" s="32" t="s">
        <v>188</v>
      </c>
      <c r="J10" s="32"/>
      <c r="K10" s="32" t="s">
        <v>236</v>
      </c>
      <c r="L10" s="32"/>
      <c r="M10" s="32" t="s">
        <v>188</v>
      </c>
    </row>
    <row r="11" spans="1:13" s="7" customFormat="1" ht="15.6" customHeight="1" x14ac:dyDescent="0.5">
      <c r="E11" s="9" t="s">
        <v>5</v>
      </c>
      <c r="F11" s="13"/>
      <c r="G11" s="11" t="s">
        <v>6</v>
      </c>
      <c r="H11" s="4"/>
      <c r="I11" s="11" t="s">
        <v>6</v>
      </c>
      <c r="J11" s="4"/>
      <c r="K11" s="11" t="s">
        <v>6</v>
      </c>
      <c r="L11" s="4"/>
      <c r="M11" s="11" t="s">
        <v>6</v>
      </c>
    </row>
    <row r="12" spans="1:13" ht="14.65" customHeight="1" x14ac:dyDescent="0.5">
      <c r="A12" s="7"/>
      <c r="B12" s="7"/>
      <c r="C12" s="7"/>
      <c r="D12" s="7"/>
      <c r="E12" s="20"/>
      <c r="F12" s="20"/>
      <c r="G12" s="21"/>
      <c r="H12" s="21"/>
      <c r="I12" s="21"/>
      <c r="J12" s="21"/>
      <c r="K12" s="21"/>
      <c r="L12" s="21"/>
      <c r="M12" s="21"/>
    </row>
    <row r="13" spans="1:13" ht="15.6" customHeight="1" x14ac:dyDescent="0.5">
      <c r="A13" s="7" t="s">
        <v>46</v>
      </c>
      <c r="B13" s="7"/>
      <c r="C13" s="7"/>
      <c r="D13" s="7"/>
      <c r="E13" s="20"/>
      <c r="F13" s="20"/>
      <c r="H13" s="21"/>
      <c r="J13" s="21"/>
      <c r="L13" s="21"/>
    </row>
    <row r="14" spans="1:13" ht="14.65" customHeight="1" x14ac:dyDescent="0.5">
      <c r="A14" s="7"/>
      <c r="B14" s="7"/>
      <c r="C14" s="7"/>
      <c r="D14" s="7"/>
      <c r="E14" s="20"/>
      <c r="F14" s="20"/>
      <c r="H14" s="21"/>
      <c r="J14" s="21"/>
      <c r="L14" s="21"/>
    </row>
    <row r="15" spans="1:13" ht="15.6" customHeight="1" x14ac:dyDescent="0.5">
      <c r="A15" s="7" t="s">
        <v>47</v>
      </c>
      <c r="B15" s="7"/>
      <c r="C15" s="7"/>
      <c r="D15" s="7"/>
      <c r="E15" s="20"/>
      <c r="F15" s="20"/>
      <c r="H15" s="21"/>
      <c r="J15" s="21"/>
      <c r="L15" s="21"/>
    </row>
    <row r="16" spans="1:13" ht="14.65" customHeight="1" x14ac:dyDescent="0.5">
      <c r="A16" s="7"/>
      <c r="B16" s="7"/>
      <c r="C16" s="7"/>
      <c r="D16" s="7"/>
      <c r="E16" s="20"/>
      <c r="F16" s="20"/>
      <c r="H16" s="21"/>
      <c r="J16" s="21"/>
      <c r="L16" s="21"/>
    </row>
    <row r="17" spans="1:13" ht="15.6" customHeight="1" x14ac:dyDescent="0.5">
      <c r="A17" s="139" t="s">
        <v>48</v>
      </c>
      <c r="B17" s="139"/>
      <c r="C17" s="139"/>
      <c r="D17" s="139"/>
      <c r="E17" s="149"/>
      <c r="G17" s="21">
        <v>23283446</v>
      </c>
      <c r="H17" s="201"/>
      <c r="I17" s="22">
        <v>26188115</v>
      </c>
      <c r="J17" s="201"/>
      <c r="K17" s="21">
        <v>6530313</v>
      </c>
      <c r="L17" s="201"/>
      <c r="M17" s="167">
        <v>10645335</v>
      </c>
    </row>
    <row r="18" spans="1:13" ht="15.6" customHeight="1" x14ac:dyDescent="0.5">
      <c r="A18" s="17" t="s">
        <v>49</v>
      </c>
      <c r="E18" s="20">
        <v>10</v>
      </c>
      <c r="F18" s="20"/>
      <c r="G18" s="21">
        <v>14057042</v>
      </c>
      <c r="H18" s="201"/>
      <c r="I18" s="22">
        <v>12285894</v>
      </c>
      <c r="J18" s="201"/>
      <c r="K18" s="21">
        <v>3720017</v>
      </c>
      <c r="L18" s="201"/>
      <c r="M18" s="167">
        <v>4778266</v>
      </c>
    </row>
    <row r="19" spans="1:13" ht="15.6" customHeight="1" x14ac:dyDescent="0.5">
      <c r="A19" s="17" t="s">
        <v>50</v>
      </c>
      <c r="E19" s="20"/>
      <c r="F19" s="20"/>
      <c r="G19" s="22">
        <v>3777876</v>
      </c>
      <c r="H19" s="201"/>
      <c r="I19" s="22">
        <v>3682608</v>
      </c>
      <c r="J19" s="201"/>
      <c r="K19" s="22">
        <v>2687</v>
      </c>
      <c r="L19" s="201"/>
      <c r="M19" s="167">
        <v>3188</v>
      </c>
    </row>
    <row r="20" spans="1:13" ht="15.6" customHeight="1" x14ac:dyDescent="0.5">
      <c r="A20" s="17" t="s">
        <v>306</v>
      </c>
      <c r="E20" s="20"/>
      <c r="F20" s="20"/>
      <c r="G20" s="21">
        <v>1113813</v>
      </c>
      <c r="H20" s="201"/>
      <c r="I20" s="22">
        <v>1957656</v>
      </c>
      <c r="J20" s="201"/>
      <c r="K20" s="21">
        <v>0</v>
      </c>
      <c r="L20" s="201"/>
      <c r="M20" s="167">
        <v>0</v>
      </c>
    </row>
    <row r="21" spans="1:13" ht="15.6" customHeight="1" x14ac:dyDescent="0.5">
      <c r="A21" s="24" t="s">
        <v>277</v>
      </c>
      <c r="E21" s="20">
        <v>7</v>
      </c>
      <c r="F21" s="20"/>
      <c r="G21" s="21">
        <v>2052</v>
      </c>
      <c r="H21" s="201"/>
      <c r="I21" s="22">
        <v>136369</v>
      </c>
      <c r="J21" s="201"/>
      <c r="K21" s="21">
        <v>2052</v>
      </c>
      <c r="L21" s="201"/>
      <c r="M21" s="167">
        <v>136369</v>
      </c>
    </row>
    <row r="22" spans="1:13" ht="15.6" customHeight="1" x14ac:dyDescent="0.5">
      <c r="A22" s="17" t="s">
        <v>51</v>
      </c>
      <c r="E22" s="20"/>
      <c r="F22" s="20"/>
      <c r="G22" s="21">
        <v>4023921</v>
      </c>
      <c r="H22" s="201"/>
      <c r="I22" s="22">
        <v>3670620</v>
      </c>
      <c r="J22" s="201"/>
      <c r="K22" s="21">
        <v>71335</v>
      </c>
      <c r="L22" s="201"/>
      <c r="M22" s="167">
        <v>79701</v>
      </c>
    </row>
    <row r="23" spans="1:13" ht="15.6" customHeight="1" x14ac:dyDescent="0.5">
      <c r="A23" s="17" t="s">
        <v>52</v>
      </c>
      <c r="E23" s="20">
        <v>11</v>
      </c>
      <c r="F23" s="20"/>
      <c r="G23" s="28">
        <v>107764</v>
      </c>
      <c r="H23" s="201"/>
      <c r="I23" s="27">
        <v>4143208</v>
      </c>
      <c r="J23" s="201"/>
      <c r="K23" s="28">
        <v>0</v>
      </c>
      <c r="L23" s="201"/>
      <c r="M23" s="140">
        <v>0</v>
      </c>
    </row>
    <row r="24" spans="1:13" ht="14.65" customHeight="1" x14ac:dyDescent="0.5">
      <c r="E24" s="20"/>
      <c r="F24" s="20"/>
      <c r="G24" s="201"/>
      <c r="H24" s="201"/>
      <c r="I24" s="201"/>
      <c r="J24" s="201"/>
      <c r="K24" s="201"/>
      <c r="L24" s="201"/>
      <c r="M24" s="201"/>
    </row>
    <row r="25" spans="1:13" ht="15.6" customHeight="1" x14ac:dyDescent="0.5">
      <c r="A25" s="1" t="s">
        <v>53</v>
      </c>
      <c r="B25" s="1"/>
      <c r="C25" s="1"/>
      <c r="D25" s="1"/>
      <c r="E25" s="20"/>
      <c r="F25" s="20"/>
      <c r="G25" s="27">
        <f>SUM(G17:G23)</f>
        <v>46365914</v>
      </c>
      <c r="H25" s="201"/>
      <c r="I25" s="27">
        <f>SUM(I17:I23)</f>
        <v>52064470</v>
      </c>
      <c r="J25" s="201"/>
      <c r="K25" s="27">
        <f>SUM(K17:K23)</f>
        <v>10326404</v>
      </c>
      <c r="L25" s="201"/>
      <c r="M25" s="140">
        <f>SUM(M17:M23)</f>
        <v>15642859</v>
      </c>
    </row>
    <row r="26" spans="1:13" ht="14.65" customHeight="1" x14ac:dyDescent="0.5">
      <c r="A26" s="24"/>
      <c r="B26" s="24"/>
      <c r="C26" s="24"/>
      <c r="D26" s="24"/>
      <c r="E26" s="20"/>
      <c r="F26" s="20"/>
      <c r="G26" s="201"/>
      <c r="H26" s="201"/>
      <c r="I26" s="201"/>
      <c r="J26" s="201"/>
      <c r="K26" s="201"/>
      <c r="L26" s="201"/>
      <c r="M26" s="201"/>
    </row>
    <row r="27" spans="1:13" ht="15.6" customHeight="1" x14ac:dyDescent="0.5">
      <c r="A27" s="1" t="s">
        <v>54</v>
      </c>
      <c r="B27" s="1"/>
      <c r="C27" s="1"/>
      <c r="D27" s="1"/>
      <c r="E27" s="20"/>
      <c r="F27" s="20"/>
      <c r="G27" s="201"/>
      <c r="H27" s="201"/>
      <c r="I27" s="201"/>
      <c r="J27" s="201"/>
      <c r="K27" s="201"/>
      <c r="L27" s="201"/>
      <c r="M27" s="201"/>
    </row>
    <row r="28" spans="1:13" ht="14.65" customHeight="1" x14ac:dyDescent="0.5">
      <c r="A28" s="1"/>
      <c r="B28" s="1"/>
      <c r="C28" s="1"/>
      <c r="D28" s="1"/>
      <c r="E28" s="20"/>
      <c r="F28" s="20"/>
      <c r="G28" s="201"/>
      <c r="H28" s="201"/>
      <c r="I28" s="201"/>
      <c r="J28" s="201"/>
      <c r="K28" s="201"/>
      <c r="L28" s="201"/>
      <c r="M28" s="201"/>
    </row>
    <row r="29" spans="1:13" ht="15.6" customHeight="1" x14ac:dyDescent="0.5">
      <c r="A29" s="24" t="s">
        <v>49</v>
      </c>
      <c r="B29" s="24"/>
      <c r="C29" s="24"/>
      <c r="D29" s="24"/>
      <c r="E29" s="20">
        <v>10</v>
      </c>
      <c r="F29" s="20"/>
      <c r="G29" s="21">
        <v>2070750</v>
      </c>
      <c r="H29" s="201"/>
      <c r="I29" s="22">
        <v>2238026</v>
      </c>
      <c r="J29" s="201"/>
      <c r="K29" s="21">
        <v>604274</v>
      </c>
      <c r="L29" s="201"/>
      <c r="M29" s="167">
        <v>241557</v>
      </c>
    </row>
    <row r="30" spans="1:13" ht="15.6" customHeight="1" x14ac:dyDescent="0.5">
      <c r="A30" s="17" t="s">
        <v>55</v>
      </c>
      <c r="E30" s="20">
        <v>12</v>
      </c>
      <c r="F30" s="20"/>
      <c r="G30" s="21">
        <v>0</v>
      </c>
      <c r="H30" s="201"/>
      <c r="I30" s="22">
        <v>0</v>
      </c>
      <c r="J30" s="201"/>
      <c r="K30" s="21">
        <v>8197339</v>
      </c>
      <c r="L30" s="201"/>
      <c r="M30" s="167">
        <v>8102339</v>
      </c>
    </row>
    <row r="31" spans="1:13" ht="15.6" customHeight="1" x14ac:dyDescent="0.5">
      <c r="A31" s="17" t="s">
        <v>56</v>
      </c>
      <c r="E31" s="20">
        <v>12</v>
      </c>
      <c r="F31" s="20"/>
      <c r="G31" s="21">
        <v>8246913</v>
      </c>
      <c r="H31" s="201"/>
      <c r="I31" s="22">
        <v>8413477</v>
      </c>
      <c r="J31" s="201"/>
      <c r="K31" s="21">
        <v>2787459</v>
      </c>
      <c r="L31" s="201"/>
      <c r="M31" s="167">
        <v>2787459</v>
      </c>
    </row>
    <row r="32" spans="1:13" ht="15.6" customHeight="1" x14ac:dyDescent="0.5">
      <c r="A32" s="17" t="s">
        <v>57</v>
      </c>
      <c r="E32" s="20">
        <v>12</v>
      </c>
      <c r="F32" s="20"/>
      <c r="G32" s="21">
        <v>2486977</v>
      </c>
      <c r="H32" s="201"/>
      <c r="I32" s="22">
        <v>2437175</v>
      </c>
      <c r="J32" s="201"/>
      <c r="K32" s="21">
        <v>0</v>
      </c>
      <c r="L32" s="201"/>
      <c r="M32" s="167">
        <v>0</v>
      </c>
    </row>
    <row r="33" spans="1:13" ht="15.6" customHeight="1" x14ac:dyDescent="0.5">
      <c r="A33" s="17" t="s">
        <v>58</v>
      </c>
      <c r="E33" s="20">
        <v>9</v>
      </c>
      <c r="F33" s="20"/>
      <c r="G33" s="21">
        <v>5794352</v>
      </c>
      <c r="H33" s="201"/>
      <c r="I33" s="22">
        <v>5201234</v>
      </c>
      <c r="J33" s="201"/>
      <c r="K33" s="21">
        <v>141413208</v>
      </c>
      <c r="L33" s="201"/>
      <c r="M33" s="167">
        <v>127012396</v>
      </c>
    </row>
    <row r="34" spans="1:13" ht="15.6" customHeight="1" x14ac:dyDescent="0.5">
      <c r="A34" s="17" t="s">
        <v>59</v>
      </c>
      <c r="E34" s="20"/>
      <c r="F34" s="20"/>
      <c r="G34" s="21">
        <v>1252465</v>
      </c>
      <c r="H34" s="201"/>
      <c r="I34" s="22">
        <v>1286544</v>
      </c>
      <c r="J34" s="201"/>
      <c r="K34" s="21">
        <v>0</v>
      </c>
      <c r="L34" s="201"/>
      <c r="M34" s="167">
        <v>0</v>
      </c>
    </row>
    <row r="35" spans="1:13" ht="15.6" customHeight="1" x14ac:dyDescent="0.5">
      <c r="A35" s="24" t="s">
        <v>60</v>
      </c>
      <c r="B35" s="24"/>
      <c r="C35" s="24"/>
      <c r="D35" s="24"/>
      <c r="E35" s="20">
        <v>13</v>
      </c>
      <c r="F35" s="20"/>
      <c r="G35" s="21">
        <v>119553251</v>
      </c>
      <c r="H35" s="201"/>
      <c r="I35" s="22">
        <v>122718225</v>
      </c>
      <c r="J35" s="201"/>
      <c r="K35" s="21">
        <v>133216</v>
      </c>
      <c r="L35" s="201"/>
      <c r="M35" s="167">
        <v>151323</v>
      </c>
    </row>
    <row r="36" spans="1:13" ht="15.6" customHeight="1" x14ac:dyDescent="0.5">
      <c r="A36" s="24" t="s">
        <v>211</v>
      </c>
      <c r="B36" s="24"/>
      <c r="C36" s="24"/>
      <c r="D36" s="24"/>
      <c r="E36" s="20"/>
      <c r="F36" s="20"/>
      <c r="G36" s="21">
        <v>89379055</v>
      </c>
      <c r="H36" s="201"/>
      <c r="I36" s="22">
        <v>89076419</v>
      </c>
      <c r="J36" s="201"/>
      <c r="K36" s="21">
        <v>712344</v>
      </c>
      <c r="L36" s="201"/>
      <c r="M36" s="167">
        <v>383362</v>
      </c>
    </row>
    <row r="37" spans="1:13" ht="15.6" customHeight="1" x14ac:dyDescent="0.5">
      <c r="A37" s="24" t="s">
        <v>61</v>
      </c>
      <c r="B37" s="24"/>
      <c r="C37" s="24"/>
      <c r="D37" s="24"/>
      <c r="E37" s="20">
        <v>14</v>
      </c>
      <c r="F37" s="20"/>
      <c r="G37" s="21">
        <v>71530239</v>
      </c>
      <c r="H37" s="201"/>
      <c r="I37" s="22">
        <v>67232896</v>
      </c>
      <c r="J37" s="201"/>
      <c r="K37" s="21">
        <v>20180</v>
      </c>
      <c r="L37" s="201"/>
      <c r="M37" s="167">
        <v>23314</v>
      </c>
    </row>
    <row r="38" spans="1:13" ht="15.6" customHeight="1" x14ac:dyDescent="0.5">
      <c r="A38" s="24" t="s">
        <v>277</v>
      </c>
      <c r="B38" s="24"/>
      <c r="C38" s="24"/>
      <c r="D38" s="24"/>
      <c r="E38" s="20">
        <v>7</v>
      </c>
      <c r="F38" s="20"/>
      <c r="G38" s="21">
        <v>130873</v>
      </c>
      <c r="H38" s="201"/>
      <c r="I38" s="22">
        <v>559776</v>
      </c>
      <c r="J38" s="201"/>
      <c r="K38" s="21">
        <v>130873</v>
      </c>
      <c r="L38" s="201"/>
      <c r="M38" s="167">
        <v>559776</v>
      </c>
    </row>
    <row r="39" spans="1:13" ht="15.6" customHeight="1" x14ac:dyDescent="0.5">
      <c r="A39" s="24" t="s">
        <v>62</v>
      </c>
      <c r="B39" s="24"/>
      <c r="C39" s="24"/>
      <c r="D39" s="24"/>
      <c r="E39" s="149"/>
      <c r="F39" s="20"/>
      <c r="G39" s="21">
        <v>9328504</v>
      </c>
      <c r="H39" s="201"/>
      <c r="I39" s="22">
        <v>7731939</v>
      </c>
      <c r="J39" s="201"/>
      <c r="K39" s="21">
        <v>0</v>
      </c>
      <c r="L39" s="201"/>
      <c r="M39" s="167">
        <v>0</v>
      </c>
    </row>
    <row r="40" spans="1:13" ht="15.6" customHeight="1" x14ac:dyDescent="0.5">
      <c r="A40" s="17" t="s">
        <v>63</v>
      </c>
      <c r="E40" s="149"/>
      <c r="F40" s="20"/>
      <c r="G40" s="28">
        <v>3580599</v>
      </c>
      <c r="H40" s="201"/>
      <c r="I40" s="27">
        <v>3366337</v>
      </c>
      <c r="J40" s="201"/>
      <c r="K40" s="28">
        <v>40299</v>
      </c>
      <c r="L40" s="201"/>
      <c r="M40" s="140">
        <v>36159</v>
      </c>
    </row>
    <row r="41" spans="1:13" ht="14.65" customHeight="1" x14ac:dyDescent="0.5">
      <c r="E41" s="20"/>
      <c r="F41" s="20"/>
      <c r="G41" s="201"/>
      <c r="H41" s="201"/>
      <c r="I41" s="201"/>
      <c r="J41" s="201"/>
      <c r="K41" s="201"/>
      <c r="L41" s="201"/>
      <c r="M41" s="201"/>
    </row>
    <row r="42" spans="1:13" ht="15.6" customHeight="1" x14ac:dyDescent="0.5">
      <c r="A42" s="7" t="s">
        <v>64</v>
      </c>
      <c r="B42" s="7"/>
      <c r="C42" s="7"/>
      <c r="D42" s="7"/>
      <c r="E42" s="20"/>
      <c r="F42" s="20"/>
      <c r="G42" s="27">
        <f>SUM(G29:G40)</f>
        <v>313353978</v>
      </c>
      <c r="H42" s="201"/>
      <c r="I42" s="27">
        <f>SUM(I29:I40)</f>
        <v>310262048</v>
      </c>
      <c r="J42" s="201"/>
      <c r="K42" s="27">
        <f>SUM(K29:K40)</f>
        <v>154039192</v>
      </c>
      <c r="L42" s="201"/>
      <c r="M42" s="140">
        <f>SUM(M29:M40)</f>
        <v>139297685</v>
      </c>
    </row>
    <row r="43" spans="1:13" ht="14.65" customHeight="1" x14ac:dyDescent="0.5">
      <c r="E43" s="20"/>
      <c r="F43" s="20"/>
      <c r="G43" s="201"/>
      <c r="H43" s="201"/>
      <c r="I43" s="201"/>
      <c r="J43" s="201"/>
      <c r="K43" s="201"/>
      <c r="L43" s="201"/>
      <c r="M43" s="201"/>
    </row>
    <row r="44" spans="1:13" ht="15.6" customHeight="1" thickBot="1" x14ac:dyDescent="0.55000000000000004">
      <c r="A44" s="7" t="s">
        <v>65</v>
      </c>
      <c r="B44" s="7"/>
      <c r="C44" s="7"/>
      <c r="D44" s="7"/>
      <c r="E44" s="20"/>
      <c r="F44" s="20"/>
      <c r="G44" s="64">
        <f>+G42+G25</f>
        <v>359719892</v>
      </c>
      <c r="H44" s="201"/>
      <c r="I44" s="64">
        <f>+I42+I25</f>
        <v>362326518</v>
      </c>
      <c r="J44" s="201"/>
      <c r="K44" s="64">
        <f>+K42+K25</f>
        <v>164365596</v>
      </c>
      <c r="L44" s="201"/>
      <c r="M44" s="142">
        <f>+M42+M25</f>
        <v>154940544</v>
      </c>
    </row>
    <row r="45" spans="1:13" ht="15.6" customHeight="1" thickTop="1" x14ac:dyDescent="0.5">
      <c r="A45" s="7"/>
      <c r="B45" s="7"/>
      <c r="C45" s="7"/>
      <c r="D45" s="7"/>
      <c r="E45" s="20"/>
      <c r="F45" s="20"/>
      <c r="G45" s="201"/>
      <c r="H45" s="201"/>
      <c r="I45" s="201"/>
      <c r="J45" s="201"/>
      <c r="K45" s="201"/>
      <c r="L45" s="201"/>
      <c r="M45" s="201"/>
    </row>
    <row r="46" spans="1:13" ht="15.6" customHeight="1" x14ac:dyDescent="0.5">
      <c r="A46" s="7"/>
      <c r="B46" s="7"/>
      <c r="C46" s="7"/>
      <c r="D46" s="7"/>
      <c r="E46" s="20"/>
      <c r="F46" s="20"/>
      <c r="G46" s="201"/>
      <c r="H46" s="201"/>
      <c r="I46" s="201"/>
      <c r="J46" s="201"/>
      <c r="K46" s="201"/>
      <c r="L46" s="201"/>
      <c r="M46" s="201"/>
    </row>
    <row r="47" spans="1:13" ht="15.6" customHeight="1" x14ac:dyDescent="0.5">
      <c r="A47" s="7"/>
      <c r="B47" s="7"/>
      <c r="C47" s="7"/>
      <c r="D47" s="7"/>
      <c r="E47" s="20"/>
      <c r="F47" s="20"/>
      <c r="G47" s="201"/>
      <c r="H47" s="201"/>
      <c r="I47" s="201"/>
      <c r="J47" s="201"/>
      <c r="K47" s="201"/>
      <c r="L47" s="201"/>
      <c r="M47" s="201"/>
    </row>
    <row r="48" spans="1:13" ht="15.6" customHeight="1" x14ac:dyDescent="0.5">
      <c r="A48" s="7"/>
      <c r="B48" s="7"/>
      <c r="C48" s="7"/>
      <c r="D48" s="7"/>
      <c r="E48" s="20"/>
      <c r="F48" s="20"/>
      <c r="G48" s="201"/>
      <c r="H48" s="201"/>
      <c r="I48" s="201"/>
      <c r="J48" s="201"/>
      <c r="K48" s="201"/>
      <c r="L48" s="201"/>
      <c r="M48" s="201"/>
    </row>
    <row r="49" spans="1:13" ht="15.6" customHeight="1" x14ac:dyDescent="0.5">
      <c r="A49" s="7"/>
      <c r="B49" s="7"/>
      <c r="C49" s="7"/>
      <c r="D49" s="7"/>
      <c r="E49" s="20"/>
      <c r="F49" s="20"/>
      <c r="G49" s="201"/>
      <c r="H49" s="201"/>
      <c r="I49" s="201"/>
      <c r="J49" s="201"/>
      <c r="K49" s="201"/>
      <c r="L49" s="201"/>
      <c r="M49" s="201"/>
    </row>
    <row r="50" spans="1:13" ht="15.6" customHeight="1" x14ac:dyDescent="0.5">
      <c r="A50" s="17" t="s">
        <v>66</v>
      </c>
      <c r="G50" s="217"/>
      <c r="H50" s="217"/>
      <c r="I50" s="217"/>
      <c r="J50" s="33"/>
      <c r="K50" s="33"/>
      <c r="L50" s="33"/>
      <c r="M50" s="33"/>
    </row>
    <row r="51" spans="1:13" ht="15.75" customHeight="1" x14ac:dyDescent="0.5">
      <c r="G51" s="217"/>
      <c r="H51" s="217"/>
      <c r="I51" s="217"/>
      <c r="J51" s="33"/>
      <c r="K51" s="33"/>
      <c r="L51" s="33"/>
      <c r="M51" s="33"/>
    </row>
    <row r="52" spans="1:13" s="37" customFormat="1" ht="22.15" customHeight="1" x14ac:dyDescent="0.5">
      <c r="A52" s="34" t="s">
        <v>220</v>
      </c>
      <c r="B52" s="34"/>
      <c r="C52" s="34"/>
      <c r="D52" s="34"/>
      <c r="E52" s="35"/>
      <c r="F52" s="35"/>
      <c r="G52" s="36"/>
      <c r="H52" s="36"/>
      <c r="I52" s="36"/>
      <c r="J52" s="36"/>
      <c r="K52" s="36"/>
      <c r="L52" s="36"/>
      <c r="M52" s="36"/>
    </row>
    <row r="53" spans="1:13" s="7" customFormat="1" ht="16.5" customHeight="1" x14ac:dyDescent="0.5">
      <c r="A53" s="1" t="s">
        <v>0</v>
      </c>
      <c r="B53" s="1"/>
      <c r="C53" s="1"/>
      <c r="D53" s="1"/>
      <c r="E53" s="3"/>
      <c r="F53" s="3"/>
      <c r="G53" s="4"/>
      <c r="H53" s="4"/>
      <c r="I53" s="4"/>
      <c r="J53" s="4"/>
      <c r="K53" s="5"/>
      <c r="L53" s="6"/>
      <c r="M53" s="5"/>
    </row>
    <row r="54" spans="1:13" s="7" customFormat="1" ht="16.5" customHeight="1" x14ac:dyDescent="0.5">
      <c r="A54" s="1" t="s">
        <v>67</v>
      </c>
      <c r="B54" s="1"/>
      <c r="C54" s="1"/>
      <c r="D54" s="1"/>
      <c r="E54" s="3"/>
      <c r="F54" s="3"/>
      <c r="G54" s="4"/>
      <c r="H54" s="4"/>
      <c r="I54" s="4"/>
      <c r="J54" s="4"/>
      <c r="K54" s="6"/>
      <c r="L54" s="6"/>
      <c r="M54" s="6"/>
    </row>
    <row r="55" spans="1:13" s="7" customFormat="1" ht="16.5" customHeight="1" x14ac:dyDescent="0.5">
      <c r="A55" s="8" t="str">
        <f>A3</f>
        <v>As at 30 September 2021</v>
      </c>
      <c r="B55" s="8"/>
      <c r="C55" s="8"/>
      <c r="D55" s="8"/>
      <c r="E55" s="10"/>
      <c r="F55" s="10"/>
      <c r="G55" s="11"/>
      <c r="H55" s="11"/>
      <c r="I55" s="11"/>
      <c r="J55" s="11"/>
      <c r="K55" s="11"/>
      <c r="L55" s="11"/>
      <c r="M55" s="11"/>
    </row>
    <row r="56" spans="1:13" s="7" customFormat="1" ht="16.5" customHeight="1" x14ac:dyDescent="0.5">
      <c r="A56" s="12"/>
      <c r="B56" s="12"/>
      <c r="C56" s="12"/>
      <c r="D56" s="12"/>
      <c r="E56" s="14"/>
      <c r="F56" s="14"/>
      <c r="G56" s="15"/>
      <c r="H56" s="15"/>
      <c r="I56" s="15"/>
      <c r="J56" s="15"/>
      <c r="K56" s="15"/>
      <c r="L56" s="15"/>
      <c r="M56" s="4"/>
    </row>
    <row r="57" spans="1:13" s="7" customFormat="1" ht="16.5" customHeight="1" x14ac:dyDescent="0.5">
      <c r="A57" s="12"/>
      <c r="B57" s="12"/>
      <c r="C57" s="12"/>
      <c r="D57" s="12"/>
      <c r="E57" s="14"/>
      <c r="F57" s="14"/>
      <c r="G57" s="4"/>
      <c r="H57" s="4"/>
      <c r="I57" s="4"/>
      <c r="J57" s="4"/>
      <c r="K57" s="4"/>
      <c r="L57" s="4"/>
      <c r="M57" s="4"/>
    </row>
    <row r="58" spans="1:13" s="7" customFormat="1" ht="16.5" customHeight="1" x14ac:dyDescent="0.5">
      <c r="A58" s="12"/>
      <c r="B58" s="12"/>
      <c r="C58" s="12"/>
      <c r="D58" s="12"/>
      <c r="E58" s="14"/>
      <c r="F58" s="14"/>
      <c r="G58" s="266" t="s">
        <v>2</v>
      </c>
      <c r="H58" s="266"/>
      <c r="I58" s="266"/>
      <c r="J58" s="4"/>
      <c r="K58" s="266" t="s">
        <v>3</v>
      </c>
      <c r="L58" s="266"/>
      <c r="M58" s="266"/>
    </row>
    <row r="59" spans="1:13" s="7" customFormat="1" ht="16.5" customHeight="1" x14ac:dyDescent="0.5">
      <c r="E59" s="2"/>
      <c r="F59" s="2"/>
      <c r="G59" s="267" t="s">
        <v>4</v>
      </c>
      <c r="H59" s="267"/>
      <c r="I59" s="267"/>
      <c r="J59" s="221"/>
      <c r="K59" s="267" t="s">
        <v>4</v>
      </c>
      <c r="L59" s="267"/>
      <c r="M59" s="267"/>
    </row>
    <row r="60" spans="1:13" ht="16.5" customHeight="1" x14ac:dyDescent="0.5">
      <c r="E60" s="18"/>
      <c r="F60" s="18"/>
      <c r="G60" s="4" t="s">
        <v>43</v>
      </c>
      <c r="H60" s="4"/>
      <c r="I60" s="4" t="s">
        <v>44</v>
      </c>
      <c r="J60" s="32"/>
      <c r="K60" s="4" t="s">
        <v>43</v>
      </c>
      <c r="L60" s="4"/>
      <c r="M60" s="4" t="s">
        <v>44</v>
      </c>
    </row>
    <row r="61" spans="1:13" ht="16.5" customHeight="1" x14ac:dyDescent="0.5">
      <c r="E61" s="18"/>
      <c r="F61" s="18"/>
      <c r="G61" s="32" t="s">
        <v>282</v>
      </c>
      <c r="H61" s="4"/>
      <c r="I61" s="32" t="s">
        <v>45</v>
      </c>
      <c r="J61" s="32"/>
      <c r="K61" s="32" t="s">
        <v>282</v>
      </c>
      <c r="L61" s="4"/>
      <c r="M61" s="32" t="s">
        <v>45</v>
      </c>
    </row>
    <row r="62" spans="1:13" ht="16.5" customHeight="1" x14ac:dyDescent="0.5">
      <c r="E62" s="18"/>
      <c r="F62" s="18"/>
      <c r="G62" s="32" t="s">
        <v>236</v>
      </c>
      <c r="H62" s="32"/>
      <c r="I62" s="32" t="s">
        <v>188</v>
      </c>
      <c r="J62" s="32"/>
      <c r="K62" s="32" t="s">
        <v>236</v>
      </c>
      <c r="L62" s="32"/>
      <c r="M62" s="32" t="s">
        <v>188</v>
      </c>
    </row>
    <row r="63" spans="1:13" s="7" customFormat="1" ht="16.5" customHeight="1" x14ac:dyDescent="0.5">
      <c r="E63" s="9" t="s">
        <v>5</v>
      </c>
      <c r="F63" s="13"/>
      <c r="G63" s="11" t="s">
        <v>6</v>
      </c>
      <c r="H63" s="4"/>
      <c r="I63" s="11" t="s">
        <v>6</v>
      </c>
      <c r="J63" s="4"/>
      <c r="K63" s="11" t="s">
        <v>6</v>
      </c>
      <c r="L63" s="4"/>
      <c r="M63" s="11" t="s">
        <v>6</v>
      </c>
    </row>
    <row r="64" spans="1:13" s="7" customFormat="1" ht="16.5" customHeight="1" x14ac:dyDescent="0.5">
      <c r="E64" s="13"/>
      <c r="F64" s="13"/>
      <c r="G64" s="4"/>
      <c r="H64" s="4"/>
      <c r="I64" s="4"/>
      <c r="J64" s="4"/>
      <c r="K64" s="4"/>
      <c r="L64" s="4"/>
      <c r="M64" s="4"/>
    </row>
    <row r="65" spans="1:13" ht="16.5" customHeight="1" x14ac:dyDescent="0.5">
      <c r="A65" s="7" t="s">
        <v>68</v>
      </c>
      <c r="B65" s="7"/>
      <c r="C65" s="7"/>
      <c r="D65" s="7"/>
      <c r="E65" s="13"/>
      <c r="F65" s="13"/>
      <c r="G65" s="4"/>
      <c r="H65" s="4"/>
      <c r="I65" s="4"/>
      <c r="J65" s="4"/>
      <c r="K65" s="4"/>
      <c r="L65" s="4"/>
      <c r="M65" s="4"/>
    </row>
    <row r="66" spans="1:13" ht="16.5" customHeight="1" x14ac:dyDescent="0.5">
      <c r="A66" s="7"/>
      <c r="B66" s="7"/>
      <c r="C66" s="7"/>
      <c r="D66" s="7"/>
      <c r="E66" s="20"/>
      <c r="F66" s="20"/>
      <c r="G66" s="21"/>
      <c r="H66" s="21"/>
      <c r="I66" s="21"/>
      <c r="J66" s="21"/>
      <c r="K66" s="21"/>
      <c r="L66" s="21"/>
      <c r="M66" s="21"/>
    </row>
    <row r="67" spans="1:13" ht="16.5" customHeight="1" x14ac:dyDescent="0.5">
      <c r="A67" s="7" t="s">
        <v>69</v>
      </c>
      <c r="B67" s="7"/>
      <c r="C67" s="7"/>
      <c r="D67" s="7"/>
      <c r="E67" s="20"/>
      <c r="F67" s="20"/>
      <c r="H67" s="21"/>
      <c r="J67" s="21"/>
      <c r="L67" s="21"/>
    </row>
    <row r="68" spans="1:13" ht="16.5" customHeight="1" x14ac:dyDescent="0.5">
      <c r="A68" s="7"/>
      <c r="B68" s="7"/>
      <c r="C68" s="7"/>
      <c r="D68" s="7"/>
      <c r="E68" s="20"/>
      <c r="F68" s="20"/>
      <c r="H68" s="21"/>
      <c r="J68" s="21"/>
      <c r="L68" s="21"/>
    </row>
    <row r="69" spans="1:13" ht="16.5" customHeight="1" x14ac:dyDescent="0.5">
      <c r="A69" s="17" t="s">
        <v>70</v>
      </c>
      <c r="E69" s="20"/>
      <c r="F69" s="20"/>
      <c r="G69" s="21"/>
      <c r="H69" s="21"/>
      <c r="I69" s="21"/>
      <c r="J69" s="21"/>
      <c r="K69" s="21"/>
      <c r="L69" s="21"/>
      <c r="M69" s="21"/>
    </row>
    <row r="70" spans="1:13" ht="16.5" customHeight="1" x14ac:dyDescent="0.5">
      <c r="B70" s="17" t="s">
        <v>71</v>
      </c>
      <c r="E70" s="20">
        <v>15</v>
      </c>
      <c r="F70" s="20"/>
      <c r="G70" s="21">
        <v>16381</v>
      </c>
      <c r="H70" s="21"/>
      <c r="I70" s="21">
        <v>140440</v>
      </c>
      <c r="J70" s="21"/>
      <c r="K70" s="21">
        <v>0</v>
      </c>
      <c r="L70" s="21"/>
      <c r="M70" s="21">
        <v>0</v>
      </c>
    </row>
    <row r="71" spans="1:13" ht="16.5" customHeight="1" x14ac:dyDescent="0.5">
      <c r="A71" s="17" t="s">
        <v>244</v>
      </c>
      <c r="E71" s="20"/>
      <c r="F71" s="20"/>
      <c r="G71" s="21">
        <v>17618801</v>
      </c>
      <c r="H71" s="21"/>
      <c r="I71" s="21">
        <v>15310438</v>
      </c>
      <c r="J71" s="21"/>
      <c r="K71" s="21">
        <v>479504</v>
      </c>
      <c r="L71" s="21"/>
      <c r="M71" s="21">
        <v>681786</v>
      </c>
    </row>
    <row r="72" spans="1:13" ht="16.5" customHeight="1" x14ac:dyDescent="0.5">
      <c r="A72" s="17" t="s">
        <v>72</v>
      </c>
      <c r="E72" s="20" t="s">
        <v>265</v>
      </c>
      <c r="F72" s="20"/>
      <c r="G72" s="21">
        <v>485302</v>
      </c>
      <c r="H72" s="21"/>
      <c r="I72" s="21">
        <v>0</v>
      </c>
      <c r="J72" s="21"/>
      <c r="K72" s="21">
        <v>6770395</v>
      </c>
      <c r="L72" s="21"/>
      <c r="M72" s="21">
        <v>5379402</v>
      </c>
    </row>
    <row r="73" spans="1:13" ht="16.5" customHeight="1" x14ac:dyDescent="0.5">
      <c r="A73" s="17" t="s">
        <v>73</v>
      </c>
      <c r="E73" s="149"/>
      <c r="F73" s="20"/>
      <c r="G73" s="21"/>
      <c r="H73" s="21"/>
      <c r="I73" s="21"/>
      <c r="J73" s="21"/>
      <c r="K73" s="21"/>
      <c r="L73" s="21"/>
      <c r="M73" s="21"/>
    </row>
    <row r="74" spans="1:13" ht="16.5" customHeight="1" x14ac:dyDescent="0.5">
      <c r="B74" s="17" t="s">
        <v>71</v>
      </c>
      <c r="E74" s="149">
        <v>15</v>
      </c>
      <c r="F74" s="20"/>
      <c r="G74" s="21">
        <v>2431838</v>
      </c>
      <c r="H74" s="21"/>
      <c r="I74" s="21">
        <v>1705670</v>
      </c>
      <c r="J74" s="21"/>
      <c r="K74" s="21">
        <v>1015962</v>
      </c>
      <c r="L74" s="21"/>
      <c r="M74" s="21">
        <v>0</v>
      </c>
    </row>
    <row r="75" spans="1:13" ht="16.5" customHeight="1" x14ac:dyDescent="0.5">
      <c r="A75" s="17" t="s">
        <v>74</v>
      </c>
      <c r="E75" s="149">
        <v>15</v>
      </c>
      <c r="F75" s="20"/>
      <c r="G75" s="21">
        <v>10666452</v>
      </c>
      <c r="H75" s="21"/>
      <c r="I75" s="21">
        <v>4596224</v>
      </c>
      <c r="J75" s="21"/>
      <c r="K75" s="21">
        <v>10666452</v>
      </c>
      <c r="L75" s="21"/>
      <c r="M75" s="21">
        <v>4596224</v>
      </c>
    </row>
    <row r="76" spans="1:13" ht="16.5" customHeight="1" x14ac:dyDescent="0.5">
      <c r="A76" s="17" t="s">
        <v>75</v>
      </c>
      <c r="E76" s="149"/>
      <c r="F76" s="20"/>
      <c r="G76" s="21">
        <v>298745</v>
      </c>
      <c r="H76" s="21"/>
      <c r="I76" s="21">
        <v>353730</v>
      </c>
      <c r="J76" s="21"/>
      <c r="K76" s="21">
        <v>127</v>
      </c>
      <c r="L76" s="21"/>
      <c r="M76" s="21">
        <v>178</v>
      </c>
    </row>
    <row r="77" spans="1:13" ht="16.5" customHeight="1" x14ac:dyDescent="0.5">
      <c r="A77" s="24" t="s">
        <v>76</v>
      </c>
      <c r="B77" s="24"/>
      <c r="C77" s="24"/>
      <c r="D77" s="24"/>
      <c r="E77" s="149"/>
      <c r="F77" s="20"/>
      <c r="G77" s="21">
        <v>804351</v>
      </c>
      <c r="H77" s="21"/>
      <c r="I77" s="21">
        <v>430303</v>
      </c>
      <c r="J77" s="21"/>
      <c r="K77" s="21">
        <v>0</v>
      </c>
      <c r="L77" s="21"/>
      <c r="M77" s="21">
        <v>0</v>
      </c>
    </row>
    <row r="78" spans="1:13" ht="16.5" customHeight="1" x14ac:dyDescent="0.5">
      <c r="A78" s="17" t="s">
        <v>193</v>
      </c>
      <c r="E78" s="20"/>
      <c r="F78" s="20"/>
      <c r="G78" s="21">
        <v>13416343</v>
      </c>
      <c r="H78" s="21"/>
      <c r="I78" s="21">
        <v>12782363</v>
      </c>
      <c r="J78" s="21"/>
      <c r="K78" s="21">
        <v>185413</v>
      </c>
      <c r="L78" s="21"/>
      <c r="M78" s="21">
        <v>170802</v>
      </c>
    </row>
    <row r="79" spans="1:13" ht="16.5" customHeight="1" x14ac:dyDescent="0.5">
      <c r="A79" s="17" t="s">
        <v>276</v>
      </c>
      <c r="E79" s="20">
        <v>7</v>
      </c>
      <c r="F79" s="20"/>
      <c r="G79" s="21">
        <v>766275</v>
      </c>
      <c r="H79" s="21"/>
      <c r="I79" s="21">
        <v>1044483</v>
      </c>
      <c r="J79" s="21"/>
      <c r="K79" s="21">
        <v>766275</v>
      </c>
      <c r="L79" s="21"/>
      <c r="M79" s="21">
        <v>963409</v>
      </c>
    </row>
    <row r="80" spans="1:13" ht="16.5" customHeight="1" x14ac:dyDescent="0.5">
      <c r="A80" s="17" t="s">
        <v>77</v>
      </c>
      <c r="E80" s="20"/>
      <c r="F80" s="20"/>
      <c r="G80" s="140">
        <v>6576007</v>
      </c>
      <c r="H80" s="21"/>
      <c r="I80" s="140">
        <v>4874350</v>
      </c>
      <c r="J80" s="21"/>
      <c r="K80" s="140">
        <v>52441</v>
      </c>
      <c r="L80" s="21"/>
      <c r="M80" s="140">
        <v>32783</v>
      </c>
    </row>
    <row r="81" spans="1:13" ht="16.5" customHeight="1" x14ac:dyDescent="0.5">
      <c r="E81" s="149"/>
      <c r="F81" s="20"/>
      <c r="G81" s="21"/>
      <c r="H81" s="21"/>
      <c r="I81" s="21"/>
      <c r="J81" s="21"/>
      <c r="K81" s="21"/>
      <c r="L81" s="21"/>
      <c r="M81" s="21"/>
    </row>
    <row r="82" spans="1:13" ht="16.5" customHeight="1" x14ac:dyDescent="0.5">
      <c r="A82" s="7" t="s">
        <v>78</v>
      </c>
      <c r="B82" s="7"/>
      <c r="C82" s="7"/>
      <c r="D82" s="7"/>
      <c r="E82" s="149"/>
      <c r="F82" s="20"/>
      <c r="G82" s="28">
        <f>SUM(G70:G80)</f>
        <v>53080495</v>
      </c>
      <c r="H82" s="21"/>
      <c r="I82" s="28">
        <f>SUM(I70:I80)</f>
        <v>41238001</v>
      </c>
      <c r="J82" s="21"/>
      <c r="K82" s="28">
        <f>SUM(K70:K80)</f>
        <v>19936569</v>
      </c>
      <c r="L82" s="21"/>
      <c r="M82" s="28">
        <f>SUM(M70:M80)</f>
        <v>11824584</v>
      </c>
    </row>
    <row r="83" spans="1:13" ht="16.5" customHeight="1" x14ac:dyDescent="0.5">
      <c r="E83" s="149"/>
      <c r="F83" s="20"/>
      <c r="H83" s="21"/>
      <c r="J83" s="21"/>
      <c r="L83" s="21"/>
    </row>
    <row r="84" spans="1:13" ht="16.5" customHeight="1" x14ac:dyDescent="0.5">
      <c r="A84" s="7" t="s">
        <v>79</v>
      </c>
      <c r="B84" s="7"/>
      <c r="C84" s="7"/>
      <c r="D84" s="7"/>
      <c r="E84" s="149"/>
      <c r="F84" s="20"/>
      <c r="G84" s="21"/>
      <c r="H84" s="21"/>
      <c r="I84" s="21"/>
      <c r="J84" s="21"/>
      <c r="K84" s="21"/>
      <c r="L84" s="21"/>
      <c r="M84" s="21"/>
    </row>
    <row r="85" spans="1:13" ht="16.5" customHeight="1" x14ac:dyDescent="0.5">
      <c r="A85" s="7"/>
      <c r="B85" s="7"/>
      <c r="C85" s="7"/>
      <c r="D85" s="7"/>
      <c r="E85" s="149"/>
      <c r="F85" s="20"/>
      <c r="G85" s="21"/>
      <c r="H85" s="21"/>
      <c r="I85" s="21"/>
      <c r="J85" s="21"/>
      <c r="K85" s="21"/>
      <c r="L85" s="21"/>
      <c r="M85" s="21"/>
    </row>
    <row r="86" spans="1:13" ht="16.5" customHeight="1" x14ac:dyDescent="0.5">
      <c r="A86" s="24" t="s">
        <v>233</v>
      </c>
      <c r="E86" s="20"/>
      <c r="F86" s="20"/>
      <c r="G86" s="21"/>
      <c r="H86" s="21"/>
      <c r="I86" s="21"/>
      <c r="J86" s="21"/>
      <c r="K86" s="21"/>
      <c r="L86" s="21"/>
      <c r="M86" s="21"/>
    </row>
    <row r="87" spans="1:13" ht="16.5" customHeight="1" x14ac:dyDescent="0.5">
      <c r="A87" s="24"/>
      <c r="B87" s="17" t="s">
        <v>71</v>
      </c>
      <c r="C87" s="24"/>
      <c r="D87" s="24"/>
      <c r="E87" s="20">
        <v>15</v>
      </c>
      <c r="F87" s="20"/>
      <c r="G87" s="21">
        <v>61293234</v>
      </c>
      <c r="H87" s="21"/>
      <c r="I87" s="21">
        <v>70097858</v>
      </c>
      <c r="J87" s="21"/>
      <c r="K87" s="21">
        <v>23603569</v>
      </c>
      <c r="L87" s="21"/>
      <c r="M87" s="21">
        <v>25351716</v>
      </c>
    </row>
    <row r="88" spans="1:13" ht="16.5" customHeight="1" x14ac:dyDescent="0.5">
      <c r="A88" s="24" t="s">
        <v>80</v>
      </c>
      <c r="B88" s="24"/>
      <c r="C88" s="24"/>
      <c r="D88" s="24"/>
      <c r="E88" s="149">
        <v>15</v>
      </c>
      <c r="F88" s="20"/>
      <c r="G88" s="21">
        <v>61414968</v>
      </c>
      <c r="H88" s="21"/>
      <c r="I88" s="21">
        <v>59798678</v>
      </c>
      <c r="J88" s="21"/>
      <c r="K88" s="21">
        <v>46851737</v>
      </c>
      <c r="L88" s="21"/>
      <c r="M88" s="21">
        <v>46665829</v>
      </c>
    </row>
    <row r="89" spans="1:13" ht="16.5" customHeight="1" x14ac:dyDescent="0.5">
      <c r="A89" s="17" t="s">
        <v>194</v>
      </c>
      <c r="E89" s="149"/>
      <c r="F89" s="20"/>
      <c r="G89" s="21">
        <v>83163139</v>
      </c>
      <c r="H89" s="21"/>
      <c r="I89" s="21">
        <v>81819643</v>
      </c>
      <c r="J89" s="21"/>
      <c r="K89" s="21">
        <v>1268880</v>
      </c>
      <c r="L89" s="21"/>
      <c r="M89" s="21">
        <v>548106</v>
      </c>
    </row>
    <row r="90" spans="1:13" ht="16.5" customHeight="1" x14ac:dyDescent="0.5">
      <c r="A90" s="24" t="s">
        <v>224</v>
      </c>
      <c r="B90" s="24"/>
      <c r="C90" s="24"/>
      <c r="D90" s="24"/>
      <c r="E90" s="149"/>
      <c r="F90" s="20"/>
      <c r="G90" s="21">
        <v>1563750</v>
      </c>
      <c r="H90" s="141"/>
      <c r="I90" s="21">
        <v>1407946</v>
      </c>
      <c r="J90" s="141"/>
      <c r="K90" s="21">
        <v>27900</v>
      </c>
      <c r="L90" s="141"/>
      <c r="M90" s="21">
        <v>28032</v>
      </c>
    </row>
    <row r="91" spans="1:13" ht="16.5" customHeight="1" x14ac:dyDescent="0.5">
      <c r="A91" s="17" t="s">
        <v>276</v>
      </c>
      <c r="E91" s="20">
        <v>7</v>
      </c>
      <c r="F91" s="20"/>
      <c r="G91" s="21">
        <v>6097406</v>
      </c>
      <c r="H91" s="21"/>
      <c r="I91" s="21">
        <v>3492479</v>
      </c>
      <c r="J91" s="21"/>
      <c r="K91" s="21">
        <v>6034386</v>
      </c>
      <c r="L91" s="21"/>
      <c r="M91" s="21">
        <v>3465463</v>
      </c>
    </row>
    <row r="92" spans="1:13" ht="16.5" customHeight="1" x14ac:dyDescent="0.5">
      <c r="A92" s="24" t="s">
        <v>81</v>
      </c>
      <c r="B92" s="24"/>
      <c r="C92" s="24"/>
      <c r="D92" s="24"/>
      <c r="E92" s="149"/>
      <c r="F92" s="20"/>
      <c r="G92" s="21">
        <v>25914069</v>
      </c>
      <c r="H92" s="141"/>
      <c r="I92" s="21">
        <v>25122430</v>
      </c>
      <c r="J92" s="141"/>
      <c r="K92" s="21">
        <v>229881</v>
      </c>
      <c r="L92" s="141"/>
      <c r="M92" s="21">
        <v>203222</v>
      </c>
    </row>
    <row r="93" spans="1:13" ht="16.5" customHeight="1" x14ac:dyDescent="0.5">
      <c r="A93" s="17" t="s">
        <v>82</v>
      </c>
      <c r="E93" s="149"/>
      <c r="F93" s="20"/>
      <c r="G93" s="28">
        <v>3711621</v>
      </c>
      <c r="H93" s="21"/>
      <c r="I93" s="28">
        <v>3025580</v>
      </c>
      <c r="J93" s="21"/>
      <c r="K93" s="28">
        <v>6883</v>
      </c>
      <c r="L93" s="21"/>
      <c r="M93" s="28">
        <v>6368</v>
      </c>
    </row>
    <row r="94" spans="1:13" ht="16.5" customHeight="1" x14ac:dyDescent="0.5">
      <c r="E94" s="20"/>
      <c r="F94" s="20"/>
      <c r="G94" s="21"/>
      <c r="H94" s="21"/>
      <c r="I94" s="21"/>
      <c r="J94" s="21"/>
      <c r="K94" s="21"/>
      <c r="L94" s="21"/>
      <c r="M94" s="21"/>
    </row>
    <row r="95" spans="1:13" ht="16.5" customHeight="1" x14ac:dyDescent="0.5">
      <c r="A95" s="7" t="s">
        <v>83</v>
      </c>
      <c r="B95" s="7"/>
      <c r="C95" s="7"/>
      <c r="D95" s="7"/>
      <c r="E95" s="20"/>
      <c r="F95" s="20"/>
      <c r="G95" s="28">
        <f>SUM(G87:G94)</f>
        <v>243158187</v>
      </c>
      <c r="H95" s="21"/>
      <c r="I95" s="28">
        <f>SUM(I87:I94)</f>
        <v>244764614</v>
      </c>
      <c r="J95" s="21"/>
      <c r="K95" s="28">
        <f>SUM(K87:K94)</f>
        <v>78023236</v>
      </c>
      <c r="L95" s="21"/>
      <c r="M95" s="28">
        <f>SUM(M87:M94)</f>
        <v>76268736</v>
      </c>
    </row>
    <row r="96" spans="1:13" ht="16.5" customHeight="1" x14ac:dyDescent="0.5">
      <c r="A96" s="7"/>
      <c r="B96" s="7"/>
      <c r="C96" s="7"/>
      <c r="D96" s="7"/>
      <c r="E96" s="20"/>
      <c r="F96" s="20"/>
      <c r="G96" s="21"/>
      <c r="H96" s="21"/>
      <c r="I96" s="21"/>
      <c r="J96" s="21"/>
      <c r="K96" s="21"/>
      <c r="L96" s="21"/>
      <c r="M96" s="21"/>
    </row>
    <row r="97" spans="1:13" ht="16.5" customHeight="1" x14ac:dyDescent="0.5">
      <c r="A97" s="7" t="s">
        <v>84</v>
      </c>
      <c r="B97" s="7"/>
      <c r="C97" s="7"/>
      <c r="D97" s="7"/>
      <c r="E97" s="20"/>
      <c r="F97" s="20"/>
      <c r="G97" s="28">
        <f>+G95+G82</f>
        <v>296238682</v>
      </c>
      <c r="H97" s="21"/>
      <c r="I97" s="28">
        <f>+I95+I82</f>
        <v>286002615</v>
      </c>
      <c r="J97" s="21"/>
      <c r="K97" s="28">
        <f>+K95+K82</f>
        <v>97959805</v>
      </c>
      <c r="L97" s="21"/>
      <c r="M97" s="28">
        <f>+M95+M82</f>
        <v>88093320</v>
      </c>
    </row>
    <row r="98" spans="1:13" ht="16.5" customHeight="1" x14ac:dyDescent="0.5">
      <c r="A98" s="7"/>
      <c r="B98" s="7"/>
      <c r="C98" s="7"/>
      <c r="D98" s="7"/>
      <c r="E98" s="20"/>
      <c r="F98" s="20"/>
      <c r="G98" s="21"/>
      <c r="H98" s="21"/>
      <c r="I98" s="21"/>
      <c r="J98" s="21"/>
      <c r="K98" s="21"/>
      <c r="L98" s="21"/>
      <c r="M98" s="21"/>
    </row>
    <row r="99" spans="1:13" ht="16.5" customHeight="1" x14ac:dyDescent="0.5">
      <c r="A99" s="7"/>
      <c r="B99" s="7"/>
      <c r="C99" s="7"/>
      <c r="D99" s="7"/>
      <c r="E99" s="20"/>
      <c r="F99" s="20"/>
      <c r="G99" s="21"/>
      <c r="H99" s="21"/>
      <c r="I99" s="21"/>
      <c r="J99" s="21"/>
      <c r="K99" s="21"/>
      <c r="L99" s="21"/>
      <c r="M99" s="21"/>
    </row>
    <row r="100" spans="1:13" ht="12.75" customHeight="1" x14ac:dyDescent="0.5">
      <c r="A100" s="7"/>
      <c r="B100" s="7"/>
      <c r="C100" s="7"/>
      <c r="D100" s="7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ht="22.15" customHeight="1" x14ac:dyDescent="0.5">
      <c r="A101" s="268" t="str">
        <f>A52</f>
        <v>The accompanying notes are an integral part of these interim financial information.</v>
      </c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</row>
    <row r="102" spans="1:13" ht="16.5" customHeight="1" x14ac:dyDescent="0.5">
      <c r="A102" s="1" t="s">
        <v>0</v>
      </c>
      <c r="B102" s="1"/>
      <c r="C102" s="1"/>
      <c r="D102" s="1"/>
      <c r="E102" s="3"/>
      <c r="F102" s="3"/>
      <c r="G102" s="4"/>
      <c r="H102" s="4"/>
      <c r="I102" s="4"/>
      <c r="J102" s="4"/>
      <c r="K102" s="5"/>
      <c r="L102" s="6"/>
      <c r="M102" s="5"/>
    </row>
    <row r="103" spans="1:13" ht="16.5" customHeight="1" x14ac:dyDescent="0.5">
      <c r="A103" s="1" t="s">
        <v>85</v>
      </c>
      <c r="B103" s="1"/>
      <c r="C103" s="1"/>
      <c r="D103" s="1"/>
      <c r="E103" s="3"/>
      <c r="F103" s="3"/>
      <c r="G103" s="4"/>
      <c r="H103" s="4"/>
      <c r="I103" s="4"/>
      <c r="J103" s="4"/>
      <c r="K103" s="6"/>
      <c r="L103" s="6"/>
      <c r="M103" s="6"/>
    </row>
    <row r="104" spans="1:13" ht="16.5" customHeight="1" x14ac:dyDescent="0.5">
      <c r="A104" s="8" t="str">
        <f>A55</f>
        <v>As at 30 September 2021</v>
      </c>
      <c r="B104" s="8"/>
      <c r="C104" s="8"/>
      <c r="D104" s="8"/>
      <c r="E104" s="10"/>
      <c r="F104" s="10"/>
      <c r="G104" s="11"/>
      <c r="H104" s="11"/>
      <c r="I104" s="11"/>
      <c r="J104" s="11"/>
      <c r="K104" s="11"/>
      <c r="L104" s="11"/>
      <c r="M104" s="11"/>
    </row>
    <row r="105" spans="1:13" ht="16.5" customHeight="1" x14ac:dyDescent="0.5">
      <c r="A105" s="12"/>
      <c r="B105" s="12"/>
      <c r="C105" s="12"/>
      <c r="D105" s="12"/>
      <c r="E105" s="14"/>
      <c r="F105" s="14"/>
      <c r="G105" s="15"/>
      <c r="H105" s="15"/>
      <c r="I105" s="15"/>
      <c r="J105" s="15"/>
      <c r="K105" s="15"/>
      <c r="L105" s="15"/>
      <c r="M105" s="4"/>
    </row>
    <row r="106" spans="1:13" ht="16.5" customHeight="1" x14ac:dyDescent="0.5">
      <c r="A106" s="12"/>
      <c r="B106" s="12"/>
      <c r="C106" s="12"/>
      <c r="D106" s="12"/>
      <c r="E106" s="14"/>
      <c r="F106" s="14"/>
      <c r="G106" s="4"/>
      <c r="H106" s="4"/>
      <c r="I106" s="4"/>
      <c r="J106" s="4"/>
      <c r="K106" s="4"/>
      <c r="L106" s="4"/>
      <c r="M106" s="4"/>
    </row>
    <row r="107" spans="1:13" ht="16.5" customHeight="1" x14ac:dyDescent="0.5">
      <c r="A107" s="12"/>
      <c r="B107" s="12"/>
      <c r="C107" s="12"/>
      <c r="D107" s="12"/>
      <c r="E107" s="14"/>
      <c r="F107" s="14"/>
      <c r="G107" s="266" t="s">
        <v>2</v>
      </c>
      <c r="H107" s="266"/>
      <c r="I107" s="266"/>
      <c r="J107" s="4"/>
      <c r="K107" s="266" t="s">
        <v>3</v>
      </c>
      <c r="L107" s="266"/>
      <c r="M107" s="266"/>
    </row>
    <row r="108" spans="1:13" s="7" customFormat="1" ht="16.5" customHeight="1" x14ac:dyDescent="0.5">
      <c r="E108" s="2"/>
      <c r="F108" s="2"/>
      <c r="G108" s="267" t="s">
        <v>4</v>
      </c>
      <c r="H108" s="267"/>
      <c r="I108" s="267"/>
      <c r="J108" s="221"/>
      <c r="K108" s="267" t="s">
        <v>4</v>
      </c>
      <c r="L108" s="267"/>
      <c r="M108" s="267"/>
    </row>
    <row r="109" spans="1:13" ht="16.5" customHeight="1" x14ac:dyDescent="0.5">
      <c r="E109" s="18"/>
      <c r="F109" s="18"/>
      <c r="G109" s="4" t="s">
        <v>43</v>
      </c>
      <c r="H109" s="4"/>
      <c r="I109" s="4" t="s">
        <v>44</v>
      </c>
      <c r="J109" s="32"/>
      <c r="K109" s="4" t="s">
        <v>43</v>
      </c>
      <c r="L109" s="4"/>
      <c r="M109" s="4" t="s">
        <v>44</v>
      </c>
    </row>
    <row r="110" spans="1:13" ht="16.5" customHeight="1" x14ac:dyDescent="0.5">
      <c r="E110" s="18"/>
      <c r="F110" s="18"/>
      <c r="G110" s="32" t="s">
        <v>282</v>
      </c>
      <c r="H110" s="4"/>
      <c r="I110" s="32" t="s">
        <v>45</v>
      </c>
      <c r="J110" s="32"/>
      <c r="K110" s="32" t="s">
        <v>282</v>
      </c>
      <c r="L110" s="4"/>
      <c r="M110" s="32" t="s">
        <v>45</v>
      </c>
    </row>
    <row r="111" spans="1:13" ht="16.5" customHeight="1" x14ac:dyDescent="0.5">
      <c r="E111" s="18"/>
      <c r="F111" s="18"/>
      <c r="G111" s="32" t="s">
        <v>236</v>
      </c>
      <c r="H111" s="32"/>
      <c r="I111" s="32" t="s">
        <v>188</v>
      </c>
      <c r="J111" s="32"/>
      <c r="K111" s="32" t="s">
        <v>236</v>
      </c>
      <c r="L111" s="32"/>
      <c r="M111" s="32" t="s">
        <v>188</v>
      </c>
    </row>
    <row r="112" spans="1:13" s="7" customFormat="1" ht="16.5" customHeight="1" x14ac:dyDescent="0.5">
      <c r="E112" s="9" t="s">
        <v>5</v>
      </c>
      <c r="F112" s="13"/>
      <c r="G112" s="11" t="s">
        <v>6</v>
      </c>
      <c r="H112" s="4"/>
      <c r="I112" s="11" t="s">
        <v>6</v>
      </c>
      <c r="J112" s="4"/>
      <c r="K112" s="11" t="s">
        <v>6</v>
      </c>
      <c r="L112" s="4"/>
      <c r="M112" s="11" t="s">
        <v>6</v>
      </c>
    </row>
    <row r="113" spans="1:13" s="7" customFormat="1" ht="16.5" customHeight="1" x14ac:dyDescent="0.5">
      <c r="E113" s="13"/>
      <c r="F113" s="13"/>
      <c r="G113" s="4"/>
      <c r="H113" s="4"/>
      <c r="I113" s="4"/>
      <c r="J113" s="4"/>
      <c r="K113" s="4"/>
      <c r="L113" s="4"/>
      <c r="M113" s="4"/>
    </row>
    <row r="114" spans="1:13" ht="16.5" customHeight="1" x14ac:dyDescent="0.5">
      <c r="A114" s="7" t="s">
        <v>189</v>
      </c>
      <c r="B114" s="7"/>
      <c r="C114" s="7"/>
      <c r="D114" s="7"/>
      <c r="E114" s="13"/>
      <c r="F114" s="13"/>
      <c r="G114" s="4"/>
      <c r="H114" s="4"/>
      <c r="I114" s="4"/>
      <c r="J114" s="4"/>
      <c r="K114" s="4"/>
      <c r="L114" s="4"/>
      <c r="M114" s="4"/>
    </row>
    <row r="115" spans="1:13" ht="16.5" customHeight="1" x14ac:dyDescent="0.5">
      <c r="A115" s="7"/>
      <c r="B115" s="7"/>
      <c r="C115" s="7"/>
      <c r="D115" s="7"/>
      <c r="E115" s="13"/>
      <c r="F115" s="13"/>
      <c r="G115" s="4"/>
      <c r="H115" s="4"/>
      <c r="I115" s="4"/>
      <c r="J115" s="4"/>
      <c r="K115" s="4"/>
      <c r="L115" s="4"/>
      <c r="M115" s="4"/>
    </row>
    <row r="116" spans="1:13" ht="16.5" customHeight="1" x14ac:dyDescent="0.5">
      <c r="A116" s="7" t="s">
        <v>86</v>
      </c>
      <c r="B116" s="7"/>
      <c r="C116" s="7"/>
      <c r="D116" s="7"/>
      <c r="E116" s="20"/>
      <c r="F116" s="20"/>
      <c r="G116" s="21"/>
      <c r="H116" s="21"/>
      <c r="I116" s="21"/>
      <c r="J116" s="21"/>
      <c r="K116" s="21"/>
      <c r="L116" s="21"/>
      <c r="M116" s="21"/>
    </row>
    <row r="117" spans="1:13" ht="16.5" customHeight="1" x14ac:dyDescent="0.5">
      <c r="A117" s="7"/>
      <c r="B117" s="7"/>
      <c r="C117" s="7"/>
      <c r="D117" s="7"/>
      <c r="E117" s="20"/>
      <c r="F117" s="20"/>
      <c r="G117" s="21"/>
      <c r="H117" s="21"/>
      <c r="I117" s="21"/>
      <c r="J117" s="21"/>
      <c r="K117" s="21"/>
      <c r="L117" s="21"/>
      <c r="M117" s="21"/>
    </row>
    <row r="118" spans="1:13" ht="16.5" customHeight="1" x14ac:dyDescent="0.5">
      <c r="A118" s="17" t="s">
        <v>87</v>
      </c>
      <c r="E118" s="20">
        <v>16</v>
      </c>
      <c r="F118" s="20"/>
      <c r="G118" s="21"/>
      <c r="H118" s="21"/>
      <c r="I118" s="21"/>
      <c r="J118" s="21"/>
      <c r="K118" s="21"/>
      <c r="L118" s="21"/>
      <c r="M118" s="21"/>
    </row>
    <row r="119" spans="1:13" ht="16.5" customHeight="1" x14ac:dyDescent="0.5">
      <c r="A119" s="17" t="s">
        <v>88</v>
      </c>
      <c r="B119" s="17" t="s">
        <v>89</v>
      </c>
      <c r="E119" s="20"/>
      <c r="F119" s="20"/>
      <c r="G119" s="21"/>
      <c r="H119" s="21"/>
      <c r="I119" s="21"/>
      <c r="J119" s="21"/>
      <c r="K119" s="21"/>
      <c r="L119" s="21"/>
      <c r="M119" s="21"/>
    </row>
    <row r="120" spans="1:13" ht="16.5" customHeight="1" x14ac:dyDescent="0.5">
      <c r="C120" s="17" t="s">
        <v>270</v>
      </c>
      <c r="E120" s="20"/>
      <c r="F120" s="20"/>
      <c r="G120" s="21"/>
      <c r="H120" s="21"/>
      <c r="I120" s="21"/>
      <c r="J120" s="21"/>
      <c r="K120" s="21"/>
      <c r="L120" s="21"/>
      <c r="M120" s="21"/>
    </row>
    <row r="121" spans="1:13" ht="16.5" customHeight="1" x14ac:dyDescent="0.5">
      <c r="D121" s="17" t="s">
        <v>257</v>
      </c>
      <c r="E121" s="20"/>
      <c r="F121" s="20"/>
      <c r="G121" s="21"/>
      <c r="H121" s="21"/>
      <c r="I121" s="21"/>
      <c r="J121" s="21"/>
      <c r="K121" s="21"/>
      <c r="L121" s="21"/>
      <c r="M121" s="21"/>
    </row>
    <row r="122" spans="1:13" ht="16.5" customHeight="1" thickBot="1" x14ac:dyDescent="0.55000000000000004">
      <c r="A122" s="17" t="s">
        <v>90</v>
      </c>
      <c r="C122" s="38"/>
      <c r="D122" s="17" t="s">
        <v>247</v>
      </c>
      <c r="E122" s="20"/>
      <c r="F122" s="20"/>
      <c r="G122" s="29">
        <v>5997928</v>
      </c>
      <c r="H122" s="21"/>
      <c r="I122" s="29">
        <v>5887816</v>
      </c>
      <c r="J122" s="21"/>
      <c r="K122" s="29">
        <v>5997928</v>
      </c>
      <c r="L122" s="21"/>
      <c r="M122" s="142">
        <v>5887816</v>
      </c>
    </row>
    <row r="123" spans="1:13" ht="16.5" customHeight="1" thickTop="1" x14ac:dyDescent="0.5">
      <c r="E123" s="20"/>
      <c r="F123" s="20"/>
      <c r="G123" s="21"/>
      <c r="H123" s="21"/>
      <c r="I123" s="21"/>
      <c r="J123" s="21"/>
      <c r="K123" s="21"/>
      <c r="L123" s="21"/>
      <c r="M123" s="143"/>
    </row>
    <row r="124" spans="1:13" ht="16.5" customHeight="1" x14ac:dyDescent="0.5">
      <c r="A124" s="17" t="s">
        <v>88</v>
      </c>
      <c r="B124" s="17" t="s">
        <v>91</v>
      </c>
      <c r="E124" s="20"/>
      <c r="F124" s="20"/>
      <c r="G124" s="21"/>
      <c r="H124" s="21"/>
      <c r="I124" s="21"/>
      <c r="J124" s="21"/>
      <c r="K124" s="21"/>
      <c r="L124" s="21"/>
      <c r="M124" s="143"/>
    </row>
    <row r="125" spans="1:13" ht="16.5" customHeight="1" x14ac:dyDescent="0.5">
      <c r="C125" s="38" t="s">
        <v>300</v>
      </c>
      <c r="E125" s="20"/>
      <c r="F125" s="20"/>
      <c r="G125" s="21"/>
      <c r="H125" s="21"/>
      <c r="I125" s="21"/>
      <c r="J125" s="21"/>
      <c r="K125" s="21"/>
      <c r="L125" s="21"/>
      <c r="M125" s="143"/>
    </row>
    <row r="126" spans="1:13" ht="16.5" customHeight="1" x14ac:dyDescent="0.5">
      <c r="C126" s="38"/>
      <c r="D126" s="17" t="s">
        <v>259</v>
      </c>
      <c r="E126" s="20"/>
      <c r="F126" s="20"/>
      <c r="G126" s="21"/>
      <c r="H126" s="21"/>
      <c r="I126" s="21"/>
      <c r="J126" s="21"/>
      <c r="K126" s="21"/>
      <c r="L126" s="21"/>
      <c r="M126" s="143"/>
    </row>
    <row r="127" spans="1:13" ht="16.5" customHeight="1" x14ac:dyDescent="0.5">
      <c r="A127" s="17" t="s">
        <v>187</v>
      </c>
      <c r="D127" s="17" t="s">
        <v>247</v>
      </c>
      <c r="E127" s="20">
        <v>16</v>
      </c>
      <c r="F127" s="20"/>
      <c r="G127" s="21">
        <v>5199036</v>
      </c>
      <c r="H127" s="21"/>
      <c r="I127" s="21">
        <v>5182335</v>
      </c>
      <c r="J127" s="21"/>
      <c r="K127" s="21">
        <v>5199036</v>
      </c>
      <c r="L127" s="21"/>
      <c r="M127" s="143">
        <v>5182335</v>
      </c>
    </row>
    <row r="128" spans="1:13" ht="16.5" customHeight="1" x14ac:dyDescent="0.5">
      <c r="A128" s="24" t="s">
        <v>92</v>
      </c>
      <c r="B128" s="24"/>
      <c r="C128" s="24"/>
      <c r="D128" s="24"/>
      <c r="E128" s="20">
        <v>16</v>
      </c>
      <c r="F128" s="20"/>
      <c r="G128" s="21">
        <v>24563218</v>
      </c>
      <c r="H128" s="21"/>
      <c r="I128" s="21">
        <v>24195693</v>
      </c>
      <c r="J128" s="21"/>
      <c r="K128" s="21">
        <v>24537566</v>
      </c>
      <c r="L128" s="21"/>
      <c r="M128" s="143">
        <v>24170041</v>
      </c>
    </row>
    <row r="129" spans="1:13" ht="16.5" customHeight="1" x14ac:dyDescent="0.5">
      <c r="A129" s="24" t="s">
        <v>93</v>
      </c>
      <c r="B129" s="24"/>
      <c r="C129" s="24"/>
      <c r="D129" s="24"/>
      <c r="E129" s="20"/>
      <c r="F129" s="20"/>
      <c r="G129" s="21">
        <v>104789</v>
      </c>
      <c r="H129" s="21"/>
      <c r="I129" s="21">
        <v>104789</v>
      </c>
      <c r="J129" s="21"/>
      <c r="K129" s="21">
        <v>0</v>
      </c>
      <c r="L129" s="21"/>
      <c r="M129" s="143">
        <v>0</v>
      </c>
    </row>
    <row r="130" spans="1:13" ht="16.5" customHeight="1" x14ac:dyDescent="0.5">
      <c r="A130" s="24" t="s">
        <v>94</v>
      </c>
      <c r="B130" s="24"/>
      <c r="C130" s="24"/>
      <c r="D130" s="24"/>
      <c r="G130" s="21"/>
      <c r="H130" s="21"/>
      <c r="I130" s="21"/>
      <c r="J130" s="21"/>
      <c r="K130" s="21"/>
      <c r="L130" s="21"/>
      <c r="M130" s="143"/>
    </row>
    <row r="131" spans="1:13" ht="16.5" customHeight="1" x14ac:dyDescent="0.5">
      <c r="B131" s="17" t="s">
        <v>95</v>
      </c>
      <c r="E131" s="20"/>
      <c r="F131" s="20"/>
      <c r="G131" s="21">
        <v>599793</v>
      </c>
      <c r="H131" s="21"/>
      <c r="I131" s="21">
        <v>588782</v>
      </c>
      <c r="J131" s="21"/>
      <c r="K131" s="21">
        <v>599793</v>
      </c>
      <c r="L131" s="21"/>
      <c r="M131" s="143">
        <v>588782</v>
      </c>
    </row>
    <row r="132" spans="1:13" ht="16.5" customHeight="1" x14ac:dyDescent="0.5">
      <c r="B132" s="17" t="s">
        <v>96</v>
      </c>
      <c r="E132" s="20"/>
      <c r="F132" s="20"/>
      <c r="G132" s="21">
        <v>979267</v>
      </c>
      <c r="H132" s="21"/>
      <c r="I132" s="21">
        <v>15087318</v>
      </c>
      <c r="J132" s="21"/>
      <c r="K132" s="21">
        <v>7921759</v>
      </c>
      <c r="L132" s="21"/>
      <c r="M132" s="143">
        <v>6775515</v>
      </c>
    </row>
    <row r="133" spans="1:13" ht="16.5" customHeight="1" x14ac:dyDescent="0.5">
      <c r="A133" s="25" t="s">
        <v>97</v>
      </c>
      <c r="B133" s="25"/>
      <c r="C133" s="25"/>
      <c r="D133" s="25"/>
      <c r="E133" s="20"/>
      <c r="F133" s="16"/>
      <c r="G133" s="28">
        <v>-8398284</v>
      </c>
      <c r="H133" s="21"/>
      <c r="I133" s="28">
        <v>-10247162</v>
      </c>
      <c r="J133" s="21"/>
      <c r="K133" s="28">
        <v>-2759003</v>
      </c>
      <c r="L133" s="21"/>
      <c r="M133" s="140">
        <v>-1938593</v>
      </c>
    </row>
    <row r="134" spans="1:13" ht="16.5" customHeight="1" x14ac:dyDescent="0.5">
      <c r="A134" s="25"/>
      <c r="B134" s="25"/>
      <c r="C134" s="25"/>
      <c r="D134" s="25"/>
      <c r="E134" s="16"/>
      <c r="F134" s="16"/>
      <c r="G134" s="21"/>
      <c r="H134" s="21"/>
      <c r="I134" s="21"/>
      <c r="J134" s="21"/>
      <c r="K134" s="21"/>
      <c r="L134" s="21"/>
      <c r="M134" s="143"/>
    </row>
    <row r="135" spans="1:13" s="146" customFormat="1" ht="16.5" customHeight="1" x14ac:dyDescent="0.5">
      <c r="A135" s="144" t="s">
        <v>98</v>
      </c>
      <c r="B135" s="144"/>
      <c r="C135" s="144"/>
      <c r="D135" s="144"/>
      <c r="E135" s="145"/>
      <c r="F135" s="145"/>
      <c r="G135" s="23">
        <f>SUM(G127:G133)</f>
        <v>23047819</v>
      </c>
      <c r="H135" s="23"/>
      <c r="I135" s="23">
        <f>SUM(I127:I133)</f>
        <v>34911755</v>
      </c>
      <c r="J135" s="23"/>
      <c r="K135" s="23">
        <f>SUM(K127:K133)</f>
        <v>35499151</v>
      </c>
      <c r="L135" s="23"/>
      <c r="M135" s="23">
        <f>SUM(M127:M133)</f>
        <v>34778080</v>
      </c>
    </row>
    <row r="136" spans="1:13" s="146" customFormat="1" ht="16.5" customHeight="1" x14ac:dyDescent="0.5">
      <c r="A136" s="144" t="s">
        <v>99</v>
      </c>
      <c r="B136" s="144"/>
      <c r="C136" s="144"/>
      <c r="D136" s="144"/>
      <c r="E136" s="145">
        <v>20</v>
      </c>
      <c r="F136" s="145"/>
      <c r="G136" s="28">
        <v>30906640</v>
      </c>
      <c r="H136" s="21"/>
      <c r="I136" s="28">
        <v>32069144</v>
      </c>
      <c r="J136" s="21"/>
      <c r="K136" s="28">
        <v>30906640</v>
      </c>
      <c r="L136" s="21"/>
      <c r="M136" s="140">
        <v>32069144</v>
      </c>
    </row>
    <row r="137" spans="1:13" s="146" customFormat="1" ht="16.5" customHeight="1" x14ac:dyDescent="0.5">
      <c r="A137" s="144"/>
      <c r="B137" s="144"/>
      <c r="C137" s="144"/>
      <c r="D137" s="144"/>
      <c r="E137" s="145"/>
      <c r="F137" s="145"/>
      <c r="G137" s="21"/>
      <c r="H137" s="21"/>
      <c r="I137" s="21"/>
      <c r="J137" s="21"/>
      <c r="K137" s="21"/>
      <c r="L137" s="21"/>
      <c r="M137" s="143"/>
    </row>
    <row r="138" spans="1:13" ht="16.5" customHeight="1" x14ac:dyDescent="0.5">
      <c r="A138" s="25" t="s">
        <v>100</v>
      </c>
      <c r="B138" s="25"/>
      <c r="C138" s="25"/>
      <c r="D138" s="25"/>
      <c r="E138" s="16"/>
      <c r="F138" s="16"/>
      <c r="G138" s="23">
        <f>SUM(G135:G136)</f>
        <v>53954459</v>
      </c>
      <c r="I138" s="23">
        <f>SUM(I135:I136)</f>
        <v>66980899</v>
      </c>
      <c r="K138" s="23">
        <f>SUM(K135:K136)</f>
        <v>66405791</v>
      </c>
      <c r="M138" s="23">
        <f>SUM(M135:M136)</f>
        <v>66847224</v>
      </c>
    </row>
    <row r="139" spans="1:13" s="26" customFormat="1" ht="16.5" customHeight="1" x14ac:dyDescent="0.5">
      <c r="A139" s="24" t="s">
        <v>101</v>
      </c>
      <c r="B139" s="24"/>
      <c r="C139" s="24"/>
      <c r="D139" s="24"/>
      <c r="E139" s="20"/>
      <c r="F139" s="147"/>
      <c r="G139" s="28">
        <v>9526751</v>
      </c>
      <c r="H139" s="21"/>
      <c r="I139" s="28">
        <v>9343004</v>
      </c>
      <c r="J139" s="21"/>
      <c r="K139" s="28">
        <v>0</v>
      </c>
      <c r="L139" s="21"/>
      <c r="M139" s="140">
        <v>0</v>
      </c>
    </row>
    <row r="140" spans="1:13" s="26" customFormat="1" ht="16.5" customHeight="1" x14ac:dyDescent="0.5">
      <c r="A140" s="24"/>
      <c r="B140" s="24"/>
      <c r="C140" s="24"/>
      <c r="D140" s="24"/>
      <c r="E140" s="20"/>
      <c r="F140" s="147"/>
      <c r="G140" s="21"/>
      <c r="H140" s="21"/>
      <c r="I140" s="21"/>
      <c r="J140" s="21"/>
      <c r="K140" s="21"/>
      <c r="L140" s="21"/>
      <c r="M140" s="21"/>
    </row>
    <row r="141" spans="1:13" s="26" customFormat="1" ht="16.5" customHeight="1" x14ac:dyDescent="0.5">
      <c r="A141" s="1" t="s">
        <v>102</v>
      </c>
      <c r="B141" s="1"/>
      <c r="C141" s="1"/>
      <c r="D141" s="1"/>
      <c r="E141" s="20"/>
      <c r="F141" s="147"/>
      <c r="G141" s="28">
        <f>SUM(G138:G139)</f>
        <v>63481210</v>
      </c>
      <c r="H141" s="23"/>
      <c r="I141" s="28">
        <f>SUM(I138:I139)</f>
        <v>76323903</v>
      </c>
      <c r="J141" s="23"/>
      <c r="K141" s="28">
        <f>SUM(K138:K139)</f>
        <v>66405791</v>
      </c>
      <c r="L141" s="23"/>
      <c r="M141" s="28">
        <f>SUM(M138:M139)</f>
        <v>66847224</v>
      </c>
    </row>
    <row r="142" spans="1:13" s="26" customFormat="1" ht="16.5" customHeight="1" x14ac:dyDescent="0.5">
      <c r="A142" s="1"/>
      <c r="B142" s="1"/>
      <c r="C142" s="1"/>
      <c r="D142" s="1"/>
      <c r="E142" s="20"/>
      <c r="F142" s="20"/>
      <c r="G142" s="21"/>
      <c r="H142" s="21"/>
      <c r="I142" s="21"/>
      <c r="J142" s="21"/>
      <c r="K142" s="21"/>
      <c r="L142" s="21"/>
      <c r="M142" s="21"/>
    </row>
    <row r="143" spans="1:13" s="26" customFormat="1" ht="16.5" customHeight="1" thickBot="1" x14ac:dyDescent="0.55000000000000004">
      <c r="A143" s="1" t="s">
        <v>103</v>
      </c>
      <c r="B143" s="1"/>
      <c r="C143" s="1"/>
      <c r="D143" s="1"/>
      <c r="E143" s="20"/>
      <c r="F143" s="20"/>
      <c r="G143" s="29">
        <f>SUM(G97+G141)</f>
        <v>359719892</v>
      </c>
      <c r="H143" s="23"/>
      <c r="I143" s="29">
        <f>SUM(I97+I141)</f>
        <v>362326518</v>
      </c>
      <c r="J143" s="23"/>
      <c r="K143" s="29">
        <f>SUM(K97+K141)</f>
        <v>164365596</v>
      </c>
      <c r="L143" s="23"/>
      <c r="M143" s="29">
        <f>SUM(M97+M141)</f>
        <v>154940544</v>
      </c>
    </row>
    <row r="144" spans="1:13" s="26" customFormat="1" ht="16.5" customHeight="1" thickTop="1" x14ac:dyDescent="0.5">
      <c r="A144" s="1"/>
      <c r="B144" s="1"/>
      <c r="C144" s="1"/>
      <c r="D144" s="1"/>
      <c r="E144" s="20"/>
      <c r="F144" s="20"/>
      <c r="G144" s="21"/>
      <c r="H144" s="21"/>
      <c r="I144" s="21"/>
      <c r="J144" s="21"/>
      <c r="K144" s="21"/>
      <c r="L144" s="21"/>
      <c r="M144" s="21"/>
    </row>
    <row r="145" spans="1:13" s="26" customFormat="1" ht="16.5" customHeight="1" x14ac:dyDescent="0.5">
      <c r="A145" s="1"/>
      <c r="B145" s="1"/>
      <c r="C145" s="1"/>
      <c r="D145" s="1"/>
      <c r="E145" s="20"/>
      <c r="F145" s="20"/>
      <c r="G145" s="21"/>
      <c r="H145" s="21"/>
      <c r="I145" s="21"/>
      <c r="J145" s="21"/>
      <c r="K145" s="21"/>
      <c r="L145" s="21"/>
      <c r="M145" s="21"/>
    </row>
    <row r="146" spans="1:13" s="26" customFormat="1" ht="16.5" customHeight="1" x14ac:dyDescent="0.5">
      <c r="A146" s="1"/>
      <c r="B146" s="1"/>
      <c r="C146" s="1"/>
      <c r="D146" s="1"/>
      <c r="E146" s="20"/>
      <c r="F146" s="20"/>
      <c r="G146" s="21"/>
      <c r="H146" s="21"/>
      <c r="I146" s="21"/>
      <c r="J146" s="21"/>
      <c r="K146" s="21"/>
      <c r="L146" s="21"/>
      <c r="M146" s="21"/>
    </row>
    <row r="147" spans="1:13" s="26" customFormat="1" ht="16.5" customHeight="1" x14ac:dyDescent="0.5">
      <c r="A147" s="1"/>
      <c r="B147" s="1"/>
      <c r="C147" s="1"/>
      <c r="D147" s="1"/>
      <c r="E147" s="20"/>
      <c r="F147" s="20"/>
      <c r="G147" s="21"/>
      <c r="H147" s="21"/>
      <c r="I147" s="21"/>
      <c r="J147" s="21"/>
      <c r="K147" s="21"/>
      <c r="L147" s="21"/>
      <c r="M147" s="21"/>
    </row>
    <row r="148" spans="1:13" s="26" customFormat="1" ht="16.5" customHeight="1" x14ac:dyDescent="0.5">
      <c r="A148" s="1"/>
      <c r="B148" s="1"/>
      <c r="C148" s="1"/>
      <c r="D148" s="1"/>
      <c r="E148" s="20"/>
      <c r="F148" s="20"/>
      <c r="G148" s="21"/>
      <c r="H148" s="21"/>
      <c r="I148" s="21"/>
      <c r="J148" s="21"/>
      <c r="K148" s="21"/>
      <c r="L148" s="21"/>
      <c r="M148" s="21"/>
    </row>
    <row r="149" spans="1:13" s="26" customFormat="1" ht="12.75" customHeight="1" x14ac:dyDescent="0.5">
      <c r="A149" s="1"/>
      <c r="B149" s="1"/>
      <c r="C149" s="1"/>
      <c r="D149" s="1"/>
      <c r="E149" s="20"/>
      <c r="F149" s="20"/>
      <c r="G149" s="21"/>
      <c r="H149" s="21"/>
      <c r="I149" s="21"/>
      <c r="J149" s="21"/>
      <c r="K149" s="21"/>
      <c r="L149" s="21"/>
      <c r="M149" s="21"/>
    </row>
    <row r="150" spans="1:13" s="26" customFormat="1" ht="22.15" customHeight="1" x14ac:dyDescent="0.5">
      <c r="A150" s="268" t="str">
        <f>A52</f>
        <v>The accompanying notes are an integral part of these interim financial information.</v>
      </c>
      <c r="B150" s="268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</row>
  </sheetData>
  <mergeCells count="14">
    <mergeCell ref="A150:M150"/>
    <mergeCell ref="G59:I59"/>
    <mergeCell ref="K59:M59"/>
    <mergeCell ref="A101:M101"/>
    <mergeCell ref="G107:I107"/>
    <mergeCell ref="K107:M107"/>
    <mergeCell ref="G108:I108"/>
    <mergeCell ref="K108:M10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68F5-33A5-455C-9ED8-73293A58E49F}">
  <dimension ref="A1:J107"/>
  <sheetViews>
    <sheetView showZeros="0" topLeftCell="A91" zoomScale="90" zoomScaleNormal="90" zoomScaleSheetLayoutView="80" workbookViewId="0">
      <selection activeCell="D112" sqref="D112"/>
    </sheetView>
  </sheetViews>
  <sheetFormatPr defaultColWidth="9.140625" defaultRowHeight="16.149999999999999" customHeight="1" x14ac:dyDescent="0.5"/>
  <cols>
    <col min="1" max="1" width="39.42578125" style="217" customWidth="1"/>
    <col min="2" max="2" width="5.42578125" style="217" customWidth="1"/>
    <col min="3" max="3" width="0.5703125" style="217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233" width="9.140625" style="17"/>
    <col min="234" max="234" width="37.28515625" style="17" customWidth="1"/>
    <col min="235" max="235" width="5.42578125" style="17" customWidth="1"/>
    <col min="236" max="236" width="0.5703125" style="17" customWidth="1"/>
    <col min="237" max="237" width="13.28515625" style="17" customWidth="1"/>
    <col min="238" max="238" width="0.5703125" style="17" customWidth="1"/>
    <col min="239" max="239" width="13.28515625" style="17" customWidth="1"/>
    <col min="240" max="240" width="0.5703125" style="17" customWidth="1"/>
    <col min="241" max="241" width="13.28515625" style="17" customWidth="1"/>
    <col min="242" max="242" width="0.5703125" style="17" customWidth="1"/>
    <col min="243" max="243" width="13.28515625" style="17" customWidth="1"/>
    <col min="244" max="245" width="9.140625" style="17"/>
    <col min="246" max="246" width="14.5703125" style="17" bestFit="1" customWidth="1"/>
    <col min="247" max="247" width="18" style="17" bestFit="1" customWidth="1"/>
    <col min="248" max="248" width="9.140625" style="17"/>
    <col min="249" max="249" width="13.5703125" style="17" bestFit="1" customWidth="1"/>
    <col min="250" max="250" width="16.5703125" style="17" bestFit="1" customWidth="1"/>
    <col min="251" max="489" width="9.140625" style="17"/>
    <col min="490" max="490" width="37.28515625" style="17" customWidth="1"/>
    <col min="491" max="491" width="5.42578125" style="17" customWidth="1"/>
    <col min="492" max="492" width="0.5703125" style="17" customWidth="1"/>
    <col min="493" max="493" width="13.28515625" style="17" customWidth="1"/>
    <col min="494" max="494" width="0.5703125" style="17" customWidth="1"/>
    <col min="495" max="495" width="13.28515625" style="17" customWidth="1"/>
    <col min="496" max="496" width="0.5703125" style="17" customWidth="1"/>
    <col min="497" max="497" width="13.28515625" style="17" customWidth="1"/>
    <col min="498" max="498" width="0.5703125" style="17" customWidth="1"/>
    <col min="499" max="499" width="13.28515625" style="17" customWidth="1"/>
    <col min="500" max="501" width="9.140625" style="17"/>
    <col min="502" max="502" width="14.5703125" style="17" bestFit="1" customWidth="1"/>
    <col min="503" max="503" width="18" style="17" bestFit="1" customWidth="1"/>
    <col min="504" max="504" width="9.140625" style="17"/>
    <col min="505" max="505" width="13.5703125" style="17" bestFit="1" customWidth="1"/>
    <col min="506" max="506" width="16.5703125" style="17" bestFit="1" customWidth="1"/>
    <col min="507" max="745" width="9.140625" style="17"/>
    <col min="746" max="746" width="37.28515625" style="17" customWidth="1"/>
    <col min="747" max="747" width="5.42578125" style="17" customWidth="1"/>
    <col min="748" max="748" width="0.5703125" style="17" customWidth="1"/>
    <col min="749" max="749" width="13.28515625" style="17" customWidth="1"/>
    <col min="750" max="750" width="0.5703125" style="17" customWidth="1"/>
    <col min="751" max="751" width="13.28515625" style="17" customWidth="1"/>
    <col min="752" max="752" width="0.5703125" style="17" customWidth="1"/>
    <col min="753" max="753" width="13.28515625" style="17" customWidth="1"/>
    <col min="754" max="754" width="0.5703125" style="17" customWidth="1"/>
    <col min="755" max="755" width="13.28515625" style="17" customWidth="1"/>
    <col min="756" max="757" width="9.140625" style="17"/>
    <col min="758" max="758" width="14.5703125" style="17" bestFit="1" customWidth="1"/>
    <col min="759" max="759" width="18" style="17" bestFit="1" customWidth="1"/>
    <col min="760" max="760" width="9.140625" style="17"/>
    <col min="761" max="761" width="13.5703125" style="17" bestFit="1" customWidth="1"/>
    <col min="762" max="762" width="16.5703125" style="17" bestFit="1" customWidth="1"/>
    <col min="763" max="1001" width="9.140625" style="17"/>
    <col min="1002" max="1002" width="37.28515625" style="17" customWidth="1"/>
    <col min="1003" max="1003" width="5.42578125" style="17" customWidth="1"/>
    <col min="1004" max="1004" width="0.5703125" style="17" customWidth="1"/>
    <col min="1005" max="1005" width="13.28515625" style="17" customWidth="1"/>
    <col min="1006" max="1006" width="0.5703125" style="17" customWidth="1"/>
    <col min="1007" max="1007" width="13.28515625" style="17" customWidth="1"/>
    <col min="1008" max="1008" width="0.5703125" style="17" customWidth="1"/>
    <col min="1009" max="1009" width="13.28515625" style="17" customWidth="1"/>
    <col min="1010" max="1010" width="0.5703125" style="17" customWidth="1"/>
    <col min="1011" max="1011" width="13.28515625" style="17" customWidth="1"/>
    <col min="1012" max="1013" width="9.140625" style="17"/>
    <col min="1014" max="1014" width="14.5703125" style="17" bestFit="1" customWidth="1"/>
    <col min="1015" max="1015" width="18" style="17" bestFit="1" customWidth="1"/>
    <col min="1016" max="1016" width="9.140625" style="17"/>
    <col min="1017" max="1017" width="13.5703125" style="17" bestFit="1" customWidth="1"/>
    <col min="1018" max="1018" width="16.5703125" style="17" bestFit="1" customWidth="1"/>
    <col min="1019" max="1257" width="9.140625" style="17"/>
    <col min="1258" max="1258" width="37.28515625" style="17" customWidth="1"/>
    <col min="1259" max="1259" width="5.42578125" style="17" customWidth="1"/>
    <col min="1260" max="1260" width="0.5703125" style="17" customWidth="1"/>
    <col min="1261" max="1261" width="13.28515625" style="17" customWidth="1"/>
    <col min="1262" max="1262" width="0.5703125" style="17" customWidth="1"/>
    <col min="1263" max="1263" width="13.28515625" style="17" customWidth="1"/>
    <col min="1264" max="1264" width="0.5703125" style="17" customWidth="1"/>
    <col min="1265" max="1265" width="13.28515625" style="17" customWidth="1"/>
    <col min="1266" max="1266" width="0.5703125" style="17" customWidth="1"/>
    <col min="1267" max="1267" width="13.28515625" style="17" customWidth="1"/>
    <col min="1268" max="1269" width="9.140625" style="17"/>
    <col min="1270" max="1270" width="14.5703125" style="17" bestFit="1" customWidth="1"/>
    <col min="1271" max="1271" width="18" style="17" bestFit="1" customWidth="1"/>
    <col min="1272" max="1272" width="9.140625" style="17"/>
    <col min="1273" max="1273" width="13.5703125" style="17" bestFit="1" customWidth="1"/>
    <col min="1274" max="1274" width="16.5703125" style="17" bestFit="1" customWidth="1"/>
    <col min="1275" max="1513" width="9.140625" style="17"/>
    <col min="1514" max="1514" width="37.28515625" style="17" customWidth="1"/>
    <col min="1515" max="1515" width="5.42578125" style="17" customWidth="1"/>
    <col min="1516" max="1516" width="0.5703125" style="17" customWidth="1"/>
    <col min="1517" max="1517" width="13.28515625" style="17" customWidth="1"/>
    <col min="1518" max="1518" width="0.5703125" style="17" customWidth="1"/>
    <col min="1519" max="1519" width="13.28515625" style="17" customWidth="1"/>
    <col min="1520" max="1520" width="0.5703125" style="17" customWidth="1"/>
    <col min="1521" max="1521" width="13.28515625" style="17" customWidth="1"/>
    <col min="1522" max="1522" width="0.5703125" style="17" customWidth="1"/>
    <col min="1523" max="1523" width="13.28515625" style="17" customWidth="1"/>
    <col min="1524" max="1525" width="9.140625" style="17"/>
    <col min="1526" max="1526" width="14.5703125" style="17" bestFit="1" customWidth="1"/>
    <col min="1527" max="1527" width="18" style="17" bestFit="1" customWidth="1"/>
    <col min="1528" max="1528" width="9.140625" style="17"/>
    <col min="1529" max="1529" width="13.5703125" style="17" bestFit="1" customWidth="1"/>
    <col min="1530" max="1530" width="16.5703125" style="17" bestFit="1" customWidth="1"/>
    <col min="1531" max="1769" width="9.140625" style="17"/>
    <col min="1770" max="1770" width="37.28515625" style="17" customWidth="1"/>
    <col min="1771" max="1771" width="5.42578125" style="17" customWidth="1"/>
    <col min="1772" max="1772" width="0.5703125" style="17" customWidth="1"/>
    <col min="1773" max="1773" width="13.28515625" style="17" customWidth="1"/>
    <col min="1774" max="1774" width="0.5703125" style="17" customWidth="1"/>
    <col min="1775" max="1775" width="13.28515625" style="17" customWidth="1"/>
    <col min="1776" max="1776" width="0.5703125" style="17" customWidth="1"/>
    <col min="1777" max="1777" width="13.28515625" style="17" customWidth="1"/>
    <col min="1778" max="1778" width="0.5703125" style="17" customWidth="1"/>
    <col min="1779" max="1779" width="13.28515625" style="17" customWidth="1"/>
    <col min="1780" max="1781" width="9.140625" style="17"/>
    <col min="1782" max="1782" width="14.5703125" style="17" bestFit="1" customWidth="1"/>
    <col min="1783" max="1783" width="18" style="17" bestFit="1" customWidth="1"/>
    <col min="1784" max="1784" width="9.140625" style="17"/>
    <col min="1785" max="1785" width="13.5703125" style="17" bestFit="1" customWidth="1"/>
    <col min="1786" max="1786" width="16.5703125" style="17" bestFit="1" customWidth="1"/>
    <col min="1787" max="2025" width="9.140625" style="17"/>
    <col min="2026" max="2026" width="37.28515625" style="17" customWidth="1"/>
    <col min="2027" max="2027" width="5.42578125" style="17" customWidth="1"/>
    <col min="2028" max="2028" width="0.5703125" style="17" customWidth="1"/>
    <col min="2029" max="2029" width="13.28515625" style="17" customWidth="1"/>
    <col min="2030" max="2030" width="0.5703125" style="17" customWidth="1"/>
    <col min="2031" max="2031" width="13.28515625" style="17" customWidth="1"/>
    <col min="2032" max="2032" width="0.5703125" style="17" customWidth="1"/>
    <col min="2033" max="2033" width="13.28515625" style="17" customWidth="1"/>
    <col min="2034" max="2034" width="0.5703125" style="17" customWidth="1"/>
    <col min="2035" max="2035" width="13.28515625" style="17" customWidth="1"/>
    <col min="2036" max="2037" width="9.140625" style="17"/>
    <col min="2038" max="2038" width="14.5703125" style="17" bestFit="1" customWidth="1"/>
    <col min="2039" max="2039" width="18" style="17" bestFit="1" customWidth="1"/>
    <col min="2040" max="2040" width="9.140625" style="17"/>
    <col min="2041" max="2041" width="13.5703125" style="17" bestFit="1" customWidth="1"/>
    <col min="2042" max="2042" width="16.5703125" style="17" bestFit="1" customWidth="1"/>
    <col min="2043" max="2281" width="9.140625" style="17"/>
    <col min="2282" max="2282" width="37.28515625" style="17" customWidth="1"/>
    <col min="2283" max="2283" width="5.42578125" style="17" customWidth="1"/>
    <col min="2284" max="2284" width="0.5703125" style="17" customWidth="1"/>
    <col min="2285" max="2285" width="13.28515625" style="17" customWidth="1"/>
    <col min="2286" max="2286" width="0.5703125" style="17" customWidth="1"/>
    <col min="2287" max="2287" width="13.28515625" style="17" customWidth="1"/>
    <col min="2288" max="2288" width="0.5703125" style="17" customWidth="1"/>
    <col min="2289" max="2289" width="13.28515625" style="17" customWidth="1"/>
    <col min="2290" max="2290" width="0.5703125" style="17" customWidth="1"/>
    <col min="2291" max="2291" width="13.28515625" style="17" customWidth="1"/>
    <col min="2292" max="2293" width="9.140625" style="17"/>
    <col min="2294" max="2294" width="14.5703125" style="17" bestFit="1" customWidth="1"/>
    <col min="2295" max="2295" width="18" style="17" bestFit="1" customWidth="1"/>
    <col min="2296" max="2296" width="9.140625" style="17"/>
    <col min="2297" max="2297" width="13.5703125" style="17" bestFit="1" customWidth="1"/>
    <col min="2298" max="2298" width="16.5703125" style="17" bestFit="1" customWidth="1"/>
    <col min="2299" max="2537" width="9.140625" style="17"/>
    <col min="2538" max="2538" width="37.28515625" style="17" customWidth="1"/>
    <col min="2539" max="2539" width="5.42578125" style="17" customWidth="1"/>
    <col min="2540" max="2540" width="0.5703125" style="17" customWidth="1"/>
    <col min="2541" max="2541" width="13.28515625" style="17" customWidth="1"/>
    <col min="2542" max="2542" width="0.5703125" style="17" customWidth="1"/>
    <col min="2543" max="2543" width="13.28515625" style="17" customWidth="1"/>
    <col min="2544" max="2544" width="0.5703125" style="17" customWidth="1"/>
    <col min="2545" max="2545" width="13.28515625" style="17" customWidth="1"/>
    <col min="2546" max="2546" width="0.5703125" style="17" customWidth="1"/>
    <col min="2547" max="2547" width="13.28515625" style="17" customWidth="1"/>
    <col min="2548" max="2549" width="9.140625" style="17"/>
    <col min="2550" max="2550" width="14.5703125" style="17" bestFit="1" customWidth="1"/>
    <col min="2551" max="2551" width="18" style="17" bestFit="1" customWidth="1"/>
    <col min="2552" max="2552" width="9.140625" style="17"/>
    <col min="2553" max="2553" width="13.5703125" style="17" bestFit="1" customWidth="1"/>
    <col min="2554" max="2554" width="16.5703125" style="17" bestFit="1" customWidth="1"/>
    <col min="2555" max="2793" width="9.140625" style="17"/>
    <col min="2794" max="2794" width="37.28515625" style="17" customWidth="1"/>
    <col min="2795" max="2795" width="5.42578125" style="17" customWidth="1"/>
    <col min="2796" max="2796" width="0.5703125" style="17" customWidth="1"/>
    <col min="2797" max="2797" width="13.28515625" style="17" customWidth="1"/>
    <col min="2798" max="2798" width="0.5703125" style="17" customWidth="1"/>
    <col min="2799" max="2799" width="13.28515625" style="17" customWidth="1"/>
    <col min="2800" max="2800" width="0.5703125" style="17" customWidth="1"/>
    <col min="2801" max="2801" width="13.28515625" style="17" customWidth="1"/>
    <col min="2802" max="2802" width="0.5703125" style="17" customWidth="1"/>
    <col min="2803" max="2803" width="13.28515625" style="17" customWidth="1"/>
    <col min="2804" max="2805" width="9.140625" style="17"/>
    <col min="2806" max="2806" width="14.5703125" style="17" bestFit="1" customWidth="1"/>
    <col min="2807" max="2807" width="18" style="17" bestFit="1" customWidth="1"/>
    <col min="2808" max="2808" width="9.140625" style="17"/>
    <col min="2809" max="2809" width="13.5703125" style="17" bestFit="1" customWidth="1"/>
    <col min="2810" max="2810" width="16.5703125" style="17" bestFit="1" customWidth="1"/>
    <col min="2811" max="3049" width="9.140625" style="17"/>
    <col min="3050" max="3050" width="37.28515625" style="17" customWidth="1"/>
    <col min="3051" max="3051" width="5.42578125" style="17" customWidth="1"/>
    <col min="3052" max="3052" width="0.5703125" style="17" customWidth="1"/>
    <col min="3053" max="3053" width="13.28515625" style="17" customWidth="1"/>
    <col min="3054" max="3054" width="0.5703125" style="17" customWidth="1"/>
    <col min="3055" max="3055" width="13.28515625" style="17" customWidth="1"/>
    <col min="3056" max="3056" width="0.5703125" style="17" customWidth="1"/>
    <col min="3057" max="3057" width="13.28515625" style="17" customWidth="1"/>
    <col min="3058" max="3058" width="0.5703125" style="17" customWidth="1"/>
    <col min="3059" max="3059" width="13.28515625" style="17" customWidth="1"/>
    <col min="3060" max="3061" width="9.140625" style="17"/>
    <col min="3062" max="3062" width="14.5703125" style="17" bestFit="1" customWidth="1"/>
    <col min="3063" max="3063" width="18" style="17" bestFit="1" customWidth="1"/>
    <col min="3064" max="3064" width="9.140625" style="17"/>
    <col min="3065" max="3065" width="13.5703125" style="17" bestFit="1" customWidth="1"/>
    <col min="3066" max="3066" width="16.5703125" style="17" bestFit="1" customWidth="1"/>
    <col min="3067" max="3305" width="9.140625" style="17"/>
    <col min="3306" max="3306" width="37.28515625" style="17" customWidth="1"/>
    <col min="3307" max="3307" width="5.42578125" style="17" customWidth="1"/>
    <col min="3308" max="3308" width="0.5703125" style="17" customWidth="1"/>
    <col min="3309" max="3309" width="13.28515625" style="17" customWidth="1"/>
    <col min="3310" max="3310" width="0.5703125" style="17" customWidth="1"/>
    <col min="3311" max="3311" width="13.28515625" style="17" customWidth="1"/>
    <col min="3312" max="3312" width="0.5703125" style="17" customWidth="1"/>
    <col min="3313" max="3313" width="13.28515625" style="17" customWidth="1"/>
    <col min="3314" max="3314" width="0.5703125" style="17" customWidth="1"/>
    <col min="3315" max="3315" width="13.28515625" style="17" customWidth="1"/>
    <col min="3316" max="3317" width="9.140625" style="17"/>
    <col min="3318" max="3318" width="14.5703125" style="17" bestFit="1" customWidth="1"/>
    <col min="3319" max="3319" width="18" style="17" bestFit="1" customWidth="1"/>
    <col min="3320" max="3320" width="9.140625" style="17"/>
    <col min="3321" max="3321" width="13.5703125" style="17" bestFit="1" customWidth="1"/>
    <col min="3322" max="3322" width="16.5703125" style="17" bestFit="1" customWidth="1"/>
    <col min="3323" max="3561" width="9.140625" style="17"/>
    <col min="3562" max="3562" width="37.28515625" style="17" customWidth="1"/>
    <col min="3563" max="3563" width="5.42578125" style="17" customWidth="1"/>
    <col min="3564" max="3564" width="0.5703125" style="17" customWidth="1"/>
    <col min="3565" max="3565" width="13.28515625" style="17" customWidth="1"/>
    <col min="3566" max="3566" width="0.5703125" style="17" customWidth="1"/>
    <col min="3567" max="3567" width="13.28515625" style="17" customWidth="1"/>
    <col min="3568" max="3568" width="0.5703125" style="17" customWidth="1"/>
    <col min="3569" max="3569" width="13.28515625" style="17" customWidth="1"/>
    <col min="3570" max="3570" width="0.5703125" style="17" customWidth="1"/>
    <col min="3571" max="3571" width="13.28515625" style="17" customWidth="1"/>
    <col min="3572" max="3573" width="9.140625" style="17"/>
    <col min="3574" max="3574" width="14.5703125" style="17" bestFit="1" customWidth="1"/>
    <col min="3575" max="3575" width="18" style="17" bestFit="1" customWidth="1"/>
    <col min="3576" max="3576" width="9.140625" style="17"/>
    <col min="3577" max="3577" width="13.5703125" style="17" bestFit="1" customWidth="1"/>
    <col min="3578" max="3578" width="16.5703125" style="17" bestFit="1" customWidth="1"/>
    <col min="3579" max="3817" width="9.140625" style="17"/>
    <col min="3818" max="3818" width="37.28515625" style="17" customWidth="1"/>
    <col min="3819" max="3819" width="5.42578125" style="17" customWidth="1"/>
    <col min="3820" max="3820" width="0.5703125" style="17" customWidth="1"/>
    <col min="3821" max="3821" width="13.28515625" style="17" customWidth="1"/>
    <col min="3822" max="3822" width="0.5703125" style="17" customWidth="1"/>
    <col min="3823" max="3823" width="13.28515625" style="17" customWidth="1"/>
    <col min="3824" max="3824" width="0.5703125" style="17" customWidth="1"/>
    <col min="3825" max="3825" width="13.28515625" style="17" customWidth="1"/>
    <col min="3826" max="3826" width="0.5703125" style="17" customWidth="1"/>
    <col min="3827" max="3827" width="13.28515625" style="17" customWidth="1"/>
    <col min="3828" max="3829" width="9.140625" style="17"/>
    <col min="3830" max="3830" width="14.5703125" style="17" bestFit="1" customWidth="1"/>
    <col min="3831" max="3831" width="18" style="17" bestFit="1" customWidth="1"/>
    <col min="3832" max="3832" width="9.140625" style="17"/>
    <col min="3833" max="3833" width="13.5703125" style="17" bestFit="1" customWidth="1"/>
    <col min="3834" max="3834" width="16.5703125" style="17" bestFit="1" customWidth="1"/>
    <col min="3835" max="4073" width="9.140625" style="17"/>
    <col min="4074" max="4074" width="37.28515625" style="17" customWidth="1"/>
    <col min="4075" max="4075" width="5.42578125" style="17" customWidth="1"/>
    <col min="4076" max="4076" width="0.5703125" style="17" customWidth="1"/>
    <col min="4077" max="4077" width="13.28515625" style="17" customWidth="1"/>
    <col min="4078" max="4078" width="0.5703125" style="17" customWidth="1"/>
    <col min="4079" max="4079" width="13.28515625" style="17" customWidth="1"/>
    <col min="4080" max="4080" width="0.5703125" style="17" customWidth="1"/>
    <col min="4081" max="4081" width="13.28515625" style="17" customWidth="1"/>
    <col min="4082" max="4082" width="0.5703125" style="17" customWidth="1"/>
    <col min="4083" max="4083" width="13.28515625" style="17" customWidth="1"/>
    <col min="4084" max="4085" width="9.140625" style="17"/>
    <col min="4086" max="4086" width="14.5703125" style="17" bestFit="1" customWidth="1"/>
    <col min="4087" max="4087" width="18" style="17" bestFit="1" customWidth="1"/>
    <col min="4088" max="4088" width="9.140625" style="17"/>
    <col min="4089" max="4089" width="13.5703125" style="17" bestFit="1" customWidth="1"/>
    <col min="4090" max="4090" width="16.5703125" style="17" bestFit="1" customWidth="1"/>
    <col min="4091" max="4329" width="9.140625" style="17"/>
    <col min="4330" max="4330" width="37.28515625" style="17" customWidth="1"/>
    <col min="4331" max="4331" width="5.42578125" style="17" customWidth="1"/>
    <col min="4332" max="4332" width="0.5703125" style="17" customWidth="1"/>
    <col min="4333" max="4333" width="13.28515625" style="17" customWidth="1"/>
    <col min="4334" max="4334" width="0.5703125" style="17" customWidth="1"/>
    <col min="4335" max="4335" width="13.28515625" style="17" customWidth="1"/>
    <col min="4336" max="4336" width="0.5703125" style="17" customWidth="1"/>
    <col min="4337" max="4337" width="13.28515625" style="17" customWidth="1"/>
    <col min="4338" max="4338" width="0.5703125" style="17" customWidth="1"/>
    <col min="4339" max="4339" width="13.28515625" style="17" customWidth="1"/>
    <col min="4340" max="4341" width="9.140625" style="17"/>
    <col min="4342" max="4342" width="14.5703125" style="17" bestFit="1" customWidth="1"/>
    <col min="4343" max="4343" width="18" style="17" bestFit="1" customWidth="1"/>
    <col min="4344" max="4344" width="9.140625" style="17"/>
    <col min="4345" max="4345" width="13.5703125" style="17" bestFit="1" customWidth="1"/>
    <col min="4346" max="4346" width="16.5703125" style="17" bestFit="1" customWidth="1"/>
    <col min="4347" max="4585" width="9.140625" style="17"/>
    <col min="4586" max="4586" width="37.28515625" style="17" customWidth="1"/>
    <col min="4587" max="4587" width="5.42578125" style="17" customWidth="1"/>
    <col min="4588" max="4588" width="0.5703125" style="17" customWidth="1"/>
    <col min="4589" max="4589" width="13.28515625" style="17" customWidth="1"/>
    <col min="4590" max="4590" width="0.5703125" style="17" customWidth="1"/>
    <col min="4591" max="4591" width="13.28515625" style="17" customWidth="1"/>
    <col min="4592" max="4592" width="0.5703125" style="17" customWidth="1"/>
    <col min="4593" max="4593" width="13.28515625" style="17" customWidth="1"/>
    <col min="4594" max="4594" width="0.5703125" style="17" customWidth="1"/>
    <col min="4595" max="4595" width="13.28515625" style="17" customWidth="1"/>
    <col min="4596" max="4597" width="9.140625" style="17"/>
    <col min="4598" max="4598" width="14.5703125" style="17" bestFit="1" customWidth="1"/>
    <col min="4599" max="4599" width="18" style="17" bestFit="1" customWidth="1"/>
    <col min="4600" max="4600" width="9.140625" style="17"/>
    <col min="4601" max="4601" width="13.5703125" style="17" bestFit="1" customWidth="1"/>
    <col min="4602" max="4602" width="16.5703125" style="17" bestFit="1" customWidth="1"/>
    <col min="4603" max="4841" width="9.140625" style="17"/>
    <col min="4842" max="4842" width="37.28515625" style="17" customWidth="1"/>
    <col min="4843" max="4843" width="5.42578125" style="17" customWidth="1"/>
    <col min="4844" max="4844" width="0.5703125" style="17" customWidth="1"/>
    <col min="4845" max="4845" width="13.28515625" style="17" customWidth="1"/>
    <col min="4846" max="4846" width="0.5703125" style="17" customWidth="1"/>
    <col min="4847" max="4847" width="13.28515625" style="17" customWidth="1"/>
    <col min="4848" max="4848" width="0.5703125" style="17" customWidth="1"/>
    <col min="4849" max="4849" width="13.28515625" style="17" customWidth="1"/>
    <col min="4850" max="4850" width="0.5703125" style="17" customWidth="1"/>
    <col min="4851" max="4851" width="13.28515625" style="17" customWidth="1"/>
    <col min="4852" max="4853" width="9.140625" style="17"/>
    <col min="4854" max="4854" width="14.5703125" style="17" bestFit="1" customWidth="1"/>
    <col min="4855" max="4855" width="18" style="17" bestFit="1" customWidth="1"/>
    <col min="4856" max="4856" width="9.140625" style="17"/>
    <col min="4857" max="4857" width="13.5703125" style="17" bestFit="1" customWidth="1"/>
    <col min="4858" max="4858" width="16.5703125" style="17" bestFit="1" customWidth="1"/>
    <col min="4859" max="5097" width="9.140625" style="17"/>
    <col min="5098" max="5098" width="37.28515625" style="17" customWidth="1"/>
    <col min="5099" max="5099" width="5.42578125" style="17" customWidth="1"/>
    <col min="5100" max="5100" width="0.5703125" style="17" customWidth="1"/>
    <col min="5101" max="5101" width="13.28515625" style="17" customWidth="1"/>
    <col min="5102" max="5102" width="0.5703125" style="17" customWidth="1"/>
    <col min="5103" max="5103" width="13.28515625" style="17" customWidth="1"/>
    <col min="5104" max="5104" width="0.5703125" style="17" customWidth="1"/>
    <col min="5105" max="5105" width="13.28515625" style="17" customWidth="1"/>
    <col min="5106" max="5106" width="0.5703125" style="17" customWidth="1"/>
    <col min="5107" max="5107" width="13.28515625" style="17" customWidth="1"/>
    <col min="5108" max="5109" width="9.140625" style="17"/>
    <col min="5110" max="5110" width="14.5703125" style="17" bestFit="1" customWidth="1"/>
    <col min="5111" max="5111" width="18" style="17" bestFit="1" customWidth="1"/>
    <col min="5112" max="5112" width="9.140625" style="17"/>
    <col min="5113" max="5113" width="13.5703125" style="17" bestFit="1" customWidth="1"/>
    <col min="5114" max="5114" width="16.5703125" style="17" bestFit="1" customWidth="1"/>
    <col min="5115" max="5353" width="9.140625" style="17"/>
    <col min="5354" max="5354" width="37.28515625" style="17" customWidth="1"/>
    <col min="5355" max="5355" width="5.42578125" style="17" customWidth="1"/>
    <col min="5356" max="5356" width="0.5703125" style="17" customWidth="1"/>
    <col min="5357" max="5357" width="13.28515625" style="17" customWidth="1"/>
    <col min="5358" max="5358" width="0.5703125" style="17" customWidth="1"/>
    <col min="5359" max="5359" width="13.28515625" style="17" customWidth="1"/>
    <col min="5360" max="5360" width="0.5703125" style="17" customWidth="1"/>
    <col min="5361" max="5361" width="13.28515625" style="17" customWidth="1"/>
    <col min="5362" max="5362" width="0.5703125" style="17" customWidth="1"/>
    <col min="5363" max="5363" width="13.28515625" style="17" customWidth="1"/>
    <col min="5364" max="5365" width="9.140625" style="17"/>
    <col min="5366" max="5366" width="14.5703125" style="17" bestFit="1" customWidth="1"/>
    <col min="5367" max="5367" width="18" style="17" bestFit="1" customWidth="1"/>
    <col min="5368" max="5368" width="9.140625" style="17"/>
    <col min="5369" max="5369" width="13.5703125" style="17" bestFit="1" customWidth="1"/>
    <col min="5370" max="5370" width="16.5703125" style="17" bestFit="1" customWidth="1"/>
    <col min="5371" max="5609" width="9.140625" style="17"/>
    <col min="5610" max="5610" width="37.28515625" style="17" customWidth="1"/>
    <col min="5611" max="5611" width="5.42578125" style="17" customWidth="1"/>
    <col min="5612" max="5612" width="0.5703125" style="17" customWidth="1"/>
    <col min="5613" max="5613" width="13.28515625" style="17" customWidth="1"/>
    <col min="5614" max="5614" width="0.5703125" style="17" customWidth="1"/>
    <col min="5615" max="5615" width="13.28515625" style="17" customWidth="1"/>
    <col min="5616" max="5616" width="0.5703125" style="17" customWidth="1"/>
    <col min="5617" max="5617" width="13.28515625" style="17" customWidth="1"/>
    <col min="5618" max="5618" width="0.5703125" style="17" customWidth="1"/>
    <col min="5619" max="5619" width="13.28515625" style="17" customWidth="1"/>
    <col min="5620" max="5621" width="9.140625" style="17"/>
    <col min="5622" max="5622" width="14.5703125" style="17" bestFit="1" customWidth="1"/>
    <col min="5623" max="5623" width="18" style="17" bestFit="1" customWidth="1"/>
    <col min="5624" max="5624" width="9.140625" style="17"/>
    <col min="5625" max="5625" width="13.5703125" style="17" bestFit="1" customWidth="1"/>
    <col min="5626" max="5626" width="16.5703125" style="17" bestFit="1" customWidth="1"/>
    <col min="5627" max="5865" width="9.140625" style="17"/>
    <col min="5866" max="5866" width="37.28515625" style="17" customWidth="1"/>
    <col min="5867" max="5867" width="5.42578125" style="17" customWidth="1"/>
    <col min="5868" max="5868" width="0.5703125" style="17" customWidth="1"/>
    <col min="5869" max="5869" width="13.28515625" style="17" customWidth="1"/>
    <col min="5870" max="5870" width="0.5703125" style="17" customWidth="1"/>
    <col min="5871" max="5871" width="13.28515625" style="17" customWidth="1"/>
    <col min="5872" max="5872" width="0.5703125" style="17" customWidth="1"/>
    <col min="5873" max="5873" width="13.28515625" style="17" customWidth="1"/>
    <col min="5874" max="5874" width="0.5703125" style="17" customWidth="1"/>
    <col min="5875" max="5875" width="13.28515625" style="17" customWidth="1"/>
    <col min="5876" max="5877" width="9.140625" style="17"/>
    <col min="5878" max="5878" width="14.5703125" style="17" bestFit="1" customWidth="1"/>
    <col min="5879" max="5879" width="18" style="17" bestFit="1" customWidth="1"/>
    <col min="5880" max="5880" width="9.140625" style="17"/>
    <col min="5881" max="5881" width="13.5703125" style="17" bestFit="1" customWidth="1"/>
    <col min="5882" max="5882" width="16.5703125" style="17" bestFit="1" customWidth="1"/>
    <col min="5883" max="6121" width="9.140625" style="17"/>
    <col min="6122" max="6122" width="37.28515625" style="17" customWidth="1"/>
    <col min="6123" max="6123" width="5.42578125" style="17" customWidth="1"/>
    <col min="6124" max="6124" width="0.5703125" style="17" customWidth="1"/>
    <col min="6125" max="6125" width="13.28515625" style="17" customWidth="1"/>
    <col min="6126" max="6126" width="0.5703125" style="17" customWidth="1"/>
    <col min="6127" max="6127" width="13.28515625" style="17" customWidth="1"/>
    <col min="6128" max="6128" width="0.5703125" style="17" customWidth="1"/>
    <col min="6129" max="6129" width="13.28515625" style="17" customWidth="1"/>
    <col min="6130" max="6130" width="0.5703125" style="17" customWidth="1"/>
    <col min="6131" max="6131" width="13.28515625" style="17" customWidth="1"/>
    <col min="6132" max="6133" width="9.140625" style="17"/>
    <col min="6134" max="6134" width="14.5703125" style="17" bestFit="1" customWidth="1"/>
    <col min="6135" max="6135" width="18" style="17" bestFit="1" customWidth="1"/>
    <col min="6136" max="6136" width="9.140625" style="17"/>
    <col min="6137" max="6137" width="13.5703125" style="17" bestFit="1" customWidth="1"/>
    <col min="6138" max="6138" width="16.5703125" style="17" bestFit="1" customWidth="1"/>
    <col min="6139" max="6377" width="9.140625" style="17"/>
    <col min="6378" max="6378" width="37.28515625" style="17" customWidth="1"/>
    <col min="6379" max="6379" width="5.42578125" style="17" customWidth="1"/>
    <col min="6380" max="6380" width="0.5703125" style="17" customWidth="1"/>
    <col min="6381" max="6381" width="13.28515625" style="17" customWidth="1"/>
    <col min="6382" max="6382" width="0.5703125" style="17" customWidth="1"/>
    <col min="6383" max="6383" width="13.28515625" style="17" customWidth="1"/>
    <col min="6384" max="6384" width="0.5703125" style="17" customWidth="1"/>
    <col min="6385" max="6385" width="13.28515625" style="17" customWidth="1"/>
    <col min="6386" max="6386" width="0.5703125" style="17" customWidth="1"/>
    <col min="6387" max="6387" width="13.28515625" style="17" customWidth="1"/>
    <col min="6388" max="6389" width="9.140625" style="17"/>
    <col min="6390" max="6390" width="14.5703125" style="17" bestFit="1" customWidth="1"/>
    <col min="6391" max="6391" width="18" style="17" bestFit="1" customWidth="1"/>
    <col min="6392" max="6392" width="9.140625" style="17"/>
    <col min="6393" max="6393" width="13.5703125" style="17" bestFit="1" customWidth="1"/>
    <col min="6394" max="6394" width="16.5703125" style="17" bestFit="1" customWidth="1"/>
    <col min="6395" max="6633" width="9.140625" style="17"/>
    <col min="6634" max="6634" width="37.28515625" style="17" customWidth="1"/>
    <col min="6635" max="6635" width="5.42578125" style="17" customWidth="1"/>
    <col min="6636" max="6636" width="0.5703125" style="17" customWidth="1"/>
    <col min="6637" max="6637" width="13.28515625" style="17" customWidth="1"/>
    <col min="6638" max="6638" width="0.5703125" style="17" customWidth="1"/>
    <col min="6639" max="6639" width="13.28515625" style="17" customWidth="1"/>
    <col min="6640" max="6640" width="0.5703125" style="17" customWidth="1"/>
    <col min="6641" max="6641" width="13.28515625" style="17" customWidth="1"/>
    <col min="6642" max="6642" width="0.5703125" style="17" customWidth="1"/>
    <col min="6643" max="6643" width="13.28515625" style="17" customWidth="1"/>
    <col min="6644" max="6645" width="9.140625" style="17"/>
    <col min="6646" max="6646" width="14.5703125" style="17" bestFit="1" customWidth="1"/>
    <col min="6647" max="6647" width="18" style="17" bestFit="1" customWidth="1"/>
    <col min="6648" max="6648" width="9.140625" style="17"/>
    <col min="6649" max="6649" width="13.5703125" style="17" bestFit="1" customWidth="1"/>
    <col min="6650" max="6650" width="16.5703125" style="17" bestFit="1" customWidth="1"/>
    <col min="6651" max="6889" width="9.140625" style="17"/>
    <col min="6890" max="6890" width="37.28515625" style="17" customWidth="1"/>
    <col min="6891" max="6891" width="5.42578125" style="17" customWidth="1"/>
    <col min="6892" max="6892" width="0.5703125" style="17" customWidth="1"/>
    <col min="6893" max="6893" width="13.28515625" style="17" customWidth="1"/>
    <col min="6894" max="6894" width="0.5703125" style="17" customWidth="1"/>
    <col min="6895" max="6895" width="13.28515625" style="17" customWidth="1"/>
    <col min="6896" max="6896" width="0.5703125" style="17" customWidth="1"/>
    <col min="6897" max="6897" width="13.28515625" style="17" customWidth="1"/>
    <col min="6898" max="6898" width="0.5703125" style="17" customWidth="1"/>
    <col min="6899" max="6899" width="13.28515625" style="17" customWidth="1"/>
    <col min="6900" max="6901" width="9.140625" style="17"/>
    <col min="6902" max="6902" width="14.5703125" style="17" bestFit="1" customWidth="1"/>
    <col min="6903" max="6903" width="18" style="17" bestFit="1" customWidth="1"/>
    <col min="6904" max="6904" width="9.140625" style="17"/>
    <col min="6905" max="6905" width="13.5703125" style="17" bestFit="1" customWidth="1"/>
    <col min="6906" max="6906" width="16.5703125" style="17" bestFit="1" customWidth="1"/>
    <col min="6907" max="7145" width="9.140625" style="17"/>
    <col min="7146" max="7146" width="37.28515625" style="17" customWidth="1"/>
    <col min="7147" max="7147" width="5.42578125" style="17" customWidth="1"/>
    <col min="7148" max="7148" width="0.5703125" style="17" customWidth="1"/>
    <col min="7149" max="7149" width="13.28515625" style="17" customWidth="1"/>
    <col min="7150" max="7150" width="0.5703125" style="17" customWidth="1"/>
    <col min="7151" max="7151" width="13.28515625" style="17" customWidth="1"/>
    <col min="7152" max="7152" width="0.5703125" style="17" customWidth="1"/>
    <col min="7153" max="7153" width="13.28515625" style="17" customWidth="1"/>
    <col min="7154" max="7154" width="0.5703125" style="17" customWidth="1"/>
    <col min="7155" max="7155" width="13.28515625" style="17" customWidth="1"/>
    <col min="7156" max="7157" width="9.140625" style="17"/>
    <col min="7158" max="7158" width="14.5703125" style="17" bestFit="1" customWidth="1"/>
    <col min="7159" max="7159" width="18" style="17" bestFit="1" customWidth="1"/>
    <col min="7160" max="7160" width="9.140625" style="17"/>
    <col min="7161" max="7161" width="13.5703125" style="17" bestFit="1" customWidth="1"/>
    <col min="7162" max="7162" width="16.5703125" style="17" bestFit="1" customWidth="1"/>
    <col min="7163" max="7401" width="9.140625" style="17"/>
    <col min="7402" max="7402" width="37.28515625" style="17" customWidth="1"/>
    <col min="7403" max="7403" width="5.42578125" style="17" customWidth="1"/>
    <col min="7404" max="7404" width="0.5703125" style="17" customWidth="1"/>
    <col min="7405" max="7405" width="13.28515625" style="17" customWidth="1"/>
    <col min="7406" max="7406" width="0.5703125" style="17" customWidth="1"/>
    <col min="7407" max="7407" width="13.28515625" style="17" customWidth="1"/>
    <col min="7408" max="7408" width="0.5703125" style="17" customWidth="1"/>
    <col min="7409" max="7409" width="13.28515625" style="17" customWidth="1"/>
    <col min="7410" max="7410" width="0.5703125" style="17" customWidth="1"/>
    <col min="7411" max="7411" width="13.28515625" style="17" customWidth="1"/>
    <col min="7412" max="7413" width="9.140625" style="17"/>
    <col min="7414" max="7414" width="14.5703125" style="17" bestFit="1" customWidth="1"/>
    <col min="7415" max="7415" width="18" style="17" bestFit="1" customWidth="1"/>
    <col min="7416" max="7416" width="9.140625" style="17"/>
    <col min="7417" max="7417" width="13.5703125" style="17" bestFit="1" customWidth="1"/>
    <col min="7418" max="7418" width="16.5703125" style="17" bestFit="1" customWidth="1"/>
    <col min="7419" max="7657" width="9.140625" style="17"/>
    <col min="7658" max="7658" width="37.28515625" style="17" customWidth="1"/>
    <col min="7659" max="7659" width="5.42578125" style="17" customWidth="1"/>
    <col min="7660" max="7660" width="0.5703125" style="17" customWidth="1"/>
    <col min="7661" max="7661" width="13.28515625" style="17" customWidth="1"/>
    <col min="7662" max="7662" width="0.5703125" style="17" customWidth="1"/>
    <col min="7663" max="7663" width="13.28515625" style="17" customWidth="1"/>
    <col min="7664" max="7664" width="0.5703125" style="17" customWidth="1"/>
    <col min="7665" max="7665" width="13.28515625" style="17" customWidth="1"/>
    <col min="7666" max="7666" width="0.5703125" style="17" customWidth="1"/>
    <col min="7667" max="7667" width="13.28515625" style="17" customWidth="1"/>
    <col min="7668" max="7669" width="9.140625" style="17"/>
    <col min="7670" max="7670" width="14.5703125" style="17" bestFit="1" customWidth="1"/>
    <col min="7671" max="7671" width="18" style="17" bestFit="1" customWidth="1"/>
    <col min="7672" max="7672" width="9.140625" style="17"/>
    <col min="7673" max="7673" width="13.5703125" style="17" bestFit="1" customWidth="1"/>
    <col min="7674" max="7674" width="16.5703125" style="17" bestFit="1" customWidth="1"/>
    <col min="7675" max="7913" width="9.140625" style="17"/>
    <col min="7914" max="7914" width="37.28515625" style="17" customWidth="1"/>
    <col min="7915" max="7915" width="5.42578125" style="17" customWidth="1"/>
    <col min="7916" max="7916" width="0.5703125" style="17" customWidth="1"/>
    <col min="7917" max="7917" width="13.28515625" style="17" customWidth="1"/>
    <col min="7918" max="7918" width="0.5703125" style="17" customWidth="1"/>
    <col min="7919" max="7919" width="13.28515625" style="17" customWidth="1"/>
    <col min="7920" max="7920" width="0.5703125" style="17" customWidth="1"/>
    <col min="7921" max="7921" width="13.28515625" style="17" customWidth="1"/>
    <col min="7922" max="7922" width="0.5703125" style="17" customWidth="1"/>
    <col min="7923" max="7923" width="13.28515625" style="17" customWidth="1"/>
    <col min="7924" max="7925" width="9.140625" style="17"/>
    <col min="7926" max="7926" width="14.5703125" style="17" bestFit="1" customWidth="1"/>
    <col min="7927" max="7927" width="18" style="17" bestFit="1" customWidth="1"/>
    <col min="7928" max="7928" width="9.140625" style="17"/>
    <col min="7929" max="7929" width="13.5703125" style="17" bestFit="1" customWidth="1"/>
    <col min="7930" max="7930" width="16.5703125" style="17" bestFit="1" customWidth="1"/>
    <col min="7931" max="8169" width="9.140625" style="17"/>
    <col min="8170" max="8170" width="37.28515625" style="17" customWidth="1"/>
    <col min="8171" max="8171" width="5.42578125" style="17" customWidth="1"/>
    <col min="8172" max="8172" width="0.5703125" style="17" customWidth="1"/>
    <col min="8173" max="8173" width="13.28515625" style="17" customWidth="1"/>
    <col min="8174" max="8174" width="0.5703125" style="17" customWidth="1"/>
    <col min="8175" max="8175" width="13.28515625" style="17" customWidth="1"/>
    <col min="8176" max="8176" width="0.5703125" style="17" customWidth="1"/>
    <col min="8177" max="8177" width="13.28515625" style="17" customWidth="1"/>
    <col min="8178" max="8178" width="0.5703125" style="17" customWidth="1"/>
    <col min="8179" max="8179" width="13.28515625" style="17" customWidth="1"/>
    <col min="8180" max="8181" width="9.140625" style="17"/>
    <col min="8182" max="8182" width="14.5703125" style="17" bestFit="1" customWidth="1"/>
    <col min="8183" max="8183" width="18" style="17" bestFit="1" customWidth="1"/>
    <col min="8184" max="8184" width="9.140625" style="17"/>
    <col min="8185" max="8185" width="13.5703125" style="17" bestFit="1" customWidth="1"/>
    <col min="8186" max="8186" width="16.5703125" style="17" bestFit="1" customWidth="1"/>
    <col min="8187" max="8425" width="9.140625" style="17"/>
    <col min="8426" max="8426" width="37.28515625" style="17" customWidth="1"/>
    <col min="8427" max="8427" width="5.42578125" style="17" customWidth="1"/>
    <col min="8428" max="8428" width="0.5703125" style="17" customWidth="1"/>
    <col min="8429" max="8429" width="13.28515625" style="17" customWidth="1"/>
    <col min="8430" max="8430" width="0.5703125" style="17" customWidth="1"/>
    <col min="8431" max="8431" width="13.28515625" style="17" customWidth="1"/>
    <col min="8432" max="8432" width="0.5703125" style="17" customWidth="1"/>
    <col min="8433" max="8433" width="13.28515625" style="17" customWidth="1"/>
    <col min="8434" max="8434" width="0.5703125" style="17" customWidth="1"/>
    <col min="8435" max="8435" width="13.28515625" style="17" customWidth="1"/>
    <col min="8436" max="8437" width="9.140625" style="17"/>
    <col min="8438" max="8438" width="14.5703125" style="17" bestFit="1" customWidth="1"/>
    <col min="8439" max="8439" width="18" style="17" bestFit="1" customWidth="1"/>
    <col min="8440" max="8440" width="9.140625" style="17"/>
    <col min="8441" max="8441" width="13.5703125" style="17" bestFit="1" customWidth="1"/>
    <col min="8442" max="8442" width="16.5703125" style="17" bestFit="1" customWidth="1"/>
    <col min="8443" max="8681" width="9.140625" style="17"/>
    <col min="8682" max="8682" width="37.28515625" style="17" customWidth="1"/>
    <col min="8683" max="8683" width="5.42578125" style="17" customWidth="1"/>
    <col min="8684" max="8684" width="0.5703125" style="17" customWidth="1"/>
    <col min="8685" max="8685" width="13.28515625" style="17" customWidth="1"/>
    <col min="8686" max="8686" width="0.5703125" style="17" customWidth="1"/>
    <col min="8687" max="8687" width="13.28515625" style="17" customWidth="1"/>
    <col min="8688" max="8688" width="0.5703125" style="17" customWidth="1"/>
    <col min="8689" max="8689" width="13.28515625" style="17" customWidth="1"/>
    <col min="8690" max="8690" width="0.5703125" style="17" customWidth="1"/>
    <col min="8691" max="8691" width="13.28515625" style="17" customWidth="1"/>
    <col min="8692" max="8693" width="9.140625" style="17"/>
    <col min="8694" max="8694" width="14.5703125" style="17" bestFit="1" customWidth="1"/>
    <col min="8695" max="8695" width="18" style="17" bestFit="1" customWidth="1"/>
    <col min="8696" max="8696" width="9.140625" style="17"/>
    <col min="8697" max="8697" width="13.5703125" style="17" bestFit="1" customWidth="1"/>
    <col min="8698" max="8698" width="16.5703125" style="17" bestFit="1" customWidth="1"/>
    <col min="8699" max="8937" width="9.140625" style="17"/>
    <col min="8938" max="8938" width="37.28515625" style="17" customWidth="1"/>
    <col min="8939" max="8939" width="5.42578125" style="17" customWidth="1"/>
    <col min="8940" max="8940" width="0.5703125" style="17" customWidth="1"/>
    <col min="8941" max="8941" width="13.28515625" style="17" customWidth="1"/>
    <col min="8942" max="8942" width="0.5703125" style="17" customWidth="1"/>
    <col min="8943" max="8943" width="13.28515625" style="17" customWidth="1"/>
    <col min="8944" max="8944" width="0.5703125" style="17" customWidth="1"/>
    <col min="8945" max="8945" width="13.28515625" style="17" customWidth="1"/>
    <col min="8946" max="8946" width="0.5703125" style="17" customWidth="1"/>
    <col min="8947" max="8947" width="13.28515625" style="17" customWidth="1"/>
    <col min="8948" max="8949" width="9.140625" style="17"/>
    <col min="8950" max="8950" width="14.5703125" style="17" bestFit="1" customWidth="1"/>
    <col min="8951" max="8951" width="18" style="17" bestFit="1" customWidth="1"/>
    <col min="8952" max="8952" width="9.140625" style="17"/>
    <col min="8953" max="8953" width="13.5703125" style="17" bestFit="1" customWidth="1"/>
    <col min="8954" max="8954" width="16.5703125" style="17" bestFit="1" customWidth="1"/>
    <col min="8955" max="9193" width="9.140625" style="17"/>
    <col min="9194" max="9194" width="37.28515625" style="17" customWidth="1"/>
    <col min="9195" max="9195" width="5.42578125" style="17" customWidth="1"/>
    <col min="9196" max="9196" width="0.5703125" style="17" customWidth="1"/>
    <col min="9197" max="9197" width="13.28515625" style="17" customWidth="1"/>
    <col min="9198" max="9198" width="0.5703125" style="17" customWidth="1"/>
    <col min="9199" max="9199" width="13.28515625" style="17" customWidth="1"/>
    <col min="9200" max="9200" width="0.5703125" style="17" customWidth="1"/>
    <col min="9201" max="9201" width="13.28515625" style="17" customWidth="1"/>
    <col min="9202" max="9202" width="0.5703125" style="17" customWidth="1"/>
    <col min="9203" max="9203" width="13.28515625" style="17" customWidth="1"/>
    <col min="9204" max="9205" width="9.140625" style="17"/>
    <col min="9206" max="9206" width="14.5703125" style="17" bestFit="1" customWidth="1"/>
    <col min="9207" max="9207" width="18" style="17" bestFit="1" customWidth="1"/>
    <col min="9208" max="9208" width="9.140625" style="17"/>
    <col min="9209" max="9209" width="13.5703125" style="17" bestFit="1" customWidth="1"/>
    <col min="9210" max="9210" width="16.5703125" style="17" bestFit="1" customWidth="1"/>
    <col min="9211" max="9449" width="9.140625" style="17"/>
    <col min="9450" max="9450" width="37.28515625" style="17" customWidth="1"/>
    <col min="9451" max="9451" width="5.42578125" style="17" customWidth="1"/>
    <col min="9452" max="9452" width="0.5703125" style="17" customWidth="1"/>
    <col min="9453" max="9453" width="13.28515625" style="17" customWidth="1"/>
    <col min="9454" max="9454" width="0.5703125" style="17" customWidth="1"/>
    <col min="9455" max="9455" width="13.28515625" style="17" customWidth="1"/>
    <col min="9456" max="9456" width="0.5703125" style="17" customWidth="1"/>
    <col min="9457" max="9457" width="13.28515625" style="17" customWidth="1"/>
    <col min="9458" max="9458" width="0.5703125" style="17" customWidth="1"/>
    <col min="9459" max="9459" width="13.28515625" style="17" customWidth="1"/>
    <col min="9460" max="9461" width="9.140625" style="17"/>
    <col min="9462" max="9462" width="14.5703125" style="17" bestFit="1" customWidth="1"/>
    <col min="9463" max="9463" width="18" style="17" bestFit="1" customWidth="1"/>
    <col min="9464" max="9464" width="9.140625" style="17"/>
    <col min="9465" max="9465" width="13.5703125" style="17" bestFit="1" customWidth="1"/>
    <col min="9466" max="9466" width="16.5703125" style="17" bestFit="1" customWidth="1"/>
    <col min="9467" max="9705" width="9.140625" style="17"/>
    <col min="9706" max="9706" width="37.28515625" style="17" customWidth="1"/>
    <col min="9707" max="9707" width="5.42578125" style="17" customWidth="1"/>
    <col min="9708" max="9708" width="0.5703125" style="17" customWidth="1"/>
    <col min="9709" max="9709" width="13.28515625" style="17" customWidth="1"/>
    <col min="9710" max="9710" width="0.5703125" style="17" customWidth="1"/>
    <col min="9711" max="9711" width="13.28515625" style="17" customWidth="1"/>
    <col min="9712" max="9712" width="0.5703125" style="17" customWidth="1"/>
    <col min="9713" max="9713" width="13.28515625" style="17" customWidth="1"/>
    <col min="9714" max="9714" width="0.5703125" style="17" customWidth="1"/>
    <col min="9715" max="9715" width="13.28515625" style="17" customWidth="1"/>
    <col min="9716" max="9717" width="9.140625" style="17"/>
    <col min="9718" max="9718" width="14.5703125" style="17" bestFit="1" customWidth="1"/>
    <col min="9719" max="9719" width="18" style="17" bestFit="1" customWidth="1"/>
    <col min="9720" max="9720" width="9.140625" style="17"/>
    <col min="9721" max="9721" width="13.5703125" style="17" bestFit="1" customWidth="1"/>
    <col min="9722" max="9722" width="16.5703125" style="17" bestFit="1" customWidth="1"/>
    <col min="9723" max="9961" width="9.140625" style="17"/>
    <col min="9962" max="9962" width="37.28515625" style="17" customWidth="1"/>
    <col min="9963" max="9963" width="5.42578125" style="17" customWidth="1"/>
    <col min="9964" max="9964" width="0.5703125" style="17" customWidth="1"/>
    <col min="9965" max="9965" width="13.28515625" style="17" customWidth="1"/>
    <col min="9966" max="9966" width="0.5703125" style="17" customWidth="1"/>
    <col min="9967" max="9967" width="13.28515625" style="17" customWidth="1"/>
    <col min="9968" max="9968" width="0.5703125" style="17" customWidth="1"/>
    <col min="9969" max="9969" width="13.28515625" style="17" customWidth="1"/>
    <col min="9970" max="9970" width="0.5703125" style="17" customWidth="1"/>
    <col min="9971" max="9971" width="13.28515625" style="17" customWidth="1"/>
    <col min="9972" max="9973" width="9.140625" style="17"/>
    <col min="9974" max="9974" width="14.5703125" style="17" bestFit="1" customWidth="1"/>
    <col min="9975" max="9975" width="18" style="17" bestFit="1" customWidth="1"/>
    <col min="9976" max="9976" width="9.140625" style="17"/>
    <col min="9977" max="9977" width="13.5703125" style="17" bestFit="1" customWidth="1"/>
    <col min="9978" max="9978" width="16.5703125" style="17" bestFit="1" customWidth="1"/>
    <col min="9979" max="10217" width="9.140625" style="17"/>
    <col min="10218" max="10218" width="37.28515625" style="17" customWidth="1"/>
    <col min="10219" max="10219" width="5.42578125" style="17" customWidth="1"/>
    <col min="10220" max="10220" width="0.5703125" style="17" customWidth="1"/>
    <col min="10221" max="10221" width="13.28515625" style="17" customWidth="1"/>
    <col min="10222" max="10222" width="0.5703125" style="17" customWidth="1"/>
    <col min="10223" max="10223" width="13.28515625" style="17" customWidth="1"/>
    <col min="10224" max="10224" width="0.5703125" style="17" customWidth="1"/>
    <col min="10225" max="10225" width="13.28515625" style="17" customWidth="1"/>
    <col min="10226" max="10226" width="0.5703125" style="17" customWidth="1"/>
    <col min="10227" max="10227" width="13.28515625" style="17" customWidth="1"/>
    <col min="10228" max="10229" width="9.140625" style="17"/>
    <col min="10230" max="10230" width="14.5703125" style="17" bestFit="1" customWidth="1"/>
    <col min="10231" max="10231" width="18" style="17" bestFit="1" customWidth="1"/>
    <col min="10232" max="10232" width="9.140625" style="17"/>
    <col min="10233" max="10233" width="13.5703125" style="17" bestFit="1" customWidth="1"/>
    <col min="10234" max="10234" width="16.5703125" style="17" bestFit="1" customWidth="1"/>
    <col min="10235" max="10473" width="9.140625" style="17"/>
    <col min="10474" max="10474" width="37.28515625" style="17" customWidth="1"/>
    <col min="10475" max="10475" width="5.42578125" style="17" customWidth="1"/>
    <col min="10476" max="10476" width="0.5703125" style="17" customWidth="1"/>
    <col min="10477" max="10477" width="13.28515625" style="17" customWidth="1"/>
    <col min="10478" max="10478" width="0.5703125" style="17" customWidth="1"/>
    <col min="10479" max="10479" width="13.28515625" style="17" customWidth="1"/>
    <col min="10480" max="10480" width="0.5703125" style="17" customWidth="1"/>
    <col min="10481" max="10481" width="13.28515625" style="17" customWidth="1"/>
    <col min="10482" max="10482" width="0.5703125" style="17" customWidth="1"/>
    <col min="10483" max="10483" width="13.28515625" style="17" customWidth="1"/>
    <col min="10484" max="10485" width="9.140625" style="17"/>
    <col min="10486" max="10486" width="14.5703125" style="17" bestFit="1" customWidth="1"/>
    <col min="10487" max="10487" width="18" style="17" bestFit="1" customWidth="1"/>
    <col min="10488" max="10488" width="9.140625" style="17"/>
    <col min="10489" max="10489" width="13.5703125" style="17" bestFit="1" customWidth="1"/>
    <col min="10490" max="10490" width="16.5703125" style="17" bestFit="1" customWidth="1"/>
    <col min="10491" max="10729" width="9.140625" style="17"/>
    <col min="10730" max="10730" width="37.28515625" style="17" customWidth="1"/>
    <col min="10731" max="10731" width="5.42578125" style="17" customWidth="1"/>
    <col min="10732" max="10732" width="0.5703125" style="17" customWidth="1"/>
    <col min="10733" max="10733" width="13.28515625" style="17" customWidth="1"/>
    <col min="10734" max="10734" width="0.5703125" style="17" customWidth="1"/>
    <col min="10735" max="10735" width="13.28515625" style="17" customWidth="1"/>
    <col min="10736" max="10736" width="0.5703125" style="17" customWidth="1"/>
    <col min="10737" max="10737" width="13.28515625" style="17" customWidth="1"/>
    <col min="10738" max="10738" width="0.5703125" style="17" customWidth="1"/>
    <col min="10739" max="10739" width="13.28515625" style="17" customWidth="1"/>
    <col min="10740" max="10741" width="9.140625" style="17"/>
    <col min="10742" max="10742" width="14.5703125" style="17" bestFit="1" customWidth="1"/>
    <col min="10743" max="10743" width="18" style="17" bestFit="1" customWidth="1"/>
    <col min="10744" max="10744" width="9.140625" style="17"/>
    <col min="10745" max="10745" width="13.5703125" style="17" bestFit="1" customWidth="1"/>
    <col min="10746" max="10746" width="16.5703125" style="17" bestFit="1" customWidth="1"/>
    <col min="10747" max="10985" width="9.140625" style="17"/>
    <col min="10986" max="10986" width="37.28515625" style="17" customWidth="1"/>
    <col min="10987" max="10987" width="5.42578125" style="17" customWidth="1"/>
    <col min="10988" max="10988" width="0.5703125" style="17" customWidth="1"/>
    <col min="10989" max="10989" width="13.28515625" style="17" customWidth="1"/>
    <col min="10990" max="10990" width="0.5703125" style="17" customWidth="1"/>
    <col min="10991" max="10991" width="13.28515625" style="17" customWidth="1"/>
    <col min="10992" max="10992" width="0.5703125" style="17" customWidth="1"/>
    <col min="10993" max="10993" width="13.28515625" style="17" customWidth="1"/>
    <col min="10994" max="10994" width="0.5703125" style="17" customWidth="1"/>
    <col min="10995" max="10995" width="13.28515625" style="17" customWidth="1"/>
    <col min="10996" max="10997" width="9.140625" style="17"/>
    <col min="10998" max="10998" width="14.5703125" style="17" bestFit="1" customWidth="1"/>
    <col min="10999" max="10999" width="18" style="17" bestFit="1" customWidth="1"/>
    <col min="11000" max="11000" width="9.140625" style="17"/>
    <col min="11001" max="11001" width="13.5703125" style="17" bestFit="1" customWidth="1"/>
    <col min="11002" max="11002" width="16.5703125" style="17" bestFit="1" customWidth="1"/>
    <col min="11003" max="11241" width="9.140625" style="17"/>
    <col min="11242" max="11242" width="37.28515625" style="17" customWidth="1"/>
    <col min="11243" max="11243" width="5.42578125" style="17" customWidth="1"/>
    <col min="11244" max="11244" width="0.5703125" style="17" customWidth="1"/>
    <col min="11245" max="11245" width="13.28515625" style="17" customWidth="1"/>
    <col min="11246" max="11246" width="0.5703125" style="17" customWidth="1"/>
    <col min="11247" max="11247" width="13.28515625" style="17" customWidth="1"/>
    <col min="11248" max="11248" width="0.5703125" style="17" customWidth="1"/>
    <col min="11249" max="11249" width="13.28515625" style="17" customWidth="1"/>
    <col min="11250" max="11250" width="0.5703125" style="17" customWidth="1"/>
    <col min="11251" max="11251" width="13.28515625" style="17" customWidth="1"/>
    <col min="11252" max="11253" width="9.140625" style="17"/>
    <col min="11254" max="11254" width="14.5703125" style="17" bestFit="1" customWidth="1"/>
    <col min="11255" max="11255" width="18" style="17" bestFit="1" customWidth="1"/>
    <col min="11256" max="11256" width="9.140625" style="17"/>
    <col min="11257" max="11257" width="13.5703125" style="17" bestFit="1" customWidth="1"/>
    <col min="11258" max="11258" width="16.5703125" style="17" bestFit="1" customWidth="1"/>
    <col min="11259" max="11497" width="9.140625" style="17"/>
    <col min="11498" max="11498" width="37.28515625" style="17" customWidth="1"/>
    <col min="11499" max="11499" width="5.42578125" style="17" customWidth="1"/>
    <col min="11500" max="11500" width="0.5703125" style="17" customWidth="1"/>
    <col min="11501" max="11501" width="13.28515625" style="17" customWidth="1"/>
    <col min="11502" max="11502" width="0.5703125" style="17" customWidth="1"/>
    <col min="11503" max="11503" width="13.28515625" style="17" customWidth="1"/>
    <col min="11504" max="11504" width="0.5703125" style="17" customWidth="1"/>
    <col min="11505" max="11505" width="13.28515625" style="17" customWidth="1"/>
    <col min="11506" max="11506" width="0.5703125" style="17" customWidth="1"/>
    <col min="11507" max="11507" width="13.28515625" style="17" customWidth="1"/>
    <col min="11508" max="11509" width="9.140625" style="17"/>
    <col min="11510" max="11510" width="14.5703125" style="17" bestFit="1" customWidth="1"/>
    <col min="11511" max="11511" width="18" style="17" bestFit="1" customWidth="1"/>
    <col min="11512" max="11512" width="9.140625" style="17"/>
    <col min="11513" max="11513" width="13.5703125" style="17" bestFit="1" customWidth="1"/>
    <col min="11514" max="11514" width="16.5703125" style="17" bestFit="1" customWidth="1"/>
    <col min="11515" max="11753" width="9.140625" style="17"/>
    <col min="11754" max="11754" width="37.28515625" style="17" customWidth="1"/>
    <col min="11755" max="11755" width="5.42578125" style="17" customWidth="1"/>
    <col min="11756" max="11756" width="0.5703125" style="17" customWidth="1"/>
    <col min="11757" max="11757" width="13.28515625" style="17" customWidth="1"/>
    <col min="11758" max="11758" width="0.5703125" style="17" customWidth="1"/>
    <col min="11759" max="11759" width="13.28515625" style="17" customWidth="1"/>
    <col min="11760" max="11760" width="0.5703125" style="17" customWidth="1"/>
    <col min="11761" max="11761" width="13.28515625" style="17" customWidth="1"/>
    <col min="11762" max="11762" width="0.5703125" style="17" customWidth="1"/>
    <col min="11763" max="11763" width="13.28515625" style="17" customWidth="1"/>
    <col min="11764" max="11765" width="9.140625" style="17"/>
    <col min="11766" max="11766" width="14.5703125" style="17" bestFit="1" customWidth="1"/>
    <col min="11767" max="11767" width="18" style="17" bestFit="1" customWidth="1"/>
    <col min="11768" max="11768" width="9.140625" style="17"/>
    <col min="11769" max="11769" width="13.5703125" style="17" bestFit="1" customWidth="1"/>
    <col min="11770" max="11770" width="16.5703125" style="17" bestFit="1" customWidth="1"/>
    <col min="11771" max="12009" width="9.140625" style="17"/>
    <col min="12010" max="12010" width="37.28515625" style="17" customWidth="1"/>
    <col min="12011" max="12011" width="5.42578125" style="17" customWidth="1"/>
    <col min="12012" max="12012" width="0.5703125" style="17" customWidth="1"/>
    <col min="12013" max="12013" width="13.28515625" style="17" customWidth="1"/>
    <col min="12014" max="12014" width="0.5703125" style="17" customWidth="1"/>
    <col min="12015" max="12015" width="13.28515625" style="17" customWidth="1"/>
    <col min="12016" max="12016" width="0.5703125" style="17" customWidth="1"/>
    <col min="12017" max="12017" width="13.28515625" style="17" customWidth="1"/>
    <col min="12018" max="12018" width="0.5703125" style="17" customWidth="1"/>
    <col min="12019" max="12019" width="13.28515625" style="17" customWidth="1"/>
    <col min="12020" max="12021" width="9.140625" style="17"/>
    <col min="12022" max="12022" width="14.5703125" style="17" bestFit="1" customWidth="1"/>
    <col min="12023" max="12023" width="18" style="17" bestFit="1" customWidth="1"/>
    <col min="12024" max="12024" width="9.140625" style="17"/>
    <col min="12025" max="12025" width="13.5703125" style="17" bestFit="1" customWidth="1"/>
    <col min="12026" max="12026" width="16.5703125" style="17" bestFit="1" customWidth="1"/>
    <col min="12027" max="12265" width="9.140625" style="17"/>
    <col min="12266" max="12266" width="37.28515625" style="17" customWidth="1"/>
    <col min="12267" max="12267" width="5.42578125" style="17" customWidth="1"/>
    <col min="12268" max="12268" width="0.5703125" style="17" customWidth="1"/>
    <col min="12269" max="12269" width="13.28515625" style="17" customWidth="1"/>
    <col min="12270" max="12270" width="0.5703125" style="17" customWidth="1"/>
    <col min="12271" max="12271" width="13.28515625" style="17" customWidth="1"/>
    <col min="12272" max="12272" width="0.5703125" style="17" customWidth="1"/>
    <col min="12273" max="12273" width="13.28515625" style="17" customWidth="1"/>
    <col min="12274" max="12274" width="0.5703125" style="17" customWidth="1"/>
    <col min="12275" max="12275" width="13.28515625" style="17" customWidth="1"/>
    <col min="12276" max="12277" width="9.140625" style="17"/>
    <col min="12278" max="12278" width="14.5703125" style="17" bestFit="1" customWidth="1"/>
    <col min="12279" max="12279" width="18" style="17" bestFit="1" customWidth="1"/>
    <col min="12280" max="12280" width="9.140625" style="17"/>
    <col min="12281" max="12281" width="13.5703125" style="17" bestFit="1" customWidth="1"/>
    <col min="12282" max="12282" width="16.5703125" style="17" bestFit="1" customWidth="1"/>
    <col min="12283" max="12521" width="9.140625" style="17"/>
    <col min="12522" max="12522" width="37.28515625" style="17" customWidth="1"/>
    <col min="12523" max="12523" width="5.42578125" style="17" customWidth="1"/>
    <col min="12524" max="12524" width="0.5703125" style="17" customWidth="1"/>
    <col min="12525" max="12525" width="13.28515625" style="17" customWidth="1"/>
    <col min="12526" max="12526" width="0.5703125" style="17" customWidth="1"/>
    <col min="12527" max="12527" width="13.28515625" style="17" customWidth="1"/>
    <col min="12528" max="12528" width="0.5703125" style="17" customWidth="1"/>
    <col min="12529" max="12529" width="13.28515625" style="17" customWidth="1"/>
    <col min="12530" max="12530" width="0.5703125" style="17" customWidth="1"/>
    <col min="12531" max="12531" width="13.28515625" style="17" customWidth="1"/>
    <col min="12532" max="12533" width="9.140625" style="17"/>
    <col min="12534" max="12534" width="14.5703125" style="17" bestFit="1" customWidth="1"/>
    <col min="12535" max="12535" width="18" style="17" bestFit="1" customWidth="1"/>
    <col min="12536" max="12536" width="9.140625" style="17"/>
    <col min="12537" max="12537" width="13.5703125" style="17" bestFit="1" customWidth="1"/>
    <col min="12538" max="12538" width="16.5703125" style="17" bestFit="1" customWidth="1"/>
    <col min="12539" max="12777" width="9.140625" style="17"/>
    <col min="12778" max="12778" width="37.28515625" style="17" customWidth="1"/>
    <col min="12779" max="12779" width="5.42578125" style="17" customWidth="1"/>
    <col min="12780" max="12780" width="0.5703125" style="17" customWidth="1"/>
    <col min="12781" max="12781" width="13.28515625" style="17" customWidth="1"/>
    <col min="12782" max="12782" width="0.5703125" style="17" customWidth="1"/>
    <col min="12783" max="12783" width="13.28515625" style="17" customWidth="1"/>
    <col min="12784" max="12784" width="0.5703125" style="17" customWidth="1"/>
    <col min="12785" max="12785" width="13.28515625" style="17" customWidth="1"/>
    <col min="12786" max="12786" width="0.5703125" style="17" customWidth="1"/>
    <col min="12787" max="12787" width="13.28515625" style="17" customWidth="1"/>
    <col min="12788" max="12789" width="9.140625" style="17"/>
    <col min="12790" max="12790" width="14.5703125" style="17" bestFit="1" customWidth="1"/>
    <col min="12791" max="12791" width="18" style="17" bestFit="1" customWidth="1"/>
    <col min="12792" max="12792" width="9.140625" style="17"/>
    <col min="12793" max="12793" width="13.5703125" style="17" bestFit="1" customWidth="1"/>
    <col min="12794" max="12794" width="16.5703125" style="17" bestFit="1" customWidth="1"/>
    <col min="12795" max="13033" width="9.140625" style="17"/>
    <col min="13034" max="13034" width="37.28515625" style="17" customWidth="1"/>
    <col min="13035" max="13035" width="5.42578125" style="17" customWidth="1"/>
    <col min="13036" max="13036" width="0.5703125" style="17" customWidth="1"/>
    <col min="13037" max="13037" width="13.28515625" style="17" customWidth="1"/>
    <col min="13038" max="13038" width="0.5703125" style="17" customWidth="1"/>
    <col min="13039" max="13039" width="13.28515625" style="17" customWidth="1"/>
    <col min="13040" max="13040" width="0.5703125" style="17" customWidth="1"/>
    <col min="13041" max="13041" width="13.28515625" style="17" customWidth="1"/>
    <col min="13042" max="13042" width="0.5703125" style="17" customWidth="1"/>
    <col min="13043" max="13043" width="13.28515625" style="17" customWidth="1"/>
    <col min="13044" max="13045" width="9.140625" style="17"/>
    <col min="13046" max="13046" width="14.5703125" style="17" bestFit="1" customWidth="1"/>
    <col min="13047" max="13047" width="18" style="17" bestFit="1" customWidth="1"/>
    <col min="13048" max="13048" width="9.140625" style="17"/>
    <col min="13049" max="13049" width="13.5703125" style="17" bestFit="1" customWidth="1"/>
    <col min="13050" max="13050" width="16.5703125" style="17" bestFit="1" customWidth="1"/>
    <col min="13051" max="13289" width="9.140625" style="17"/>
    <col min="13290" max="13290" width="37.28515625" style="17" customWidth="1"/>
    <col min="13291" max="13291" width="5.42578125" style="17" customWidth="1"/>
    <col min="13292" max="13292" width="0.5703125" style="17" customWidth="1"/>
    <col min="13293" max="13293" width="13.28515625" style="17" customWidth="1"/>
    <col min="13294" max="13294" width="0.5703125" style="17" customWidth="1"/>
    <col min="13295" max="13295" width="13.28515625" style="17" customWidth="1"/>
    <col min="13296" max="13296" width="0.5703125" style="17" customWidth="1"/>
    <col min="13297" max="13297" width="13.28515625" style="17" customWidth="1"/>
    <col min="13298" max="13298" width="0.5703125" style="17" customWidth="1"/>
    <col min="13299" max="13299" width="13.28515625" style="17" customWidth="1"/>
    <col min="13300" max="13301" width="9.140625" style="17"/>
    <col min="13302" max="13302" width="14.5703125" style="17" bestFit="1" customWidth="1"/>
    <col min="13303" max="13303" width="18" style="17" bestFit="1" customWidth="1"/>
    <col min="13304" max="13304" width="9.140625" style="17"/>
    <col min="13305" max="13305" width="13.5703125" style="17" bestFit="1" customWidth="1"/>
    <col min="13306" max="13306" width="16.5703125" style="17" bestFit="1" customWidth="1"/>
    <col min="13307" max="16384" width="9.140625" style="17"/>
  </cols>
  <sheetData>
    <row r="1" spans="1:10" s="7" customFormat="1" ht="16.149999999999999" customHeight="1" x14ac:dyDescent="0.5">
      <c r="A1" s="39" t="s">
        <v>0</v>
      </c>
      <c r="B1" s="40"/>
      <c r="C1" s="40"/>
      <c r="D1" s="4"/>
      <c r="E1" s="4"/>
      <c r="F1" s="4"/>
      <c r="G1" s="4"/>
      <c r="H1" s="41"/>
      <c r="I1" s="6"/>
      <c r="J1" s="41"/>
    </row>
    <row r="2" spans="1:10" s="7" customFormat="1" ht="16.149999999999999" customHeight="1" x14ac:dyDescent="0.5">
      <c r="A2" s="39" t="s">
        <v>104</v>
      </c>
      <c r="B2" s="40"/>
      <c r="C2" s="40"/>
      <c r="D2" s="4"/>
      <c r="E2" s="4"/>
      <c r="F2" s="4"/>
      <c r="G2" s="4"/>
      <c r="H2" s="6"/>
      <c r="I2" s="6"/>
      <c r="J2" s="6"/>
    </row>
    <row r="3" spans="1:10" ht="16.149999999999999" customHeight="1" x14ac:dyDescent="0.5">
      <c r="A3" s="31" t="s">
        <v>283</v>
      </c>
      <c r="B3" s="42"/>
      <c r="C3" s="42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3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3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3"/>
      <c r="B6" s="30"/>
      <c r="C6" s="30"/>
      <c r="D6" s="266" t="s">
        <v>2</v>
      </c>
      <c r="E6" s="266"/>
      <c r="F6" s="266"/>
      <c r="G6" s="4"/>
      <c r="H6" s="266" t="s">
        <v>3</v>
      </c>
      <c r="I6" s="266"/>
      <c r="J6" s="266"/>
    </row>
    <row r="7" spans="1:10" ht="15" customHeight="1" x14ac:dyDescent="0.5">
      <c r="A7" s="44"/>
      <c r="B7" s="45"/>
      <c r="C7" s="45"/>
      <c r="D7" s="267" t="s">
        <v>4</v>
      </c>
      <c r="E7" s="267"/>
      <c r="F7" s="267"/>
      <c r="G7" s="221"/>
      <c r="H7" s="267" t="s">
        <v>4</v>
      </c>
      <c r="I7" s="267"/>
      <c r="J7" s="267"/>
    </row>
    <row r="8" spans="1:10" ht="15" customHeight="1" x14ac:dyDescent="0.5">
      <c r="B8" s="46"/>
      <c r="C8" s="46"/>
      <c r="D8" s="19" t="s">
        <v>236</v>
      </c>
      <c r="E8" s="19"/>
      <c r="F8" s="19" t="s">
        <v>188</v>
      </c>
      <c r="G8" s="19"/>
      <c r="H8" s="19" t="s">
        <v>236</v>
      </c>
      <c r="I8" s="19"/>
      <c r="J8" s="19" t="s">
        <v>188</v>
      </c>
    </row>
    <row r="9" spans="1:10" ht="15" customHeight="1" x14ac:dyDescent="0.5">
      <c r="A9" s="44"/>
      <c r="B9" s="134" t="s">
        <v>35</v>
      </c>
      <c r="C9" s="47"/>
      <c r="D9" s="11" t="s">
        <v>6</v>
      </c>
      <c r="E9" s="4"/>
      <c r="F9" s="11" t="s">
        <v>6</v>
      </c>
      <c r="G9" s="4"/>
      <c r="H9" s="11" t="s">
        <v>6</v>
      </c>
      <c r="I9" s="4"/>
      <c r="J9" s="11" t="s">
        <v>6</v>
      </c>
    </row>
    <row r="10" spans="1:10" ht="15" customHeight="1" x14ac:dyDescent="0.5">
      <c r="A10" s="48" t="s">
        <v>105</v>
      </c>
      <c r="B10" s="49"/>
      <c r="C10" s="49"/>
      <c r="E10" s="21"/>
      <c r="G10" s="21"/>
      <c r="I10" s="21"/>
    </row>
    <row r="11" spans="1:10" ht="11.1" customHeight="1" x14ac:dyDescent="0.5">
      <c r="A11" s="48"/>
      <c r="B11" s="49"/>
      <c r="C11" s="49"/>
      <c r="E11" s="21"/>
      <c r="G11" s="21"/>
      <c r="I11" s="21"/>
    </row>
    <row r="12" spans="1:10" ht="15" customHeight="1" x14ac:dyDescent="0.5">
      <c r="A12" s="217" t="s">
        <v>106</v>
      </c>
      <c r="B12" s="49"/>
      <c r="C12" s="17"/>
      <c r="D12" s="217"/>
      <c r="E12" s="217"/>
      <c r="F12" s="217"/>
      <c r="G12" s="217"/>
      <c r="H12" s="217"/>
      <c r="I12" s="217"/>
      <c r="J12" s="217"/>
    </row>
    <row r="13" spans="1:10" ht="15" customHeight="1" x14ac:dyDescent="0.5">
      <c r="A13" s="197" t="s">
        <v>248</v>
      </c>
      <c r="B13" s="49"/>
      <c r="C13" s="49"/>
      <c r="D13" s="23">
        <v>13157858</v>
      </c>
      <c r="E13" s="21"/>
      <c r="F13" s="23">
        <v>7618459</v>
      </c>
      <c r="G13" s="21"/>
      <c r="H13" s="23">
        <v>51575</v>
      </c>
      <c r="I13" s="21"/>
      <c r="J13" s="23">
        <v>30980</v>
      </c>
    </row>
    <row r="14" spans="1:10" ht="15" customHeight="1" x14ac:dyDescent="0.5">
      <c r="A14" s="50" t="s">
        <v>107</v>
      </c>
      <c r="B14" s="49"/>
      <c r="C14" s="49"/>
      <c r="D14" s="23">
        <v>984930</v>
      </c>
      <c r="E14" s="21"/>
      <c r="F14" s="23">
        <v>933372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0" t="s">
        <v>108</v>
      </c>
      <c r="B15" s="49"/>
      <c r="C15" s="49"/>
      <c r="D15" s="23">
        <v>4762842</v>
      </c>
      <c r="E15" s="21"/>
      <c r="F15" s="23">
        <v>4929670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0" t="s">
        <v>109</v>
      </c>
      <c r="B16" s="49"/>
      <c r="C16" s="49"/>
      <c r="D16" s="23">
        <v>540212</v>
      </c>
      <c r="E16" s="21"/>
      <c r="F16" s="23">
        <v>1001316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0" t="s">
        <v>272</v>
      </c>
      <c r="B17" s="49"/>
      <c r="C17" s="49"/>
      <c r="D17" s="23">
        <v>0</v>
      </c>
      <c r="E17" s="21"/>
      <c r="F17" s="23">
        <v>0</v>
      </c>
      <c r="G17" s="21"/>
      <c r="H17" s="23">
        <v>8811</v>
      </c>
      <c r="I17" s="21"/>
      <c r="J17" s="23">
        <v>0</v>
      </c>
    </row>
    <row r="18" spans="1:10" ht="15" customHeight="1" x14ac:dyDescent="0.5">
      <c r="A18" s="50" t="s">
        <v>110</v>
      </c>
      <c r="B18" s="49"/>
      <c r="C18" s="49"/>
      <c r="D18" s="23">
        <v>129654</v>
      </c>
      <c r="E18" s="21"/>
      <c r="F18" s="23">
        <v>104161</v>
      </c>
      <c r="G18" s="21"/>
      <c r="H18" s="23">
        <v>1244699</v>
      </c>
      <c r="I18" s="21"/>
      <c r="J18" s="23">
        <v>1115033</v>
      </c>
    </row>
    <row r="19" spans="1:10" ht="15" customHeight="1" x14ac:dyDescent="0.5">
      <c r="A19" s="50" t="s">
        <v>111</v>
      </c>
      <c r="B19" s="49"/>
      <c r="C19" s="49"/>
      <c r="D19" s="28">
        <v>1213841</v>
      </c>
      <c r="E19" s="21"/>
      <c r="F19" s="28">
        <v>468166</v>
      </c>
      <c r="G19" s="21"/>
      <c r="H19" s="28">
        <v>48</v>
      </c>
      <c r="I19" s="21"/>
      <c r="J19" s="28">
        <v>196</v>
      </c>
    </row>
    <row r="20" spans="1:10" ht="11.1" customHeight="1" x14ac:dyDescent="0.5">
      <c r="A20" s="48"/>
      <c r="B20" s="49"/>
      <c r="C20" s="49"/>
      <c r="E20" s="21"/>
      <c r="G20" s="21"/>
      <c r="I20" s="21"/>
    </row>
    <row r="21" spans="1:10" ht="15" customHeight="1" x14ac:dyDescent="0.5">
      <c r="A21" s="39" t="s">
        <v>112</v>
      </c>
      <c r="B21" s="49"/>
      <c r="C21" s="49"/>
      <c r="D21" s="28">
        <f>SUM(D12:D19)</f>
        <v>20789337</v>
      </c>
      <c r="E21" s="21"/>
      <c r="F21" s="28">
        <f>SUM(F12:F19)</f>
        <v>15055144</v>
      </c>
      <c r="G21" s="21"/>
      <c r="H21" s="28">
        <f>SUM(H12:H19)</f>
        <v>1305133</v>
      </c>
      <c r="I21" s="21"/>
      <c r="J21" s="28">
        <f>SUM(J12:J19)</f>
        <v>1146209</v>
      </c>
    </row>
    <row r="22" spans="1:10" ht="11.1" customHeight="1" x14ac:dyDescent="0.5">
      <c r="A22" s="39"/>
      <c r="C22" s="49"/>
      <c r="E22" s="21"/>
      <c r="G22" s="21"/>
      <c r="I22" s="21"/>
    </row>
    <row r="23" spans="1:10" ht="15" customHeight="1" x14ac:dyDescent="0.5">
      <c r="A23" s="44" t="s">
        <v>113</v>
      </c>
      <c r="B23" s="49"/>
      <c r="C23" s="49"/>
      <c r="E23" s="21"/>
      <c r="G23" s="21"/>
      <c r="I23" s="21"/>
    </row>
    <row r="24" spans="1:10" ht="11.1" customHeight="1" x14ac:dyDescent="0.5">
      <c r="A24" s="48"/>
      <c r="B24" s="49"/>
      <c r="C24" s="49"/>
      <c r="E24" s="21"/>
      <c r="G24" s="21"/>
      <c r="I24" s="21"/>
    </row>
    <row r="25" spans="1:10" ht="15" customHeight="1" x14ac:dyDescent="0.5">
      <c r="A25" s="50" t="s">
        <v>114</v>
      </c>
      <c r="B25" s="49"/>
      <c r="C25" s="49"/>
      <c r="E25" s="21"/>
      <c r="G25" s="21"/>
      <c r="I25" s="21"/>
    </row>
    <row r="26" spans="1:10" ht="15" customHeight="1" x14ac:dyDescent="0.5">
      <c r="A26" s="197" t="s">
        <v>248</v>
      </c>
      <c r="B26" s="49"/>
      <c r="C26" s="49"/>
      <c r="D26" s="23">
        <v>10424253</v>
      </c>
      <c r="E26" s="21"/>
      <c r="F26" s="23">
        <v>10121312</v>
      </c>
      <c r="G26" s="21"/>
      <c r="H26" s="23">
        <v>37616</v>
      </c>
      <c r="I26" s="21"/>
      <c r="J26" s="23">
        <v>29042</v>
      </c>
    </row>
    <row r="27" spans="1:10" ht="15" customHeight="1" x14ac:dyDescent="0.5">
      <c r="A27" s="50" t="s">
        <v>115</v>
      </c>
      <c r="B27" s="49"/>
      <c r="C27" s="49"/>
      <c r="D27" s="23">
        <v>598326</v>
      </c>
      <c r="E27" s="21"/>
      <c r="F27" s="23">
        <v>650139</v>
      </c>
      <c r="G27" s="21"/>
      <c r="H27" s="23">
        <v>0</v>
      </c>
      <c r="I27" s="21"/>
      <c r="J27" s="23">
        <v>0</v>
      </c>
    </row>
    <row r="28" spans="1:10" ht="15" customHeight="1" x14ac:dyDescent="0.5">
      <c r="A28" s="50" t="s">
        <v>116</v>
      </c>
      <c r="B28" s="49"/>
      <c r="C28" s="49"/>
      <c r="D28" s="23">
        <v>1411700</v>
      </c>
      <c r="E28" s="21"/>
      <c r="F28" s="23">
        <v>1457592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0" t="s">
        <v>221</v>
      </c>
      <c r="B29" s="49"/>
      <c r="C29" s="49"/>
      <c r="D29" s="23">
        <v>381522</v>
      </c>
      <c r="E29" s="21"/>
      <c r="F29" s="23">
        <v>655239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217" t="s">
        <v>117</v>
      </c>
      <c r="B30" s="49"/>
      <c r="C30" s="49"/>
      <c r="D30" s="23">
        <v>4322148</v>
      </c>
      <c r="E30" s="21"/>
      <c r="F30" s="23">
        <v>3351851</v>
      </c>
      <c r="G30" s="21"/>
      <c r="H30" s="23">
        <v>15255</v>
      </c>
      <c r="I30" s="21"/>
      <c r="J30" s="23">
        <v>20636</v>
      </c>
    </row>
    <row r="31" spans="1:10" ht="15" customHeight="1" x14ac:dyDescent="0.5">
      <c r="A31" s="217" t="s">
        <v>118</v>
      </c>
      <c r="B31" s="49"/>
      <c r="C31" s="49"/>
      <c r="D31" s="23">
        <v>3362770</v>
      </c>
      <c r="E31" s="21"/>
      <c r="F31" s="23">
        <v>2531396</v>
      </c>
      <c r="G31" s="21"/>
      <c r="H31" s="23">
        <v>103482</v>
      </c>
      <c r="I31" s="21"/>
      <c r="J31" s="23">
        <v>129235</v>
      </c>
    </row>
    <row r="32" spans="1:10" ht="15" customHeight="1" x14ac:dyDescent="0.5">
      <c r="A32" s="217" t="s">
        <v>197</v>
      </c>
      <c r="B32" s="49"/>
      <c r="C32" s="49"/>
      <c r="D32" s="21">
        <v>-982179</v>
      </c>
      <c r="E32" s="21"/>
      <c r="F32" s="23">
        <v>390507</v>
      </c>
      <c r="G32" s="21"/>
      <c r="H32" s="21">
        <v>-1186862</v>
      </c>
      <c r="I32" s="21"/>
      <c r="J32" s="23">
        <v>141624</v>
      </c>
    </row>
    <row r="33" spans="1:10" ht="15" customHeight="1" x14ac:dyDescent="0.5">
      <c r="A33" s="217" t="s">
        <v>119</v>
      </c>
      <c r="B33" s="49"/>
      <c r="C33" s="49"/>
      <c r="D33" s="28">
        <v>2294432</v>
      </c>
      <c r="E33" s="21"/>
      <c r="F33" s="28">
        <v>2334173</v>
      </c>
      <c r="G33" s="21"/>
      <c r="H33" s="28">
        <v>717978</v>
      </c>
      <c r="I33" s="21"/>
      <c r="J33" s="28">
        <v>706082</v>
      </c>
    </row>
    <row r="34" spans="1:10" ht="11.1" customHeight="1" x14ac:dyDescent="0.5">
      <c r="A34" s="48"/>
      <c r="B34" s="49"/>
      <c r="C34" s="49"/>
      <c r="E34" s="21"/>
      <c r="G34" s="21"/>
      <c r="I34" s="21"/>
    </row>
    <row r="35" spans="1:10" ht="15" customHeight="1" x14ac:dyDescent="0.5">
      <c r="A35" s="44" t="s">
        <v>120</v>
      </c>
      <c r="B35" s="49"/>
      <c r="C35" s="49"/>
      <c r="D35" s="28">
        <f>SUM(D26:D33)</f>
        <v>21812972</v>
      </c>
      <c r="E35" s="21"/>
      <c r="F35" s="28">
        <f>SUM(F26:F33)</f>
        <v>21492209</v>
      </c>
      <c r="G35" s="21"/>
      <c r="H35" s="28">
        <f>SUM(H26:H33)</f>
        <v>-312531</v>
      </c>
      <c r="I35" s="21"/>
      <c r="J35" s="28">
        <f>SUM(J26:J33)</f>
        <v>1026619</v>
      </c>
    </row>
    <row r="36" spans="1:10" ht="11.1" customHeight="1" x14ac:dyDescent="0.5">
      <c r="A36" s="39"/>
      <c r="C36" s="49"/>
      <c r="E36" s="21"/>
      <c r="G36" s="21"/>
      <c r="I36" s="21"/>
    </row>
    <row r="37" spans="1:10" ht="15" customHeight="1" x14ac:dyDescent="0.5">
      <c r="A37" s="39" t="s">
        <v>198</v>
      </c>
      <c r="B37" s="49"/>
      <c r="C37" s="49"/>
      <c r="D37" s="23">
        <f>D21-D35</f>
        <v>-1023635</v>
      </c>
      <c r="E37" s="21"/>
      <c r="F37" s="23">
        <f>F21-F35</f>
        <v>-6437065</v>
      </c>
      <c r="G37" s="21"/>
      <c r="H37" s="23">
        <f>H21-H35</f>
        <v>1617664</v>
      </c>
      <c r="I37" s="21"/>
      <c r="J37" s="23">
        <f>J21-J35</f>
        <v>119590</v>
      </c>
    </row>
    <row r="38" spans="1:10" ht="11.1" customHeight="1" x14ac:dyDescent="0.5">
      <c r="A38" s="48"/>
      <c r="B38" s="49"/>
      <c r="C38" s="49"/>
      <c r="E38" s="21"/>
      <c r="G38" s="21"/>
      <c r="I38" s="21"/>
    </row>
    <row r="39" spans="1:10" ht="15" customHeight="1" x14ac:dyDescent="0.5">
      <c r="A39" s="50" t="s">
        <v>204</v>
      </c>
      <c r="B39" s="49"/>
      <c r="C39" s="49"/>
      <c r="D39" s="51"/>
      <c r="E39" s="51"/>
      <c r="F39" s="51"/>
      <c r="G39" s="51"/>
      <c r="H39" s="51"/>
      <c r="I39" s="51"/>
      <c r="J39" s="51"/>
    </row>
    <row r="40" spans="1:10" ht="15" customHeight="1" x14ac:dyDescent="0.5">
      <c r="A40" s="198" t="s">
        <v>245</v>
      </c>
      <c r="B40" s="49"/>
      <c r="C40" s="49"/>
      <c r="D40" s="28">
        <v>-84402</v>
      </c>
      <c r="E40" s="21"/>
      <c r="F40" s="28">
        <v>-151018</v>
      </c>
      <c r="G40" s="21"/>
      <c r="H40" s="28">
        <v>0</v>
      </c>
      <c r="I40" s="21"/>
      <c r="J40" s="28">
        <v>0</v>
      </c>
    </row>
    <row r="41" spans="1:10" ht="11.1" customHeight="1" x14ac:dyDescent="0.5">
      <c r="A41" s="50"/>
      <c r="C41" s="49"/>
      <c r="E41" s="21"/>
      <c r="G41" s="21"/>
      <c r="I41" s="21"/>
    </row>
    <row r="42" spans="1:10" ht="15" customHeight="1" x14ac:dyDescent="0.5">
      <c r="A42" s="39" t="s">
        <v>199</v>
      </c>
      <c r="C42" s="49"/>
      <c r="D42" s="23">
        <f>SUM(D37:D40)</f>
        <v>-1108037</v>
      </c>
      <c r="E42" s="21"/>
      <c r="F42" s="23">
        <f>SUM(F37:F40)</f>
        <v>-6588083</v>
      </c>
      <c r="G42" s="21"/>
      <c r="H42" s="23">
        <f>SUM(H37:H40)</f>
        <v>1617664</v>
      </c>
      <c r="I42" s="21"/>
      <c r="J42" s="23">
        <f>SUM(J37:J40)</f>
        <v>119590</v>
      </c>
    </row>
    <row r="43" spans="1:10" ht="15" customHeight="1" x14ac:dyDescent="0.5">
      <c r="A43" s="217" t="s">
        <v>246</v>
      </c>
      <c r="B43" s="49"/>
      <c r="C43" s="49"/>
      <c r="D43" s="28">
        <v>556144</v>
      </c>
      <c r="E43" s="21"/>
      <c r="F43" s="28">
        <v>704619</v>
      </c>
      <c r="G43" s="21"/>
      <c r="H43" s="28">
        <v>-25124</v>
      </c>
      <c r="I43" s="21"/>
      <c r="J43" s="28">
        <v>106791</v>
      </c>
    </row>
    <row r="44" spans="1:10" ht="11.1" customHeight="1" x14ac:dyDescent="0.5">
      <c r="A44" s="48"/>
      <c r="B44" s="49"/>
      <c r="C44" s="49"/>
      <c r="E44" s="21"/>
      <c r="G44" s="21"/>
      <c r="I44" s="21"/>
    </row>
    <row r="45" spans="1:10" ht="15" customHeight="1" thickBot="1" x14ac:dyDescent="0.55000000000000004">
      <c r="A45" s="52" t="s">
        <v>200</v>
      </c>
      <c r="B45" s="49"/>
      <c r="C45" s="49"/>
      <c r="D45" s="29">
        <f>SUM(D42:D43)</f>
        <v>-551893</v>
      </c>
      <c r="E45" s="21"/>
      <c r="F45" s="29">
        <f>SUM(F42:F43)</f>
        <v>-5883464</v>
      </c>
      <c r="G45" s="21"/>
      <c r="H45" s="29">
        <f>SUM(H42:H43)</f>
        <v>1592540</v>
      </c>
      <c r="I45" s="21"/>
      <c r="J45" s="29">
        <f>SUM(J42:J43)</f>
        <v>226381</v>
      </c>
    </row>
    <row r="46" spans="1:10" ht="11.1" customHeight="1" thickTop="1" x14ac:dyDescent="0.5">
      <c r="A46" s="52"/>
      <c r="B46" s="49"/>
      <c r="C46" s="49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44" t="s">
        <v>201</v>
      </c>
      <c r="B47" s="49"/>
      <c r="C47" s="49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198" t="s">
        <v>249</v>
      </c>
      <c r="B48" s="49"/>
      <c r="C48" s="49"/>
      <c r="D48" s="21">
        <v>-435558</v>
      </c>
      <c r="E48" s="21"/>
      <c r="F48" s="21">
        <v>-5595233</v>
      </c>
      <c r="G48" s="21"/>
      <c r="H48" s="21">
        <v>1592540</v>
      </c>
      <c r="I48" s="21"/>
      <c r="J48" s="21">
        <v>226381</v>
      </c>
    </row>
    <row r="49" spans="1:10" ht="15" customHeight="1" x14ac:dyDescent="0.5">
      <c r="A49" s="198" t="s">
        <v>101</v>
      </c>
      <c r="B49" s="49"/>
      <c r="C49" s="49"/>
      <c r="D49" s="28">
        <v>-116335</v>
      </c>
      <c r="E49" s="21"/>
      <c r="F49" s="28">
        <v>-288231</v>
      </c>
      <c r="G49" s="21"/>
      <c r="H49" s="28">
        <v>0</v>
      </c>
      <c r="I49" s="21"/>
      <c r="J49" s="28">
        <v>0</v>
      </c>
    </row>
    <row r="50" spans="1:10" ht="11.1" customHeight="1" x14ac:dyDescent="0.5">
      <c r="B50" s="49"/>
      <c r="C50" s="49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55000000000000004">
      <c r="B51" s="49"/>
      <c r="C51" s="49"/>
      <c r="D51" s="29">
        <f>D45</f>
        <v>-551893</v>
      </c>
      <c r="E51" s="21"/>
      <c r="F51" s="29">
        <f>SUM(F48:F50)</f>
        <v>-5883464</v>
      </c>
      <c r="G51" s="21"/>
      <c r="H51" s="29">
        <f>H45</f>
        <v>1592540</v>
      </c>
      <c r="I51" s="21"/>
      <c r="J51" s="29">
        <f>SUM(J48:J49)</f>
        <v>226381</v>
      </c>
    </row>
    <row r="52" spans="1:10" ht="11.1" customHeight="1" thickTop="1" x14ac:dyDescent="0.5">
      <c r="B52" s="49"/>
      <c r="C52" s="49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44" t="s">
        <v>230</v>
      </c>
      <c r="B53" s="49">
        <v>19</v>
      </c>
      <c r="C53" s="49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217" t="s">
        <v>177</v>
      </c>
      <c r="B54" s="49"/>
      <c r="C54" s="49"/>
      <c r="D54" s="219">
        <v>-0.16</v>
      </c>
      <c r="E54" s="220"/>
      <c r="F54" s="219">
        <v>-1.2</v>
      </c>
      <c r="G54" s="220"/>
      <c r="H54" s="219">
        <v>0.23</v>
      </c>
      <c r="I54" s="220"/>
      <c r="J54" s="219">
        <v>-0.04</v>
      </c>
    </row>
    <row r="55" spans="1:10" ht="15" customHeight="1" x14ac:dyDescent="0.5">
      <c r="A55" s="217" t="s">
        <v>178</v>
      </c>
      <c r="B55" s="49"/>
      <c r="C55" s="49"/>
      <c r="D55" s="219">
        <v>-0.15</v>
      </c>
      <c r="E55" s="220"/>
      <c r="F55" s="219">
        <v>-1.2</v>
      </c>
      <c r="G55" s="220"/>
      <c r="H55" s="219">
        <v>0.23</v>
      </c>
      <c r="I55" s="220"/>
      <c r="J55" s="219">
        <v>-0.04</v>
      </c>
    </row>
    <row r="56" spans="1:10" ht="10.5" customHeight="1" x14ac:dyDescent="0.5">
      <c r="B56" s="49"/>
      <c r="C56" s="49"/>
      <c r="D56" s="54"/>
      <c r="E56" s="53"/>
      <c r="F56" s="54"/>
      <c r="G56" s="53"/>
      <c r="H56" s="54"/>
      <c r="I56" s="53"/>
      <c r="J56" s="54"/>
    </row>
    <row r="57" spans="1:10" s="25" customFormat="1" ht="22.15" customHeight="1" x14ac:dyDescent="0.5">
      <c r="A57" s="270" t="str">
        <f>'2-4'!A150:M150</f>
        <v>The accompanying notes are an integral part of these interim financial information.</v>
      </c>
      <c r="B57" s="270"/>
      <c r="C57" s="270"/>
      <c r="D57" s="270"/>
      <c r="E57" s="270"/>
      <c r="F57" s="270"/>
      <c r="G57" s="270"/>
      <c r="H57" s="270"/>
      <c r="I57" s="270"/>
      <c r="J57" s="270"/>
    </row>
    <row r="58" spans="1:10" ht="16.149999999999999" customHeight="1" x14ac:dyDescent="0.5">
      <c r="A58" s="39" t="s">
        <v>0</v>
      </c>
      <c r="B58" s="40"/>
      <c r="C58" s="40"/>
      <c r="D58" s="4"/>
      <c r="E58" s="4"/>
      <c r="F58" s="4"/>
      <c r="G58" s="4"/>
      <c r="H58" s="41"/>
      <c r="I58" s="6"/>
      <c r="J58" s="41"/>
    </row>
    <row r="59" spans="1:10" ht="16.149999999999999" customHeight="1" x14ac:dyDescent="0.5">
      <c r="A59" s="39" t="s">
        <v>121</v>
      </c>
      <c r="B59" s="40"/>
      <c r="C59" s="40"/>
      <c r="D59" s="4"/>
      <c r="E59" s="4"/>
      <c r="F59" s="4"/>
      <c r="G59" s="4"/>
      <c r="H59" s="6"/>
      <c r="I59" s="6"/>
      <c r="J59" s="6"/>
    </row>
    <row r="60" spans="1:10" ht="16.149999999999999" customHeight="1" x14ac:dyDescent="0.5">
      <c r="A60" s="55" t="str">
        <f>+A3</f>
        <v>For the three-month period ended 30 September 2021</v>
      </c>
      <c r="B60" s="42"/>
      <c r="C60" s="42"/>
      <c r="D60" s="11"/>
      <c r="E60" s="11"/>
      <c r="F60" s="11"/>
      <c r="G60" s="11"/>
      <c r="H60" s="11"/>
      <c r="I60" s="11"/>
      <c r="J60" s="11"/>
    </row>
    <row r="61" spans="1:10" ht="16.149999999999999" customHeight="1" x14ac:dyDescent="0.5">
      <c r="B61" s="49"/>
      <c r="C61" s="49"/>
      <c r="D61" s="22"/>
      <c r="E61" s="21"/>
      <c r="F61" s="22"/>
      <c r="G61" s="21"/>
      <c r="H61" s="22"/>
      <c r="I61" s="21"/>
      <c r="J61" s="22"/>
    </row>
    <row r="62" spans="1:10" ht="16.149999999999999" customHeight="1" x14ac:dyDescent="0.5">
      <c r="B62" s="49"/>
      <c r="C62" s="49"/>
      <c r="D62" s="22"/>
      <c r="E62" s="21"/>
      <c r="F62" s="22"/>
      <c r="G62" s="21"/>
      <c r="H62" s="22"/>
      <c r="I62" s="21"/>
      <c r="J62" s="22"/>
    </row>
    <row r="63" spans="1:10" ht="16.149999999999999" customHeight="1" x14ac:dyDescent="0.5">
      <c r="A63" s="43"/>
      <c r="B63" s="30"/>
      <c r="C63" s="30"/>
      <c r="D63" s="266" t="s">
        <v>2</v>
      </c>
      <c r="E63" s="266"/>
      <c r="F63" s="266"/>
      <c r="G63" s="4"/>
      <c r="H63" s="266" t="s">
        <v>3</v>
      </c>
      <c r="I63" s="266"/>
      <c r="J63" s="266"/>
    </row>
    <row r="64" spans="1:10" ht="16.149999999999999" customHeight="1" x14ac:dyDescent="0.5">
      <c r="A64" s="44"/>
      <c r="B64" s="45"/>
      <c r="C64" s="45"/>
      <c r="D64" s="267" t="s">
        <v>4</v>
      </c>
      <c r="E64" s="267"/>
      <c r="F64" s="267"/>
      <c r="G64" s="221"/>
      <c r="H64" s="267" t="s">
        <v>4</v>
      </c>
      <c r="I64" s="267"/>
      <c r="J64" s="267"/>
    </row>
    <row r="65" spans="1:10" ht="16.149999999999999" customHeight="1" x14ac:dyDescent="0.5">
      <c r="B65" s="46"/>
      <c r="C65" s="46"/>
      <c r="D65" s="160">
        <v>2021</v>
      </c>
      <c r="E65" s="19"/>
      <c r="F65" s="19" t="s">
        <v>188</v>
      </c>
      <c r="G65" s="19"/>
      <c r="H65" s="160">
        <v>2021</v>
      </c>
      <c r="I65" s="19"/>
      <c r="J65" s="19" t="s">
        <v>188</v>
      </c>
    </row>
    <row r="66" spans="1:10" ht="16.149999999999999" customHeight="1" x14ac:dyDescent="0.5">
      <c r="A66" s="44"/>
      <c r="B66" s="47"/>
      <c r="C66" s="47"/>
      <c r="D66" s="11" t="s">
        <v>6</v>
      </c>
      <c r="E66" s="4"/>
      <c r="F66" s="11" t="s">
        <v>6</v>
      </c>
      <c r="G66" s="4"/>
      <c r="H66" s="11" t="s">
        <v>6</v>
      </c>
      <c r="I66" s="4"/>
      <c r="J66" s="11" t="s">
        <v>6</v>
      </c>
    </row>
    <row r="67" spans="1:10" ht="16.149999999999999" customHeight="1" x14ac:dyDescent="0.5">
      <c r="A67" s="168"/>
      <c r="B67" s="56"/>
      <c r="C67" s="57"/>
      <c r="D67" s="22"/>
      <c r="E67" s="58"/>
      <c r="F67" s="22"/>
      <c r="G67" s="58"/>
      <c r="H67" s="59"/>
      <c r="I67" s="58"/>
      <c r="J67" s="59"/>
    </row>
    <row r="68" spans="1:10" ht="16.149999999999999" customHeight="1" x14ac:dyDescent="0.5">
      <c r="A68" s="168" t="s">
        <v>200</v>
      </c>
      <c r="B68" s="56"/>
      <c r="C68" s="57"/>
      <c r="D68" s="59">
        <f>+D45</f>
        <v>-551893</v>
      </c>
      <c r="E68" s="58"/>
      <c r="F68" s="59">
        <f>+F45</f>
        <v>-5883464</v>
      </c>
      <c r="G68" s="58"/>
      <c r="H68" s="59">
        <f>+H45</f>
        <v>1592540</v>
      </c>
      <c r="I68" s="58"/>
      <c r="J68" s="59">
        <f>+J45</f>
        <v>226381</v>
      </c>
    </row>
    <row r="69" spans="1:10" ht="16.149999999999999" customHeight="1" x14ac:dyDescent="0.5">
      <c r="A69" s="60"/>
      <c r="B69" s="61"/>
      <c r="C69" s="57"/>
      <c r="D69" s="65"/>
      <c r="E69" s="22"/>
      <c r="F69" s="65"/>
      <c r="G69" s="22"/>
      <c r="H69" s="65"/>
      <c r="I69" s="22"/>
      <c r="J69" s="65"/>
    </row>
    <row r="70" spans="1:10" ht="16.149999999999999" customHeight="1" x14ac:dyDescent="0.5">
      <c r="A70" s="7" t="s">
        <v>179</v>
      </c>
      <c r="B70" s="17"/>
      <c r="C70" s="164"/>
      <c r="D70" s="166"/>
      <c r="E70" s="63"/>
      <c r="F70" s="166"/>
      <c r="G70" s="63"/>
      <c r="H70" s="166"/>
      <c r="I70" s="63"/>
      <c r="J70" s="166"/>
    </row>
    <row r="71" spans="1:10" ht="16.149999999999999" customHeight="1" x14ac:dyDescent="0.5">
      <c r="A71" s="7" t="s">
        <v>229</v>
      </c>
      <c r="B71" s="17"/>
      <c r="C71" s="164"/>
      <c r="D71" s="166"/>
      <c r="E71" s="63"/>
      <c r="F71" s="166"/>
      <c r="G71" s="63"/>
      <c r="H71" s="166"/>
      <c r="I71" s="63"/>
      <c r="J71" s="166"/>
    </row>
    <row r="72" spans="1:10" ht="16.149999999999999" customHeight="1" x14ac:dyDescent="0.5">
      <c r="A72" s="7" t="s">
        <v>123</v>
      </c>
      <c r="B72" s="17"/>
      <c r="C72" s="164"/>
      <c r="D72" s="166"/>
      <c r="E72" s="63"/>
      <c r="F72" s="166"/>
      <c r="G72" s="63"/>
      <c r="H72" s="166"/>
      <c r="I72" s="63"/>
      <c r="J72" s="166"/>
    </row>
    <row r="73" spans="1:10" ht="16.149999999999999" customHeight="1" x14ac:dyDescent="0.5">
      <c r="A73" s="197" t="s">
        <v>252</v>
      </c>
      <c r="B73" s="164"/>
      <c r="C73" s="164"/>
      <c r="D73" s="59"/>
      <c r="E73" s="22"/>
      <c r="F73" s="59"/>
      <c r="G73" s="22"/>
      <c r="H73" s="59"/>
      <c r="I73" s="59"/>
      <c r="J73" s="59"/>
    </row>
    <row r="74" spans="1:10" ht="16.149999999999999" customHeight="1" x14ac:dyDescent="0.5">
      <c r="A74" s="199" t="s">
        <v>251</v>
      </c>
      <c r="B74" s="164"/>
      <c r="C74" s="164"/>
      <c r="D74" s="59"/>
      <c r="E74" s="22"/>
      <c r="F74" s="59"/>
      <c r="G74" s="22"/>
      <c r="H74" s="59"/>
      <c r="I74" s="59"/>
      <c r="J74" s="59"/>
    </row>
    <row r="75" spans="1:10" ht="16.149999999999999" customHeight="1" x14ac:dyDescent="0.5">
      <c r="A75" s="199" t="s">
        <v>250</v>
      </c>
      <c r="B75" s="164"/>
      <c r="C75" s="164"/>
      <c r="D75" s="22">
        <v>807</v>
      </c>
      <c r="E75" s="58"/>
      <c r="F75" s="22">
        <v>-855</v>
      </c>
      <c r="G75" s="58"/>
      <c r="H75" s="22">
        <v>898</v>
      </c>
      <c r="I75" s="22"/>
      <c r="J75" s="22">
        <v>-1150</v>
      </c>
    </row>
    <row r="76" spans="1:10" ht="16.149999999999999" customHeight="1" x14ac:dyDescent="0.5">
      <c r="A76" s="7" t="s">
        <v>122</v>
      </c>
      <c r="B76" s="17"/>
      <c r="C76" s="164"/>
      <c r="D76" s="166"/>
      <c r="E76" s="63"/>
      <c r="F76" s="166"/>
      <c r="G76" s="63"/>
      <c r="H76" s="166"/>
      <c r="I76" s="63"/>
      <c r="J76" s="166"/>
    </row>
    <row r="77" spans="1:10" ht="16.149999999999999" customHeight="1" x14ac:dyDescent="0.5">
      <c r="A77" s="7" t="s">
        <v>123</v>
      </c>
      <c r="B77" s="17"/>
      <c r="C77" s="164"/>
      <c r="D77" s="166"/>
      <c r="E77" s="63"/>
      <c r="F77" s="166"/>
      <c r="G77" s="63"/>
      <c r="H77" s="166"/>
      <c r="I77" s="63"/>
      <c r="J77" s="166"/>
    </row>
    <row r="78" spans="1:10" ht="16.149999999999999" customHeight="1" x14ac:dyDescent="0.5">
      <c r="A78" s="197" t="s">
        <v>253</v>
      </c>
      <c r="B78" s="164"/>
      <c r="C78" s="164"/>
      <c r="D78" s="22">
        <v>17925</v>
      </c>
      <c r="E78" s="58"/>
      <c r="F78" s="22">
        <v>-14858</v>
      </c>
      <c r="G78" s="58"/>
      <c r="H78" s="22">
        <v>-465222</v>
      </c>
      <c r="I78" s="22"/>
      <c r="J78" s="23">
        <v>-541829</v>
      </c>
    </row>
    <row r="79" spans="1:10" ht="16.149999999999999" customHeight="1" x14ac:dyDescent="0.5">
      <c r="A79" s="197" t="s">
        <v>254</v>
      </c>
      <c r="B79" s="164"/>
      <c r="C79" s="164"/>
      <c r="D79" s="22">
        <v>66387</v>
      </c>
      <c r="E79" s="58"/>
      <c r="F79" s="22">
        <v>89628</v>
      </c>
      <c r="G79" s="58"/>
      <c r="H79" s="22">
        <v>59568</v>
      </c>
      <c r="I79" s="22"/>
      <c r="J79" s="22">
        <v>84920</v>
      </c>
    </row>
    <row r="80" spans="1:10" ht="16.149999999999999" customHeight="1" x14ac:dyDescent="0.5">
      <c r="A80" s="197" t="s">
        <v>255</v>
      </c>
      <c r="B80" s="164"/>
      <c r="C80" s="164"/>
      <c r="D80" s="27">
        <v>1021423</v>
      </c>
      <c r="E80" s="58"/>
      <c r="F80" s="27">
        <v>1317009</v>
      </c>
      <c r="G80" s="58"/>
      <c r="H80" s="27">
        <v>0</v>
      </c>
      <c r="I80" s="22"/>
      <c r="J80" s="27">
        <v>0</v>
      </c>
    </row>
    <row r="81" spans="1:10" ht="16.149999999999999" customHeight="1" x14ac:dyDescent="0.5">
      <c r="A81" s="17"/>
      <c r="B81" s="164"/>
      <c r="C81" s="164"/>
      <c r="D81" s="22"/>
      <c r="E81" s="58"/>
      <c r="F81" s="22"/>
      <c r="G81" s="58"/>
      <c r="H81" s="22"/>
      <c r="I81" s="22"/>
      <c r="J81" s="22"/>
    </row>
    <row r="82" spans="1:10" ht="16.149999999999999" customHeight="1" x14ac:dyDescent="0.5">
      <c r="A82" s="7" t="s">
        <v>180</v>
      </c>
      <c r="B82" s="17"/>
      <c r="C82" s="164"/>
      <c r="D82" s="166"/>
      <c r="E82" s="63"/>
      <c r="F82" s="166"/>
      <c r="G82" s="63"/>
      <c r="H82" s="166"/>
      <c r="I82" s="63"/>
      <c r="J82" s="166"/>
    </row>
    <row r="83" spans="1:10" ht="16.149999999999999" customHeight="1" x14ac:dyDescent="0.5">
      <c r="A83" s="7" t="s">
        <v>124</v>
      </c>
      <c r="B83" s="164"/>
      <c r="C83" s="164"/>
      <c r="D83" s="27">
        <f>SUM(D78:D80,D75:D75)</f>
        <v>1106542</v>
      </c>
      <c r="E83" s="22"/>
      <c r="F83" s="27">
        <f>SUM(F78:F80,F75:F75)</f>
        <v>1390924</v>
      </c>
      <c r="G83" s="22"/>
      <c r="H83" s="27">
        <f>SUM(H78:H80,H75:H75)</f>
        <v>-404756</v>
      </c>
      <c r="I83" s="22"/>
      <c r="J83" s="27">
        <f>SUM(J78:J80,J75:J75)</f>
        <v>-458059</v>
      </c>
    </row>
    <row r="84" spans="1:10" ht="16.149999999999999" customHeight="1" x14ac:dyDescent="0.5">
      <c r="A84" s="168"/>
      <c r="B84" s="168"/>
      <c r="C84" s="164"/>
      <c r="D84" s="166"/>
      <c r="E84" s="63"/>
      <c r="F84" s="166"/>
      <c r="G84" s="63"/>
      <c r="H84" s="166"/>
      <c r="I84" s="63"/>
      <c r="J84" s="166"/>
    </row>
    <row r="85" spans="1:10" ht="16.149999999999999" customHeight="1" thickBot="1" x14ac:dyDescent="0.55000000000000004">
      <c r="A85" s="60" t="s">
        <v>181</v>
      </c>
      <c r="B85" s="17"/>
      <c r="C85" s="164"/>
      <c r="D85" s="64">
        <f>SUM(D68,D83)</f>
        <v>554649</v>
      </c>
      <c r="E85" s="63"/>
      <c r="F85" s="64">
        <f>SUM(F68,F83)</f>
        <v>-4492540</v>
      </c>
      <c r="G85" s="63"/>
      <c r="H85" s="64">
        <f>H68+H83</f>
        <v>1187784</v>
      </c>
      <c r="I85" s="22"/>
      <c r="J85" s="64">
        <f>J68+J83</f>
        <v>-231678</v>
      </c>
    </row>
    <row r="86" spans="1:10" ht="16.149999999999999" customHeight="1" thickTop="1" x14ac:dyDescent="0.5">
      <c r="A86" s="17"/>
      <c r="B86" s="17"/>
      <c r="C86" s="164"/>
      <c r="D86" s="200"/>
      <c r="E86" s="153"/>
      <c r="F86" s="155"/>
      <c r="G86" s="63"/>
      <c r="H86" s="166"/>
      <c r="I86" s="63"/>
      <c r="J86" s="166"/>
    </row>
    <row r="87" spans="1:10" ht="16.149999999999999" customHeight="1" x14ac:dyDescent="0.5">
      <c r="A87" s="17"/>
      <c r="B87" s="17"/>
      <c r="C87" s="62"/>
      <c r="D87" s="156"/>
      <c r="E87" s="154"/>
      <c r="F87" s="165"/>
      <c r="G87" s="22"/>
      <c r="H87" s="65"/>
      <c r="I87" s="22"/>
      <c r="J87" s="65"/>
    </row>
    <row r="88" spans="1:10" ht="16.149999999999999" customHeight="1" x14ac:dyDescent="0.5">
      <c r="A88" s="7" t="s">
        <v>182</v>
      </c>
      <c r="B88" s="17"/>
      <c r="C88" s="164"/>
      <c r="D88" s="166"/>
      <c r="E88" s="63"/>
      <c r="F88" s="166"/>
      <c r="G88" s="63"/>
      <c r="H88" s="166"/>
      <c r="I88" s="63"/>
      <c r="J88" s="166"/>
    </row>
    <row r="89" spans="1:10" ht="16.149999999999999" customHeight="1" x14ac:dyDescent="0.5">
      <c r="A89" s="17" t="s">
        <v>125</v>
      </c>
      <c r="B89" s="164"/>
      <c r="C89" s="164"/>
      <c r="D89" s="58">
        <v>142030</v>
      </c>
      <c r="E89" s="58"/>
      <c r="F89" s="58">
        <v>-4759191</v>
      </c>
      <c r="G89" s="58"/>
      <c r="H89" s="58">
        <v>1187784</v>
      </c>
      <c r="I89" s="58"/>
      <c r="J89" s="58">
        <v>-231678</v>
      </c>
    </row>
    <row r="90" spans="1:10" ht="16.149999999999999" customHeight="1" x14ac:dyDescent="0.5">
      <c r="A90" s="17" t="s">
        <v>126</v>
      </c>
      <c r="B90" s="164"/>
      <c r="C90" s="164"/>
      <c r="D90" s="27">
        <v>412619</v>
      </c>
      <c r="E90" s="63"/>
      <c r="F90" s="27">
        <v>266651</v>
      </c>
      <c r="G90" s="63"/>
      <c r="H90" s="27">
        <v>0</v>
      </c>
      <c r="I90" s="63"/>
      <c r="J90" s="27">
        <v>0</v>
      </c>
    </row>
    <row r="91" spans="1:10" ht="16.149999999999999" customHeight="1" x14ac:dyDescent="0.5">
      <c r="A91" s="17"/>
      <c r="B91" s="62"/>
      <c r="C91" s="62"/>
      <c r="D91" s="22"/>
      <c r="E91" s="22"/>
      <c r="F91" s="22"/>
      <c r="G91" s="22"/>
      <c r="H91" s="22"/>
      <c r="I91" s="22"/>
      <c r="J91" s="22"/>
    </row>
    <row r="92" spans="1:10" ht="16.149999999999999" customHeight="1" thickBot="1" x14ac:dyDescent="0.55000000000000004">
      <c r="A92" s="61"/>
      <c r="B92" s="62"/>
      <c r="C92" s="62"/>
      <c r="D92" s="64">
        <f>SUM(D89:D90)</f>
        <v>554649</v>
      </c>
      <c r="E92" s="22"/>
      <c r="F92" s="64">
        <f>SUM(F89:F91)</f>
        <v>-4492540</v>
      </c>
      <c r="G92" s="22"/>
      <c r="H92" s="64">
        <f>SUM(H89:H91)</f>
        <v>1187784</v>
      </c>
      <c r="I92" s="22"/>
      <c r="J92" s="64">
        <f>SUM(J89:J91)</f>
        <v>-231678</v>
      </c>
    </row>
    <row r="93" spans="1:10" ht="16.149999999999999" customHeight="1" thickTop="1" x14ac:dyDescent="0.5">
      <c r="A93" s="60"/>
      <c r="B93" s="61"/>
      <c r="C93" s="57"/>
      <c r="D93" s="156"/>
      <c r="E93" s="154"/>
      <c r="F93" s="165"/>
      <c r="G93" s="154"/>
      <c r="H93" s="154"/>
      <c r="I93" s="22"/>
      <c r="J93" s="22"/>
    </row>
    <row r="94" spans="1:10" ht="16.149999999999999" customHeight="1" x14ac:dyDescent="0.5">
      <c r="A94" s="60"/>
      <c r="B94" s="61"/>
      <c r="C94" s="57"/>
      <c r="D94" s="165"/>
      <c r="E94" s="154"/>
      <c r="F94" s="165"/>
      <c r="G94" s="154"/>
      <c r="H94" s="165"/>
      <c r="I94" s="22"/>
      <c r="J94" s="22"/>
    </row>
    <row r="95" spans="1:10" ht="16.149999999999999" customHeight="1" x14ac:dyDescent="0.5">
      <c r="A95" s="60"/>
      <c r="B95" s="61"/>
      <c r="C95" s="57"/>
      <c r="D95" s="165"/>
      <c r="E95" s="154"/>
      <c r="F95" s="165"/>
      <c r="G95" s="154"/>
      <c r="H95" s="165"/>
      <c r="I95" s="22"/>
      <c r="J95" s="22"/>
    </row>
    <row r="96" spans="1:10" ht="16.149999999999999" customHeight="1" x14ac:dyDescent="0.5">
      <c r="A96" s="60"/>
      <c r="B96" s="61"/>
      <c r="C96" s="57"/>
      <c r="D96" s="165"/>
      <c r="E96" s="154"/>
      <c r="F96" s="165"/>
      <c r="G96" s="154"/>
      <c r="H96" s="165"/>
      <c r="I96" s="22"/>
      <c r="J96" s="22"/>
    </row>
    <row r="97" spans="1:10" ht="16.149999999999999" customHeight="1" x14ac:dyDescent="0.5">
      <c r="A97" s="60"/>
      <c r="B97" s="61"/>
      <c r="C97" s="57"/>
      <c r="D97" s="65"/>
      <c r="E97" s="22"/>
      <c r="F97" s="65"/>
      <c r="G97" s="22"/>
      <c r="H97" s="22"/>
      <c r="I97" s="22"/>
      <c r="J97" s="22"/>
    </row>
    <row r="98" spans="1:10" ht="16.149999999999999" customHeight="1" x14ac:dyDescent="0.5">
      <c r="A98" s="60"/>
      <c r="B98" s="61"/>
      <c r="C98" s="57"/>
      <c r="D98" s="65"/>
      <c r="E98" s="22"/>
      <c r="F98" s="65"/>
      <c r="G98" s="22"/>
      <c r="H98" s="22"/>
      <c r="I98" s="22"/>
      <c r="J98" s="22"/>
    </row>
    <row r="99" spans="1:10" ht="16.149999999999999" customHeight="1" x14ac:dyDescent="0.5">
      <c r="A99" s="60"/>
      <c r="B99" s="61"/>
      <c r="C99" s="57"/>
      <c r="D99" s="65"/>
      <c r="E99" s="22"/>
      <c r="F99" s="65"/>
      <c r="G99" s="22"/>
      <c r="H99" s="22"/>
      <c r="I99" s="22"/>
      <c r="J99" s="22"/>
    </row>
    <row r="100" spans="1:10" ht="16.149999999999999" customHeight="1" x14ac:dyDescent="0.5">
      <c r="A100" s="60"/>
      <c r="B100" s="61"/>
      <c r="C100" s="57"/>
      <c r="D100" s="65"/>
      <c r="E100" s="22"/>
      <c r="F100" s="65"/>
      <c r="G100" s="22"/>
      <c r="H100" s="22"/>
      <c r="I100" s="22"/>
      <c r="J100" s="22"/>
    </row>
    <row r="101" spans="1:10" ht="16.149999999999999" customHeight="1" x14ac:dyDescent="0.5">
      <c r="A101" s="60"/>
      <c r="B101" s="61"/>
      <c r="C101" s="57"/>
      <c r="D101" s="65"/>
      <c r="E101" s="22"/>
      <c r="F101" s="65"/>
      <c r="G101" s="22"/>
      <c r="H101" s="22"/>
      <c r="I101" s="22"/>
      <c r="J101" s="22"/>
    </row>
    <row r="102" spans="1:10" ht="16.149999999999999" customHeight="1" x14ac:dyDescent="0.5">
      <c r="A102" s="60"/>
      <c r="B102" s="61"/>
      <c r="C102" s="57"/>
      <c r="D102" s="65"/>
      <c r="E102" s="22"/>
      <c r="F102" s="65"/>
      <c r="G102" s="22"/>
      <c r="H102" s="22"/>
      <c r="I102" s="22"/>
      <c r="J102" s="22"/>
    </row>
    <row r="103" spans="1:10" ht="16.149999999999999" customHeight="1" x14ac:dyDescent="0.5">
      <c r="A103" s="60"/>
      <c r="B103" s="61"/>
      <c r="C103" s="57"/>
      <c r="D103" s="65"/>
      <c r="E103" s="22"/>
      <c r="F103" s="65"/>
      <c r="G103" s="22"/>
      <c r="H103" s="22"/>
      <c r="I103" s="22"/>
      <c r="J103" s="22"/>
    </row>
    <row r="104" spans="1:10" ht="16.149999999999999" customHeight="1" x14ac:dyDescent="0.5">
      <c r="A104" s="60"/>
      <c r="B104" s="61"/>
      <c r="C104" s="57"/>
      <c r="D104" s="65"/>
      <c r="E104" s="22"/>
      <c r="F104" s="65"/>
      <c r="G104" s="22"/>
      <c r="H104" s="22"/>
      <c r="I104" s="22"/>
      <c r="J104" s="22"/>
    </row>
    <row r="105" spans="1:10" ht="16.149999999999999" customHeight="1" x14ac:dyDescent="0.5">
      <c r="A105" s="7"/>
      <c r="B105" s="17"/>
      <c r="C105" s="164"/>
      <c r="D105" s="166"/>
      <c r="E105" s="63"/>
      <c r="F105" s="166"/>
      <c r="G105" s="63"/>
      <c r="H105" s="63"/>
      <c r="I105" s="63"/>
      <c r="J105" s="63"/>
    </row>
    <row r="106" spans="1:10" ht="14.25" customHeight="1" x14ac:dyDescent="0.5">
      <c r="A106" s="7"/>
      <c r="B106" s="17"/>
      <c r="C106" s="164"/>
      <c r="D106" s="166"/>
      <c r="E106" s="63"/>
      <c r="F106" s="166"/>
      <c r="G106" s="63"/>
      <c r="H106" s="63"/>
      <c r="I106" s="63"/>
      <c r="J106" s="63"/>
    </row>
    <row r="107" spans="1:10" ht="22.15" customHeight="1" x14ac:dyDescent="0.5">
      <c r="A107" s="269" t="str">
        <f>A57</f>
        <v>The accompanying notes are an integral part of these interim financial information.</v>
      </c>
      <c r="B107" s="269"/>
      <c r="C107" s="269"/>
      <c r="D107" s="269"/>
      <c r="E107" s="269"/>
      <c r="F107" s="269"/>
      <c r="G107" s="269"/>
      <c r="H107" s="269"/>
      <c r="I107" s="269"/>
      <c r="J107" s="269"/>
    </row>
  </sheetData>
  <mergeCells count="10">
    <mergeCell ref="D64:F64"/>
    <mergeCell ref="H64:J64"/>
    <mergeCell ref="A107:J107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7"/>
  <sheetViews>
    <sheetView showZeros="0" topLeftCell="A98" zoomScale="115" zoomScaleNormal="115" zoomScaleSheetLayoutView="85" workbookViewId="0">
      <selection activeCell="A106" sqref="A106"/>
    </sheetView>
  </sheetViews>
  <sheetFormatPr defaultColWidth="9.140625" defaultRowHeight="16.149999999999999" customHeight="1" x14ac:dyDescent="0.5"/>
  <cols>
    <col min="1" max="1" width="39.42578125" style="217" customWidth="1"/>
    <col min="2" max="2" width="5.42578125" style="217" customWidth="1"/>
    <col min="3" max="3" width="0.5703125" style="217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203" width="9.140625" style="17"/>
    <col min="204" max="204" width="37.28515625" style="17" customWidth="1"/>
    <col min="205" max="205" width="5.42578125" style="17" customWidth="1"/>
    <col min="206" max="206" width="0.5703125" style="17" customWidth="1"/>
    <col min="207" max="207" width="13.28515625" style="17" customWidth="1"/>
    <col min="208" max="208" width="0.5703125" style="17" customWidth="1"/>
    <col min="209" max="209" width="13.28515625" style="17" customWidth="1"/>
    <col min="210" max="210" width="0.5703125" style="17" customWidth="1"/>
    <col min="211" max="211" width="13.28515625" style="17" customWidth="1"/>
    <col min="212" max="212" width="0.5703125" style="17" customWidth="1"/>
    <col min="213" max="213" width="13.28515625" style="17" customWidth="1"/>
    <col min="214" max="215" width="9.140625" style="17"/>
    <col min="216" max="216" width="14.5703125" style="17" bestFit="1" customWidth="1"/>
    <col min="217" max="217" width="18" style="17" bestFit="1" customWidth="1"/>
    <col min="218" max="218" width="9.140625" style="17"/>
    <col min="219" max="219" width="13.5703125" style="17" bestFit="1" customWidth="1"/>
    <col min="220" max="220" width="16.5703125" style="17" bestFit="1" customWidth="1"/>
    <col min="221" max="459" width="9.140625" style="17"/>
    <col min="460" max="460" width="37.28515625" style="17" customWidth="1"/>
    <col min="461" max="461" width="5.42578125" style="17" customWidth="1"/>
    <col min="462" max="462" width="0.5703125" style="17" customWidth="1"/>
    <col min="463" max="463" width="13.28515625" style="17" customWidth="1"/>
    <col min="464" max="464" width="0.5703125" style="17" customWidth="1"/>
    <col min="465" max="465" width="13.28515625" style="17" customWidth="1"/>
    <col min="466" max="466" width="0.5703125" style="17" customWidth="1"/>
    <col min="467" max="467" width="13.28515625" style="17" customWidth="1"/>
    <col min="468" max="468" width="0.5703125" style="17" customWidth="1"/>
    <col min="469" max="469" width="13.28515625" style="17" customWidth="1"/>
    <col min="470" max="471" width="9.140625" style="17"/>
    <col min="472" max="472" width="14.5703125" style="17" bestFit="1" customWidth="1"/>
    <col min="473" max="473" width="18" style="17" bestFit="1" customWidth="1"/>
    <col min="474" max="474" width="9.140625" style="17"/>
    <col min="475" max="475" width="13.5703125" style="17" bestFit="1" customWidth="1"/>
    <col min="476" max="476" width="16.5703125" style="17" bestFit="1" customWidth="1"/>
    <col min="477" max="715" width="9.140625" style="17"/>
    <col min="716" max="716" width="37.28515625" style="17" customWidth="1"/>
    <col min="717" max="717" width="5.42578125" style="17" customWidth="1"/>
    <col min="718" max="718" width="0.5703125" style="17" customWidth="1"/>
    <col min="719" max="719" width="13.28515625" style="17" customWidth="1"/>
    <col min="720" max="720" width="0.5703125" style="17" customWidth="1"/>
    <col min="721" max="721" width="13.28515625" style="17" customWidth="1"/>
    <col min="722" max="722" width="0.5703125" style="17" customWidth="1"/>
    <col min="723" max="723" width="13.28515625" style="17" customWidth="1"/>
    <col min="724" max="724" width="0.5703125" style="17" customWidth="1"/>
    <col min="725" max="725" width="13.28515625" style="17" customWidth="1"/>
    <col min="726" max="727" width="9.140625" style="17"/>
    <col min="728" max="728" width="14.5703125" style="17" bestFit="1" customWidth="1"/>
    <col min="729" max="729" width="18" style="17" bestFit="1" customWidth="1"/>
    <col min="730" max="730" width="9.140625" style="17"/>
    <col min="731" max="731" width="13.5703125" style="17" bestFit="1" customWidth="1"/>
    <col min="732" max="732" width="16.5703125" style="17" bestFit="1" customWidth="1"/>
    <col min="733" max="971" width="9.140625" style="17"/>
    <col min="972" max="972" width="37.28515625" style="17" customWidth="1"/>
    <col min="973" max="973" width="5.42578125" style="17" customWidth="1"/>
    <col min="974" max="974" width="0.5703125" style="17" customWidth="1"/>
    <col min="975" max="975" width="13.28515625" style="17" customWidth="1"/>
    <col min="976" max="976" width="0.5703125" style="17" customWidth="1"/>
    <col min="977" max="977" width="13.28515625" style="17" customWidth="1"/>
    <col min="978" max="978" width="0.5703125" style="17" customWidth="1"/>
    <col min="979" max="979" width="13.28515625" style="17" customWidth="1"/>
    <col min="980" max="980" width="0.5703125" style="17" customWidth="1"/>
    <col min="981" max="981" width="13.28515625" style="17" customWidth="1"/>
    <col min="982" max="983" width="9.140625" style="17"/>
    <col min="984" max="984" width="14.5703125" style="17" bestFit="1" customWidth="1"/>
    <col min="985" max="985" width="18" style="17" bestFit="1" customWidth="1"/>
    <col min="986" max="986" width="9.140625" style="17"/>
    <col min="987" max="987" width="13.5703125" style="17" bestFit="1" customWidth="1"/>
    <col min="988" max="988" width="16.5703125" style="17" bestFit="1" customWidth="1"/>
    <col min="989" max="1227" width="9.140625" style="17"/>
    <col min="1228" max="1228" width="37.28515625" style="17" customWidth="1"/>
    <col min="1229" max="1229" width="5.42578125" style="17" customWidth="1"/>
    <col min="1230" max="1230" width="0.5703125" style="17" customWidth="1"/>
    <col min="1231" max="1231" width="13.28515625" style="17" customWidth="1"/>
    <col min="1232" max="1232" width="0.5703125" style="17" customWidth="1"/>
    <col min="1233" max="1233" width="13.28515625" style="17" customWidth="1"/>
    <col min="1234" max="1234" width="0.5703125" style="17" customWidth="1"/>
    <col min="1235" max="1235" width="13.28515625" style="17" customWidth="1"/>
    <col min="1236" max="1236" width="0.5703125" style="17" customWidth="1"/>
    <col min="1237" max="1237" width="13.28515625" style="17" customWidth="1"/>
    <col min="1238" max="1239" width="9.140625" style="17"/>
    <col min="1240" max="1240" width="14.5703125" style="17" bestFit="1" customWidth="1"/>
    <col min="1241" max="1241" width="18" style="17" bestFit="1" customWidth="1"/>
    <col min="1242" max="1242" width="9.140625" style="17"/>
    <col min="1243" max="1243" width="13.5703125" style="17" bestFit="1" customWidth="1"/>
    <col min="1244" max="1244" width="16.5703125" style="17" bestFit="1" customWidth="1"/>
    <col min="1245" max="1483" width="9.140625" style="17"/>
    <col min="1484" max="1484" width="37.28515625" style="17" customWidth="1"/>
    <col min="1485" max="1485" width="5.42578125" style="17" customWidth="1"/>
    <col min="1486" max="1486" width="0.5703125" style="17" customWidth="1"/>
    <col min="1487" max="1487" width="13.28515625" style="17" customWidth="1"/>
    <col min="1488" max="1488" width="0.5703125" style="17" customWidth="1"/>
    <col min="1489" max="1489" width="13.28515625" style="17" customWidth="1"/>
    <col min="1490" max="1490" width="0.5703125" style="17" customWidth="1"/>
    <col min="1491" max="1491" width="13.28515625" style="17" customWidth="1"/>
    <col min="1492" max="1492" width="0.5703125" style="17" customWidth="1"/>
    <col min="1493" max="1493" width="13.28515625" style="17" customWidth="1"/>
    <col min="1494" max="1495" width="9.140625" style="17"/>
    <col min="1496" max="1496" width="14.5703125" style="17" bestFit="1" customWidth="1"/>
    <col min="1497" max="1497" width="18" style="17" bestFit="1" customWidth="1"/>
    <col min="1498" max="1498" width="9.140625" style="17"/>
    <col min="1499" max="1499" width="13.5703125" style="17" bestFit="1" customWidth="1"/>
    <col min="1500" max="1500" width="16.5703125" style="17" bestFit="1" customWidth="1"/>
    <col min="1501" max="1739" width="9.140625" style="17"/>
    <col min="1740" max="1740" width="37.28515625" style="17" customWidth="1"/>
    <col min="1741" max="1741" width="5.42578125" style="17" customWidth="1"/>
    <col min="1742" max="1742" width="0.5703125" style="17" customWidth="1"/>
    <col min="1743" max="1743" width="13.28515625" style="17" customWidth="1"/>
    <col min="1744" max="1744" width="0.5703125" style="17" customWidth="1"/>
    <col min="1745" max="1745" width="13.28515625" style="17" customWidth="1"/>
    <col min="1746" max="1746" width="0.5703125" style="17" customWidth="1"/>
    <col min="1747" max="1747" width="13.28515625" style="17" customWidth="1"/>
    <col min="1748" max="1748" width="0.5703125" style="17" customWidth="1"/>
    <col min="1749" max="1749" width="13.28515625" style="17" customWidth="1"/>
    <col min="1750" max="1751" width="9.140625" style="17"/>
    <col min="1752" max="1752" width="14.5703125" style="17" bestFit="1" customWidth="1"/>
    <col min="1753" max="1753" width="18" style="17" bestFit="1" customWidth="1"/>
    <col min="1754" max="1754" width="9.140625" style="17"/>
    <col min="1755" max="1755" width="13.5703125" style="17" bestFit="1" customWidth="1"/>
    <col min="1756" max="1756" width="16.5703125" style="17" bestFit="1" customWidth="1"/>
    <col min="1757" max="1995" width="9.140625" style="17"/>
    <col min="1996" max="1996" width="37.28515625" style="17" customWidth="1"/>
    <col min="1997" max="1997" width="5.42578125" style="17" customWidth="1"/>
    <col min="1998" max="1998" width="0.5703125" style="17" customWidth="1"/>
    <col min="1999" max="1999" width="13.28515625" style="17" customWidth="1"/>
    <col min="2000" max="2000" width="0.5703125" style="17" customWidth="1"/>
    <col min="2001" max="2001" width="13.28515625" style="17" customWidth="1"/>
    <col min="2002" max="2002" width="0.5703125" style="17" customWidth="1"/>
    <col min="2003" max="2003" width="13.28515625" style="17" customWidth="1"/>
    <col min="2004" max="2004" width="0.5703125" style="17" customWidth="1"/>
    <col min="2005" max="2005" width="13.28515625" style="17" customWidth="1"/>
    <col min="2006" max="2007" width="9.140625" style="17"/>
    <col min="2008" max="2008" width="14.5703125" style="17" bestFit="1" customWidth="1"/>
    <col min="2009" max="2009" width="18" style="17" bestFit="1" customWidth="1"/>
    <col min="2010" max="2010" width="9.140625" style="17"/>
    <col min="2011" max="2011" width="13.5703125" style="17" bestFit="1" customWidth="1"/>
    <col min="2012" max="2012" width="16.5703125" style="17" bestFit="1" customWidth="1"/>
    <col min="2013" max="2251" width="9.140625" style="17"/>
    <col min="2252" max="2252" width="37.28515625" style="17" customWidth="1"/>
    <col min="2253" max="2253" width="5.42578125" style="17" customWidth="1"/>
    <col min="2254" max="2254" width="0.5703125" style="17" customWidth="1"/>
    <col min="2255" max="2255" width="13.28515625" style="17" customWidth="1"/>
    <col min="2256" max="2256" width="0.5703125" style="17" customWidth="1"/>
    <col min="2257" max="2257" width="13.28515625" style="17" customWidth="1"/>
    <col min="2258" max="2258" width="0.5703125" style="17" customWidth="1"/>
    <col min="2259" max="2259" width="13.28515625" style="17" customWidth="1"/>
    <col min="2260" max="2260" width="0.5703125" style="17" customWidth="1"/>
    <col min="2261" max="2261" width="13.28515625" style="17" customWidth="1"/>
    <col min="2262" max="2263" width="9.140625" style="17"/>
    <col min="2264" max="2264" width="14.5703125" style="17" bestFit="1" customWidth="1"/>
    <col min="2265" max="2265" width="18" style="17" bestFit="1" customWidth="1"/>
    <col min="2266" max="2266" width="9.140625" style="17"/>
    <col min="2267" max="2267" width="13.5703125" style="17" bestFit="1" customWidth="1"/>
    <col min="2268" max="2268" width="16.5703125" style="17" bestFit="1" customWidth="1"/>
    <col min="2269" max="2507" width="9.140625" style="17"/>
    <col min="2508" max="2508" width="37.28515625" style="17" customWidth="1"/>
    <col min="2509" max="2509" width="5.42578125" style="17" customWidth="1"/>
    <col min="2510" max="2510" width="0.5703125" style="17" customWidth="1"/>
    <col min="2511" max="2511" width="13.28515625" style="17" customWidth="1"/>
    <col min="2512" max="2512" width="0.5703125" style="17" customWidth="1"/>
    <col min="2513" max="2513" width="13.28515625" style="17" customWidth="1"/>
    <col min="2514" max="2514" width="0.5703125" style="17" customWidth="1"/>
    <col min="2515" max="2515" width="13.28515625" style="17" customWidth="1"/>
    <col min="2516" max="2516" width="0.5703125" style="17" customWidth="1"/>
    <col min="2517" max="2517" width="13.28515625" style="17" customWidth="1"/>
    <col min="2518" max="2519" width="9.140625" style="17"/>
    <col min="2520" max="2520" width="14.5703125" style="17" bestFit="1" customWidth="1"/>
    <col min="2521" max="2521" width="18" style="17" bestFit="1" customWidth="1"/>
    <col min="2522" max="2522" width="9.140625" style="17"/>
    <col min="2523" max="2523" width="13.5703125" style="17" bestFit="1" customWidth="1"/>
    <col min="2524" max="2524" width="16.5703125" style="17" bestFit="1" customWidth="1"/>
    <col min="2525" max="2763" width="9.140625" style="17"/>
    <col min="2764" max="2764" width="37.28515625" style="17" customWidth="1"/>
    <col min="2765" max="2765" width="5.42578125" style="17" customWidth="1"/>
    <col min="2766" max="2766" width="0.5703125" style="17" customWidth="1"/>
    <col min="2767" max="2767" width="13.28515625" style="17" customWidth="1"/>
    <col min="2768" max="2768" width="0.5703125" style="17" customWidth="1"/>
    <col min="2769" max="2769" width="13.28515625" style="17" customWidth="1"/>
    <col min="2770" max="2770" width="0.5703125" style="17" customWidth="1"/>
    <col min="2771" max="2771" width="13.28515625" style="17" customWidth="1"/>
    <col min="2772" max="2772" width="0.5703125" style="17" customWidth="1"/>
    <col min="2773" max="2773" width="13.28515625" style="17" customWidth="1"/>
    <col min="2774" max="2775" width="9.140625" style="17"/>
    <col min="2776" max="2776" width="14.5703125" style="17" bestFit="1" customWidth="1"/>
    <col min="2777" max="2777" width="18" style="17" bestFit="1" customWidth="1"/>
    <col min="2778" max="2778" width="9.140625" style="17"/>
    <col min="2779" max="2779" width="13.5703125" style="17" bestFit="1" customWidth="1"/>
    <col min="2780" max="2780" width="16.5703125" style="17" bestFit="1" customWidth="1"/>
    <col min="2781" max="3019" width="9.140625" style="17"/>
    <col min="3020" max="3020" width="37.28515625" style="17" customWidth="1"/>
    <col min="3021" max="3021" width="5.42578125" style="17" customWidth="1"/>
    <col min="3022" max="3022" width="0.5703125" style="17" customWidth="1"/>
    <col min="3023" max="3023" width="13.28515625" style="17" customWidth="1"/>
    <col min="3024" max="3024" width="0.5703125" style="17" customWidth="1"/>
    <col min="3025" max="3025" width="13.28515625" style="17" customWidth="1"/>
    <col min="3026" max="3026" width="0.5703125" style="17" customWidth="1"/>
    <col min="3027" max="3027" width="13.28515625" style="17" customWidth="1"/>
    <col min="3028" max="3028" width="0.5703125" style="17" customWidth="1"/>
    <col min="3029" max="3029" width="13.28515625" style="17" customWidth="1"/>
    <col min="3030" max="3031" width="9.140625" style="17"/>
    <col min="3032" max="3032" width="14.5703125" style="17" bestFit="1" customWidth="1"/>
    <col min="3033" max="3033" width="18" style="17" bestFit="1" customWidth="1"/>
    <col min="3034" max="3034" width="9.140625" style="17"/>
    <col min="3035" max="3035" width="13.5703125" style="17" bestFit="1" customWidth="1"/>
    <col min="3036" max="3036" width="16.5703125" style="17" bestFit="1" customWidth="1"/>
    <col min="3037" max="3275" width="9.140625" style="17"/>
    <col min="3276" max="3276" width="37.28515625" style="17" customWidth="1"/>
    <col min="3277" max="3277" width="5.42578125" style="17" customWidth="1"/>
    <col min="3278" max="3278" width="0.5703125" style="17" customWidth="1"/>
    <col min="3279" max="3279" width="13.28515625" style="17" customWidth="1"/>
    <col min="3280" max="3280" width="0.5703125" style="17" customWidth="1"/>
    <col min="3281" max="3281" width="13.28515625" style="17" customWidth="1"/>
    <col min="3282" max="3282" width="0.5703125" style="17" customWidth="1"/>
    <col min="3283" max="3283" width="13.28515625" style="17" customWidth="1"/>
    <col min="3284" max="3284" width="0.5703125" style="17" customWidth="1"/>
    <col min="3285" max="3285" width="13.28515625" style="17" customWidth="1"/>
    <col min="3286" max="3287" width="9.140625" style="17"/>
    <col min="3288" max="3288" width="14.5703125" style="17" bestFit="1" customWidth="1"/>
    <col min="3289" max="3289" width="18" style="17" bestFit="1" customWidth="1"/>
    <col min="3290" max="3290" width="9.140625" style="17"/>
    <col min="3291" max="3291" width="13.5703125" style="17" bestFit="1" customWidth="1"/>
    <col min="3292" max="3292" width="16.5703125" style="17" bestFit="1" customWidth="1"/>
    <col min="3293" max="3531" width="9.140625" style="17"/>
    <col min="3532" max="3532" width="37.28515625" style="17" customWidth="1"/>
    <col min="3533" max="3533" width="5.42578125" style="17" customWidth="1"/>
    <col min="3534" max="3534" width="0.5703125" style="17" customWidth="1"/>
    <col min="3535" max="3535" width="13.28515625" style="17" customWidth="1"/>
    <col min="3536" max="3536" width="0.5703125" style="17" customWidth="1"/>
    <col min="3537" max="3537" width="13.28515625" style="17" customWidth="1"/>
    <col min="3538" max="3538" width="0.5703125" style="17" customWidth="1"/>
    <col min="3539" max="3539" width="13.28515625" style="17" customWidth="1"/>
    <col min="3540" max="3540" width="0.5703125" style="17" customWidth="1"/>
    <col min="3541" max="3541" width="13.28515625" style="17" customWidth="1"/>
    <col min="3542" max="3543" width="9.140625" style="17"/>
    <col min="3544" max="3544" width="14.5703125" style="17" bestFit="1" customWidth="1"/>
    <col min="3545" max="3545" width="18" style="17" bestFit="1" customWidth="1"/>
    <col min="3546" max="3546" width="9.140625" style="17"/>
    <col min="3547" max="3547" width="13.5703125" style="17" bestFit="1" customWidth="1"/>
    <col min="3548" max="3548" width="16.5703125" style="17" bestFit="1" customWidth="1"/>
    <col min="3549" max="3787" width="9.140625" style="17"/>
    <col min="3788" max="3788" width="37.28515625" style="17" customWidth="1"/>
    <col min="3789" max="3789" width="5.42578125" style="17" customWidth="1"/>
    <col min="3790" max="3790" width="0.5703125" style="17" customWidth="1"/>
    <col min="3791" max="3791" width="13.28515625" style="17" customWidth="1"/>
    <col min="3792" max="3792" width="0.5703125" style="17" customWidth="1"/>
    <col min="3793" max="3793" width="13.28515625" style="17" customWidth="1"/>
    <col min="3794" max="3794" width="0.5703125" style="17" customWidth="1"/>
    <col min="3795" max="3795" width="13.28515625" style="17" customWidth="1"/>
    <col min="3796" max="3796" width="0.5703125" style="17" customWidth="1"/>
    <col min="3797" max="3797" width="13.28515625" style="17" customWidth="1"/>
    <col min="3798" max="3799" width="9.140625" style="17"/>
    <col min="3800" max="3800" width="14.5703125" style="17" bestFit="1" customWidth="1"/>
    <col min="3801" max="3801" width="18" style="17" bestFit="1" customWidth="1"/>
    <col min="3802" max="3802" width="9.140625" style="17"/>
    <col min="3803" max="3803" width="13.5703125" style="17" bestFit="1" customWidth="1"/>
    <col min="3804" max="3804" width="16.5703125" style="17" bestFit="1" customWidth="1"/>
    <col min="3805" max="4043" width="9.140625" style="17"/>
    <col min="4044" max="4044" width="37.28515625" style="17" customWidth="1"/>
    <col min="4045" max="4045" width="5.42578125" style="17" customWidth="1"/>
    <col min="4046" max="4046" width="0.5703125" style="17" customWidth="1"/>
    <col min="4047" max="4047" width="13.28515625" style="17" customWidth="1"/>
    <col min="4048" max="4048" width="0.5703125" style="17" customWidth="1"/>
    <col min="4049" max="4049" width="13.28515625" style="17" customWidth="1"/>
    <col min="4050" max="4050" width="0.5703125" style="17" customWidth="1"/>
    <col min="4051" max="4051" width="13.28515625" style="17" customWidth="1"/>
    <col min="4052" max="4052" width="0.5703125" style="17" customWidth="1"/>
    <col min="4053" max="4053" width="13.28515625" style="17" customWidth="1"/>
    <col min="4054" max="4055" width="9.140625" style="17"/>
    <col min="4056" max="4056" width="14.5703125" style="17" bestFit="1" customWidth="1"/>
    <col min="4057" max="4057" width="18" style="17" bestFit="1" customWidth="1"/>
    <col min="4058" max="4058" width="9.140625" style="17"/>
    <col min="4059" max="4059" width="13.5703125" style="17" bestFit="1" customWidth="1"/>
    <col min="4060" max="4060" width="16.5703125" style="17" bestFit="1" customWidth="1"/>
    <col min="4061" max="4299" width="9.140625" style="17"/>
    <col min="4300" max="4300" width="37.28515625" style="17" customWidth="1"/>
    <col min="4301" max="4301" width="5.42578125" style="17" customWidth="1"/>
    <col min="4302" max="4302" width="0.5703125" style="17" customWidth="1"/>
    <col min="4303" max="4303" width="13.28515625" style="17" customWidth="1"/>
    <col min="4304" max="4304" width="0.5703125" style="17" customWidth="1"/>
    <col min="4305" max="4305" width="13.28515625" style="17" customWidth="1"/>
    <col min="4306" max="4306" width="0.5703125" style="17" customWidth="1"/>
    <col min="4307" max="4307" width="13.28515625" style="17" customWidth="1"/>
    <col min="4308" max="4308" width="0.5703125" style="17" customWidth="1"/>
    <col min="4309" max="4309" width="13.28515625" style="17" customWidth="1"/>
    <col min="4310" max="4311" width="9.140625" style="17"/>
    <col min="4312" max="4312" width="14.5703125" style="17" bestFit="1" customWidth="1"/>
    <col min="4313" max="4313" width="18" style="17" bestFit="1" customWidth="1"/>
    <col min="4314" max="4314" width="9.140625" style="17"/>
    <col min="4315" max="4315" width="13.5703125" style="17" bestFit="1" customWidth="1"/>
    <col min="4316" max="4316" width="16.5703125" style="17" bestFit="1" customWidth="1"/>
    <col min="4317" max="4555" width="9.140625" style="17"/>
    <col min="4556" max="4556" width="37.28515625" style="17" customWidth="1"/>
    <col min="4557" max="4557" width="5.42578125" style="17" customWidth="1"/>
    <col min="4558" max="4558" width="0.5703125" style="17" customWidth="1"/>
    <col min="4559" max="4559" width="13.28515625" style="17" customWidth="1"/>
    <col min="4560" max="4560" width="0.5703125" style="17" customWidth="1"/>
    <col min="4561" max="4561" width="13.28515625" style="17" customWidth="1"/>
    <col min="4562" max="4562" width="0.5703125" style="17" customWidth="1"/>
    <col min="4563" max="4563" width="13.28515625" style="17" customWidth="1"/>
    <col min="4564" max="4564" width="0.5703125" style="17" customWidth="1"/>
    <col min="4565" max="4565" width="13.28515625" style="17" customWidth="1"/>
    <col min="4566" max="4567" width="9.140625" style="17"/>
    <col min="4568" max="4568" width="14.5703125" style="17" bestFit="1" customWidth="1"/>
    <col min="4569" max="4569" width="18" style="17" bestFit="1" customWidth="1"/>
    <col min="4570" max="4570" width="9.140625" style="17"/>
    <col min="4571" max="4571" width="13.5703125" style="17" bestFit="1" customWidth="1"/>
    <col min="4572" max="4572" width="16.5703125" style="17" bestFit="1" customWidth="1"/>
    <col min="4573" max="4811" width="9.140625" style="17"/>
    <col min="4812" max="4812" width="37.28515625" style="17" customWidth="1"/>
    <col min="4813" max="4813" width="5.42578125" style="17" customWidth="1"/>
    <col min="4814" max="4814" width="0.5703125" style="17" customWidth="1"/>
    <col min="4815" max="4815" width="13.28515625" style="17" customWidth="1"/>
    <col min="4816" max="4816" width="0.5703125" style="17" customWidth="1"/>
    <col min="4817" max="4817" width="13.28515625" style="17" customWidth="1"/>
    <col min="4818" max="4818" width="0.5703125" style="17" customWidth="1"/>
    <col min="4819" max="4819" width="13.28515625" style="17" customWidth="1"/>
    <col min="4820" max="4820" width="0.5703125" style="17" customWidth="1"/>
    <col min="4821" max="4821" width="13.28515625" style="17" customWidth="1"/>
    <col min="4822" max="4823" width="9.140625" style="17"/>
    <col min="4824" max="4824" width="14.5703125" style="17" bestFit="1" customWidth="1"/>
    <col min="4825" max="4825" width="18" style="17" bestFit="1" customWidth="1"/>
    <col min="4826" max="4826" width="9.140625" style="17"/>
    <col min="4827" max="4827" width="13.5703125" style="17" bestFit="1" customWidth="1"/>
    <col min="4828" max="4828" width="16.5703125" style="17" bestFit="1" customWidth="1"/>
    <col min="4829" max="5067" width="9.140625" style="17"/>
    <col min="5068" max="5068" width="37.28515625" style="17" customWidth="1"/>
    <col min="5069" max="5069" width="5.42578125" style="17" customWidth="1"/>
    <col min="5070" max="5070" width="0.5703125" style="17" customWidth="1"/>
    <col min="5071" max="5071" width="13.28515625" style="17" customWidth="1"/>
    <col min="5072" max="5072" width="0.5703125" style="17" customWidth="1"/>
    <col min="5073" max="5073" width="13.28515625" style="17" customWidth="1"/>
    <col min="5074" max="5074" width="0.5703125" style="17" customWidth="1"/>
    <col min="5075" max="5075" width="13.28515625" style="17" customWidth="1"/>
    <col min="5076" max="5076" width="0.5703125" style="17" customWidth="1"/>
    <col min="5077" max="5077" width="13.28515625" style="17" customWidth="1"/>
    <col min="5078" max="5079" width="9.140625" style="17"/>
    <col min="5080" max="5080" width="14.5703125" style="17" bestFit="1" customWidth="1"/>
    <col min="5081" max="5081" width="18" style="17" bestFit="1" customWidth="1"/>
    <col min="5082" max="5082" width="9.140625" style="17"/>
    <col min="5083" max="5083" width="13.5703125" style="17" bestFit="1" customWidth="1"/>
    <col min="5084" max="5084" width="16.5703125" style="17" bestFit="1" customWidth="1"/>
    <col min="5085" max="5323" width="9.140625" style="17"/>
    <col min="5324" max="5324" width="37.28515625" style="17" customWidth="1"/>
    <col min="5325" max="5325" width="5.42578125" style="17" customWidth="1"/>
    <col min="5326" max="5326" width="0.5703125" style="17" customWidth="1"/>
    <col min="5327" max="5327" width="13.28515625" style="17" customWidth="1"/>
    <col min="5328" max="5328" width="0.5703125" style="17" customWidth="1"/>
    <col min="5329" max="5329" width="13.28515625" style="17" customWidth="1"/>
    <col min="5330" max="5330" width="0.5703125" style="17" customWidth="1"/>
    <col min="5331" max="5331" width="13.28515625" style="17" customWidth="1"/>
    <col min="5332" max="5332" width="0.5703125" style="17" customWidth="1"/>
    <col min="5333" max="5333" width="13.28515625" style="17" customWidth="1"/>
    <col min="5334" max="5335" width="9.140625" style="17"/>
    <col min="5336" max="5336" width="14.5703125" style="17" bestFit="1" customWidth="1"/>
    <col min="5337" max="5337" width="18" style="17" bestFit="1" customWidth="1"/>
    <col min="5338" max="5338" width="9.140625" style="17"/>
    <col min="5339" max="5339" width="13.5703125" style="17" bestFit="1" customWidth="1"/>
    <col min="5340" max="5340" width="16.5703125" style="17" bestFit="1" customWidth="1"/>
    <col min="5341" max="5579" width="9.140625" style="17"/>
    <col min="5580" max="5580" width="37.28515625" style="17" customWidth="1"/>
    <col min="5581" max="5581" width="5.42578125" style="17" customWidth="1"/>
    <col min="5582" max="5582" width="0.5703125" style="17" customWidth="1"/>
    <col min="5583" max="5583" width="13.28515625" style="17" customWidth="1"/>
    <col min="5584" max="5584" width="0.5703125" style="17" customWidth="1"/>
    <col min="5585" max="5585" width="13.28515625" style="17" customWidth="1"/>
    <col min="5586" max="5586" width="0.5703125" style="17" customWidth="1"/>
    <col min="5587" max="5587" width="13.28515625" style="17" customWidth="1"/>
    <col min="5588" max="5588" width="0.5703125" style="17" customWidth="1"/>
    <col min="5589" max="5589" width="13.28515625" style="17" customWidth="1"/>
    <col min="5590" max="5591" width="9.140625" style="17"/>
    <col min="5592" max="5592" width="14.5703125" style="17" bestFit="1" customWidth="1"/>
    <col min="5593" max="5593" width="18" style="17" bestFit="1" customWidth="1"/>
    <col min="5594" max="5594" width="9.140625" style="17"/>
    <col min="5595" max="5595" width="13.5703125" style="17" bestFit="1" customWidth="1"/>
    <col min="5596" max="5596" width="16.5703125" style="17" bestFit="1" customWidth="1"/>
    <col min="5597" max="5835" width="9.140625" style="17"/>
    <col min="5836" max="5836" width="37.28515625" style="17" customWidth="1"/>
    <col min="5837" max="5837" width="5.42578125" style="17" customWidth="1"/>
    <col min="5838" max="5838" width="0.5703125" style="17" customWidth="1"/>
    <col min="5839" max="5839" width="13.28515625" style="17" customWidth="1"/>
    <col min="5840" max="5840" width="0.5703125" style="17" customWidth="1"/>
    <col min="5841" max="5841" width="13.28515625" style="17" customWidth="1"/>
    <col min="5842" max="5842" width="0.5703125" style="17" customWidth="1"/>
    <col min="5843" max="5843" width="13.28515625" style="17" customWidth="1"/>
    <col min="5844" max="5844" width="0.5703125" style="17" customWidth="1"/>
    <col min="5845" max="5845" width="13.28515625" style="17" customWidth="1"/>
    <col min="5846" max="5847" width="9.140625" style="17"/>
    <col min="5848" max="5848" width="14.5703125" style="17" bestFit="1" customWidth="1"/>
    <col min="5849" max="5849" width="18" style="17" bestFit="1" customWidth="1"/>
    <col min="5850" max="5850" width="9.140625" style="17"/>
    <col min="5851" max="5851" width="13.5703125" style="17" bestFit="1" customWidth="1"/>
    <col min="5852" max="5852" width="16.5703125" style="17" bestFit="1" customWidth="1"/>
    <col min="5853" max="6091" width="9.140625" style="17"/>
    <col min="6092" max="6092" width="37.28515625" style="17" customWidth="1"/>
    <col min="6093" max="6093" width="5.42578125" style="17" customWidth="1"/>
    <col min="6094" max="6094" width="0.5703125" style="17" customWidth="1"/>
    <col min="6095" max="6095" width="13.28515625" style="17" customWidth="1"/>
    <col min="6096" max="6096" width="0.5703125" style="17" customWidth="1"/>
    <col min="6097" max="6097" width="13.28515625" style="17" customWidth="1"/>
    <col min="6098" max="6098" width="0.5703125" style="17" customWidth="1"/>
    <col min="6099" max="6099" width="13.28515625" style="17" customWidth="1"/>
    <col min="6100" max="6100" width="0.5703125" style="17" customWidth="1"/>
    <col min="6101" max="6101" width="13.28515625" style="17" customWidth="1"/>
    <col min="6102" max="6103" width="9.140625" style="17"/>
    <col min="6104" max="6104" width="14.5703125" style="17" bestFit="1" customWidth="1"/>
    <col min="6105" max="6105" width="18" style="17" bestFit="1" customWidth="1"/>
    <col min="6106" max="6106" width="9.140625" style="17"/>
    <col min="6107" max="6107" width="13.5703125" style="17" bestFit="1" customWidth="1"/>
    <col min="6108" max="6108" width="16.5703125" style="17" bestFit="1" customWidth="1"/>
    <col min="6109" max="6347" width="9.140625" style="17"/>
    <col min="6348" max="6348" width="37.28515625" style="17" customWidth="1"/>
    <col min="6349" max="6349" width="5.42578125" style="17" customWidth="1"/>
    <col min="6350" max="6350" width="0.5703125" style="17" customWidth="1"/>
    <col min="6351" max="6351" width="13.28515625" style="17" customWidth="1"/>
    <col min="6352" max="6352" width="0.5703125" style="17" customWidth="1"/>
    <col min="6353" max="6353" width="13.28515625" style="17" customWidth="1"/>
    <col min="6354" max="6354" width="0.5703125" style="17" customWidth="1"/>
    <col min="6355" max="6355" width="13.28515625" style="17" customWidth="1"/>
    <col min="6356" max="6356" width="0.5703125" style="17" customWidth="1"/>
    <col min="6357" max="6357" width="13.28515625" style="17" customWidth="1"/>
    <col min="6358" max="6359" width="9.140625" style="17"/>
    <col min="6360" max="6360" width="14.5703125" style="17" bestFit="1" customWidth="1"/>
    <col min="6361" max="6361" width="18" style="17" bestFit="1" customWidth="1"/>
    <col min="6362" max="6362" width="9.140625" style="17"/>
    <col min="6363" max="6363" width="13.5703125" style="17" bestFit="1" customWidth="1"/>
    <col min="6364" max="6364" width="16.5703125" style="17" bestFit="1" customWidth="1"/>
    <col min="6365" max="6603" width="9.140625" style="17"/>
    <col min="6604" max="6604" width="37.28515625" style="17" customWidth="1"/>
    <col min="6605" max="6605" width="5.42578125" style="17" customWidth="1"/>
    <col min="6606" max="6606" width="0.5703125" style="17" customWidth="1"/>
    <col min="6607" max="6607" width="13.28515625" style="17" customWidth="1"/>
    <col min="6608" max="6608" width="0.5703125" style="17" customWidth="1"/>
    <col min="6609" max="6609" width="13.28515625" style="17" customWidth="1"/>
    <col min="6610" max="6610" width="0.5703125" style="17" customWidth="1"/>
    <col min="6611" max="6611" width="13.28515625" style="17" customWidth="1"/>
    <col min="6612" max="6612" width="0.5703125" style="17" customWidth="1"/>
    <col min="6613" max="6613" width="13.28515625" style="17" customWidth="1"/>
    <col min="6614" max="6615" width="9.140625" style="17"/>
    <col min="6616" max="6616" width="14.5703125" style="17" bestFit="1" customWidth="1"/>
    <col min="6617" max="6617" width="18" style="17" bestFit="1" customWidth="1"/>
    <col min="6618" max="6618" width="9.140625" style="17"/>
    <col min="6619" max="6619" width="13.5703125" style="17" bestFit="1" customWidth="1"/>
    <col min="6620" max="6620" width="16.5703125" style="17" bestFit="1" customWidth="1"/>
    <col min="6621" max="6859" width="9.140625" style="17"/>
    <col min="6860" max="6860" width="37.28515625" style="17" customWidth="1"/>
    <col min="6861" max="6861" width="5.42578125" style="17" customWidth="1"/>
    <col min="6862" max="6862" width="0.5703125" style="17" customWidth="1"/>
    <col min="6863" max="6863" width="13.28515625" style="17" customWidth="1"/>
    <col min="6864" max="6864" width="0.5703125" style="17" customWidth="1"/>
    <col min="6865" max="6865" width="13.28515625" style="17" customWidth="1"/>
    <col min="6866" max="6866" width="0.5703125" style="17" customWidth="1"/>
    <col min="6867" max="6867" width="13.28515625" style="17" customWidth="1"/>
    <col min="6868" max="6868" width="0.5703125" style="17" customWidth="1"/>
    <col min="6869" max="6869" width="13.28515625" style="17" customWidth="1"/>
    <col min="6870" max="6871" width="9.140625" style="17"/>
    <col min="6872" max="6872" width="14.5703125" style="17" bestFit="1" customWidth="1"/>
    <col min="6873" max="6873" width="18" style="17" bestFit="1" customWidth="1"/>
    <col min="6874" max="6874" width="9.140625" style="17"/>
    <col min="6875" max="6875" width="13.5703125" style="17" bestFit="1" customWidth="1"/>
    <col min="6876" max="6876" width="16.5703125" style="17" bestFit="1" customWidth="1"/>
    <col min="6877" max="7115" width="9.140625" style="17"/>
    <col min="7116" max="7116" width="37.28515625" style="17" customWidth="1"/>
    <col min="7117" max="7117" width="5.42578125" style="17" customWidth="1"/>
    <col min="7118" max="7118" width="0.5703125" style="17" customWidth="1"/>
    <col min="7119" max="7119" width="13.28515625" style="17" customWidth="1"/>
    <col min="7120" max="7120" width="0.5703125" style="17" customWidth="1"/>
    <col min="7121" max="7121" width="13.28515625" style="17" customWidth="1"/>
    <col min="7122" max="7122" width="0.5703125" style="17" customWidth="1"/>
    <col min="7123" max="7123" width="13.28515625" style="17" customWidth="1"/>
    <col min="7124" max="7124" width="0.5703125" style="17" customWidth="1"/>
    <col min="7125" max="7125" width="13.28515625" style="17" customWidth="1"/>
    <col min="7126" max="7127" width="9.140625" style="17"/>
    <col min="7128" max="7128" width="14.5703125" style="17" bestFit="1" customWidth="1"/>
    <col min="7129" max="7129" width="18" style="17" bestFit="1" customWidth="1"/>
    <col min="7130" max="7130" width="9.140625" style="17"/>
    <col min="7131" max="7131" width="13.5703125" style="17" bestFit="1" customWidth="1"/>
    <col min="7132" max="7132" width="16.5703125" style="17" bestFit="1" customWidth="1"/>
    <col min="7133" max="7371" width="9.140625" style="17"/>
    <col min="7372" max="7372" width="37.28515625" style="17" customWidth="1"/>
    <col min="7373" max="7373" width="5.42578125" style="17" customWidth="1"/>
    <col min="7374" max="7374" width="0.5703125" style="17" customWidth="1"/>
    <col min="7375" max="7375" width="13.28515625" style="17" customWidth="1"/>
    <col min="7376" max="7376" width="0.5703125" style="17" customWidth="1"/>
    <col min="7377" max="7377" width="13.28515625" style="17" customWidth="1"/>
    <col min="7378" max="7378" width="0.5703125" style="17" customWidth="1"/>
    <col min="7379" max="7379" width="13.28515625" style="17" customWidth="1"/>
    <col min="7380" max="7380" width="0.5703125" style="17" customWidth="1"/>
    <col min="7381" max="7381" width="13.28515625" style="17" customWidth="1"/>
    <col min="7382" max="7383" width="9.140625" style="17"/>
    <col min="7384" max="7384" width="14.5703125" style="17" bestFit="1" customWidth="1"/>
    <col min="7385" max="7385" width="18" style="17" bestFit="1" customWidth="1"/>
    <col min="7386" max="7386" width="9.140625" style="17"/>
    <col min="7387" max="7387" width="13.5703125" style="17" bestFit="1" customWidth="1"/>
    <col min="7388" max="7388" width="16.5703125" style="17" bestFit="1" customWidth="1"/>
    <col min="7389" max="7627" width="9.140625" style="17"/>
    <col min="7628" max="7628" width="37.28515625" style="17" customWidth="1"/>
    <col min="7629" max="7629" width="5.42578125" style="17" customWidth="1"/>
    <col min="7630" max="7630" width="0.5703125" style="17" customWidth="1"/>
    <col min="7631" max="7631" width="13.28515625" style="17" customWidth="1"/>
    <col min="7632" max="7632" width="0.5703125" style="17" customWidth="1"/>
    <col min="7633" max="7633" width="13.28515625" style="17" customWidth="1"/>
    <col min="7634" max="7634" width="0.5703125" style="17" customWidth="1"/>
    <col min="7635" max="7635" width="13.28515625" style="17" customWidth="1"/>
    <col min="7636" max="7636" width="0.5703125" style="17" customWidth="1"/>
    <col min="7637" max="7637" width="13.28515625" style="17" customWidth="1"/>
    <col min="7638" max="7639" width="9.140625" style="17"/>
    <col min="7640" max="7640" width="14.5703125" style="17" bestFit="1" customWidth="1"/>
    <col min="7641" max="7641" width="18" style="17" bestFit="1" customWidth="1"/>
    <col min="7642" max="7642" width="9.140625" style="17"/>
    <col min="7643" max="7643" width="13.5703125" style="17" bestFit="1" customWidth="1"/>
    <col min="7644" max="7644" width="16.5703125" style="17" bestFit="1" customWidth="1"/>
    <col min="7645" max="7883" width="9.140625" style="17"/>
    <col min="7884" max="7884" width="37.28515625" style="17" customWidth="1"/>
    <col min="7885" max="7885" width="5.42578125" style="17" customWidth="1"/>
    <col min="7886" max="7886" width="0.5703125" style="17" customWidth="1"/>
    <col min="7887" max="7887" width="13.28515625" style="17" customWidth="1"/>
    <col min="7888" max="7888" width="0.5703125" style="17" customWidth="1"/>
    <col min="7889" max="7889" width="13.28515625" style="17" customWidth="1"/>
    <col min="7890" max="7890" width="0.5703125" style="17" customWidth="1"/>
    <col min="7891" max="7891" width="13.28515625" style="17" customWidth="1"/>
    <col min="7892" max="7892" width="0.5703125" style="17" customWidth="1"/>
    <col min="7893" max="7893" width="13.28515625" style="17" customWidth="1"/>
    <col min="7894" max="7895" width="9.140625" style="17"/>
    <col min="7896" max="7896" width="14.5703125" style="17" bestFit="1" customWidth="1"/>
    <col min="7897" max="7897" width="18" style="17" bestFit="1" customWidth="1"/>
    <col min="7898" max="7898" width="9.140625" style="17"/>
    <col min="7899" max="7899" width="13.5703125" style="17" bestFit="1" customWidth="1"/>
    <col min="7900" max="7900" width="16.5703125" style="17" bestFit="1" customWidth="1"/>
    <col min="7901" max="8139" width="9.140625" style="17"/>
    <col min="8140" max="8140" width="37.28515625" style="17" customWidth="1"/>
    <col min="8141" max="8141" width="5.42578125" style="17" customWidth="1"/>
    <col min="8142" max="8142" width="0.5703125" style="17" customWidth="1"/>
    <col min="8143" max="8143" width="13.28515625" style="17" customWidth="1"/>
    <col min="8144" max="8144" width="0.5703125" style="17" customWidth="1"/>
    <col min="8145" max="8145" width="13.28515625" style="17" customWidth="1"/>
    <col min="8146" max="8146" width="0.5703125" style="17" customWidth="1"/>
    <col min="8147" max="8147" width="13.28515625" style="17" customWidth="1"/>
    <col min="8148" max="8148" width="0.5703125" style="17" customWidth="1"/>
    <col min="8149" max="8149" width="13.28515625" style="17" customWidth="1"/>
    <col min="8150" max="8151" width="9.140625" style="17"/>
    <col min="8152" max="8152" width="14.5703125" style="17" bestFit="1" customWidth="1"/>
    <col min="8153" max="8153" width="18" style="17" bestFit="1" customWidth="1"/>
    <col min="8154" max="8154" width="9.140625" style="17"/>
    <col min="8155" max="8155" width="13.5703125" style="17" bestFit="1" customWidth="1"/>
    <col min="8156" max="8156" width="16.5703125" style="17" bestFit="1" customWidth="1"/>
    <col min="8157" max="8395" width="9.140625" style="17"/>
    <col min="8396" max="8396" width="37.28515625" style="17" customWidth="1"/>
    <col min="8397" max="8397" width="5.42578125" style="17" customWidth="1"/>
    <col min="8398" max="8398" width="0.5703125" style="17" customWidth="1"/>
    <col min="8399" max="8399" width="13.28515625" style="17" customWidth="1"/>
    <col min="8400" max="8400" width="0.5703125" style="17" customWidth="1"/>
    <col min="8401" max="8401" width="13.28515625" style="17" customWidth="1"/>
    <col min="8402" max="8402" width="0.5703125" style="17" customWidth="1"/>
    <col min="8403" max="8403" width="13.28515625" style="17" customWidth="1"/>
    <col min="8404" max="8404" width="0.5703125" style="17" customWidth="1"/>
    <col min="8405" max="8405" width="13.28515625" style="17" customWidth="1"/>
    <col min="8406" max="8407" width="9.140625" style="17"/>
    <col min="8408" max="8408" width="14.5703125" style="17" bestFit="1" customWidth="1"/>
    <col min="8409" max="8409" width="18" style="17" bestFit="1" customWidth="1"/>
    <col min="8410" max="8410" width="9.140625" style="17"/>
    <col min="8411" max="8411" width="13.5703125" style="17" bestFit="1" customWidth="1"/>
    <col min="8412" max="8412" width="16.5703125" style="17" bestFit="1" customWidth="1"/>
    <col min="8413" max="8651" width="9.140625" style="17"/>
    <col min="8652" max="8652" width="37.28515625" style="17" customWidth="1"/>
    <col min="8653" max="8653" width="5.42578125" style="17" customWidth="1"/>
    <col min="8654" max="8654" width="0.5703125" style="17" customWidth="1"/>
    <col min="8655" max="8655" width="13.28515625" style="17" customWidth="1"/>
    <col min="8656" max="8656" width="0.5703125" style="17" customWidth="1"/>
    <col min="8657" max="8657" width="13.28515625" style="17" customWidth="1"/>
    <col min="8658" max="8658" width="0.5703125" style="17" customWidth="1"/>
    <col min="8659" max="8659" width="13.28515625" style="17" customWidth="1"/>
    <col min="8660" max="8660" width="0.5703125" style="17" customWidth="1"/>
    <col min="8661" max="8661" width="13.28515625" style="17" customWidth="1"/>
    <col min="8662" max="8663" width="9.140625" style="17"/>
    <col min="8664" max="8664" width="14.5703125" style="17" bestFit="1" customWidth="1"/>
    <col min="8665" max="8665" width="18" style="17" bestFit="1" customWidth="1"/>
    <col min="8666" max="8666" width="9.140625" style="17"/>
    <col min="8667" max="8667" width="13.5703125" style="17" bestFit="1" customWidth="1"/>
    <col min="8668" max="8668" width="16.5703125" style="17" bestFit="1" customWidth="1"/>
    <col min="8669" max="8907" width="9.140625" style="17"/>
    <col min="8908" max="8908" width="37.28515625" style="17" customWidth="1"/>
    <col min="8909" max="8909" width="5.42578125" style="17" customWidth="1"/>
    <col min="8910" max="8910" width="0.5703125" style="17" customWidth="1"/>
    <col min="8911" max="8911" width="13.28515625" style="17" customWidth="1"/>
    <col min="8912" max="8912" width="0.5703125" style="17" customWidth="1"/>
    <col min="8913" max="8913" width="13.28515625" style="17" customWidth="1"/>
    <col min="8914" max="8914" width="0.5703125" style="17" customWidth="1"/>
    <col min="8915" max="8915" width="13.28515625" style="17" customWidth="1"/>
    <col min="8916" max="8916" width="0.5703125" style="17" customWidth="1"/>
    <col min="8917" max="8917" width="13.28515625" style="17" customWidth="1"/>
    <col min="8918" max="8919" width="9.140625" style="17"/>
    <col min="8920" max="8920" width="14.5703125" style="17" bestFit="1" customWidth="1"/>
    <col min="8921" max="8921" width="18" style="17" bestFit="1" customWidth="1"/>
    <col min="8922" max="8922" width="9.140625" style="17"/>
    <col min="8923" max="8923" width="13.5703125" style="17" bestFit="1" customWidth="1"/>
    <col min="8924" max="8924" width="16.5703125" style="17" bestFit="1" customWidth="1"/>
    <col min="8925" max="9163" width="9.140625" style="17"/>
    <col min="9164" max="9164" width="37.28515625" style="17" customWidth="1"/>
    <col min="9165" max="9165" width="5.42578125" style="17" customWidth="1"/>
    <col min="9166" max="9166" width="0.5703125" style="17" customWidth="1"/>
    <col min="9167" max="9167" width="13.28515625" style="17" customWidth="1"/>
    <col min="9168" max="9168" width="0.5703125" style="17" customWidth="1"/>
    <col min="9169" max="9169" width="13.28515625" style="17" customWidth="1"/>
    <col min="9170" max="9170" width="0.5703125" style="17" customWidth="1"/>
    <col min="9171" max="9171" width="13.28515625" style="17" customWidth="1"/>
    <col min="9172" max="9172" width="0.5703125" style="17" customWidth="1"/>
    <col min="9173" max="9173" width="13.28515625" style="17" customWidth="1"/>
    <col min="9174" max="9175" width="9.140625" style="17"/>
    <col min="9176" max="9176" width="14.5703125" style="17" bestFit="1" customWidth="1"/>
    <col min="9177" max="9177" width="18" style="17" bestFit="1" customWidth="1"/>
    <col min="9178" max="9178" width="9.140625" style="17"/>
    <col min="9179" max="9179" width="13.5703125" style="17" bestFit="1" customWidth="1"/>
    <col min="9180" max="9180" width="16.5703125" style="17" bestFit="1" customWidth="1"/>
    <col min="9181" max="9419" width="9.140625" style="17"/>
    <col min="9420" max="9420" width="37.28515625" style="17" customWidth="1"/>
    <col min="9421" max="9421" width="5.42578125" style="17" customWidth="1"/>
    <col min="9422" max="9422" width="0.5703125" style="17" customWidth="1"/>
    <col min="9423" max="9423" width="13.28515625" style="17" customWidth="1"/>
    <col min="9424" max="9424" width="0.5703125" style="17" customWidth="1"/>
    <col min="9425" max="9425" width="13.28515625" style="17" customWidth="1"/>
    <col min="9426" max="9426" width="0.5703125" style="17" customWidth="1"/>
    <col min="9427" max="9427" width="13.28515625" style="17" customWidth="1"/>
    <col min="9428" max="9428" width="0.5703125" style="17" customWidth="1"/>
    <col min="9429" max="9429" width="13.28515625" style="17" customWidth="1"/>
    <col min="9430" max="9431" width="9.140625" style="17"/>
    <col min="9432" max="9432" width="14.5703125" style="17" bestFit="1" customWidth="1"/>
    <col min="9433" max="9433" width="18" style="17" bestFit="1" customWidth="1"/>
    <col min="9434" max="9434" width="9.140625" style="17"/>
    <col min="9435" max="9435" width="13.5703125" style="17" bestFit="1" customWidth="1"/>
    <col min="9436" max="9436" width="16.5703125" style="17" bestFit="1" customWidth="1"/>
    <col min="9437" max="9675" width="9.140625" style="17"/>
    <col min="9676" max="9676" width="37.28515625" style="17" customWidth="1"/>
    <col min="9677" max="9677" width="5.42578125" style="17" customWidth="1"/>
    <col min="9678" max="9678" width="0.5703125" style="17" customWidth="1"/>
    <col min="9679" max="9679" width="13.28515625" style="17" customWidth="1"/>
    <col min="9680" max="9680" width="0.5703125" style="17" customWidth="1"/>
    <col min="9681" max="9681" width="13.28515625" style="17" customWidth="1"/>
    <col min="9682" max="9682" width="0.5703125" style="17" customWidth="1"/>
    <col min="9683" max="9683" width="13.28515625" style="17" customWidth="1"/>
    <col min="9684" max="9684" width="0.5703125" style="17" customWidth="1"/>
    <col min="9685" max="9685" width="13.28515625" style="17" customWidth="1"/>
    <col min="9686" max="9687" width="9.140625" style="17"/>
    <col min="9688" max="9688" width="14.5703125" style="17" bestFit="1" customWidth="1"/>
    <col min="9689" max="9689" width="18" style="17" bestFit="1" customWidth="1"/>
    <col min="9690" max="9690" width="9.140625" style="17"/>
    <col min="9691" max="9691" width="13.5703125" style="17" bestFit="1" customWidth="1"/>
    <col min="9692" max="9692" width="16.5703125" style="17" bestFit="1" customWidth="1"/>
    <col min="9693" max="9931" width="9.140625" style="17"/>
    <col min="9932" max="9932" width="37.28515625" style="17" customWidth="1"/>
    <col min="9933" max="9933" width="5.42578125" style="17" customWidth="1"/>
    <col min="9934" max="9934" width="0.5703125" style="17" customWidth="1"/>
    <col min="9935" max="9935" width="13.28515625" style="17" customWidth="1"/>
    <col min="9936" max="9936" width="0.5703125" style="17" customWidth="1"/>
    <col min="9937" max="9937" width="13.28515625" style="17" customWidth="1"/>
    <col min="9938" max="9938" width="0.5703125" style="17" customWidth="1"/>
    <col min="9939" max="9939" width="13.28515625" style="17" customWidth="1"/>
    <col min="9940" max="9940" width="0.5703125" style="17" customWidth="1"/>
    <col min="9941" max="9941" width="13.28515625" style="17" customWidth="1"/>
    <col min="9942" max="9943" width="9.140625" style="17"/>
    <col min="9944" max="9944" width="14.5703125" style="17" bestFit="1" customWidth="1"/>
    <col min="9945" max="9945" width="18" style="17" bestFit="1" customWidth="1"/>
    <col min="9946" max="9946" width="9.140625" style="17"/>
    <col min="9947" max="9947" width="13.5703125" style="17" bestFit="1" customWidth="1"/>
    <col min="9948" max="9948" width="16.5703125" style="17" bestFit="1" customWidth="1"/>
    <col min="9949" max="10187" width="9.140625" style="17"/>
    <col min="10188" max="10188" width="37.28515625" style="17" customWidth="1"/>
    <col min="10189" max="10189" width="5.42578125" style="17" customWidth="1"/>
    <col min="10190" max="10190" width="0.5703125" style="17" customWidth="1"/>
    <col min="10191" max="10191" width="13.28515625" style="17" customWidth="1"/>
    <col min="10192" max="10192" width="0.5703125" style="17" customWidth="1"/>
    <col min="10193" max="10193" width="13.28515625" style="17" customWidth="1"/>
    <col min="10194" max="10194" width="0.5703125" style="17" customWidth="1"/>
    <col min="10195" max="10195" width="13.28515625" style="17" customWidth="1"/>
    <col min="10196" max="10196" width="0.5703125" style="17" customWidth="1"/>
    <col min="10197" max="10197" width="13.28515625" style="17" customWidth="1"/>
    <col min="10198" max="10199" width="9.140625" style="17"/>
    <col min="10200" max="10200" width="14.5703125" style="17" bestFit="1" customWidth="1"/>
    <col min="10201" max="10201" width="18" style="17" bestFit="1" customWidth="1"/>
    <col min="10202" max="10202" width="9.140625" style="17"/>
    <col min="10203" max="10203" width="13.5703125" style="17" bestFit="1" customWidth="1"/>
    <col min="10204" max="10204" width="16.5703125" style="17" bestFit="1" customWidth="1"/>
    <col min="10205" max="10443" width="9.140625" style="17"/>
    <col min="10444" max="10444" width="37.28515625" style="17" customWidth="1"/>
    <col min="10445" max="10445" width="5.42578125" style="17" customWidth="1"/>
    <col min="10446" max="10446" width="0.5703125" style="17" customWidth="1"/>
    <col min="10447" max="10447" width="13.28515625" style="17" customWidth="1"/>
    <col min="10448" max="10448" width="0.5703125" style="17" customWidth="1"/>
    <col min="10449" max="10449" width="13.28515625" style="17" customWidth="1"/>
    <col min="10450" max="10450" width="0.5703125" style="17" customWidth="1"/>
    <col min="10451" max="10451" width="13.28515625" style="17" customWidth="1"/>
    <col min="10452" max="10452" width="0.5703125" style="17" customWidth="1"/>
    <col min="10453" max="10453" width="13.28515625" style="17" customWidth="1"/>
    <col min="10454" max="10455" width="9.140625" style="17"/>
    <col min="10456" max="10456" width="14.5703125" style="17" bestFit="1" customWidth="1"/>
    <col min="10457" max="10457" width="18" style="17" bestFit="1" customWidth="1"/>
    <col min="10458" max="10458" width="9.140625" style="17"/>
    <col min="10459" max="10459" width="13.5703125" style="17" bestFit="1" customWidth="1"/>
    <col min="10460" max="10460" width="16.5703125" style="17" bestFit="1" customWidth="1"/>
    <col min="10461" max="10699" width="9.140625" style="17"/>
    <col min="10700" max="10700" width="37.28515625" style="17" customWidth="1"/>
    <col min="10701" max="10701" width="5.42578125" style="17" customWidth="1"/>
    <col min="10702" max="10702" width="0.5703125" style="17" customWidth="1"/>
    <col min="10703" max="10703" width="13.28515625" style="17" customWidth="1"/>
    <col min="10704" max="10704" width="0.5703125" style="17" customWidth="1"/>
    <col min="10705" max="10705" width="13.28515625" style="17" customWidth="1"/>
    <col min="10706" max="10706" width="0.5703125" style="17" customWidth="1"/>
    <col min="10707" max="10707" width="13.28515625" style="17" customWidth="1"/>
    <col min="10708" max="10708" width="0.5703125" style="17" customWidth="1"/>
    <col min="10709" max="10709" width="13.28515625" style="17" customWidth="1"/>
    <col min="10710" max="10711" width="9.140625" style="17"/>
    <col min="10712" max="10712" width="14.5703125" style="17" bestFit="1" customWidth="1"/>
    <col min="10713" max="10713" width="18" style="17" bestFit="1" customWidth="1"/>
    <col min="10714" max="10714" width="9.140625" style="17"/>
    <col min="10715" max="10715" width="13.5703125" style="17" bestFit="1" customWidth="1"/>
    <col min="10716" max="10716" width="16.5703125" style="17" bestFit="1" customWidth="1"/>
    <col min="10717" max="10955" width="9.140625" style="17"/>
    <col min="10956" max="10956" width="37.28515625" style="17" customWidth="1"/>
    <col min="10957" max="10957" width="5.42578125" style="17" customWidth="1"/>
    <col min="10958" max="10958" width="0.5703125" style="17" customWidth="1"/>
    <col min="10959" max="10959" width="13.28515625" style="17" customWidth="1"/>
    <col min="10960" max="10960" width="0.5703125" style="17" customWidth="1"/>
    <col min="10961" max="10961" width="13.28515625" style="17" customWidth="1"/>
    <col min="10962" max="10962" width="0.5703125" style="17" customWidth="1"/>
    <col min="10963" max="10963" width="13.28515625" style="17" customWidth="1"/>
    <col min="10964" max="10964" width="0.5703125" style="17" customWidth="1"/>
    <col min="10965" max="10965" width="13.28515625" style="17" customWidth="1"/>
    <col min="10966" max="10967" width="9.140625" style="17"/>
    <col min="10968" max="10968" width="14.5703125" style="17" bestFit="1" customWidth="1"/>
    <col min="10969" max="10969" width="18" style="17" bestFit="1" customWidth="1"/>
    <col min="10970" max="10970" width="9.140625" style="17"/>
    <col min="10971" max="10971" width="13.5703125" style="17" bestFit="1" customWidth="1"/>
    <col min="10972" max="10972" width="16.5703125" style="17" bestFit="1" customWidth="1"/>
    <col min="10973" max="11211" width="9.140625" style="17"/>
    <col min="11212" max="11212" width="37.28515625" style="17" customWidth="1"/>
    <col min="11213" max="11213" width="5.42578125" style="17" customWidth="1"/>
    <col min="11214" max="11214" width="0.5703125" style="17" customWidth="1"/>
    <col min="11215" max="11215" width="13.28515625" style="17" customWidth="1"/>
    <col min="11216" max="11216" width="0.5703125" style="17" customWidth="1"/>
    <col min="11217" max="11217" width="13.28515625" style="17" customWidth="1"/>
    <col min="11218" max="11218" width="0.5703125" style="17" customWidth="1"/>
    <col min="11219" max="11219" width="13.28515625" style="17" customWidth="1"/>
    <col min="11220" max="11220" width="0.5703125" style="17" customWidth="1"/>
    <col min="11221" max="11221" width="13.28515625" style="17" customWidth="1"/>
    <col min="11222" max="11223" width="9.140625" style="17"/>
    <col min="11224" max="11224" width="14.5703125" style="17" bestFit="1" customWidth="1"/>
    <col min="11225" max="11225" width="18" style="17" bestFit="1" customWidth="1"/>
    <col min="11226" max="11226" width="9.140625" style="17"/>
    <col min="11227" max="11227" width="13.5703125" style="17" bestFit="1" customWidth="1"/>
    <col min="11228" max="11228" width="16.5703125" style="17" bestFit="1" customWidth="1"/>
    <col min="11229" max="11467" width="9.140625" style="17"/>
    <col min="11468" max="11468" width="37.28515625" style="17" customWidth="1"/>
    <col min="11469" max="11469" width="5.42578125" style="17" customWidth="1"/>
    <col min="11470" max="11470" width="0.5703125" style="17" customWidth="1"/>
    <col min="11471" max="11471" width="13.28515625" style="17" customWidth="1"/>
    <col min="11472" max="11472" width="0.5703125" style="17" customWidth="1"/>
    <col min="11473" max="11473" width="13.28515625" style="17" customWidth="1"/>
    <col min="11474" max="11474" width="0.5703125" style="17" customWidth="1"/>
    <col min="11475" max="11475" width="13.28515625" style="17" customWidth="1"/>
    <col min="11476" max="11476" width="0.5703125" style="17" customWidth="1"/>
    <col min="11477" max="11477" width="13.28515625" style="17" customWidth="1"/>
    <col min="11478" max="11479" width="9.140625" style="17"/>
    <col min="11480" max="11480" width="14.5703125" style="17" bestFit="1" customWidth="1"/>
    <col min="11481" max="11481" width="18" style="17" bestFit="1" customWidth="1"/>
    <col min="11482" max="11482" width="9.140625" style="17"/>
    <col min="11483" max="11483" width="13.5703125" style="17" bestFit="1" customWidth="1"/>
    <col min="11484" max="11484" width="16.5703125" style="17" bestFit="1" customWidth="1"/>
    <col min="11485" max="11723" width="9.140625" style="17"/>
    <col min="11724" max="11724" width="37.28515625" style="17" customWidth="1"/>
    <col min="11725" max="11725" width="5.42578125" style="17" customWidth="1"/>
    <col min="11726" max="11726" width="0.5703125" style="17" customWidth="1"/>
    <col min="11727" max="11727" width="13.28515625" style="17" customWidth="1"/>
    <col min="11728" max="11728" width="0.5703125" style="17" customWidth="1"/>
    <col min="11729" max="11729" width="13.28515625" style="17" customWidth="1"/>
    <col min="11730" max="11730" width="0.5703125" style="17" customWidth="1"/>
    <col min="11731" max="11731" width="13.28515625" style="17" customWidth="1"/>
    <col min="11732" max="11732" width="0.5703125" style="17" customWidth="1"/>
    <col min="11733" max="11733" width="13.28515625" style="17" customWidth="1"/>
    <col min="11734" max="11735" width="9.140625" style="17"/>
    <col min="11736" max="11736" width="14.5703125" style="17" bestFit="1" customWidth="1"/>
    <col min="11737" max="11737" width="18" style="17" bestFit="1" customWidth="1"/>
    <col min="11738" max="11738" width="9.140625" style="17"/>
    <col min="11739" max="11739" width="13.5703125" style="17" bestFit="1" customWidth="1"/>
    <col min="11740" max="11740" width="16.5703125" style="17" bestFit="1" customWidth="1"/>
    <col min="11741" max="11979" width="9.140625" style="17"/>
    <col min="11980" max="11980" width="37.28515625" style="17" customWidth="1"/>
    <col min="11981" max="11981" width="5.42578125" style="17" customWidth="1"/>
    <col min="11982" max="11982" width="0.5703125" style="17" customWidth="1"/>
    <col min="11983" max="11983" width="13.28515625" style="17" customWidth="1"/>
    <col min="11984" max="11984" width="0.5703125" style="17" customWidth="1"/>
    <col min="11985" max="11985" width="13.28515625" style="17" customWidth="1"/>
    <col min="11986" max="11986" width="0.5703125" style="17" customWidth="1"/>
    <col min="11987" max="11987" width="13.28515625" style="17" customWidth="1"/>
    <col min="11988" max="11988" width="0.5703125" style="17" customWidth="1"/>
    <col min="11989" max="11989" width="13.28515625" style="17" customWidth="1"/>
    <col min="11990" max="11991" width="9.140625" style="17"/>
    <col min="11992" max="11992" width="14.5703125" style="17" bestFit="1" customWidth="1"/>
    <col min="11993" max="11993" width="18" style="17" bestFit="1" customWidth="1"/>
    <col min="11994" max="11994" width="9.140625" style="17"/>
    <col min="11995" max="11995" width="13.5703125" style="17" bestFit="1" customWidth="1"/>
    <col min="11996" max="11996" width="16.5703125" style="17" bestFit="1" customWidth="1"/>
    <col min="11997" max="12235" width="9.140625" style="17"/>
    <col min="12236" max="12236" width="37.28515625" style="17" customWidth="1"/>
    <col min="12237" max="12237" width="5.42578125" style="17" customWidth="1"/>
    <col min="12238" max="12238" width="0.5703125" style="17" customWidth="1"/>
    <col min="12239" max="12239" width="13.28515625" style="17" customWidth="1"/>
    <col min="12240" max="12240" width="0.5703125" style="17" customWidth="1"/>
    <col min="12241" max="12241" width="13.28515625" style="17" customWidth="1"/>
    <col min="12242" max="12242" width="0.5703125" style="17" customWidth="1"/>
    <col min="12243" max="12243" width="13.28515625" style="17" customWidth="1"/>
    <col min="12244" max="12244" width="0.5703125" style="17" customWidth="1"/>
    <col min="12245" max="12245" width="13.28515625" style="17" customWidth="1"/>
    <col min="12246" max="12247" width="9.140625" style="17"/>
    <col min="12248" max="12248" width="14.5703125" style="17" bestFit="1" customWidth="1"/>
    <col min="12249" max="12249" width="18" style="17" bestFit="1" customWidth="1"/>
    <col min="12250" max="12250" width="9.140625" style="17"/>
    <col min="12251" max="12251" width="13.5703125" style="17" bestFit="1" customWidth="1"/>
    <col min="12252" max="12252" width="16.5703125" style="17" bestFit="1" customWidth="1"/>
    <col min="12253" max="12491" width="9.140625" style="17"/>
    <col min="12492" max="12492" width="37.28515625" style="17" customWidth="1"/>
    <col min="12493" max="12493" width="5.42578125" style="17" customWidth="1"/>
    <col min="12494" max="12494" width="0.5703125" style="17" customWidth="1"/>
    <col min="12495" max="12495" width="13.28515625" style="17" customWidth="1"/>
    <col min="12496" max="12496" width="0.5703125" style="17" customWidth="1"/>
    <col min="12497" max="12497" width="13.28515625" style="17" customWidth="1"/>
    <col min="12498" max="12498" width="0.5703125" style="17" customWidth="1"/>
    <col min="12499" max="12499" width="13.28515625" style="17" customWidth="1"/>
    <col min="12500" max="12500" width="0.5703125" style="17" customWidth="1"/>
    <col min="12501" max="12501" width="13.28515625" style="17" customWidth="1"/>
    <col min="12502" max="12503" width="9.140625" style="17"/>
    <col min="12504" max="12504" width="14.5703125" style="17" bestFit="1" customWidth="1"/>
    <col min="12505" max="12505" width="18" style="17" bestFit="1" customWidth="1"/>
    <col min="12506" max="12506" width="9.140625" style="17"/>
    <col min="12507" max="12507" width="13.5703125" style="17" bestFit="1" customWidth="1"/>
    <col min="12508" max="12508" width="16.5703125" style="17" bestFit="1" customWidth="1"/>
    <col min="12509" max="12747" width="9.140625" style="17"/>
    <col min="12748" max="12748" width="37.28515625" style="17" customWidth="1"/>
    <col min="12749" max="12749" width="5.42578125" style="17" customWidth="1"/>
    <col min="12750" max="12750" width="0.5703125" style="17" customWidth="1"/>
    <col min="12751" max="12751" width="13.28515625" style="17" customWidth="1"/>
    <col min="12752" max="12752" width="0.5703125" style="17" customWidth="1"/>
    <col min="12753" max="12753" width="13.28515625" style="17" customWidth="1"/>
    <col min="12754" max="12754" width="0.5703125" style="17" customWidth="1"/>
    <col min="12755" max="12755" width="13.28515625" style="17" customWidth="1"/>
    <col min="12756" max="12756" width="0.5703125" style="17" customWidth="1"/>
    <col min="12757" max="12757" width="13.28515625" style="17" customWidth="1"/>
    <col min="12758" max="12759" width="9.140625" style="17"/>
    <col min="12760" max="12760" width="14.5703125" style="17" bestFit="1" customWidth="1"/>
    <col min="12761" max="12761" width="18" style="17" bestFit="1" customWidth="1"/>
    <col min="12762" max="12762" width="9.140625" style="17"/>
    <col min="12763" max="12763" width="13.5703125" style="17" bestFit="1" customWidth="1"/>
    <col min="12764" max="12764" width="16.5703125" style="17" bestFit="1" customWidth="1"/>
    <col min="12765" max="13003" width="9.140625" style="17"/>
    <col min="13004" max="13004" width="37.28515625" style="17" customWidth="1"/>
    <col min="13005" max="13005" width="5.42578125" style="17" customWidth="1"/>
    <col min="13006" max="13006" width="0.5703125" style="17" customWidth="1"/>
    <col min="13007" max="13007" width="13.28515625" style="17" customWidth="1"/>
    <col min="13008" max="13008" width="0.5703125" style="17" customWidth="1"/>
    <col min="13009" max="13009" width="13.28515625" style="17" customWidth="1"/>
    <col min="13010" max="13010" width="0.5703125" style="17" customWidth="1"/>
    <col min="13011" max="13011" width="13.28515625" style="17" customWidth="1"/>
    <col min="13012" max="13012" width="0.5703125" style="17" customWidth="1"/>
    <col min="13013" max="13013" width="13.28515625" style="17" customWidth="1"/>
    <col min="13014" max="13015" width="9.140625" style="17"/>
    <col min="13016" max="13016" width="14.5703125" style="17" bestFit="1" customWidth="1"/>
    <col min="13017" max="13017" width="18" style="17" bestFit="1" customWidth="1"/>
    <col min="13018" max="13018" width="9.140625" style="17"/>
    <col min="13019" max="13019" width="13.5703125" style="17" bestFit="1" customWidth="1"/>
    <col min="13020" max="13020" width="16.5703125" style="17" bestFit="1" customWidth="1"/>
    <col min="13021" max="13259" width="9.140625" style="17"/>
    <col min="13260" max="13260" width="37.28515625" style="17" customWidth="1"/>
    <col min="13261" max="13261" width="5.42578125" style="17" customWidth="1"/>
    <col min="13262" max="13262" width="0.5703125" style="17" customWidth="1"/>
    <col min="13263" max="13263" width="13.28515625" style="17" customWidth="1"/>
    <col min="13264" max="13264" width="0.5703125" style="17" customWidth="1"/>
    <col min="13265" max="13265" width="13.28515625" style="17" customWidth="1"/>
    <col min="13266" max="13266" width="0.5703125" style="17" customWidth="1"/>
    <col min="13267" max="13267" width="13.28515625" style="17" customWidth="1"/>
    <col min="13268" max="13268" width="0.5703125" style="17" customWidth="1"/>
    <col min="13269" max="13269" width="13.28515625" style="17" customWidth="1"/>
    <col min="13270" max="13271" width="9.140625" style="17"/>
    <col min="13272" max="13272" width="14.5703125" style="17" bestFit="1" customWidth="1"/>
    <col min="13273" max="13273" width="18" style="17" bestFit="1" customWidth="1"/>
    <col min="13274" max="13274" width="9.140625" style="17"/>
    <col min="13275" max="13275" width="13.5703125" style="17" bestFit="1" customWidth="1"/>
    <col min="13276" max="13276" width="16.5703125" style="17" bestFit="1" customWidth="1"/>
    <col min="13277" max="16384" width="9.140625" style="17"/>
  </cols>
  <sheetData>
    <row r="1" spans="1:10" s="7" customFormat="1" ht="16.149999999999999" customHeight="1" x14ac:dyDescent="0.5">
      <c r="A1" s="39" t="s">
        <v>0</v>
      </c>
      <c r="B1" s="40"/>
      <c r="C1" s="40"/>
      <c r="D1" s="4"/>
      <c r="E1" s="4"/>
      <c r="F1" s="4"/>
      <c r="G1" s="4"/>
      <c r="H1" s="41"/>
      <c r="I1" s="6"/>
      <c r="J1" s="41"/>
    </row>
    <row r="2" spans="1:10" s="7" customFormat="1" ht="16.149999999999999" customHeight="1" x14ac:dyDescent="0.5">
      <c r="A2" s="39" t="s">
        <v>104</v>
      </c>
      <c r="B2" s="40"/>
      <c r="C2" s="40"/>
      <c r="D2" s="4"/>
      <c r="E2" s="4"/>
      <c r="F2" s="4"/>
      <c r="G2" s="4"/>
      <c r="H2" s="6"/>
      <c r="I2" s="6"/>
      <c r="J2" s="6"/>
    </row>
    <row r="3" spans="1:10" ht="16.149999999999999" customHeight="1" x14ac:dyDescent="0.5">
      <c r="A3" s="31" t="s">
        <v>288</v>
      </c>
      <c r="B3" s="42"/>
      <c r="C3" s="42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3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3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3"/>
      <c r="B6" s="30"/>
      <c r="C6" s="30"/>
      <c r="D6" s="266" t="s">
        <v>2</v>
      </c>
      <c r="E6" s="266"/>
      <c r="F6" s="266"/>
      <c r="G6" s="4"/>
      <c r="H6" s="266" t="s">
        <v>3</v>
      </c>
      <c r="I6" s="266"/>
      <c r="J6" s="266"/>
    </row>
    <row r="7" spans="1:10" ht="15" customHeight="1" x14ac:dyDescent="0.5">
      <c r="A7" s="44"/>
      <c r="B7" s="45"/>
      <c r="C7" s="45"/>
      <c r="D7" s="267" t="s">
        <v>4</v>
      </c>
      <c r="E7" s="267"/>
      <c r="F7" s="267"/>
      <c r="G7" s="221"/>
      <c r="H7" s="267" t="s">
        <v>4</v>
      </c>
      <c r="I7" s="267"/>
      <c r="J7" s="267"/>
    </row>
    <row r="8" spans="1:10" ht="15" customHeight="1" x14ac:dyDescent="0.5">
      <c r="B8" s="46"/>
      <c r="C8" s="46"/>
      <c r="D8" s="19" t="s">
        <v>236</v>
      </c>
      <c r="E8" s="19"/>
      <c r="F8" s="19" t="s">
        <v>188</v>
      </c>
      <c r="G8" s="19"/>
      <c r="H8" s="19" t="s">
        <v>236</v>
      </c>
      <c r="I8" s="19"/>
      <c r="J8" s="19" t="s">
        <v>188</v>
      </c>
    </row>
    <row r="9" spans="1:10" ht="15" customHeight="1" x14ac:dyDescent="0.5">
      <c r="A9" s="44"/>
      <c r="B9" s="134" t="s">
        <v>5</v>
      </c>
      <c r="C9" s="47"/>
      <c r="D9" s="11" t="s">
        <v>6</v>
      </c>
      <c r="E9" s="4"/>
      <c r="F9" s="11" t="s">
        <v>6</v>
      </c>
      <c r="G9" s="4"/>
      <c r="H9" s="11" t="s">
        <v>6</v>
      </c>
      <c r="I9" s="4"/>
      <c r="J9" s="11" t="s">
        <v>6</v>
      </c>
    </row>
    <row r="10" spans="1:10" ht="15" customHeight="1" x14ac:dyDescent="0.5">
      <c r="A10" s="48" t="s">
        <v>105</v>
      </c>
      <c r="B10" s="49">
        <v>8</v>
      </c>
      <c r="C10" s="49"/>
      <c r="E10" s="21"/>
      <c r="G10" s="21"/>
      <c r="I10" s="21"/>
    </row>
    <row r="11" spans="1:10" ht="11.1" customHeight="1" x14ac:dyDescent="0.5">
      <c r="A11" s="48"/>
      <c r="B11" s="49"/>
      <c r="C11" s="49"/>
      <c r="E11" s="21"/>
      <c r="G11" s="21"/>
      <c r="I11" s="21"/>
    </row>
    <row r="12" spans="1:10" ht="15" customHeight="1" x14ac:dyDescent="0.5">
      <c r="A12" s="217" t="s">
        <v>106</v>
      </c>
      <c r="B12" s="49"/>
      <c r="C12" s="17"/>
      <c r="D12" s="217"/>
      <c r="E12" s="217"/>
      <c r="F12" s="217"/>
      <c r="G12" s="217"/>
      <c r="H12" s="217"/>
      <c r="I12" s="217"/>
      <c r="J12" s="217"/>
    </row>
    <row r="13" spans="1:10" ht="15" customHeight="1" x14ac:dyDescent="0.5">
      <c r="A13" s="197" t="s">
        <v>248</v>
      </c>
      <c r="B13" s="49"/>
      <c r="C13" s="49"/>
      <c r="D13" s="23">
        <v>25463187</v>
      </c>
      <c r="E13" s="21"/>
      <c r="F13" s="23">
        <v>23757224</v>
      </c>
      <c r="G13" s="21"/>
      <c r="H13" s="23">
        <v>162450</v>
      </c>
      <c r="I13" s="21"/>
      <c r="J13" s="23">
        <v>159970</v>
      </c>
    </row>
    <row r="14" spans="1:10" ht="15" customHeight="1" x14ac:dyDescent="0.5">
      <c r="A14" s="50" t="s">
        <v>107</v>
      </c>
      <c r="B14" s="49"/>
      <c r="C14" s="49"/>
      <c r="D14" s="23">
        <v>3197667</v>
      </c>
      <c r="E14" s="21"/>
      <c r="F14" s="23">
        <v>2255074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0" t="s">
        <v>108</v>
      </c>
      <c r="B15" s="49"/>
      <c r="C15" s="49"/>
      <c r="D15" s="23">
        <v>14670283</v>
      </c>
      <c r="E15" s="21"/>
      <c r="F15" s="23">
        <v>14202576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0" t="s">
        <v>109</v>
      </c>
      <c r="B16" s="49"/>
      <c r="C16" s="49"/>
      <c r="D16" s="23">
        <v>1835104</v>
      </c>
      <c r="E16" s="21"/>
      <c r="F16" s="23">
        <v>2579919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0" t="s">
        <v>272</v>
      </c>
      <c r="B17" s="49"/>
      <c r="C17" s="49"/>
      <c r="D17" s="23">
        <v>601</v>
      </c>
      <c r="E17" s="21"/>
      <c r="F17" s="23">
        <v>702</v>
      </c>
      <c r="G17" s="21"/>
      <c r="H17" s="23">
        <v>53466</v>
      </c>
      <c r="I17" s="21"/>
      <c r="J17" s="23">
        <v>92289</v>
      </c>
    </row>
    <row r="18" spans="1:10" ht="15" customHeight="1" x14ac:dyDescent="0.5">
      <c r="A18" s="50" t="s">
        <v>110</v>
      </c>
      <c r="B18" s="49"/>
      <c r="C18" s="49"/>
      <c r="D18" s="23">
        <v>437372</v>
      </c>
      <c r="E18" s="21"/>
      <c r="F18" s="23">
        <v>419594</v>
      </c>
      <c r="G18" s="21"/>
      <c r="H18" s="23">
        <v>3468241</v>
      </c>
      <c r="I18" s="21"/>
      <c r="J18" s="23">
        <v>3148142</v>
      </c>
    </row>
    <row r="19" spans="1:10" ht="15" customHeight="1" x14ac:dyDescent="0.5">
      <c r="A19" s="50" t="s">
        <v>111</v>
      </c>
      <c r="B19" s="49"/>
      <c r="C19" s="49"/>
      <c r="D19" s="28">
        <v>3679467</v>
      </c>
      <c r="E19" s="21"/>
      <c r="F19" s="28">
        <v>1456189</v>
      </c>
      <c r="G19" s="21"/>
      <c r="H19" s="28">
        <v>2317</v>
      </c>
      <c r="I19" s="21"/>
      <c r="J19" s="28">
        <v>15512</v>
      </c>
    </row>
    <row r="20" spans="1:10" ht="11.1" customHeight="1" x14ac:dyDescent="0.5">
      <c r="A20" s="48"/>
      <c r="B20" s="49"/>
      <c r="C20" s="49"/>
      <c r="E20" s="21"/>
      <c r="G20" s="21"/>
      <c r="I20" s="21"/>
    </row>
    <row r="21" spans="1:10" ht="15" customHeight="1" x14ac:dyDescent="0.5">
      <c r="A21" s="39" t="s">
        <v>112</v>
      </c>
      <c r="B21" s="49"/>
      <c r="C21" s="49"/>
      <c r="D21" s="28">
        <f>SUM(D12:D19)</f>
        <v>49283681</v>
      </c>
      <c r="E21" s="21"/>
      <c r="F21" s="28">
        <f>SUM(F12:F19)</f>
        <v>44671278</v>
      </c>
      <c r="G21" s="21"/>
      <c r="H21" s="28">
        <f>SUM(H12:H19)</f>
        <v>3686474</v>
      </c>
      <c r="I21" s="21"/>
      <c r="J21" s="28">
        <f>SUM(J12:J19)</f>
        <v>3415913</v>
      </c>
    </row>
    <row r="22" spans="1:10" ht="11.1" customHeight="1" x14ac:dyDescent="0.5">
      <c r="A22" s="39"/>
      <c r="C22" s="49"/>
      <c r="E22" s="21"/>
      <c r="G22" s="21"/>
      <c r="I22" s="21"/>
    </row>
    <row r="23" spans="1:10" ht="15" customHeight="1" x14ac:dyDescent="0.5">
      <c r="A23" s="44" t="s">
        <v>113</v>
      </c>
      <c r="B23" s="49"/>
      <c r="C23" s="49"/>
      <c r="E23" s="21"/>
      <c r="G23" s="21"/>
      <c r="I23" s="21"/>
    </row>
    <row r="24" spans="1:10" ht="11.1" customHeight="1" x14ac:dyDescent="0.5">
      <c r="A24" s="48"/>
      <c r="B24" s="49"/>
      <c r="C24" s="49"/>
      <c r="E24" s="21"/>
      <c r="G24" s="21"/>
      <c r="I24" s="21"/>
    </row>
    <row r="25" spans="1:10" ht="15" customHeight="1" x14ac:dyDescent="0.5">
      <c r="A25" s="50" t="s">
        <v>114</v>
      </c>
      <c r="B25" s="49"/>
      <c r="C25" s="49"/>
      <c r="E25" s="21"/>
      <c r="G25" s="21"/>
      <c r="I25" s="21"/>
    </row>
    <row r="26" spans="1:10" ht="15" customHeight="1" x14ac:dyDescent="0.5">
      <c r="A26" s="197" t="s">
        <v>248</v>
      </c>
      <c r="B26" s="49"/>
      <c r="C26" s="49"/>
      <c r="D26" s="23">
        <v>25954536</v>
      </c>
      <c r="E26" s="21"/>
      <c r="F26" s="23">
        <v>27859243</v>
      </c>
      <c r="G26" s="21"/>
      <c r="H26" s="23">
        <v>98009</v>
      </c>
      <c r="I26" s="21"/>
      <c r="J26" s="23">
        <v>122654</v>
      </c>
    </row>
    <row r="27" spans="1:10" ht="15" customHeight="1" x14ac:dyDescent="0.5">
      <c r="A27" s="50" t="s">
        <v>115</v>
      </c>
      <c r="B27" s="49"/>
      <c r="C27" s="49"/>
      <c r="D27" s="23">
        <v>1925289</v>
      </c>
      <c r="E27" s="21"/>
      <c r="F27" s="23">
        <v>1406071</v>
      </c>
      <c r="G27" s="21"/>
      <c r="H27" s="23">
        <v>0</v>
      </c>
      <c r="I27" s="21"/>
      <c r="J27" s="23">
        <v>0</v>
      </c>
    </row>
    <row r="28" spans="1:10" ht="15" customHeight="1" x14ac:dyDescent="0.5">
      <c r="A28" s="50" t="s">
        <v>116</v>
      </c>
      <c r="B28" s="49"/>
      <c r="C28" s="49"/>
      <c r="D28" s="23">
        <v>4322936</v>
      </c>
      <c r="E28" s="21"/>
      <c r="F28" s="23">
        <v>4471595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0" t="s">
        <v>221</v>
      </c>
      <c r="B29" s="49"/>
      <c r="C29" s="49"/>
      <c r="D29" s="23">
        <v>1252788</v>
      </c>
      <c r="E29" s="21"/>
      <c r="F29" s="23">
        <v>1647312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217" t="s">
        <v>117</v>
      </c>
      <c r="B30" s="49"/>
      <c r="C30" s="49"/>
      <c r="D30" s="23">
        <v>11774549</v>
      </c>
      <c r="E30" s="21"/>
      <c r="F30" s="23">
        <v>11713681</v>
      </c>
      <c r="G30" s="21"/>
      <c r="H30" s="23">
        <v>62812</v>
      </c>
      <c r="I30" s="21"/>
      <c r="J30" s="23">
        <v>54668</v>
      </c>
    </row>
    <row r="31" spans="1:10" ht="15" customHeight="1" x14ac:dyDescent="0.5">
      <c r="A31" s="217" t="s">
        <v>118</v>
      </c>
      <c r="B31" s="49"/>
      <c r="C31" s="49"/>
      <c r="D31" s="23">
        <v>13049123</v>
      </c>
      <c r="E31" s="21"/>
      <c r="F31" s="23">
        <v>9976118</v>
      </c>
      <c r="G31" s="21"/>
      <c r="H31" s="23">
        <v>253340</v>
      </c>
      <c r="I31" s="21"/>
      <c r="J31" s="23">
        <v>320104</v>
      </c>
    </row>
    <row r="32" spans="1:10" ht="15" customHeight="1" x14ac:dyDescent="0.5">
      <c r="A32" s="217" t="s">
        <v>197</v>
      </c>
      <c r="B32" s="49"/>
      <c r="C32" s="49"/>
      <c r="D32" s="21">
        <v>-2071910</v>
      </c>
      <c r="E32" s="21"/>
      <c r="F32" s="23">
        <v>-217815</v>
      </c>
      <c r="G32" s="21"/>
      <c r="H32" s="21">
        <v>-2249466</v>
      </c>
      <c r="I32" s="21"/>
      <c r="J32" s="23">
        <v>-562272</v>
      </c>
    </row>
    <row r="33" spans="1:10" ht="15" customHeight="1" x14ac:dyDescent="0.5">
      <c r="A33" s="217" t="s">
        <v>119</v>
      </c>
      <c r="B33" s="49"/>
      <c r="C33" s="49"/>
      <c r="D33" s="28">
        <v>7290936</v>
      </c>
      <c r="E33" s="21"/>
      <c r="F33" s="28">
        <v>6054703</v>
      </c>
      <c r="G33" s="21"/>
      <c r="H33" s="28">
        <v>1924817</v>
      </c>
      <c r="I33" s="21"/>
      <c r="J33" s="28">
        <v>1651128</v>
      </c>
    </row>
    <row r="34" spans="1:10" ht="11.1" customHeight="1" x14ac:dyDescent="0.5">
      <c r="A34" s="48"/>
      <c r="B34" s="49"/>
      <c r="C34" s="49"/>
      <c r="E34" s="21"/>
      <c r="G34" s="21"/>
      <c r="I34" s="21"/>
    </row>
    <row r="35" spans="1:10" ht="15" customHeight="1" x14ac:dyDescent="0.5">
      <c r="A35" s="44" t="s">
        <v>120</v>
      </c>
      <c r="B35" s="49"/>
      <c r="C35" s="49"/>
      <c r="D35" s="28">
        <f>SUM(D26:D33)</f>
        <v>63498247</v>
      </c>
      <c r="E35" s="21"/>
      <c r="F35" s="28">
        <f>SUM(F26:F33)</f>
        <v>62910908</v>
      </c>
      <c r="G35" s="21"/>
      <c r="H35" s="28">
        <f>SUM(H26:H33)</f>
        <v>89512</v>
      </c>
      <c r="I35" s="21"/>
      <c r="J35" s="28">
        <f>SUM(J26:J33)</f>
        <v>1586282</v>
      </c>
    </row>
    <row r="36" spans="1:10" ht="11.1" customHeight="1" x14ac:dyDescent="0.5">
      <c r="A36" s="39"/>
      <c r="C36" s="49"/>
      <c r="E36" s="21"/>
      <c r="G36" s="21"/>
      <c r="I36" s="21"/>
    </row>
    <row r="37" spans="1:10" ht="15" customHeight="1" x14ac:dyDescent="0.5">
      <c r="A37" s="39" t="s">
        <v>198</v>
      </c>
      <c r="B37" s="49"/>
      <c r="C37" s="49"/>
      <c r="D37" s="23">
        <f>D21-D35</f>
        <v>-14214566</v>
      </c>
      <c r="E37" s="21"/>
      <c r="F37" s="23">
        <f>F21-F35</f>
        <v>-18239630</v>
      </c>
      <c r="G37" s="21"/>
      <c r="H37" s="23">
        <f>H21-H35</f>
        <v>3596962</v>
      </c>
      <c r="I37" s="21"/>
      <c r="J37" s="23">
        <f>J21-J35</f>
        <v>1829631</v>
      </c>
    </row>
    <row r="38" spans="1:10" ht="11.1" customHeight="1" x14ac:dyDescent="0.5">
      <c r="A38" s="48"/>
      <c r="B38" s="49"/>
      <c r="C38" s="49"/>
      <c r="E38" s="21"/>
      <c r="G38" s="21"/>
      <c r="I38" s="21"/>
    </row>
    <row r="39" spans="1:10" ht="15" customHeight="1" x14ac:dyDescent="0.5">
      <c r="A39" s="50" t="s">
        <v>204</v>
      </c>
      <c r="B39" s="49"/>
      <c r="C39" s="49"/>
      <c r="D39" s="51"/>
      <c r="E39" s="51"/>
      <c r="F39" s="51"/>
      <c r="G39" s="51"/>
      <c r="H39" s="51"/>
      <c r="I39" s="51"/>
      <c r="J39" s="51"/>
    </row>
    <row r="40" spans="1:10" ht="15" customHeight="1" x14ac:dyDescent="0.5">
      <c r="A40" s="198" t="s">
        <v>245</v>
      </c>
      <c r="B40" s="49">
        <v>12</v>
      </c>
      <c r="C40" s="49"/>
      <c r="D40" s="28">
        <v>-239185</v>
      </c>
      <c r="E40" s="21"/>
      <c r="F40" s="28">
        <v>-535786</v>
      </c>
      <c r="G40" s="21"/>
      <c r="H40" s="28">
        <v>0</v>
      </c>
      <c r="I40" s="21"/>
      <c r="J40" s="28">
        <v>0</v>
      </c>
    </row>
    <row r="41" spans="1:10" ht="11.1" customHeight="1" x14ac:dyDescent="0.5">
      <c r="A41" s="50"/>
      <c r="C41" s="49"/>
      <c r="E41" s="21"/>
      <c r="G41" s="21"/>
      <c r="I41" s="21"/>
    </row>
    <row r="42" spans="1:10" ht="15" customHeight="1" x14ac:dyDescent="0.5">
      <c r="A42" s="39" t="s">
        <v>199</v>
      </c>
      <c r="C42" s="49"/>
      <c r="D42" s="23">
        <f>SUM(D37:D40)</f>
        <v>-14453751</v>
      </c>
      <c r="E42" s="21"/>
      <c r="F42" s="23">
        <f>SUM(F37:F40)</f>
        <v>-18775416</v>
      </c>
      <c r="G42" s="21"/>
      <c r="H42" s="23">
        <f>SUM(H37:H40)</f>
        <v>3596962</v>
      </c>
      <c r="I42" s="21"/>
      <c r="J42" s="23">
        <f>SUM(J37:J40)</f>
        <v>1829631</v>
      </c>
    </row>
    <row r="43" spans="1:10" ht="15" customHeight="1" x14ac:dyDescent="0.5">
      <c r="A43" s="217" t="s">
        <v>246</v>
      </c>
      <c r="B43" s="49">
        <v>18</v>
      </c>
      <c r="C43" s="49"/>
      <c r="D43" s="28">
        <v>1914947</v>
      </c>
      <c r="E43" s="21"/>
      <c r="F43" s="28">
        <v>2015858</v>
      </c>
      <c r="G43" s="21"/>
      <c r="H43" s="28">
        <v>-30682</v>
      </c>
      <c r="I43" s="21"/>
      <c r="J43" s="28">
        <v>93138</v>
      </c>
    </row>
    <row r="44" spans="1:10" ht="11.1" customHeight="1" x14ac:dyDescent="0.5">
      <c r="A44" s="48"/>
      <c r="B44" s="49"/>
      <c r="C44" s="49"/>
      <c r="E44" s="21"/>
      <c r="G44" s="21"/>
      <c r="I44" s="21"/>
    </row>
    <row r="45" spans="1:10" ht="15" customHeight="1" thickBot="1" x14ac:dyDescent="0.55000000000000004">
      <c r="A45" s="52" t="s">
        <v>200</v>
      </c>
      <c r="B45" s="49"/>
      <c r="C45" s="49"/>
      <c r="D45" s="29">
        <f>SUM(D42:D43)</f>
        <v>-12538804</v>
      </c>
      <c r="E45" s="21"/>
      <c r="F45" s="29">
        <f>SUM(F42:F43)</f>
        <v>-16759558</v>
      </c>
      <c r="G45" s="21"/>
      <c r="H45" s="29">
        <f>SUM(H42:H43)</f>
        <v>3566280</v>
      </c>
      <c r="I45" s="21"/>
      <c r="J45" s="29">
        <f>SUM(J42:J43)</f>
        <v>1922769</v>
      </c>
    </row>
    <row r="46" spans="1:10" ht="11.1" customHeight="1" thickTop="1" x14ac:dyDescent="0.5">
      <c r="A46" s="52"/>
      <c r="B46" s="49"/>
      <c r="C46" s="49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44" t="s">
        <v>201</v>
      </c>
      <c r="B47" s="49"/>
      <c r="C47" s="49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198" t="s">
        <v>249</v>
      </c>
      <c r="B48" s="49"/>
      <c r="C48" s="49"/>
      <c r="D48" s="21">
        <v>-11609193</v>
      </c>
      <c r="E48" s="21"/>
      <c r="F48" s="21">
        <v>-15816393</v>
      </c>
      <c r="G48" s="21"/>
      <c r="H48" s="21">
        <v>3566280</v>
      </c>
      <c r="I48" s="21"/>
      <c r="J48" s="21">
        <v>1922769</v>
      </c>
    </row>
    <row r="49" spans="1:10" ht="15" customHeight="1" x14ac:dyDescent="0.5">
      <c r="A49" s="198" t="s">
        <v>101</v>
      </c>
      <c r="B49" s="49"/>
      <c r="C49" s="49"/>
      <c r="D49" s="28">
        <v>-929611</v>
      </c>
      <c r="E49" s="21"/>
      <c r="F49" s="28">
        <v>-943165</v>
      </c>
      <c r="G49" s="21"/>
      <c r="H49" s="28">
        <v>0</v>
      </c>
      <c r="I49" s="21"/>
      <c r="J49" s="28">
        <v>0</v>
      </c>
    </row>
    <row r="50" spans="1:10" ht="11.1" customHeight="1" x14ac:dyDescent="0.5">
      <c r="B50" s="49"/>
      <c r="C50" s="49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55000000000000004">
      <c r="B51" s="49"/>
      <c r="C51" s="49"/>
      <c r="D51" s="29">
        <f>SUM(D48:D49)</f>
        <v>-12538804</v>
      </c>
      <c r="E51" s="21"/>
      <c r="F51" s="29">
        <f>SUM(F48:F49)</f>
        <v>-16759558</v>
      </c>
      <c r="G51" s="21"/>
      <c r="H51" s="29">
        <f>SUM(H48:H49)</f>
        <v>3566280</v>
      </c>
      <c r="I51" s="21"/>
      <c r="J51" s="29">
        <f>SUM(J48:J49)</f>
        <v>1922769</v>
      </c>
    </row>
    <row r="52" spans="1:10" ht="11.1" customHeight="1" thickTop="1" x14ac:dyDescent="0.5">
      <c r="B52" s="49"/>
      <c r="C52" s="49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44" t="s">
        <v>230</v>
      </c>
      <c r="B53" s="49">
        <v>19</v>
      </c>
      <c r="C53" s="49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217" t="s">
        <v>177</v>
      </c>
      <c r="B54" s="49"/>
      <c r="C54" s="49"/>
      <c r="D54" s="219">
        <v>-2.46</v>
      </c>
      <c r="E54" s="220"/>
      <c r="F54" s="219">
        <v>-3.56</v>
      </c>
      <c r="G54" s="220"/>
      <c r="H54" s="219">
        <v>0.46</v>
      </c>
      <c r="I54" s="220"/>
      <c r="J54" s="219">
        <v>0.18</v>
      </c>
    </row>
    <row r="55" spans="1:10" ht="15" customHeight="1" x14ac:dyDescent="0.5">
      <c r="A55" s="217" t="s">
        <v>178</v>
      </c>
      <c r="B55" s="49"/>
      <c r="C55" s="49"/>
      <c r="D55" s="219">
        <v>-2.4300000000000002</v>
      </c>
      <c r="E55" s="220"/>
      <c r="F55" s="219">
        <v>-3.56</v>
      </c>
      <c r="G55" s="220"/>
      <c r="H55" s="219">
        <v>0.45</v>
      </c>
      <c r="I55" s="220"/>
      <c r="J55" s="219">
        <v>0.18</v>
      </c>
    </row>
    <row r="56" spans="1:10" ht="11.25" customHeight="1" x14ac:dyDescent="0.5">
      <c r="B56" s="49"/>
      <c r="C56" s="49"/>
      <c r="D56" s="54"/>
      <c r="E56" s="53"/>
      <c r="F56" s="54"/>
      <c r="G56" s="53"/>
      <c r="H56" s="54"/>
      <c r="I56" s="53"/>
      <c r="J56" s="54"/>
    </row>
    <row r="57" spans="1:10" s="25" customFormat="1" ht="22.15" customHeight="1" x14ac:dyDescent="0.5">
      <c r="A57" s="270" t="str">
        <f>'2-4'!A150:M150</f>
        <v>The accompanying notes are an integral part of these interim financial information.</v>
      </c>
      <c r="B57" s="270"/>
      <c r="C57" s="270"/>
      <c r="D57" s="270"/>
      <c r="E57" s="270"/>
      <c r="F57" s="270"/>
      <c r="G57" s="270"/>
      <c r="H57" s="270"/>
      <c r="I57" s="270"/>
      <c r="J57" s="270"/>
    </row>
    <row r="58" spans="1:10" ht="16.149999999999999" customHeight="1" x14ac:dyDescent="0.5">
      <c r="A58" s="39" t="s">
        <v>0</v>
      </c>
      <c r="B58" s="40"/>
      <c r="C58" s="40"/>
      <c r="D58" s="4"/>
      <c r="E58" s="4"/>
      <c r="F58" s="4"/>
      <c r="G58" s="4"/>
      <c r="H58" s="41"/>
      <c r="I58" s="6"/>
      <c r="J58" s="41"/>
    </row>
    <row r="59" spans="1:10" ht="16.149999999999999" customHeight="1" x14ac:dyDescent="0.5">
      <c r="A59" s="39" t="s">
        <v>121</v>
      </c>
      <c r="B59" s="40"/>
      <c r="C59" s="40"/>
      <c r="D59" s="4"/>
      <c r="E59" s="4"/>
      <c r="F59" s="4"/>
      <c r="G59" s="4"/>
      <c r="H59" s="6"/>
      <c r="I59" s="6"/>
      <c r="J59" s="6"/>
    </row>
    <row r="60" spans="1:10" ht="16.149999999999999" customHeight="1" x14ac:dyDescent="0.5">
      <c r="A60" s="55" t="str">
        <f>+A3</f>
        <v>For the nine-month period ended 30 September 2021</v>
      </c>
      <c r="B60" s="42"/>
      <c r="C60" s="42"/>
      <c r="D60" s="11"/>
      <c r="E60" s="11"/>
      <c r="F60" s="11"/>
      <c r="G60" s="11"/>
      <c r="H60" s="11"/>
      <c r="I60" s="11"/>
      <c r="J60" s="11"/>
    </row>
    <row r="61" spans="1:10" ht="16.149999999999999" customHeight="1" x14ac:dyDescent="0.5">
      <c r="B61" s="49"/>
      <c r="C61" s="49"/>
      <c r="D61" s="22"/>
      <c r="E61" s="21"/>
      <c r="F61" s="22"/>
      <c r="G61" s="21"/>
      <c r="H61" s="22"/>
      <c r="I61" s="21"/>
      <c r="J61" s="22"/>
    </row>
    <row r="62" spans="1:10" ht="16.149999999999999" customHeight="1" x14ac:dyDescent="0.5">
      <c r="B62" s="49"/>
      <c r="C62" s="49"/>
      <c r="D62" s="22"/>
      <c r="E62" s="21"/>
      <c r="F62" s="22"/>
      <c r="G62" s="21"/>
      <c r="H62" s="22"/>
      <c r="I62" s="21"/>
      <c r="J62" s="22"/>
    </row>
    <row r="63" spans="1:10" ht="16.149999999999999" customHeight="1" x14ac:dyDescent="0.5">
      <c r="A63" s="43"/>
      <c r="B63" s="30"/>
      <c r="C63" s="30"/>
      <c r="D63" s="266" t="s">
        <v>2</v>
      </c>
      <c r="E63" s="266"/>
      <c r="F63" s="266"/>
      <c r="G63" s="4"/>
      <c r="H63" s="266" t="s">
        <v>3</v>
      </c>
      <c r="I63" s="266"/>
      <c r="J63" s="266"/>
    </row>
    <row r="64" spans="1:10" ht="16.149999999999999" customHeight="1" x14ac:dyDescent="0.5">
      <c r="A64" s="44"/>
      <c r="B64" s="45"/>
      <c r="C64" s="45"/>
      <c r="D64" s="267" t="s">
        <v>4</v>
      </c>
      <c r="E64" s="267"/>
      <c r="F64" s="267"/>
      <c r="G64" s="221"/>
      <c r="H64" s="267" t="s">
        <v>4</v>
      </c>
      <c r="I64" s="267"/>
      <c r="J64" s="267"/>
    </row>
    <row r="65" spans="1:10" ht="16.149999999999999" customHeight="1" x14ac:dyDescent="0.5">
      <c r="B65" s="46"/>
      <c r="C65" s="46"/>
      <c r="D65" s="160">
        <v>2021</v>
      </c>
      <c r="E65" s="19"/>
      <c r="F65" s="19" t="s">
        <v>188</v>
      </c>
      <c r="G65" s="19"/>
      <c r="H65" s="160">
        <v>2021</v>
      </c>
      <c r="I65" s="19"/>
      <c r="J65" s="19" t="s">
        <v>188</v>
      </c>
    </row>
    <row r="66" spans="1:10" ht="16.149999999999999" customHeight="1" x14ac:dyDescent="0.5">
      <c r="A66" s="44"/>
      <c r="B66" s="47"/>
      <c r="C66" s="47"/>
      <c r="D66" s="11" t="s">
        <v>6</v>
      </c>
      <c r="E66" s="4"/>
      <c r="F66" s="11" t="s">
        <v>6</v>
      </c>
      <c r="G66" s="4"/>
      <c r="H66" s="11" t="s">
        <v>6</v>
      </c>
      <c r="I66" s="4"/>
      <c r="J66" s="11" t="s">
        <v>6</v>
      </c>
    </row>
    <row r="67" spans="1:10" ht="16.149999999999999" customHeight="1" x14ac:dyDescent="0.5">
      <c r="A67" s="168"/>
      <c r="B67" s="56"/>
      <c r="C67" s="57"/>
      <c r="D67" s="22"/>
      <c r="E67" s="58"/>
      <c r="F67" s="22"/>
      <c r="G67" s="58"/>
      <c r="H67" s="59"/>
      <c r="I67" s="58"/>
      <c r="J67" s="59"/>
    </row>
    <row r="68" spans="1:10" ht="16.149999999999999" customHeight="1" x14ac:dyDescent="0.5">
      <c r="A68" s="168" t="s">
        <v>200</v>
      </c>
      <c r="B68" s="56"/>
      <c r="C68" s="57"/>
      <c r="D68" s="59">
        <f>+D45</f>
        <v>-12538804</v>
      </c>
      <c r="E68" s="58"/>
      <c r="F68" s="59">
        <f>+F45</f>
        <v>-16759558</v>
      </c>
      <c r="G68" s="58"/>
      <c r="H68" s="59">
        <f>+H45</f>
        <v>3566280</v>
      </c>
      <c r="I68" s="58"/>
      <c r="J68" s="59">
        <f>+J45</f>
        <v>1922769</v>
      </c>
    </row>
    <row r="69" spans="1:10" ht="16.149999999999999" customHeight="1" x14ac:dyDescent="0.5">
      <c r="A69" s="60"/>
      <c r="B69" s="61"/>
      <c r="C69" s="57"/>
      <c r="D69" s="65"/>
      <c r="E69" s="22"/>
      <c r="F69" s="65"/>
      <c r="G69" s="22"/>
      <c r="H69" s="65"/>
      <c r="I69" s="22"/>
      <c r="J69" s="65"/>
    </row>
    <row r="70" spans="1:10" ht="16.149999999999999" customHeight="1" x14ac:dyDescent="0.5">
      <c r="A70" s="7" t="s">
        <v>179</v>
      </c>
      <c r="B70" s="17"/>
      <c r="C70" s="164"/>
      <c r="D70" s="166"/>
      <c r="E70" s="63"/>
      <c r="F70" s="166"/>
      <c r="G70" s="63"/>
      <c r="H70" s="166"/>
      <c r="I70" s="63"/>
      <c r="J70" s="166"/>
    </row>
    <row r="71" spans="1:10" ht="16.149999999999999" customHeight="1" x14ac:dyDescent="0.5">
      <c r="A71" s="7" t="s">
        <v>229</v>
      </c>
      <c r="B71" s="17"/>
      <c r="C71" s="164"/>
      <c r="D71" s="166"/>
      <c r="E71" s="63"/>
      <c r="F71" s="166"/>
      <c r="G71" s="63"/>
      <c r="H71" s="166"/>
      <c r="I71" s="63"/>
      <c r="J71" s="166"/>
    </row>
    <row r="72" spans="1:10" ht="16.149999999999999" customHeight="1" x14ac:dyDescent="0.5">
      <c r="A72" s="7" t="s">
        <v>123</v>
      </c>
      <c r="B72" s="17"/>
      <c r="C72" s="164"/>
      <c r="D72" s="166"/>
      <c r="E72" s="63"/>
      <c r="F72" s="166"/>
      <c r="G72" s="63"/>
      <c r="H72" s="166"/>
      <c r="I72" s="63"/>
      <c r="J72" s="166"/>
    </row>
    <row r="73" spans="1:10" ht="16.149999999999999" customHeight="1" x14ac:dyDescent="0.5">
      <c r="A73" s="197" t="s">
        <v>252</v>
      </c>
      <c r="B73" s="164"/>
      <c r="C73" s="164"/>
      <c r="D73" s="59"/>
      <c r="E73" s="22"/>
      <c r="F73" s="59"/>
      <c r="G73" s="22"/>
      <c r="H73" s="59"/>
      <c r="I73" s="59"/>
      <c r="J73" s="59"/>
    </row>
    <row r="74" spans="1:10" ht="16.149999999999999" customHeight="1" x14ac:dyDescent="0.5">
      <c r="A74" s="199" t="s">
        <v>251</v>
      </c>
      <c r="B74" s="164"/>
      <c r="C74" s="164"/>
      <c r="D74" s="59"/>
      <c r="E74" s="22"/>
      <c r="F74" s="59"/>
      <c r="G74" s="22"/>
      <c r="H74" s="59"/>
      <c r="I74" s="59"/>
      <c r="J74" s="59"/>
    </row>
    <row r="75" spans="1:10" ht="16.149999999999999" customHeight="1" x14ac:dyDescent="0.5">
      <c r="A75" s="199" t="s">
        <v>250</v>
      </c>
      <c r="B75" s="164"/>
      <c r="C75" s="164"/>
      <c r="D75" s="22">
        <v>2830</v>
      </c>
      <c r="E75" s="58"/>
      <c r="F75" s="22">
        <v>-4829</v>
      </c>
      <c r="G75" s="58"/>
      <c r="H75" s="22">
        <v>2138</v>
      </c>
      <c r="I75" s="22"/>
      <c r="J75" s="22">
        <v>-5219</v>
      </c>
    </row>
    <row r="76" spans="1:10" ht="16.149999999999999" customHeight="1" x14ac:dyDescent="0.5">
      <c r="A76" s="197" t="s">
        <v>256</v>
      </c>
      <c r="B76" s="164"/>
      <c r="C76" s="164"/>
      <c r="D76" s="22"/>
      <c r="E76" s="58"/>
      <c r="F76" s="22"/>
      <c r="G76" s="58"/>
      <c r="H76" s="22"/>
      <c r="I76" s="22"/>
      <c r="J76" s="22"/>
    </row>
    <row r="77" spans="1:10" ht="16.149999999999999" customHeight="1" x14ac:dyDescent="0.5">
      <c r="A77" s="199" t="s">
        <v>261</v>
      </c>
      <c r="B77" s="164"/>
      <c r="C77" s="164"/>
      <c r="D77" s="22">
        <v>-78822</v>
      </c>
      <c r="E77" s="58"/>
      <c r="F77" s="22">
        <v>0</v>
      </c>
      <c r="G77" s="58"/>
      <c r="H77" s="22">
        <v>0</v>
      </c>
      <c r="I77" s="22"/>
      <c r="J77" s="22">
        <v>0</v>
      </c>
    </row>
    <row r="78" spans="1:10" ht="16.149999999999999" customHeight="1" x14ac:dyDescent="0.5">
      <c r="A78" s="7" t="s">
        <v>122</v>
      </c>
      <c r="B78" s="17"/>
      <c r="C78" s="164"/>
      <c r="D78" s="166"/>
      <c r="E78" s="63"/>
      <c r="F78" s="166"/>
      <c r="G78" s="63"/>
      <c r="H78" s="166"/>
      <c r="I78" s="63"/>
      <c r="J78" s="166"/>
    </row>
    <row r="79" spans="1:10" ht="16.149999999999999" customHeight="1" x14ac:dyDescent="0.5">
      <c r="A79" s="7" t="s">
        <v>123</v>
      </c>
      <c r="B79" s="17"/>
      <c r="C79" s="164"/>
      <c r="D79" s="166"/>
      <c r="E79" s="63"/>
      <c r="F79" s="166"/>
      <c r="G79" s="63"/>
      <c r="H79" s="166"/>
      <c r="I79" s="63"/>
      <c r="J79" s="166"/>
    </row>
    <row r="80" spans="1:10" ht="16.149999999999999" customHeight="1" x14ac:dyDescent="0.5">
      <c r="A80" s="197" t="s">
        <v>253</v>
      </c>
      <c r="B80" s="164"/>
      <c r="C80" s="164"/>
      <c r="D80" s="22">
        <v>114372</v>
      </c>
      <c r="E80" s="58"/>
      <c r="F80" s="22">
        <v>-34691</v>
      </c>
      <c r="G80" s="58"/>
      <c r="H80" s="22">
        <v>-1072956</v>
      </c>
      <c r="I80" s="22"/>
      <c r="J80" s="22">
        <v>-682610</v>
      </c>
    </row>
    <row r="81" spans="1:10" ht="16.149999999999999" customHeight="1" x14ac:dyDescent="0.5">
      <c r="A81" s="197" t="s">
        <v>254</v>
      </c>
      <c r="B81" s="164"/>
      <c r="C81" s="164"/>
      <c r="D81" s="22">
        <v>261360</v>
      </c>
      <c r="E81" s="58"/>
      <c r="F81" s="22">
        <v>-354840</v>
      </c>
      <c r="G81" s="58"/>
      <c r="H81" s="22">
        <v>250408</v>
      </c>
      <c r="I81" s="22"/>
      <c r="J81" s="22">
        <v>-381039</v>
      </c>
    </row>
    <row r="82" spans="1:10" ht="16.149999999999999" customHeight="1" x14ac:dyDescent="0.5">
      <c r="A82" s="197" t="s">
        <v>255</v>
      </c>
      <c r="B82" s="164"/>
      <c r="C82" s="164"/>
      <c r="D82" s="27">
        <v>2377491</v>
      </c>
      <c r="E82" s="58"/>
      <c r="F82" s="27">
        <v>481031</v>
      </c>
      <c r="G82" s="58"/>
      <c r="H82" s="27">
        <v>0</v>
      </c>
      <c r="I82" s="22"/>
      <c r="J82" s="27">
        <v>0</v>
      </c>
    </row>
    <row r="83" spans="1:10" ht="16.149999999999999" customHeight="1" x14ac:dyDescent="0.5">
      <c r="A83" s="17"/>
      <c r="B83" s="164"/>
      <c r="C83" s="164"/>
      <c r="D83" s="22"/>
      <c r="E83" s="58"/>
      <c r="F83" s="22"/>
      <c r="G83" s="58"/>
      <c r="H83" s="22"/>
      <c r="I83" s="22"/>
      <c r="J83" s="22"/>
    </row>
    <row r="84" spans="1:10" ht="16.149999999999999" customHeight="1" x14ac:dyDescent="0.5">
      <c r="A84" s="7" t="s">
        <v>180</v>
      </c>
      <c r="B84" s="17"/>
      <c r="C84" s="164"/>
      <c r="D84" s="166"/>
      <c r="E84" s="63"/>
      <c r="F84" s="166"/>
      <c r="G84" s="63"/>
      <c r="H84" s="166"/>
      <c r="I84" s="63"/>
      <c r="J84" s="166"/>
    </row>
    <row r="85" spans="1:10" ht="16.149999999999999" customHeight="1" x14ac:dyDescent="0.5">
      <c r="A85" s="7" t="s">
        <v>124</v>
      </c>
      <c r="B85" s="164"/>
      <c r="C85" s="164"/>
      <c r="D85" s="27">
        <f>SUM(D75:D82)</f>
        <v>2677231</v>
      </c>
      <c r="E85" s="22"/>
      <c r="F85" s="27">
        <f>SUM(F80:F82,F75)</f>
        <v>86671</v>
      </c>
      <c r="G85" s="22"/>
      <c r="H85" s="27">
        <f>SUM(H80:H82,H75)</f>
        <v>-820410</v>
      </c>
      <c r="I85" s="22"/>
      <c r="J85" s="27">
        <f>SUM(J80:J82,J75)</f>
        <v>-1068868</v>
      </c>
    </row>
    <row r="86" spans="1:10" ht="16.149999999999999" customHeight="1" x14ac:dyDescent="0.5">
      <c r="A86" s="168"/>
      <c r="B86" s="168"/>
      <c r="C86" s="164"/>
      <c r="D86" s="166"/>
      <c r="E86" s="63"/>
      <c r="F86" s="166"/>
      <c r="G86" s="63"/>
      <c r="H86" s="166"/>
      <c r="I86" s="63"/>
      <c r="J86" s="166"/>
    </row>
    <row r="87" spans="1:10" ht="16.149999999999999" customHeight="1" thickBot="1" x14ac:dyDescent="0.55000000000000004">
      <c r="A87" s="60" t="s">
        <v>181</v>
      </c>
      <c r="B87" s="17"/>
      <c r="C87" s="164"/>
      <c r="D87" s="64">
        <f>SUM(D68,D85)</f>
        <v>-9861573</v>
      </c>
      <c r="E87" s="63"/>
      <c r="F87" s="64">
        <f>SUM(F68,F85)</f>
        <v>-16672887</v>
      </c>
      <c r="G87" s="63"/>
      <c r="H87" s="64">
        <f>H68+H85</f>
        <v>2745870</v>
      </c>
      <c r="I87" s="22"/>
      <c r="J87" s="64">
        <f>J68+J85</f>
        <v>853901</v>
      </c>
    </row>
    <row r="88" spans="1:10" ht="16.149999999999999" customHeight="1" thickTop="1" x14ac:dyDescent="0.5">
      <c r="A88" s="17"/>
      <c r="B88" s="17"/>
      <c r="C88" s="164"/>
      <c r="D88" s="200"/>
      <c r="E88" s="153"/>
      <c r="F88" s="155"/>
      <c r="G88" s="63"/>
      <c r="H88" s="166"/>
      <c r="I88" s="63"/>
      <c r="J88" s="166"/>
    </row>
    <row r="89" spans="1:10" ht="16.149999999999999" customHeight="1" x14ac:dyDescent="0.5">
      <c r="A89" s="17"/>
      <c r="B89" s="17"/>
      <c r="C89" s="62"/>
      <c r="D89" s="156"/>
      <c r="E89" s="154"/>
      <c r="F89" s="165"/>
      <c r="G89" s="22"/>
      <c r="H89" s="65"/>
      <c r="I89" s="22"/>
      <c r="J89" s="65"/>
    </row>
    <row r="90" spans="1:10" ht="16.149999999999999" customHeight="1" x14ac:dyDescent="0.5">
      <c r="A90" s="7" t="s">
        <v>182</v>
      </c>
      <c r="B90" s="17"/>
      <c r="C90" s="164"/>
      <c r="D90" s="166"/>
      <c r="E90" s="63"/>
      <c r="F90" s="166"/>
      <c r="G90" s="63"/>
      <c r="H90" s="166"/>
      <c r="I90" s="63"/>
      <c r="J90" s="166"/>
    </row>
    <row r="91" spans="1:10" ht="16.149999999999999" customHeight="1" x14ac:dyDescent="0.5">
      <c r="A91" s="17" t="s">
        <v>125</v>
      </c>
      <c r="B91" s="164"/>
      <c r="C91" s="164"/>
      <c r="D91" s="58">
        <v>-9839137</v>
      </c>
      <c r="E91" s="58"/>
      <c r="F91" s="58">
        <v>-16295795</v>
      </c>
      <c r="G91" s="58"/>
      <c r="H91" s="58">
        <v>2745870</v>
      </c>
      <c r="I91" s="58"/>
      <c r="J91" s="58">
        <v>853901</v>
      </c>
    </row>
    <row r="92" spans="1:10" ht="16.149999999999999" customHeight="1" x14ac:dyDescent="0.5">
      <c r="A92" s="17" t="s">
        <v>126</v>
      </c>
      <c r="B92" s="164"/>
      <c r="C92" s="164"/>
      <c r="D92" s="27">
        <v>-22436</v>
      </c>
      <c r="E92" s="63"/>
      <c r="F92" s="27">
        <v>-377092</v>
      </c>
      <c r="G92" s="63"/>
      <c r="H92" s="27">
        <v>0</v>
      </c>
      <c r="I92" s="63"/>
      <c r="J92" s="27">
        <v>0</v>
      </c>
    </row>
    <row r="93" spans="1:10" ht="16.149999999999999" customHeight="1" x14ac:dyDescent="0.5">
      <c r="A93" s="17"/>
      <c r="B93" s="62"/>
      <c r="C93" s="62"/>
      <c r="D93" s="22"/>
      <c r="E93" s="22"/>
      <c r="F93" s="22"/>
      <c r="G93" s="22"/>
      <c r="H93" s="22"/>
      <c r="I93" s="22"/>
      <c r="J93" s="22"/>
    </row>
    <row r="94" spans="1:10" ht="16.149999999999999" customHeight="1" thickBot="1" x14ac:dyDescent="0.55000000000000004">
      <c r="A94" s="61"/>
      <c r="B94" s="62"/>
      <c r="C94" s="62"/>
      <c r="D94" s="64">
        <f>SUM(D91:D92)</f>
        <v>-9861573</v>
      </c>
      <c r="E94" s="22"/>
      <c r="F94" s="64">
        <f>SUM(F91:F92)</f>
        <v>-16672887</v>
      </c>
      <c r="G94" s="22"/>
      <c r="H94" s="64">
        <f>SUM(H91:H92)</f>
        <v>2745870</v>
      </c>
      <c r="I94" s="22"/>
      <c r="J94" s="64">
        <f>SUM(J91:J92)</f>
        <v>853901</v>
      </c>
    </row>
    <row r="95" spans="1:10" ht="16.149999999999999" customHeight="1" thickTop="1" x14ac:dyDescent="0.5">
      <c r="A95" s="60"/>
      <c r="B95" s="61"/>
      <c r="C95" s="57"/>
      <c r="D95" s="156"/>
      <c r="E95" s="154"/>
      <c r="F95" s="165"/>
      <c r="G95" s="154"/>
      <c r="H95" s="154"/>
      <c r="I95" s="22"/>
      <c r="J95" s="22"/>
    </row>
    <row r="96" spans="1:10" ht="16.149999999999999" customHeight="1" x14ac:dyDescent="0.5">
      <c r="A96" s="60"/>
      <c r="B96" s="61"/>
      <c r="C96" s="57"/>
      <c r="D96" s="165"/>
      <c r="E96" s="154"/>
      <c r="F96" s="165"/>
      <c r="G96" s="154"/>
      <c r="H96" s="165"/>
      <c r="I96" s="22"/>
      <c r="J96" s="22"/>
    </row>
    <row r="97" spans="1:10" ht="16.149999999999999" customHeight="1" x14ac:dyDescent="0.5">
      <c r="A97" s="60"/>
      <c r="B97" s="61"/>
      <c r="C97" s="57"/>
      <c r="D97" s="65"/>
      <c r="E97" s="22"/>
      <c r="F97" s="65"/>
      <c r="G97" s="22"/>
      <c r="H97" s="22"/>
      <c r="I97" s="22"/>
      <c r="J97" s="22"/>
    </row>
    <row r="98" spans="1:10" ht="16.149999999999999" customHeight="1" x14ac:dyDescent="0.5">
      <c r="A98" s="60"/>
      <c r="B98" s="61"/>
      <c r="C98" s="57"/>
      <c r="D98" s="65"/>
      <c r="E98" s="22"/>
      <c r="F98" s="65"/>
      <c r="G98" s="22"/>
      <c r="H98" s="22"/>
      <c r="I98" s="22"/>
      <c r="J98" s="22"/>
    </row>
    <row r="99" spans="1:10" ht="16.149999999999999" customHeight="1" x14ac:dyDescent="0.5">
      <c r="A99" s="60"/>
      <c r="B99" s="61"/>
      <c r="C99" s="57"/>
      <c r="D99" s="65"/>
      <c r="E99" s="22"/>
      <c r="F99" s="65"/>
      <c r="G99" s="22"/>
      <c r="H99" s="22"/>
      <c r="I99" s="22"/>
      <c r="J99" s="22"/>
    </row>
    <row r="100" spans="1:10" ht="16.149999999999999" customHeight="1" x14ac:dyDescent="0.5">
      <c r="A100" s="60"/>
      <c r="B100" s="61"/>
      <c r="C100" s="57"/>
      <c r="D100" s="65"/>
      <c r="E100" s="22"/>
      <c r="F100" s="65"/>
      <c r="G100" s="22"/>
      <c r="H100" s="22"/>
      <c r="I100" s="22"/>
      <c r="J100" s="22"/>
    </row>
    <row r="101" spans="1:10" ht="16.149999999999999" customHeight="1" x14ac:dyDescent="0.5">
      <c r="A101" s="60"/>
      <c r="B101" s="61"/>
      <c r="C101" s="57"/>
      <c r="D101" s="65"/>
      <c r="E101" s="22"/>
      <c r="F101" s="65"/>
      <c r="G101" s="22"/>
      <c r="H101" s="22"/>
      <c r="I101" s="22"/>
      <c r="J101" s="22"/>
    </row>
    <row r="102" spans="1:10" ht="16.149999999999999" customHeight="1" x14ac:dyDescent="0.5">
      <c r="A102" s="60"/>
      <c r="B102" s="61"/>
      <c r="C102" s="57"/>
      <c r="D102" s="65"/>
      <c r="E102" s="22"/>
      <c r="F102" s="65"/>
      <c r="G102" s="22"/>
      <c r="H102" s="22"/>
      <c r="I102" s="22"/>
      <c r="J102" s="22"/>
    </row>
    <row r="103" spans="1:10" ht="16.149999999999999" customHeight="1" x14ac:dyDescent="0.5">
      <c r="A103" s="60"/>
      <c r="B103" s="61"/>
      <c r="C103" s="57"/>
      <c r="D103" s="65"/>
      <c r="E103" s="22"/>
      <c r="F103" s="65"/>
      <c r="G103" s="22"/>
      <c r="H103" s="22"/>
      <c r="I103" s="22"/>
      <c r="J103" s="22"/>
    </row>
    <row r="104" spans="1:10" ht="16.149999999999999" customHeight="1" x14ac:dyDescent="0.5">
      <c r="A104" s="60"/>
      <c r="B104" s="61"/>
      <c r="C104" s="57"/>
      <c r="D104" s="65"/>
      <c r="E104" s="22"/>
      <c r="F104" s="65"/>
      <c r="G104" s="22"/>
      <c r="H104" s="22"/>
      <c r="I104" s="22"/>
      <c r="J104" s="22"/>
    </row>
    <row r="105" spans="1:10" ht="16.149999999999999" customHeight="1" x14ac:dyDescent="0.5">
      <c r="A105" s="60"/>
      <c r="B105" s="61"/>
      <c r="C105" s="57"/>
      <c r="D105" s="65"/>
      <c r="E105" s="22"/>
      <c r="F105" s="65"/>
      <c r="G105" s="22"/>
      <c r="H105" s="22"/>
      <c r="I105" s="22"/>
      <c r="J105" s="22"/>
    </row>
    <row r="106" spans="1:10" ht="16.149999999999999" customHeight="1" x14ac:dyDescent="0.5">
      <c r="A106" s="7"/>
      <c r="B106" s="17"/>
      <c r="C106" s="164"/>
      <c r="D106" s="166"/>
      <c r="E106" s="63"/>
      <c r="F106" s="166"/>
      <c r="G106" s="63"/>
      <c r="H106" s="63"/>
      <c r="I106" s="63"/>
      <c r="J106" s="63"/>
    </row>
    <row r="107" spans="1:10" ht="22.15" customHeight="1" x14ac:dyDescent="0.5">
      <c r="A107" s="269" t="str">
        <f>A57</f>
        <v>The accompanying notes are an integral part of these interim financial information.</v>
      </c>
      <c r="B107" s="269"/>
      <c r="C107" s="269"/>
      <c r="D107" s="269"/>
      <c r="E107" s="269"/>
      <c r="F107" s="269"/>
      <c r="G107" s="269"/>
      <c r="H107" s="269"/>
      <c r="I107" s="269"/>
      <c r="J107" s="269"/>
    </row>
  </sheetData>
  <mergeCells count="10">
    <mergeCell ref="D64:F64"/>
    <mergeCell ref="H64:J64"/>
    <mergeCell ref="A107:J107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BCC-261A-4E99-B9B1-38C592EF788E}">
  <dimension ref="A1:AL45"/>
  <sheetViews>
    <sheetView topLeftCell="A33" zoomScaleNormal="100" zoomScaleSheetLayoutView="100" workbookViewId="0">
      <selection activeCell="A46" sqref="A46:XFD53"/>
    </sheetView>
  </sheetViews>
  <sheetFormatPr defaultColWidth="18.5703125" defaultRowHeight="16.5" customHeight="1" x14ac:dyDescent="0.5"/>
  <cols>
    <col min="1" max="1" width="1.7109375" style="170" customWidth="1"/>
    <col min="2" max="2" width="8.5703125" style="170" customWidth="1"/>
    <col min="3" max="3" width="11.7109375" style="170" customWidth="1"/>
    <col min="4" max="4" width="1.140625" style="170" customWidth="1"/>
    <col min="5" max="5" width="5" style="170" customWidth="1"/>
    <col min="6" max="6" width="9.7109375" style="71" customWidth="1"/>
    <col min="7" max="7" width="0.42578125" style="71" customWidth="1"/>
    <col min="8" max="8" width="9.7109375" style="71" customWidth="1"/>
    <col min="9" max="9" width="0.42578125" style="71" customWidth="1"/>
    <col min="10" max="10" width="9.7109375" style="71" customWidth="1"/>
    <col min="11" max="11" width="0.42578125" style="71" customWidth="1"/>
    <col min="12" max="12" width="9.7109375" style="71" customWidth="1"/>
    <col min="13" max="13" width="0.42578125" style="71" customWidth="1"/>
    <col min="14" max="14" width="10.7109375" style="71" customWidth="1"/>
    <col min="15" max="15" width="0.42578125" style="71" customWidth="1"/>
    <col min="16" max="16" width="9.7109375" style="171" customWidth="1"/>
    <col min="17" max="17" width="0.42578125" style="71" customWidth="1"/>
    <col min="18" max="18" width="9.7109375" style="171" customWidth="1"/>
    <col min="19" max="19" width="0.42578125" style="71" customWidth="1"/>
    <col min="20" max="20" width="11.7109375" style="71" customWidth="1"/>
    <col min="21" max="21" width="0.42578125" style="71" customWidth="1"/>
    <col min="22" max="22" width="14.7109375" style="71" customWidth="1"/>
    <col min="23" max="23" width="0.42578125" style="71" customWidth="1"/>
    <col min="24" max="24" width="9.7109375" style="71" customWidth="1"/>
    <col min="25" max="25" width="0.42578125" style="71" customWidth="1"/>
    <col min="26" max="26" width="9.7109375" style="71" customWidth="1"/>
    <col min="27" max="27" width="0.5703125" style="71" customWidth="1"/>
    <col min="28" max="28" width="9.7109375" style="71" customWidth="1"/>
    <col min="29" max="29" width="0.42578125" style="71" customWidth="1"/>
    <col min="30" max="30" width="9.7109375" style="171" customWidth="1"/>
    <col min="31" max="31" width="0.42578125" style="71" customWidth="1"/>
    <col min="32" max="32" width="9.7109375" style="171" customWidth="1"/>
    <col min="33" max="33" width="0.42578125" style="171" customWidth="1"/>
    <col min="34" max="34" width="9.7109375" style="171" customWidth="1"/>
    <col min="35" max="35" width="0.42578125" style="171" customWidth="1"/>
    <col min="36" max="36" width="9.7109375" style="171" customWidth="1"/>
    <col min="37" max="37" width="0.42578125" style="171" customWidth="1"/>
    <col min="38" max="38" width="9.7109375" style="171" customWidth="1"/>
    <col min="39" max="16384" width="18.5703125" style="170"/>
  </cols>
  <sheetData>
    <row r="1" spans="1:38" ht="16.5" customHeight="1" x14ac:dyDescent="0.5">
      <c r="A1" s="169" t="s">
        <v>0</v>
      </c>
    </row>
    <row r="2" spans="1:38" ht="16.5" customHeight="1" x14ac:dyDescent="0.5">
      <c r="A2" s="204" t="s">
        <v>278</v>
      </c>
      <c r="B2" s="204"/>
      <c r="C2" s="204"/>
      <c r="D2" s="172"/>
      <c r="E2" s="172"/>
      <c r="F2" s="72"/>
      <c r="G2" s="72"/>
      <c r="H2" s="72"/>
      <c r="I2" s="173"/>
      <c r="J2" s="173"/>
      <c r="K2" s="173"/>
      <c r="L2" s="173"/>
      <c r="M2" s="173"/>
      <c r="N2" s="173"/>
      <c r="O2" s="173"/>
      <c r="Q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E2" s="173"/>
    </row>
    <row r="3" spans="1:38" ht="16.5" customHeight="1" x14ac:dyDescent="0.5">
      <c r="A3" s="174" t="str">
        <f>+'7-8 (9m)'!A3</f>
        <v>For the nine-month period ended 30 September 2021</v>
      </c>
      <c r="B3" s="174"/>
      <c r="C3" s="174"/>
      <c r="D3" s="175"/>
      <c r="E3" s="175"/>
      <c r="F3" s="73"/>
      <c r="G3" s="73"/>
      <c r="H3" s="73"/>
      <c r="I3" s="73"/>
      <c r="J3" s="73"/>
      <c r="K3" s="73"/>
      <c r="L3" s="73"/>
      <c r="M3" s="73"/>
      <c r="N3" s="73"/>
      <c r="O3" s="73"/>
      <c r="P3" s="176"/>
      <c r="Q3" s="73"/>
      <c r="R3" s="176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176"/>
      <c r="AE3" s="73"/>
      <c r="AF3" s="176"/>
      <c r="AG3" s="176"/>
      <c r="AH3" s="176"/>
      <c r="AI3" s="176"/>
      <c r="AJ3" s="176"/>
      <c r="AK3" s="176"/>
      <c r="AL3" s="176"/>
    </row>
    <row r="4" spans="1:38" ht="16.5" customHeight="1" x14ac:dyDescent="0.5">
      <c r="A4" s="177"/>
      <c r="B4" s="177"/>
      <c r="C4" s="177"/>
      <c r="D4" s="178"/>
      <c r="E4" s="178"/>
      <c r="F4" s="74"/>
      <c r="G4" s="74"/>
      <c r="H4" s="74"/>
      <c r="I4" s="74"/>
      <c r="J4" s="74"/>
      <c r="K4" s="74"/>
      <c r="L4" s="74"/>
      <c r="M4" s="74"/>
      <c r="N4" s="74"/>
      <c r="O4" s="74"/>
      <c r="P4" s="179"/>
      <c r="Q4" s="74"/>
      <c r="R4" s="179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179"/>
      <c r="AE4" s="74"/>
      <c r="AF4" s="179"/>
      <c r="AG4" s="179"/>
      <c r="AH4" s="179"/>
      <c r="AI4" s="179"/>
      <c r="AJ4" s="179"/>
      <c r="AK4" s="179"/>
      <c r="AL4" s="179"/>
    </row>
    <row r="5" spans="1:38" ht="16.5" customHeight="1" x14ac:dyDescent="0.5">
      <c r="A5" s="204"/>
      <c r="B5" s="204"/>
      <c r="C5" s="204"/>
      <c r="D5" s="172"/>
      <c r="E5" s="172"/>
      <c r="F5" s="72"/>
      <c r="G5" s="72"/>
      <c r="H5" s="72"/>
      <c r="I5" s="72"/>
      <c r="J5" s="72"/>
      <c r="K5" s="72"/>
      <c r="L5" s="72"/>
      <c r="M5" s="72"/>
      <c r="N5" s="72"/>
      <c r="O5" s="72"/>
      <c r="Q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E5" s="72"/>
    </row>
    <row r="6" spans="1:38" ht="16.5" customHeight="1" x14ac:dyDescent="0.5">
      <c r="A6" s="180"/>
      <c r="B6" s="180"/>
      <c r="C6" s="180"/>
      <c r="D6" s="151"/>
      <c r="E6" s="151"/>
      <c r="F6" s="272" t="s">
        <v>127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</row>
    <row r="7" spans="1:38" ht="16.5" customHeight="1" x14ac:dyDescent="0.5">
      <c r="A7" s="180"/>
      <c r="B7" s="180"/>
      <c r="C7" s="180"/>
      <c r="D7" s="151"/>
      <c r="E7" s="151"/>
      <c r="F7" s="273" t="s">
        <v>128</v>
      </c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159"/>
      <c r="AJ7" s="159"/>
      <c r="AK7" s="159"/>
      <c r="AL7" s="159"/>
    </row>
    <row r="8" spans="1:38" ht="16.5" customHeight="1" x14ac:dyDescent="0.5">
      <c r="A8" s="180"/>
      <c r="B8" s="180"/>
      <c r="C8" s="180"/>
      <c r="D8" s="151"/>
      <c r="E8" s="151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273" t="s">
        <v>97</v>
      </c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159"/>
      <c r="AF8" s="159"/>
      <c r="AG8" s="159"/>
      <c r="AH8" s="159"/>
      <c r="AI8" s="159"/>
      <c r="AJ8" s="159"/>
      <c r="AK8" s="159"/>
      <c r="AL8" s="159"/>
    </row>
    <row r="9" spans="1:38" ht="16.5" customHeight="1" x14ac:dyDescent="0.5">
      <c r="A9" s="180"/>
      <c r="B9" s="180"/>
      <c r="C9" s="180"/>
      <c r="D9" s="151"/>
      <c r="E9" s="151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81"/>
      <c r="U9" s="181"/>
      <c r="V9" s="272" t="s">
        <v>180</v>
      </c>
      <c r="W9" s="272"/>
      <c r="X9" s="272"/>
      <c r="Y9" s="272"/>
      <c r="Z9" s="272"/>
      <c r="AA9" s="272"/>
      <c r="AB9" s="272"/>
      <c r="AC9" s="159"/>
      <c r="AD9" s="159"/>
      <c r="AE9" s="159"/>
      <c r="AF9" s="159"/>
      <c r="AG9" s="159"/>
      <c r="AH9" s="159"/>
      <c r="AI9" s="159"/>
      <c r="AJ9" s="159"/>
      <c r="AK9" s="170"/>
      <c r="AL9" s="170"/>
    </row>
    <row r="10" spans="1:38" s="151" customFormat="1" ht="16.5" customHeight="1" x14ac:dyDescent="0.5">
      <c r="D10" s="150"/>
      <c r="E10" s="150"/>
      <c r="F10" s="159"/>
      <c r="G10" s="159"/>
      <c r="H10" s="159"/>
      <c r="I10" s="159"/>
      <c r="J10" s="159"/>
      <c r="K10" s="182"/>
      <c r="L10" s="182"/>
      <c r="M10" s="72"/>
      <c r="N10" s="159"/>
      <c r="O10" s="72"/>
      <c r="P10" s="182" t="s">
        <v>129</v>
      </c>
      <c r="Q10" s="182"/>
      <c r="R10" s="159"/>
      <c r="S10" s="72"/>
      <c r="T10" s="182"/>
      <c r="U10" s="182"/>
      <c r="V10" s="182" t="s">
        <v>168</v>
      </c>
      <c r="W10" s="182"/>
      <c r="X10" s="182"/>
      <c r="Y10" s="182"/>
      <c r="Z10" s="182"/>
      <c r="AA10" s="182"/>
      <c r="AB10" s="159"/>
      <c r="AC10" s="72"/>
      <c r="AD10" s="159"/>
      <c r="AE10" s="182"/>
      <c r="AF10" s="182"/>
      <c r="AG10" s="182"/>
      <c r="AH10" s="182"/>
      <c r="AI10" s="182"/>
      <c r="AJ10" s="182"/>
    </row>
    <row r="11" spans="1:38" s="151" customFormat="1" ht="16.5" customHeight="1" x14ac:dyDescent="0.5">
      <c r="D11" s="150"/>
      <c r="E11" s="150"/>
      <c r="F11" s="72"/>
      <c r="G11" s="182"/>
      <c r="H11" s="182" t="s">
        <v>139</v>
      </c>
      <c r="I11" s="182"/>
      <c r="J11" s="159"/>
      <c r="K11" s="182"/>
      <c r="L11" s="182"/>
      <c r="M11" s="72"/>
      <c r="N11" s="182"/>
      <c r="O11" s="72"/>
      <c r="P11" s="182" t="s">
        <v>130</v>
      </c>
      <c r="Q11" s="182"/>
      <c r="R11" s="182" t="s">
        <v>129</v>
      </c>
      <c r="S11" s="72"/>
      <c r="T11" s="182"/>
      <c r="U11" s="182"/>
      <c r="V11" s="182" t="s">
        <v>202</v>
      </c>
      <c r="W11" s="182"/>
      <c r="X11" s="182"/>
      <c r="Y11" s="182"/>
      <c r="Z11" s="182"/>
      <c r="AA11" s="182"/>
      <c r="AB11" s="182"/>
      <c r="AC11" s="72"/>
      <c r="AD11" s="182" t="s">
        <v>98</v>
      </c>
      <c r="AE11" s="72"/>
      <c r="AF11" s="182"/>
      <c r="AG11" s="182"/>
      <c r="AH11" s="75" t="s">
        <v>98</v>
      </c>
      <c r="AI11" s="182"/>
      <c r="AJ11" s="182"/>
      <c r="AK11" s="182"/>
      <c r="AL11" s="182"/>
    </row>
    <row r="12" spans="1:38" s="151" customFormat="1" ht="16.5" customHeight="1" x14ac:dyDescent="0.5">
      <c r="D12" s="150"/>
      <c r="E12" s="150"/>
      <c r="F12" s="72" t="s">
        <v>131</v>
      </c>
      <c r="G12" s="76"/>
      <c r="H12" s="182" t="s">
        <v>148</v>
      </c>
      <c r="I12" s="182"/>
      <c r="J12" s="182" t="s">
        <v>132</v>
      </c>
      <c r="K12" s="182"/>
      <c r="L12" s="159"/>
      <c r="M12" s="159"/>
      <c r="N12" s="182" t="s">
        <v>96</v>
      </c>
      <c r="O12" s="159"/>
      <c r="P12" s="182" t="s">
        <v>133</v>
      </c>
      <c r="Q12" s="159"/>
      <c r="R12" s="182" t="s">
        <v>134</v>
      </c>
      <c r="S12" s="159"/>
      <c r="T12" s="182" t="s">
        <v>238</v>
      </c>
      <c r="U12" s="159"/>
      <c r="V12" s="182" t="s">
        <v>205</v>
      </c>
      <c r="W12" s="159"/>
      <c r="X12" s="159"/>
      <c r="Y12" s="159"/>
      <c r="Z12" s="182" t="s">
        <v>231</v>
      </c>
      <c r="AA12" s="159"/>
      <c r="AB12" s="159"/>
      <c r="AC12" s="159"/>
      <c r="AD12" s="182" t="s">
        <v>135</v>
      </c>
      <c r="AE12" s="159"/>
      <c r="AF12" s="182"/>
      <c r="AG12" s="159"/>
      <c r="AH12" s="182" t="s">
        <v>136</v>
      </c>
      <c r="AI12" s="159"/>
      <c r="AJ12" s="183" t="s">
        <v>137</v>
      </c>
      <c r="AK12" s="182"/>
      <c r="AL12" s="75"/>
    </row>
    <row r="13" spans="1:38" s="151" customFormat="1" ht="16.5" customHeight="1" x14ac:dyDescent="0.5">
      <c r="D13" s="150"/>
      <c r="E13" s="150"/>
      <c r="F13" s="72" t="s">
        <v>138</v>
      </c>
      <c r="G13" s="76"/>
      <c r="H13" s="182" t="s">
        <v>239</v>
      </c>
      <c r="I13" s="182"/>
      <c r="J13" s="182" t="s">
        <v>140</v>
      </c>
      <c r="K13" s="182"/>
      <c r="L13" s="182" t="s">
        <v>141</v>
      </c>
      <c r="M13" s="72"/>
      <c r="N13" s="184" t="s">
        <v>160</v>
      </c>
      <c r="O13" s="72"/>
      <c r="P13" s="182" t="s">
        <v>142</v>
      </c>
      <c r="Q13" s="182"/>
      <c r="R13" s="182" t="s">
        <v>143</v>
      </c>
      <c r="S13" s="72"/>
      <c r="T13" s="72" t="s">
        <v>240</v>
      </c>
      <c r="U13" s="182"/>
      <c r="V13" s="182" t="s">
        <v>203</v>
      </c>
      <c r="W13" s="182"/>
      <c r="X13" s="72" t="s">
        <v>206</v>
      </c>
      <c r="Y13" s="182"/>
      <c r="Z13" s="182" t="s">
        <v>232</v>
      </c>
      <c r="AA13" s="182"/>
      <c r="AB13" s="72" t="s">
        <v>144</v>
      </c>
      <c r="AC13" s="72"/>
      <c r="AD13" s="182" t="s">
        <v>161</v>
      </c>
      <c r="AE13" s="72"/>
      <c r="AF13" s="182" t="s">
        <v>162</v>
      </c>
      <c r="AG13" s="182"/>
      <c r="AH13" s="182" t="s">
        <v>145</v>
      </c>
      <c r="AI13" s="182"/>
      <c r="AJ13" s="75" t="s">
        <v>146</v>
      </c>
      <c r="AK13" s="182"/>
      <c r="AL13" s="75" t="s">
        <v>98</v>
      </c>
    </row>
    <row r="14" spans="1:38" s="151" customFormat="1" ht="16.5" customHeight="1" x14ac:dyDescent="0.5">
      <c r="D14" s="218"/>
      <c r="E14" s="202"/>
      <c r="F14" s="73" t="s">
        <v>147</v>
      </c>
      <c r="G14" s="76"/>
      <c r="H14" s="77" t="s">
        <v>241</v>
      </c>
      <c r="I14" s="182"/>
      <c r="J14" s="185" t="s">
        <v>149</v>
      </c>
      <c r="K14" s="182"/>
      <c r="L14" s="185" t="s">
        <v>150</v>
      </c>
      <c r="M14" s="72"/>
      <c r="N14" s="77" t="s">
        <v>151</v>
      </c>
      <c r="O14" s="72"/>
      <c r="P14" s="185" t="s">
        <v>152</v>
      </c>
      <c r="Q14" s="182"/>
      <c r="R14" s="185" t="s">
        <v>153</v>
      </c>
      <c r="S14" s="72"/>
      <c r="T14" s="73" t="s">
        <v>242</v>
      </c>
      <c r="U14" s="182"/>
      <c r="V14" s="77" t="s">
        <v>226</v>
      </c>
      <c r="W14" s="182"/>
      <c r="X14" s="73" t="s">
        <v>207</v>
      </c>
      <c r="Y14" s="182"/>
      <c r="Z14" s="185" t="s">
        <v>150</v>
      </c>
      <c r="AA14" s="182"/>
      <c r="AB14" s="73" t="s">
        <v>154</v>
      </c>
      <c r="AC14" s="72"/>
      <c r="AD14" s="185" t="s">
        <v>155</v>
      </c>
      <c r="AE14" s="72"/>
      <c r="AF14" s="185" t="s">
        <v>163</v>
      </c>
      <c r="AG14" s="182"/>
      <c r="AH14" s="185" t="s">
        <v>156</v>
      </c>
      <c r="AI14" s="182"/>
      <c r="AJ14" s="185" t="s">
        <v>157</v>
      </c>
      <c r="AK14" s="182"/>
      <c r="AL14" s="185" t="s">
        <v>158</v>
      </c>
    </row>
    <row r="15" spans="1:38" s="151" customFormat="1" ht="16.5" customHeight="1" x14ac:dyDescent="0.5">
      <c r="E15" s="150"/>
      <c r="F15" s="72"/>
      <c r="G15" s="76"/>
      <c r="H15" s="72"/>
      <c r="I15" s="182"/>
      <c r="J15" s="182"/>
      <c r="K15" s="182"/>
      <c r="L15" s="182"/>
      <c r="M15" s="182"/>
      <c r="N15" s="182"/>
      <c r="O15" s="182"/>
      <c r="P15" s="182"/>
      <c r="Q15" s="72"/>
      <c r="R15" s="182"/>
      <c r="S15" s="72"/>
      <c r="T15" s="72"/>
      <c r="U15" s="182"/>
      <c r="V15" s="182"/>
      <c r="W15" s="182"/>
      <c r="X15" s="182"/>
      <c r="Y15" s="182"/>
      <c r="Z15" s="182"/>
      <c r="AA15" s="182"/>
      <c r="AB15" s="72"/>
      <c r="AC15" s="72"/>
      <c r="AD15" s="182"/>
      <c r="AE15" s="72"/>
      <c r="AF15" s="182"/>
      <c r="AG15" s="182"/>
      <c r="AH15" s="182"/>
      <c r="AI15" s="182"/>
      <c r="AJ15" s="182"/>
      <c r="AK15" s="182"/>
      <c r="AL15" s="182"/>
    </row>
    <row r="16" spans="1:38" s="151" customFormat="1" ht="16.5" customHeight="1" x14ac:dyDescent="0.5">
      <c r="A16" s="186" t="s">
        <v>192</v>
      </c>
      <c r="B16" s="186"/>
      <c r="E16" s="150"/>
      <c r="F16" s="72"/>
      <c r="G16" s="76"/>
      <c r="H16" s="72"/>
      <c r="I16" s="182"/>
      <c r="J16" s="182"/>
      <c r="K16" s="182"/>
      <c r="L16" s="182"/>
      <c r="M16" s="182"/>
      <c r="N16" s="182"/>
      <c r="O16" s="182"/>
      <c r="P16" s="182"/>
      <c r="Q16" s="72"/>
      <c r="R16" s="182"/>
      <c r="S16" s="72"/>
      <c r="T16" s="72"/>
      <c r="U16" s="182"/>
      <c r="V16" s="182"/>
      <c r="W16" s="182"/>
      <c r="X16" s="182"/>
      <c r="Y16" s="182"/>
      <c r="Z16" s="182"/>
      <c r="AA16" s="182"/>
      <c r="AB16" s="72"/>
      <c r="AC16" s="72"/>
      <c r="AD16" s="182"/>
      <c r="AE16" s="72"/>
      <c r="AF16" s="182"/>
      <c r="AG16" s="182"/>
      <c r="AH16" s="182"/>
      <c r="AI16" s="182"/>
      <c r="AJ16" s="182"/>
      <c r="AK16" s="182"/>
      <c r="AL16" s="182"/>
    </row>
    <row r="17" spans="1:38" s="151" customFormat="1" ht="16.5" customHeight="1" x14ac:dyDescent="0.5">
      <c r="A17" s="186"/>
      <c r="B17" s="186" t="s">
        <v>190</v>
      </c>
      <c r="E17" s="150"/>
      <c r="F17" s="79">
        <v>4619005</v>
      </c>
      <c r="G17" s="79"/>
      <c r="H17" s="79">
        <v>15018401</v>
      </c>
      <c r="I17" s="79"/>
      <c r="J17" s="79">
        <v>104789</v>
      </c>
      <c r="K17" s="79"/>
      <c r="L17" s="79">
        <v>484986</v>
      </c>
      <c r="M17" s="79"/>
      <c r="N17" s="79">
        <v>40916450</v>
      </c>
      <c r="O17" s="79"/>
      <c r="P17" s="79">
        <v>-755413</v>
      </c>
      <c r="Q17" s="79"/>
      <c r="R17" s="79">
        <v>-1841755</v>
      </c>
      <c r="S17" s="79"/>
      <c r="T17" s="79">
        <v>267927</v>
      </c>
      <c r="U17" s="79"/>
      <c r="V17" s="79">
        <v>4067</v>
      </c>
      <c r="W17" s="79"/>
      <c r="X17" s="79">
        <v>0</v>
      </c>
      <c r="Y17" s="79"/>
      <c r="Z17" s="79">
        <v>0</v>
      </c>
      <c r="AA17" s="79"/>
      <c r="AB17" s="79">
        <v>-7144865</v>
      </c>
      <c r="AC17" s="80"/>
      <c r="AD17" s="171">
        <f>SUM(AB17,Z17,X17,V17,T17,R17,P17)</f>
        <v>-9470039</v>
      </c>
      <c r="AE17" s="80"/>
      <c r="AF17" s="79">
        <v>23787658</v>
      </c>
      <c r="AG17" s="171"/>
      <c r="AH17" s="171">
        <f>SUM(AF17,AD17,N17,L17,J17,H17,F17)</f>
        <v>75461250</v>
      </c>
      <c r="AI17" s="171"/>
      <c r="AJ17" s="79">
        <v>10406596</v>
      </c>
      <c r="AK17" s="171"/>
      <c r="AL17" s="171">
        <f>SUM(AJ17,AH17)</f>
        <v>85867846</v>
      </c>
    </row>
    <row r="18" spans="1:38" s="151" customFormat="1" ht="16.5" customHeight="1" x14ac:dyDescent="0.5">
      <c r="A18" s="188" t="s">
        <v>191</v>
      </c>
      <c r="B18" s="188"/>
      <c r="E18" s="150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80"/>
      <c r="AD18" s="171"/>
      <c r="AE18" s="80"/>
      <c r="AF18" s="79"/>
      <c r="AG18" s="171"/>
      <c r="AH18" s="171"/>
      <c r="AI18" s="171"/>
      <c r="AJ18" s="79"/>
      <c r="AK18" s="171"/>
      <c r="AL18" s="171"/>
    </row>
    <row r="19" spans="1:38" s="151" customFormat="1" ht="16.5" customHeight="1" x14ac:dyDescent="0.5">
      <c r="A19" s="188"/>
      <c r="B19" s="170" t="s">
        <v>164</v>
      </c>
      <c r="E19" s="150"/>
      <c r="F19" s="136">
        <v>0</v>
      </c>
      <c r="G19" s="78"/>
      <c r="H19" s="136">
        <v>0</v>
      </c>
      <c r="I19" s="78"/>
      <c r="J19" s="136">
        <v>0</v>
      </c>
      <c r="K19" s="78"/>
      <c r="L19" s="136">
        <v>0</v>
      </c>
      <c r="M19" s="78"/>
      <c r="N19" s="136">
        <v>-3069960</v>
      </c>
      <c r="O19" s="78"/>
      <c r="P19" s="136">
        <v>0</v>
      </c>
      <c r="Q19" s="78"/>
      <c r="R19" s="136">
        <v>0</v>
      </c>
      <c r="S19" s="78"/>
      <c r="T19" s="136">
        <v>0</v>
      </c>
      <c r="U19" s="264"/>
      <c r="V19" s="136">
        <v>0</v>
      </c>
      <c r="W19" s="264"/>
      <c r="X19" s="136">
        <v>-41675</v>
      </c>
      <c r="Y19" s="264"/>
      <c r="Z19" s="136">
        <v>0</v>
      </c>
      <c r="AA19" s="264"/>
      <c r="AB19" s="136">
        <v>0</v>
      </c>
      <c r="AC19" s="80"/>
      <c r="AD19" s="176">
        <f>SUM(AB19,Z19,X19,V19,T19,R19,P19)</f>
        <v>-41675</v>
      </c>
      <c r="AE19" s="80"/>
      <c r="AF19" s="136">
        <v>0</v>
      </c>
      <c r="AG19" s="171"/>
      <c r="AH19" s="176">
        <f>SUM(AF19,AD19,N19,L19,J19,H19,F19)</f>
        <v>-3111635</v>
      </c>
      <c r="AI19" s="171"/>
      <c r="AJ19" s="158">
        <v>-216130</v>
      </c>
      <c r="AK19" s="171"/>
      <c r="AL19" s="176">
        <f>SUM(AJ19,AH19)</f>
        <v>-3327765</v>
      </c>
    </row>
    <row r="20" spans="1:38" s="151" customFormat="1" ht="16.5" customHeight="1" x14ac:dyDescent="0.5">
      <c r="A20" s="204"/>
      <c r="B20" s="189"/>
      <c r="E20" s="150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80"/>
      <c r="AD20" s="171"/>
      <c r="AE20" s="80"/>
      <c r="AF20" s="171"/>
      <c r="AG20" s="171"/>
      <c r="AH20" s="171"/>
      <c r="AI20" s="171"/>
      <c r="AJ20" s="171"/>
      <c r="AK20" s="171"/>
      <c r="AL20" s="171"/>
    </row>
    <row r="21" spans="1:38" s="151" customFormat="1" ht="16.5" customHeight="1" x14ac:dyDescent="0.5">
      <c r="A21" s="180" t="s">
        <v>219</v>
      </c>
      <c r="B21" s="180"/>
      <c r="E21" s="150"/>
      <c r="F21" s="80">
        <f>SUM(F17:F19)</f>
        <v>4619005</v>
      </c>
      <c r="G21" s="80"/>
      <c r="H21" s="80">
        <f>SUM(H17:H19)</f>
        <v>15018401</v>
      </c>
      <c r="I21" s="80"/>
      <c r="J21" s="80">
        <f>SUM(J17:J19)</f>
        <v>104789</v>
      </c>
      <c r="K21" s="80"/>
      <c r="L21" s="80">
        <f>SUM(L17:L19)</f>
        <v>484986</v>
      </c>
      <c r="M21" s="80"/>
      <c r="N21" s="80">
        <f>SUM(N17:N19)</f>
        <v>37846490</v>
      </c>
      <c r="O21" s="80"/>
      <c r="P21" s="80">
        <f>SUM(P17:P19)</f>
        <v>-755413</v>
      </c>
      <c r="Q21" s="80"/>
      <c r="R21" s="80">
        <f>SUM(R17:R19)</f>
        <v>-1841755</v>
      </c>
      <c r="S21" s="80"/>
      <c r="T21" s="80">
        <f>SUM(T17:T19)</f>
        <v>267927</v>
      </c>
      <c r="U21" s="80"/>
      <c r="V21" s="80">
        <f>SUM(V17:V19)</f>
        <v>4067</v>
      </c>
      <c r="W21" s="80"/>
      <c r="X21" s="80">
        <f>SUM(X17:X19)</f>
        <v>-41675</v>
      </c>
      <c r="Y21" s="80"/>
      <c r="Z21" s="80">
        <f>SUM(Z17:Z19)</f>
        <v>0</v>
      </c>
      <c r="AA21" s="80"/>
      <c r="AB21" s="80">
        <f>SUM(AB17:AB19)</f>
        <v>-7144865</v>
      </c>
      <c r="AC21" s="80"/>
      <c r="AD21" s="171">
        <f>SUM(AD17:AD19)</f>
        <v>-9511714</v>
      </c>
      <c r="AE21" s="80"/>
      <c r="AF21" s="171">
        <f>SUM(AF17:AF19)</f>
        <v>23787658</v>
      </c>
      <c r="AG21" s="171"/>
      <c r="AH21" s="171">
        <f>SUM(AH17:AH19)</f>
        <v>72349615</v>
      </c>
      <c r="AI21" s="171"/>
      <c r="AJ21" s="171">
        <f>SUM(AJ17:AJ19)</f>
        <v>10190466</v>
      </c>
      <c r="AK21" s="171"/>
      <c r="AL21" s="171">
        <f>SUM(AL17:AL19)</f>
        <v>82540081</v>
      </c>
    </row>
    <row r="22" spans="1:38" s="151" customFormat="1" ht="6" customHeight="1" x14ac:dyDescent="0.5">
      <c r="A22" s="204"/>
      <c r="B22" s="189"/>
      <c r="E22" s="150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80"/>
      <c r="AD22" s="171"/>
      <c r="AE22" s="80"/>
      <c r="AF22" s="171"/>
      <c r="AG22" s="171"/>
      <c r="AH22" s="171"/>
      <c r="AI22" s="171"/>
      <c r="AJ22" s="171"/>
      <c r="AK22" s="171"/>
      <c r="AL22" s="171"/>
    </row>
    <row r="23" spans="1:38" s="151" customFormat="1" ht="16.5" customHeight="1" x14ac:dyDescent="0.5">
      <c r="A23" s="180" t="s">
        <v>159</v>
      </c>
      <c r="B23" s="189"/>
      <c r="E23" s="150"/>
      <c r="F23" s="79"/>
      <c r="G23" s="265"/>
      <c r="H23" s="265" t="s">
        <v>173</v>
      </c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80"/>
      <c r="AD23" s="171"/>
      <c r="AE23" s="80"/>
      <c r="AF23" s="171"/>
      <c r="AG23" s="171"/>
      <c r="AH23" s="171"/>
      <c r="AI23" s="171"/>
      <c r="AJ23" s="171"/>
      <c r="AK23" s="171"/>
      <c r="AL23" s="171"/>
    </row>
    <row r="24" spans="1:38" ht="16.5" customHeight="1" x14ac:dyDescent="0.5">
      <c r="A24" s="192" t="s">
        <v>264</v>
      </c>
      <c r="B24" s="192"/>
      <c r="F24" s="79">
        <v>563293</v>
      </c>
      <c r="G24" s="79"/>
      <c r="H24" s="79">
        <v>9195787</v>
      </c>
      <c r="I24" s="79"/>
      <c r="J24" s="79">
        <v>0</v>
      </c>
      <c r="K24" s="79"/>
      <c r="L24" s="79">
        <v>0</v>
      </c>
      <c r="M24" s="79"/>
      <c r="N24" s="79">
        <v>0</v>
      </c>
      <c r="O24" s="79"/>
      <c r="P24" s="79">
        <v>0</v>
      </c>
      <c r="Q24" s="79"/>
      <c r="R24" s="79">
        <v>0</v>
      </c>
      <c r="S24" s="79"/>
      <c r="T24" s="79">
        <v>0</v>
      </c>
      <c r="U24" s="79"/>
      <c r="V24" s="79">
        <v>0</v>
      </c>
      <c r="W24" s="79"/>
      <c r="X24" s="79">
        <v>0</v>
      </c>
      <c r="Y24" s="79"/>
      <c r="Z24" s="79">
        <v>0</v>
      </c>
      <c r="AA24" s="79"/>
      <c r="AB24" s="79">
        <v>0</v>
      </c>
      <c r="AD24" s="171">
        <f>SUM(AB24,Z24,X24,V24,T24,R24,P24)</f>
        <v>0</v>
      </c>
      <c r="AF24" s="79">
        <v>0</v>
      </c>
      <c r="AH24" s="171">
        <f>SUM(AF24,AD24,N24,L24,J24,H24,F24)</f>
        <v>9759080</v>
      </c>
      <c r="AJ24" s="79">
        <v>0</v>
      </c>
      <c r="AL24" s="171">
        <f>SUM(AJ24,AH24)</f>
        <v>9759080</v>
      </c>
    </row>
    <row r="25" spans="1:38" s="151" customFormat="1" ht="16.5" customHeight="1" x14ac:dyDescent="0.5">
      <c r="A25" s="170" t="s">
        <v>267</v>
      </c>
      <c r="B25" s="189"/>
      <c r="E25" s="150"/>
      <c r="F25" s="79">
        <v>0</v>
      </c>
      <c r="G25" s="265"/>
      <c r="H25" s="79">
        <v>0</v>
      </c>
      <c r="I25" s="265"/>
      <c r="J25" s="79">
        <v>0</v>
      </c>
      <c r="K25" s="265"/>
      <c r="L25" s="79">
        <v>103796</v>
      </c>
      <c r="M25" s="265"/>
      <c r="N25" s="79">
        <v>-103796</v>
      </c>
      <c r="O25" s="265"/>
      <c r="P25" s="79">
        <v>0</v>
      </c>
      <c r="Q25" s="265"/>
      <c r="R25" s="79">
        <v>0</v>
      </c>
      <c r="S25" s="265"/>
      <c r="T25" s="79">
        <v>0</v>
      </c>
      <c r="U25" s="265"/>
      <c r="V25" s="79">
        <v>0</v>
      </c>
      <c r="W25" s="265"/>
      <c r="X25" s="79">
        <v>0</v>
      </c>
      <c r="Y25" s="265"/>
      <c r="Z25" s="79">
        <v>0</v>
      </c>
      <c r="AA25" s="265"/>
      <c r="AB25" s="79">
        <v>0</v>
      </c>
      <c r="AC25" s="80"/>
      <c r="AD25" s="171">
        <f>SUM(AB25,Z25,X25,V25,T25,R25,P25)</f>
        <v>0</v>
      </c>
      <c r="AE25" s="80"/>
      <c r="AF25" s="79">
        <v>0</v>
      </c>
      <c r="AG25" s="171"/>
      <c r="AH25" s="171">
        <f>SUM(AF25,AD25,N25,L25,J25,H25,F25)</f>
        <v>0</v>
      </c>
      <c r="AI25" s="171"/>
      <c r="AJ25" s="78">
        <v>0</v>
      </c>
      <c r="AK25" s="171"/>
      <c r="AL25" s="171">
        <f>SUM(AJ25,AH25)</f>
        <v>0</v>
      </c>
    </row>
    <row r="26" spans="1:38" s="151" customFormat="1" ht="16.5" customHeight="1" x14ac:dyDescent="0.5">
      <c r="A26" s="170" t="s">
        <v>266</v>
      </c>
      <c r="B26" s="189"/>
      <c r="E26" s="150"/>
      <c r="F26" s="79">
        <v>0</v>
      </c>
      <c r="G26" s="265"/>
      <c r="H26" s="79">
        <v>0</v>
      </c>
      <c r="I26" s="265"/>
      <c r="J26" s="79">
        <v>0</v>
      </c>
      <c r="K26" s="265"/>
      <c r="L26" s="79">
        <v>0</v>
      </c>
      <c r="M26" s="265"/>
      <c r="N26" s="79">
        <v>0</v>
      </c>
      <c r="O26" s="265"/>
      <c r="P26" s="79">
        <v>0</v>
      </c>
      <c r="Q26" s="265"/>
      <c r="R26" s="79">
        <v>0</v>
      </c>
      <c r="S26" s="265"/>
      <c r="T26" s="79">
        <v>0</v>
      </c>
      <c r="U26" s="265"/>
      <c r="V26" s="79">
        <v>0</v>
      </c>
      <c r="W26" s="265"/>
      <c r="X26" s="79">
        <v>0</v>
      </c>
      <c r="Y26" s="265"/>
      <c r="Z26" s="79">
        <v>0</v>
      </c>
      <c r="AA26" s="265"/>
      <c r="AB26" s="79">
        <v>0</v>
      </c>
      <c r="AC26" s="80"/>
      <c r="AD26" s="171">
        <f t="shared" ref="AD26:AD32" si="0">SUM(AB26,Z26,X26,V26,T26,R26,P26)</f>
        <v>0</v>
      </c>
      <c r="AE26" s="80"/>
      <c r="AF26" s="79">
        <v>0</v>
      </c>
      <c r="AG26" s="171"/>
      <c r="AH26" s="171">
        <f t="shared" ref="AH26:AH32" si="1">SUM(AF26,AD26,N26,L26,J26,H26,F26)</f>
        <v>0</v>
      </c>
      <c r="AI26" s="171"/>
      <c r="AJ26" s="78">
        <v>-6132</v>
      </c>
      <c r="AK26" s="171"/>
      <c r="AL26" s="171">
        <f t="shared" ref="AL26:AL32" si="2">SUM(AJ26,AH26)</f>
        <v>-6132</v>
      </c>
    </row>
    <row r="27" spans="1:38" s="151" customFormat="1" ht="16.5" customHeight="1" x14ac:dyDescent="0.5">
      <c r="A27" s="170" t="s">
        <v>209</v>
      </c>
      <c r="B27" s="189"/>
      <c r="E27" s="150"/>
      <c r="F27" s="79">
        <v>0</v>
      </c>
      <c r="G27" s="265"/>
      <c r="H27" s="79">
        <v>0</v>
      </c>
      <c r="I27" s="265"/>
      <c r="J27" s="79">
        <v>0</v>
      </c>
      <c r="K27" s="265"/>
      <c r="L27" s="79">
        <v>0</v>
      </c>
      <c r="M27" s="265"/>
      <c r="N27" s="79">
        <v>0</v>
      </c>
      <c r="O27" s="265"/>
      <c r="P27" s="79">
        <v>0</v>
      </c>
      <c r="Q27" s="265"/>
      <c r="R27" s="79">
        <v>0</v>
      </c>
      <c r="S27" s="265"/>
      <c r="T27" s="79">
        <v>0</v>
      </c>
      <c r="U27" s="265"/>
      <c r="V27" s="79">
        <v>0</v>
      </c>
      <c r="W27" s="265"/>
      <c r="X27" s="79">
        <v>0</v>
      </c>
      <c r="Y27" s="265"/>
      <c r="Z27" s="79">
        <v>0</v>
      </c>
      <c r="AA27" s="265"/>
      <c r="AB27" s="79">
        <v>0</v>
      </c>
      <c r="AC27" s="80"/>
      <c r="AD27" s="171">
        <f t="shared" si="0"/>
        <v>0</v>
      </c>
      <c r="AE27" s="80"/>
      <c r="AF27" s="79">
        <v>0</v>
      </c>
      <c r="AG27" s="171"/>
      <c r="AH27" s="171">
        <f t="shared" si="1"/>
        <v>0</v>
      </c>
      <c r="AI27" s="171"/>
      <c r="AJ27" s="78">
        <v>-38197</v>
      </c>
      <c r="AK27" s="171"/>
      <c r="AL27" s="171">
        <f t="shared" si="2"/>
        <v>-38197</v>
      </c>
    </row>
    <row r="28" spans="1:38" ht="16.5" customHeight="1" x14ac:dyDescent="0.5">
      <c r="A28" s="170" t="s">
        <v>268</v>
      </c>
      <c r="B28" s="189"/>
      <c r="F28" s="79">
        <v>0</v>
      </c>
      <c r="G28" s="265"/>
      <c r="H28" s="79">
        <v>0</v>
      </c>
      <c r="I28" s="265"/>
      <c r="J28" s="79">
        <v>0</v>
      </c>
      <c r="K28" s="265"/>
      <c r="L28" s="79">
        <v>0</v>
      </c>
      <c r="M28" s="265"/>
      <c r="N28" s="79">
        <v>0</v>
      </c>
      <c r="O28" s="265"/>
      <c r="P28" s="79">
        <v>0</v>
      </c>
      <c r="Q28" s="265"/>
      <c r="R28" s="79">
        <v>0</v>
      </c>
      <c r="S28" s="265"/>
      <c r="T28" s="79">
        <v>0</v>
      </c>
      <c r="U28" s="265"/>
      <c r="V28" s="79">
        <v>0</v>
      </c>
      <c r="W28" s="265"/>
      <c r="X28" s="79">
        <v>0</v>
      </c>
      <c r="Y28" s="265"/>
      <c r="Z28" s="79">
        <v>0</v>
      </c>
      <c r="AA28" s="265"/>
      <c r="AB28" s="79">
        <v>0</v>
      </c>
      <c r="AD28" s="171">
        <f t="shared" si="0"/>
        <v>0</v>
      </c>
      <c r="AF28" s="79">
        <v>0</v>
      </c>
      <c r="AH28" s="171">
        <f t="shared" si="1"/>
        <v>0</v>
      </c>
      <c r="AJ28" s="78">
        <v>-2355</v>
      </c>
      <c r="AL28" s="171">
        <f t="shared" si="2"/>
        <v>-2355</v>
      </c>
    </row>
    <row r="29" spans="1:38" ht="16.5" customHeight="1" x14ac:dyDescent="0.5">
      <c r="A29" s="192" t="s">
        <v>269</v>
      </c>
      <c r="B29" s="192"/>
      <c r="F29" s="79">
        <v>0</v>
      </c>
      <c r="G29" s="265"/>
      <c r="H29" s="79">
        <v>0</v>
      </c>
      <c r="I29" s="265"/>
      <c r="J29" s="79">
        <v>0</v>
      </c>
      <c r="K29" s="265"/>
      <c r="L29" s="79">
        <v>0</v>
      </c>
      <c r="M29" s="265"/>
      <c r="N29" s="79">
        <v>0</v>
      </c>
      <c r="O29" s="265"/>
      <c r="P29" s="79">
        <v>0</v>
      </c>
      <c r="Q29" s="265"/>
      <c r="R29" s="79">
        <v>0</v>
      </c>
      <c r="S29" s="265"/>
      <c r="T29" s="79">
        <v>0</v>
      </c>
      <c r="U29" s="265"/>
      <c r="V29" s="79">
        <v>0</v>
      </c>
      <c r="W29" s="265"/>
      <c r="X29" s="79">
        <v>0</v>
      </c>
      <c r="Y29" s="265"/>
      <c r="Z29" s="79">
        <v>0</v>
      </c>
      <c r="AA29" s="265"/>
      <c r="AB29" s="79">
        <v>0</v>
      </c>
      <c r="AD29" s="171">
        <f t="shared" si="0"/>
        <v>0</v>
      </c>
      <c r="AF29" s="79">
        <v>8291051</v>
      </c>
      <c r="AH29" s="171">
        <f t="shared" si="1"/>
        <v>8291051</v>
      </c>
      <c r="AJ29" s="78">
        <v>0</v>
      </c>
      <c r="AL29" s="171">
        <f t="shared" si="2"/>
        <v>8291051</v>
      </c>
    </row>
    <row r="30" spans="1:38" ht="16.5" customHeight="1" x14ac:dyDescent="0.5">
      <c r="A30" s="192" t="s">
        <v>175</v>
      </c>
      <c r="B30" s="192"/>
      <c r="F30" s="79">
        <v>0</v>
      </c>
      <c r="G30" s="79"/>
      <c r="H30" s="79">
        <v>0</v>
      </c>
      <c r="I30" s="79"/>
      <c r="J30" s="79">
        <v>0</v>
      </c>
      <c r="K30" s="79"/>
      <c r="L30" s="79">
        <v>0</v>
      </c>
      <c r="M30" s="79"/>
      <c r="N30" s="79">
        <v>-1103065</v>
      </c>
      <c r="O30" s="79"/>
      <c r="P30" s="79">
        <v>0</v>
      </c>
      <c r="Q30" s="79"/>
      <c r="R30" s="79">
        <v>0</v>
      </c>
      <c r="S30" s="205"/>
      <c r="T30" s="79">
        <v>0</v>
      </c>
      <c r="U30" s="205"/>
      <c r="V30" s="79">
        <v>0</v>
      </c>
      <c r="W30" s="205"/>
      <c r="X30" s="79">
        <v>0</v>
      </c>
      <c r="Y30" s="205"/>
      <c r="Z30" s="79">
        <v>0</v>
      </c>
      <c r="AA30" s="205"/>
      <c r="AB30" s="79">
        <v>0</v>
      </c>
      <c r="AD30" s="171">
        <f t="shared" si="0"/>
        <v>0</v>
      </c>
      <c r="AF30" s="79">
        <v>0</v>
      </c>
      <c r="AH30" s="171">
        <f t="shared" si="1"/>
        <v>-1103065</v>
      </c>
      <c r="AJ30" s="79">
        <v>0</v>
      </c>
      <c r="AL30" s="171">
        <f t="shared" si="2"/>
        <v>-1103065</v>
      </c>
    </row>
    <row r="31" spans="1:38" ht="16.5" customHeight="1" x14ac:dyDescent="0.5">
      <c r="A31" s="192" t="s">
        <v>184</v>
      </c>
      <c r="B31" s="192"/>
      <c r="F31" s="79"/>
      <c r="G31" s="78"/>
      <c r="H31" s="79"/>
      <c r="I31" s="78"/>
      <c r="J31" s="79"/>
      <c r="K31" s="78"/>
      <c r="L31" s="79"/>
      <c r="M31" s="78"/>
      <c r="N31" s="79"/>
      <c r="O31" s="78"/>
      <c r="P31" s="79"/>
      <c r="Q31" s="78"/>
      <c r="R31" s="79"/>
      <c r="S31" s="78"/>
      <c r="T31" s="79"/>
      <c r="U31" s="264"/>
      <c r="V31" s="79"/>
      <c r="W31" s="264"/>
      <c r="X31" s="79"/>
      <c r="Y31" s="264"/>
      <c r="Z31" s="79"/>
      <c r="AA31" s="264"/>
      <c r="AB31" s="79"/>
      <c r="AF31" s="78"/>
      <c r="AJ31" s="79"/>
      <c r="AL31" s="171">
        <f t="shared" si="2"/>
        <v>0</v>
      </c>
    </row>
    <row r="32" spans="1:38" ht="16.5" customHeight="1" x14ac:dyDescent="0.5">
      <c r="B32" s="192" t="s">
        <v>185</v>
      </c>
      <c r="F32" s="136">
        <v>0</v>
      </c>
      <c r="G32" s="78"/>
      <c r="H32" s="136">
        <v>0</v>
      </c>
      <c r="I32" s="78"/>
      <c r="J32" s="136">
        <v>0</v>
      </c>
      <c r="K32" s="78"/>
      <c r="L32" s="136">
        <v>0</v>
      </c>
      <c r="M32" s="78"/>
      <c r="N32" s="136">
        <v>-15816393</v>
      </c>
      <c r="O32" s="78"/>
      <c r="P32" s="136">
        <v>0</v>
      </c>
      <c r="Q32" s="78"/>
      <c r="R32" s="136">
        <v>0</v>
      </c>
      <c r="S32" s="78"/>
      <c r="T32" s="136">
        <v>0</v>
      </c>
      <c r="U32" s="264"/>
      <c r="V32" s="136">
        <v>-4831</v>
      </c>
      <c r="W32" s="264"/>
      <c r="X32" s="136">
        <v>-34691</v>
      </c>
      <c r="Y32" s="264"/>
      <c r="Z32" s="136">
        <v>-354840</v>
      </c>
      <c r="AA32" s="264"/>
      <c r="AB32" s="136">
        <v>-85040</v>
      </c>
      <c r="AD32" s="176">
        <f t="shared" si="0"/>
        <v>-479402</v>
      </c>
      <c r="AF32" s="136">
        <v>0</v>
      </c>
      <c r="AH32" s="176">
        <f t="shared" si="1"/>
        <v>-16295795</v>
      </c>
      <c r="AJ32" s="158">
        <v>-377092</v>
      </c>
      <c r="AL32" s="176">
        <f t="shared" si="2"/>
        <v>-16672887</v>
      </c>
    </row>
    <row r="33" spans="1:38" ht="16.5" customHeight="1" x14ac:dyDescent="0.5">
      <c r="A33" s="204"/>
      <c r="B33" s="204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</row>
    <row r="34" spans="1:38" ht="16.5" customHeight="1" thickBot="1" x14ac:dyDescent="0.55000000000000004">
      <c r="A34" s="204" t="s">
        <v>284</v>
      </c>
      <c r="B34" s="204"/>
      <c r="F34" s="206">
        <f>SUM(F21:F32)</f>
        <v>5182298</v>
      </c>
      <c r="G34" s="80"/>
      <c r="H34" s="206">
        <f>SUM(H21:H32)</f>
        <v>24214188</v>
      </c>
      <c r="I34" s="80"/>
      <c r="J34" s="206">
        <f>SUM(J21:J32)</f>
        <v>104789</v>
      </c>
      <c r="K34" s="80"/>
      <c r="L34" s="206">
        <f>SUM(L21:L32)</f>
        <v>588782</v>
      </c>
      <c r="M34" s="80"/>
      <c r="N34" s="206">
        <f>SUM(N21:N32)</f>
        <v>20823236</v>
      </c>
      <c r="O34" s="80"/>
      <c r="P34" s="206">
        <f>SUM(P21:P32)</f>
        <v>-755413</v>
      </c>
      <c r="Q34" s="80"/>
      <c r="R34" s="206">
        <f>SUM(R21:R32)</f>
        <v>-1841755</v>
      </c>
      <c r="S34" s="80"/>
      <c r="T34" s="206">
        <f>SUM(T21:T32)</f>
        <v>267927</v>
      </c>
      <c r="U34" s="80"/>
      <c r="V34" s="206">
        <f>SUM(V21:V32)</f>
        <v>-764</v>
      </c>
      <c r="W34" s="80"/>
      <c r="X34" s="206">
        <f>SUM(X21:X32)</f>
        <v>-76366</v>
      </c>
      <c r="Y34" s="80"/>
      <c r="Z34" s="206">
        <f>SUM(Z21:Z32)</f>
        <v>-354840</v>
      </c>
      <c r="AA34" s="80"/>
      <c r="AB34" s="206">
        <f>SUM(AB21:AB32)</f>
        <v>-7229905</v>
      </c>
      <c r="AD34" s="207">
        <f>SUM(AD21:AD32)</f>
        <v>-9991116</v>
      </c>
      <c r="AF34" s="207">
        <f>SUM(AF21:AF32)</f>
        <v>32078709</v>
      </c>
      <c r="AH34" s="207">
        <f>SUM(AH21:AH32)</f>
        <v>73000886</v>
      </c>
      <c r="AJ34" s="207">
        <f>SUM(AJ21:AJ32)</f>
        <v>9766690</v>
      </c>
      <c r="AL34" s="207">
        <f>SUM(AL21:AL32)</f>
        <v>82767576</v>
      </c>
    </row>
    <row r="35" spans="1:38" ht="16.5" customHeight="1" thickTop="1" x14ac:dyDescent="0.5">
      <c r="P35" s="215"/>
      <c r="R35" s="215"/>
      <c r="AD35" s="215"/>
      <c r="AF35" s="215"/>
      <c r="AG35" s="215"/>
      <c r="AH35" s="215"/>
      <c r="AI35" s="215"/>
      <c r="AJ35" s="215"/>
      <c r="AK35" s="215"/>
      <c r="AL35" s="215"/>
    </row>
    <row r="40" spans="1:38" ht="17.25" customHeight="1" x14ac:dyDescent="0.5"/>
    <row r="42" spans="1:38" ht="18" customHeight="1" x14ac:dyDescent="0.5"/>
    <row r="43" spans="1:38" ht="18" customHeight="1" x14ac:dyDescent="0.5"/>
    <row r="44" spans="1:38" ht="6.75" customHeight="1" x14ac:dyDescent="0.5"/>
    <row r="45" spans="1:38" ht="22.15" customHeight="1" x14ac:dyDescent="0.5">
      <c r="A45" s="271" t="str">
        <f>+'7-8 (9m)'!A57:J57</f>
        <v>The accompanying notes are an integral part of these interim financial information.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</row>
  </sheetData>
  <mergeCells count="5">
    <mergeCell ref="A45:AL45"/>
    <mergeCell ref="F6:AL6"/>
    <mergeCell ref="F7:AH7"/>
    <mergeCell ref="P8:AD8"/>
    <mergeCell ref="V9:AB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05664-C49E-445E-9992-828F86166B44}">
  <dimension ref="A1:AM46"/>
  <sheetViews>
    <sheetView topLeftCell="A35" zoomScaleNormal="100" zoomScaleSheetLayoutView="100" workbookViewId="0">
      <selection activeCell="G41" sqref="G41"/>
    </sheetView>
  </sheetViews>
  <sheetFormatPr defaultColWidth="18.5703125" defaultRowHeight="16.5" customHeight="1" x14ac:dyDescent="0.5"/>
  <cols>
    <col min="1" max="1" width="1.7109375" style="170" customWidth="1"/>
    <col min="2" max="2" width="8.5703125" style="170" customWidth="1"/>
    <col min="3" max="3" width="15.42578125" style="170" customWidth="1"/>
    <col min="4" max="4" width="1.85546875" style="170" customWidth="1"/>
    <col min="5" max="5" width="3.7109375" style="170" customWidth="1"/>
    <col min="6" max="6" width="0.42578125" style="170" customWidth="1"/>
    <col min="7" max="7" width="9.5703125" style="71" customWidth="1"/>
    <col min="8" max="8" width="0.42578125" style="71" customWidth="1"/>
    <col min="9" max="9" width="9.5703125" style="71" customWidth="1"/>
    <col min="10" max="10" width="0.42578125" style="71" customWidth="1"/>
    <col min="11" max="11" width="9.5703125" style="71" customWidth="1"/>
    <col min="12" max="12" width="0.42578125" style="71" customWidth="1"/>
    <col min="13" max="13" width="9.5703125" style="71" customWidth="1"/>
    <col min="14" max="14" width="0.42578125" style="71" customWidth="1"/>
    <col min="15" max="15" width="10.5703125" style="71" customWidth="1"/>
    <col min="16" max="16" width="0.42578125" style="71" customWidth="1"/>
    <col min="17" max="17" width="12.140625" style="171" customWidth="1"/>
    <col min="18" max="18" width="0.42578125" style="71" customWidth="1"/>
    <col min="19" max="19" width="12.140625" style="171" customWidth="1"/>
    <col min="20" max="20" width="0.42578125" style="71" customWidth="1"/>
    <col min="21" max="21" width="12.140625" style="71" customWidth="1"/>
    <col min="22" max="22" width="0.42578125" style="71" customWidth="1"/>
    <col min="23" max="23" width="13.7109375" style="71" customWidth="1"/>
    <col min="24" max="24" width="0.42578125" style="71" customWidth="1"/>
    <col min="25" max="25" width="9.5703125" style="71" customWidth="1"/>
    <col min="26" max="26" width="0.42578125" style="71" customWidth="1"/>
    <col min="27" max="27" width="9.5703125" style="71" customWidth="1"/>
    <col min="28" max="28" width="0.5703125" style="71" customWidth="1"/>
    <col min="29" max="29" width="9.5703125" style="71" customWidth="1"/>
    <col min="30" max="30" width="0.42578125" style="71" customWidth="1"/>
    <col min="31" max="31" width="9.5703125" style="171" customWidth="1"/>
    <col min="32" max="32" width="0.42578125" style="71" customWidth="1"/>
    <col min="33" max="33" width="9.5703125" style="171" customWidth="1"/>
    <col min="34" max="34" width="0.42578125" style="171" customWidth="1"/>
    <col min="35" max="35" width="9.5703125" style="171" customWidth="1"/>
    <col min="36" max="36" width="0.42578125" style="171" customWidth="1"/>
    <col min="37" max="37" width="9.5703125" style="171" customWidth="1"/>
    <col min="38" max="38" width="0.42578125" style="171" customWidth="1"/>
    <col min="39" max="39" width="9.5703125" style="171" customWidth="1"/>
    <col min="40" max="16384" width="18.5703125" style="170"/>
  </cols>
  <sheetData>
    <row r="1" spans="1:39" ht="16.5" customHeight="1" x14ac:dyDescent="0.5">
      <c r="A1" s="169" t="s">
        <v>0</v>
      </c>
    </row>
    <row r="2" spans="1:39" ht="16.5" customHeight="1" x14ac:dyDescent="0.5">
      <c r="A2" s="204" t="s">
        <v>278</v>
      </c>
      <c r="B2" s="204"/>
      <c r="C2" s="204"/>
      <c r="D2" s="204"/>
      <c r="E2" s="172"/>
      <c r="F2" s="172"/>
      <c r="G2" s="72"/>
      <c r="H2" s="72"/>
      <c r="I2" s="72"/>
      <c r="J2" s="173"/>
      <c r="K2" s="173"/>
      <c r="L2" s="173"/>
      <c r="M2" s="173"/>
      <c r="N2" s="173"/>
      <c r="O2" s="173"/>
      <c r="P2" s="173"/>
      <c r="R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F2" s="173"/>
    </row>
    <row r="3" spans="1:39" ht="16.5" customHeight="1" x14ac:dyDescent="0.5">
      <c r="A3" s="174" t="str">
        <f>+'7-8 (9m)'!A3</f>
        <v>For the nine-month period ended 30 September 2021</v>
      </c>
      <c r="B3" s="174"/>
      <c r="C3" s="174"/>
      <c r="D3" s="174"/>
      <c r="E3" s="175"/>
      <c r="F3" s="175"/>
      <c r="G3" s="73"/>
      <c r="H3" s="73"/>
      <c r="I3" s="73"/>
      <c r="J3" s="73"/>
      <c r="K3" s="73"/>
      <c r="L3" s="73"/>
      <c r="M3" s="73"/>
      <c r="N3" s="73"/>
      <c r="O3" s="73"/>
      <c r="P3" s="73"/>
      <c r="Q3" s="176"/>
      <c r="R3" s="73"/>
      <c r="S3" s="176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176"/>
      <c r="AF3" s="73"/>
      <c r="AG3" s="176"/>
      <c r="AH3" s="176"/>
      <c r="AI3" s="176"/>
      <c r="AJ3" s="176"/>
      <c r="AK3" s="176"/>
      <c r="AL3" s="176"/>
      <c r="AM3" s="176"/>
    </row>
    <row r="4" spans="1:39" ht="16.5" customHeight="1" x14ac:dyDescent="0.5">
      <c r="A4" s="177"/>
      <c r="B4" s="177"/>
      <c r="C4" s="177"/>
      <c r="D4" s="177"/>
      <c r="E4" s="178"/>
      <c r="F4" s="178"/>
      <c r="G4" s="74"/>
      <c r="H4" s="74"/>
      <c r="I4" s="74"/>
      <c r="J4" s="74"/>
      <c r="K4" s="74"/>
      <c r="L4" s="74"/>
      <c r="M4" s="74"/>
      <c r="N4" s="74"/>
      <c r="O4" s="74"/>
      <c r="P4" s="74"/>
      <c r="Q4" s="179"/>
      <c r="R4" s="74"/>
      <c r="S4" s="179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179"/>
      <c r="AF4" s="74"/>
      <c r="AG4" s="179"/>
      <c r="AH4" s="179"/>
      <c r="AI4" s="179"/>
      <c r="AJ4" s="179"/>
      <c r="AK4" s="179"/>
      <c r="AL4" s="179"/>
      <c r="AM4" s="179"/>
    </row>
    <row r="5" spans="1:39" ht="16.5" customHeight="1" x14ac:dyDescent="0.5">
      <c r="A5" s="204"/>
      <c r="B5" s="204"/>
      <c r="C5" s="204"/>
      <c r="D5" s="204"/>
      <c r="E5" s="172"/>
      <c r="F5" s="172"/>
      <c r="G5" s="72"/>
      <c r="H5" s="72"/>
      <c r="I5" s="72"/>
      <c r="J5" s="72"/>
      <c r="K5" s="72"/>
      <c r="L5" s="72"/>
      <c r="M5" s="72"/>
      <c r="N5" s="72"/>
      <c r="O5" s="72"/>
      <c r="P5" s="72"/>
      <c r="R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F5" s="72"/>
    </row>
    <row r="6" spans="1:39" ht="16.5" customHeight="1" x14ac:dyDescent="0.5">
      <c r="A6" s="180"/>
      <c r="B6" s="180"/>
      <c r="C6" s="180"/>
      <c r="D6" s="180"/>
      <c r="E6" s="151"/>
      <c r="F6" s="151"/>
      <c r="G6" s="272" t="s">
        <v>127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</row>
    <row r="7" spans="1:39" ht="16.5" customHeight="1" x14ac:dyDescent="0.5">
      <c r="A7" s="180"/>
      <c r="B7" s="180"/>
      <c r="C7" s="180"/>
      <c r="D7" s="180"/>
      <c r="E7" s="151"/>
      <c r="F7" s="151"/>
      <c r="G7" s="273" t="s">
        <v>128</v>
      </c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159"/>
      <c r="AK7" s="159"/>
      <c r="AL7" s="159"/>
      <c r="AM7" s="159"/>
    </row>
    <row r="8" spans="1:39" ht="16.5" customHeight="1" x14ac:dyDescent="0.5">
      <c r="A8" s="180"/>
      <c r="B8" s="180"/>
      <c r="C8" s="180"/>
      <c r="D8" s="180"/>
      <c r="E8" s="151"/>
      <c r="F8" s="151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273" t="s">
        <v>97</v>
      </c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59"/>
      <c r="AG8" s="159"/>
      <c r="AH8" s="159"/>
      <c r="AI8" s="159"/>
      <c r="AJ8" s="159"/>
      <c r="AK8" s="159"/>
      <c r="AL8" s="159"/>
      <c r="AM8" s="159"/>
    </row>
    <row r="9" spans="1:39" ht="16.5" customHeight="1" x14ac:dyDescent="0.5">
      <c r="A9" s="180"/>
      <c r="B9" s="180"/>
      <c r="C9" s="180"/>
      <c r="D9" s="180"/>
      <c r="E9" s="151"/>
      <c r="F9" s="151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81"/>
      <c r="V9" s="181"/>
      <c r="W9" s="272" t="s">
        <v>180</v>
      </c>
      <c r="X9" s="272"/>
      <c r="Y9" s="272"/>
      <c r="Z9" s="272"/>
      <c r="AA9" s="272"/>
      <c r="AB9" s="272"/>
      <c r="AC9" s="272"/>
      <c r="AD9" s="159"/>
      <c r="AE9" s="159"/>
      <c r="AF9" s="159"/>
      <c r="AG9" s="159"/>
      <c r="AH9" s="159"/>
      <c r="AI9" s="159"/>
      <c r="AJ9" s="159"/>
      <c r="AK9" s="159"/>
      <c r="AL9" s="170"/>
      <c r="AM9" s="170"/>
    </row>
    <row r="10" spans="1:39" s="151" customFormat="1" ht="16.5" customHeight="1" x14ac:dyDescent="0.5">
      <c r="E10" s="150"/>
      <c r="F10" s="150"/>
      <c r="G10" s="159"/>
      <c r="H10" s="159"/>
      <c r="I10" s="159"/>
      <c r="J10" s="159"/>
      <c r="K10" s="159"/>
      <c r="L10" s="182"/>
      <c r="M10" s="182"/>
      <c r="N10" s="72"/>
      <c r="O10" s="159"/>
      <c r="P10" s="72"/>
      <c r="Q10" s="182" t="s">
        <v>129</v>
      </c>
      <c r="R10" s="182"/>
      <c r="S10" s="159"/>
      <c r="T10" s="72"/>
      <c r="U10" s="182"/>
      <c r="V10" s="182"/>
      <c r="W10" s="182" t="s">
        <v>168</v>
      </c>
      <c r="X10" s="182"/>
      <c r="Y10" s="182"/>
      <c r="Z10" s="182"/>
      <c r="AA10" s="182"/>
      <c r="AB10" s="182"/>
      <c r="AC10" s="159"/>
      <c r="AD10" s="72"/>
      <c r="AE10" s="159"/>
      <c r="AF10" s="182"/>
      <c r="AG10" s="182"/>
      <c r="AH10" s="182"/>
      <c r="AI10" s="182"/>
      <c r="AJ10" s="182"/>
      <c r="AK10" s="182"/>
    </row>
    <row r="11" spans="1:39" s="151" customFormat="1" ht="16.5" customHeight="1" x14ac:dyDescent="0.5">
      <c r="E11" s="150"/>
      <c r="F11" s="150"/>
      <c r="G11" s="72"/>
      <c r="H11" s="182"/>
      <c r="I11" s="182" t="s">
        <v>139</v>
      </c>
      <c r="J11" s="182"/>
      <c r="K11" s="159"/>
      <c r="L11" s="182"/>
      <c r="M11" s="182"/>
      <c r="N11" s="72"/>
      <c r="O11" s="182"/>
      <c r="P11" s="72"/>
      <c r="Q11" s="182" t="s">
        <v>130</v>
      </c>
      <c r="R11" s="182"/>
      <c r="S11" s="182" t="s">
        <v>129</v>
      </c>
      <c r="T11" s="72"/>
      <c r="U11" s="182"/>
      <c r="V11" s="182"/>
      <c r="W11" s="182" t="s">
        <v>202</v>
      </c>
      <c r="X11" s="182"/>
      <c r="Y11" s="182"/>
      <c r="Z11" s="182"/>
      <c r="AA11" s="182"/>
      <c r="AB11" s="182"/>
      <c r="AC11" s="182"/>
      <c r="AD11" s="72"/>
      <c r="AE11" s="182" t="s">
        <v>98</v>
      </c>
      <c r="AF11" s="72"/>
      <c r="AG11" s="182"/>
      <c r="AH11" s="182"/>
      <c r="AI11" s="75" t="s">
        <v>98</v>
      </c>
      <c r="AJ11" s="182"/>
      <c r="AK11" s="182"/>
      <c r="AL11" s="182"/>
      <c r="AM11" s="182"/>
    </row>
    <row r="12" spans="1:39" s="151" customFormat="1" ht="16.5" customHeight="1" x14ac:dyDescent="0.5">
      <c r="E12" s="150"/>
      <c r="F12" s="150"/>
      <c r="G12" s="72" t="s">
        <v>131</v>
      </c>
      <c r="H12" s="76"/>
      <c r="I12" s="182" t="s">
        <v>148</v>
      </c>
      <c r="J12" s="182"/>
      <c r="K12" s="182" t="s">
        <v>132</v>
      </c>
      <c r="L12" s="182"/>
      <c r="M12" s="159"/>
      <c r="N12" s="159"/>
      <c r="O12" s="182" t="s">
        <v>96</v>
      </c>
      <c r="P12" s="159"/>
      <c r="Q12" s="182" t="s">
        <v>133</v>
      </c>
      <c r="R12" s="159"/>
      <c r="S12" s="182" t="s">
        <v>134</v>
      </c>
      <c r="T12" s="159"/>
      <c r="U12" s="182" t="s">
        <v>238</v>
      </c>
      <c r="V12" s="159"/>
      <c r="W12" s="182" t="s">
        <v>205</v>
      </c>
      <c r="X12" s="159"/>
      <c r="Y12" s="159"/>
      <c r="Z12" s="159"/>
      <c r="AA12" s="182" t="s">
        <v>231</v>
      </c>
      <c r="AB12" s="159"/>
      <c r="AC12" s="159"/>
      <c r="AD12" s="159"/>
      <c r="AE12" s="182" t="s">
        <v>135</v>
      </c>
      <c r="AF12" s="159"/>
      <c r="AG12" s="182"/>
      <c r="AH12" s="159"/>
      <c r="AI12" s="182" t="s">
        <v>136</v>
      </c>
      <c r="AJ12" s="159"/>
      <c r="AK12" s="183" t="s">
        <v>137</v>
      </c>
      <c r="AL12" s="182"/>
      <c r="AM12" s="75"/>
    </row>
    <row r="13" spans="1:39" s="151" customFormat="1" ht="16.5" customHeight="1" x14ac:dyDescent="0.5">
      <c r="E13" s="150"/>
      <c r="F13" s="150"/>
      <c r="G13" s="72" t="s">
        <v>138</v>
      </c>
      <c r="H13" s="76"/>
      <c r="I13" s="182" t="s">
        <v>239</v>
      </c>
      <c r="J13" s="182"/>
      <c r="K13" s="182" t="s">
        <v>140</v>
      </c>
      <c r="L13" s="182"/>
      <c r="M13" s="182" t="s">
        <v>141</v>
      </c>
      <c r="N13" s="72"/>
      <c r="O13" s="184" t="s">
        <v>160</v>
      </c>
      <c r="P13" s="72"/>
      <c r="Q13" s="182" t="s">
        <v>142</v>
      </c>
      <c r="R13" s="182"/>
      <c r="S13" s="182" t="s">
        <v>143</v>
      </c>
      <c r="T13" s="72"/>
      <c r="U13" s="72" t="s">
        <v>240</v>
      </c>
      <c r="V13" s="182"/>
      <c r="W13" s="182" t="s">
        <v>203</v>
      </c>
      <c r="X13" s="182"/>
      <c r="Y13" s="72" t="s">
        <v>206</v>
      </c>
      <c r="Z13" s="182"/>
      <c r="AA13" s="182" t="s">
        <v>232</v>
      </c>
      <c r="AB13" s="182"/>
      <c r="AC13" s="72" t="s">
        <v>144</v>
      </c>
      <c r="AD13" s="72"/>
      <c r="AE13" s="182" t="s">
        <v>161</v>
      </c>
      <c r="AF13" s="72"/>
      <c r="AG13" s="182" t="s">
        <v>162</v>
      </c>
      <c r="AH13" s="182"/>
      <c r="AI13" s="182" t="s">
        <v>145</v>
      </c>
      <c r="AJ13" s="182"/>
      <c r="AK13" s="75" t="s">
        <v>146</v>
      </c>
      <c r="AL13" s="182"/>
      <c r="AM13" s="75" t="s">
        <v>98</v>
      </c>
    </row>
    <row r="14" spans="1:39" s="151" customFormat="1" ht="16.5" customHeight="1" x14ac:dyDescent="0.5">
      <c r="E14" s="203" t="s">
        <v>5</v>
      </c>
      <c r="F14" s="202"/>
      <c r="G14" s="73" t="s">
        <v>147</v>
      </c>
      <c r="H14" s="76"/>
      <c r="I14" s="77" t="s">
        <v>241</v>
      </c>
      <c r="J14" s="182"/>
      <c r="K14" s="185" t="s">
        <v>149</v>
      </c>
      <c r="L14" s="182"/>
      <c r="M14" s="185" t="s">
        <v>150</v>
      </c>
      <c r="N14" s="72"/>
      <c r="O14" s="77" t="s">
        <v>151</v>
      </c>
      <c r="P14" s="72"/>
      <c r="Q14" s="185" t="s">
        <v>152</v>
      </c>
      <c r="R14" s="182"/>
      <c r="S14" s="185" t="s">
        <v>153</v>
      </c>
      <c r="T14" s="72"/>
      <c r="U14" s="73" t="s">
        <v>242</v>
      </c>
      <c r="V14" s="182"/>
      <c r="W14" s="77" t="s">
        <v>226</v>
      </c>
      <c r="X14" s="182"/>
      <c r="Y14" s="73" t="s">
        <v>207</v>
      </c>
      <c r="Z14" s="182"/>
      <c r="AA14" s="185" t="s">
        <v>150</v>
      </c>
      <c r="AB14" s="182"/>
      <c r="AC14" s="73" t="s">
        <v>154</v>
      </c>
      <c r="AD14" s="72"/>
      <c r="AE14" s="185" t="s">
        <v>155</v>
      </c>
      <c r="AF14" s="72"/>
      <c r="AG14" s="185" t="s">
        <v>163</v>
      </c>
      <c r="AH14" s="182"/>
      <c r="AI14" s="185" t="s">
        <v>156</v>
      </c>
      <c r="AJ14" s="182"/>
      <c r="AK14" s="185" t="s">
        <v>157</v>
      </c>
      <c r="AL14" s="182"/>
      <c r="AM14" s="185" t="s">
        <v>158</v>
      </c>
    </row>
    <row r="15" spans="1:39" s="151" customFormat="1" ht="16.5" customHeight="1" x14ac:dyDescent="0.5">
      <c r="F15" s="150"/>
      <c r="G15" s="72"/>
      <c r="H15" s="76"/>
      <c r="I15" s="72"/>
      <c r="J15" s="182"/>
      <c r="K15" s="182"/>
      <c r="L15" s="182"/>
      <c r="M15" s="182"/>
      <c r="N15" s="182"/>
      <c r="O15" s="182"/>
      <c r="P15" s="182"/>
      <c r="Q15" s="182"/>
      <c r="R15" s="72"/>
      <c r="S15" s="182"/>
      <c r="T15" s="72"/>
      <c r="U15" s="72"/>
      <c r="V15" s="182"/>
      <c r="W15" s="182"/>
      <c r="X15" s="182"/>
      <c r="Y15" s="182"/>
      <c r="Z15" s="182"/>
      <c r="AA15" s="182"/>
      <c r="AB15" s="182"/>
      <c r="AC15" s="72"/>
      <c r="AD15" s="72"/>
      <c r="AE15" s="182"/>
      <c r="AF15" s="72"/>
      <c r="AG15" s="182"/>
      <c r="AH15" s="182"/>
      <c r="AI15" s="182"/>
      <c r="AJ15" s="182"/>
      <c r="AK15" s="182"/>
      <c r="AL15" s="182"/>
      <c r="AM15" s="182"/>
    </row>
    <row r="16" spans="1:39" s="187" customFormat="1" ht="16.5" customHeight="1" x14ac:dyDescent="0.5">
      <c r="A16" s="186" t="s">
        <v>237</v>
      </c>
      <c r="B16" s="186"/>
      <c r="C16" s="186"/>
      <c r="D16" s="186"/>
      <c r="E16" s="157"/>
      <c r="F16" s="157"/>
      <c r="G16" s="79">
        <v>5182335</v>
      </c>
      <c r="H16" s="79"/>
      <c r="I16" s="79">
        <v>24195693</v>
      </c>
      <c r="J16" s="79"/>
      <c r="K16" s="79">
        <v>104789</v>
      </c>
      <c r="L16" s="79"/>
      <c r="M16" s="79">
        <v>588782</v>
      </c>
      <c r="N16" s="79"/>
      <c r="O16" s="79">
        <v>15087318</v>
      </c>
      <c r="P16" s="79"/>
      <c r="Q16" s="79">
        <v>-755413</v>
      </c>
      <c r="R16" s="79"/>
      <c r="S16" s="79">
        <v>-1841755</v>
      </c>
      <c r="T16" s="79"/>
      <c r="U16" s="79">
        <v>267927</v>
      </c>
      <c r="V16" s="79"/>
      <c r="W16" s="79">
        <v>2511</v>
      </c>
      <c r="X16" s="79"/>
      <c r="Y16" s="79">
        <v>-44415</v>
      </c>
      <c r="Z16" s="79"/>
      <c r="AA16" s="79">
        <v>-535166</v>
      </c>
      <c r="AB16" s="79"/>
      <c r="AC16" s="79">
        <v>-7340851</v>
      </c>
      <c r="AD16" s="79"/>
      <c r="AE16" s="79">
        <v>-10247162</v>
      </c>
      <c r="AF16" s="79"/>
      <c r="AG16" s="79">
        <v>32069144</v>
      </c>
      <c r="AH16" s="79"/>
      <c r="AI16" s="79">
        <f>SUM(G16:O16,AE16,AG16)</f>
        <v>66980899</v>
      </c>
      <c r="AJ16" s="79"/>
      <c r="AK16" s="79">
        <v>9343004</v>
      </c>
      <c r="AL16" s="79"/>
      <c r="AM16" s="79">
        <f>SUM(AI16:AK16)</f>
        <v>76323903</v>
      </c>
    </row>
    <row r="17" spans="1:39" s="151" customFormat="1" ht="6" customHeight="1" x14ac:dyDescent="0.5">
      <c r="A17" s="204"/>
      <c r="B17" s="189"/>
      <c r="E17" s="150"/>
      <c r="F17" s="15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1"/>
      <c r="AK17" s="191"/>
      <c r="AL17" s="191"/>
      <c r="AM17" s="191"/>
    </row>
    <row r="18" spans="1:39" s="151" customFormat="1" ht="16.5" customHeight="1" x14ac:dyDescent="0.5">
      <c r="A18" s="180" t="s">
        <v>159</v>
      </c>
      <c r="B18" s="189"/>
      <c r="E18" s="157"/>
      <c r="F18" s="15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</row>
    <row r="19" spans="1:39" s="180" customFormat="1" ht="16.5" customHeight="1" x14ac:dyDescent="0.5">
      <c r="A19" s="192" t="s">
        <v>264</v>
      </c>
      <c r="B19" s="192"/>
      <c r="C19" s="192"/>
      <c r="D19" s="192"/>
      <c r="E19" s="157">
        <v>16</v>
      </c>
      <c r="F19" s="193"/>
      <c r="G19" s="79">
        <v>16701</v>
      </c>
      <c r="H19" s="79"/>
      <c r="I19" s="79">
        <v>367525</v>
      </c>
      <c r="J19" s="79"/>
      <c r="K19" s="79">
        <v>0</v>
      </c>
      <c r="L19" s="79"/>
      <c r="M19" s="79">
        <v>0</v>
      </c>
      <c r="N19" s="79"/>
      <c r="O19" s="79">
        <v>0</v>
      </c>
      <c r="P19" s="79"/>
      <c r="Q19" s="79">
        <v>0</v>
      </c>
      <c r="R19" s="79"/>
      <c r="S19" s="79">
        <v>0</v>
      </c>
      <c r="T19" s="79"/>
      <c r="U19" s="79">
        <v>0</v>
      </c>
      <c r="V19" s="79"/>
      <c r="W19" s="79">
        <v>0</v>
      </c>
      <c r="X19" s="79"/>
      <c r="Y19" s="79">
        <v>0</v>
      </c>
      <c r="Z19" s="79"/>
      <c r="AA19" s="79">
        <v>0</v>
      </c>
      <c r="AB19" s="79"/>
      <c r="AC19" s="79">
        <v>0</v>
      </c>
      <c r="AD19" s="79"/>
      <c r="AE19" s="79">
        <f>SUM(Q19:AC19)</f>
        <v>0</v>
      </c>
      <c r="AF19" s="79"/>
      <c r="AG19" s="79">
        <v>0</v>
      </c>
      <c r="AH19" s="79"/>
      <c r="AI19" s="79">
        <f t="shared" ref="AI19:AI26" si="0">SUM(G19:O19,AE19:AG19)</f>
        <v>384226</v>
      </c>
      <c r="AJ19" s="79"/>
      <c r="AK19" s="79">
        <v>0</v>
      </c>
      <c r="AL19" s="79"/>
      <c r="AM19" s="79">
        <f t="shared" ref="AM19:AM26" si="1">SUM(AI19:AK19)</f>
        <v>384226</v>
      </c>
    </row>
    <row r="20" spans="1:39" ht="16.5" customHeight="1" x14ac:dyDescent="0.5">
      <c r="A20" s="192" t="s">
        <v>267</v>
      </c>
      <c r="B20" s="192"/>
      <c r="C20" s="192"/>
      <c r="D20" s="192"/>
      <c r="E20" s="157"/>
      <c r="F20" s="193"/>
      <c r="G20" s="79">
        <v>0</v>
      </c>
      <c r="H20" s="79"/>
      <c r="I20" s="79">
        <v>0</v>
      </c>
      <c r="J20" s="79"/>
      <c r="K20" s="79">
        <v>0</v>
      </c>
      <c r="L20" s="79"/>
      <c r="M20" s="79">
        <v>11011</v>
      </c>
      <c r="N20" s="79"/>
      <c r="O20" s="79">
        <v>-11011</v>
      </c>
      <c r="P20" s="79"/>
      <c r="Q20" s="79">
        <v>0</v>
      </c>
      <c r="R20" s="79"/>
      <c r="S20" s="79">
        <v>0</v>
      </c>
      <c r="T20" s="79"/>
      <c r="U20" s="79">
        <v>0</v>
      </c>
      <c r="V20" s="79"/>
      <c r="W20" s="79">
        <v>0</v>
      </c>
      <c r="X20" s="79"/>
      <c r="Y20" s="79">
        <v>0</v>
      </c>
      <c r="Z20" s="79"/>
      <c r="AA20" s="79">
        <v>0</v>
      </c>
      <c r="AB20" s="79"/>
      <c r="AC20" s="79">
        <v>0</v>
      </c>
      <c r="AD20" s="79"/>
      <c r="AE20" s="79">
        <f>SUM(Q20:AC20)</f>
        <v>0</v>
      </c>
      <c r="AF20" s="79"/>
      <c r="AG20" s="79">
        <v>0</v>
      </c>
      <c r="AH20" s="79"/>
      <c r="AI20" s="79">
        <f>SUM(G20:O20,AE20:AG20)</f>
        <v>0</v>
      </c>
      <c r="AJ20" s="79"/>
      <c r="AK20" s="79">
        <v>0</v>
      </c>
      <c r="AL20" s="79"/>
      <c r="AM20" s="79">
        <f>SUM(AI20:AK20)</f>
        <v>0</v>
      </c>
    </row>
    <row r="21" spans="1:39" ht="16.5" customHeight="1" x14ac:dyDescent="0.5">
      <c r="A21" s="192" t="s">
        <v>243</v>
      </c>
      <c r="B21" s="192"/>
      <c r="C21" s="192"/>
      <c r="D21" s="192"/>
      <c r="E21" s="157"/>
      <c r="F21" s="193"/>
      <c r="G21" s="79">
        <v>0</v>
      </c>
      <c r="H21" s="79"/>
      <c r="I21" s="79">
        <v>0</v>
      </c>
      <c r="J21" s="79"/>
      <c r="K21" s="79">
        <v>0</v>
      </c>
      <c r="L21" s="79"/>
      <c r="M21" s="79">
        <v>0</v>
      </c>
      <c r="N21" s="79"/>
      <c r="O21" s="79">
        <v>0</v>
      </c>
      <c r="P21" s="79"/>
      <c r="Q21" s="79">
        <v>0</v>
      </c>
      <c r="R21" s="79"/>
      <c r="S21" s="79">
        <v>0</v>
      </c>
      <c r="T21" s="79"/>
      <c r="U21" s="79">
        <v>0</v>
      </c>
      <c r="V21" s="79"/>
      <c r="W21" s="79">
        <v>0</v>
      </c>
      <c r="X21" s="79"/>
      <c r="Y21" s="79">
        <v>0</v>
      </c>
      <c r="Z21" s="79"/>
      <c r="AA21" s="79">
        <v>0</v>
      </c>
      <c r="AB21" s="79"/>
      <c r="AC21" s="79">
        <v>0</v>
      </c>
      <c r="AD21" s="79"/>
      <c r="AE21" s="79">
        <f>SUM(Q21:AC21)</f>
        <v>0</v>
      </c>
      <c r="AF21" s="79"/>
      <c r="AG21" s="79">
        <v>0</v>
      </c>
      <c r="AH21" s="79"/>
      <c r="AI21" s="79">
        <f>SUM(G21:O21,AE21:AG21)</f>
        <v>0</v>
      </c>
      <c r="AJ21" s="79"/>
      <c r="AK21" s="79">
        <v>-27014</v>
      </c>
      <c r="AL21" s="79"/>
      <c r="AM21" s="79">
        <f>SUM(AI21:AK21)</f>
        <v>-27014</v>
      </c>
    </row>
    <row r="22" spans="1:39" s="180" customFormat="1" ht="16.5" customHeight="1" x14ac:dyDescent="0.5">
      <c r="A22" s="192" t="s">
        <v>260</v>
      </c>
      <c r="B22" s="192"/>
      <c r="C22" s="192"/>
      <c r="D22" s="192"/>
      <c r="E22" s="157">
        <v>22</v>
      </c>
      <c r="F22" s="193"/>
      <c r="G22" s="79">
        <v>0</v>
      </c>
      <c r="H22" s="79"/>
      <c r="I22" s="79">
        <v>0</v>
      </c>
      <c r="J22" s="79"/>
      <c r="K22" s="79">
        <v>0</v>
      </c>
      <c r="L22" s="79"/>
      <c r="M22" s="79">
        <v>0</v>
      </c>
      <c r="N22" s="79"/>
      <c r="O22" s="79">
        <v>0</v>
      </c>
      <c r="P22" s="79"/>
      <c r="Q22" s="79">
        <v>0</v>
      </c>
      <c r="R22" s="79"/>
      <c r="S22" s="79">
        <v>0</v>
      </c>
      <c r="T22" s="79"/>
      <c r="U22" s="79">
        <v>0</v>
      </c>
      <c r="V22" s="79"/>
      <c r="W22" s="79">
        <v>0</v>
      </c>
      <c r="X22" s="79"/>
      <c r="Y22" s="79">
        <v>0</v>
      </c>
      <c r="Z22" s="79"/>
      <c r="AA22" s="79">
        <v>0</v>
      </c>
      <c r="AB22" s="79"/>
      <c r="AC22" s="79">
        <v>0</v>
      </c>
      <c r="AD22" s="79"/>
      <c r="AE22" s="79">
        <v>0</v>
      </c>
      <c r="AF22" s="79"/>
      <c r="AG22" s="79">
        <v>0</v>
      </c>
      <c r="AH22" s="79"/>
      <c r="AI22" s="79">
        <f t="shared" si="0"/>
        <v>0</v>
      </c>
      <c r="AJ22" s="79"/>
      <c r="AK22" s="79">
        <v>94424</v>
      </c>
      <c r="AL22" s="79"/>
      <c r="AM22" s="79">
        <f t="shared" si="1"/>
        <v>94424</v>
      </c>
    </row>
    <row r="23" spans="1:39" ht="16.5" customHeight="1" x14ac:dyDescent="0.5">
      <c r="A23" s="192" t="s">
        <v>274</v>
      </c>
      <c r="B23" s="192"/>
      <c r="C23" s="192"/>
      <c r="D23" s="192"/>
      <c r="E23" s="157">
        <v>22</v>
      </c>
      <c r="F23" s="193"/>
      <c r="G23" s="79">
        <v>0</v>
      </c>
      <c r="H23" s="79"/>
      <c r="I23" s="79">
        <v>0</v>
      </c>
      <c r="J23" s="79"/>
      <c r="K23" s="79">
        <v>0</v>
      </c>
      <c r="L23" s="79"/>
      <c r="M23" s="79">
        <v>0</v>
      </c>
      <c r="N23" s="79"/>
      <c r="O23" s="79">
        <v>0</v>
      </c>
      <c r="P23" s="79"/>
      <c r="Q23" s="79">
        <v>0</v>
      </c>
      <c r="R23" s="79"/>
      <c r="S23" s="79">
        <v>0</v>
      </c>
      <c r="T23" s="79"/>
      <c r="U23" s="79">
        <v>0</v>
      </c>
      <c r="V23" s="79"/>
      <c r="W23" s="79">
        <v>0</v>
      </c>
      <c r="X23" s="79"/>
      <c r="Y23" s="79">
        <v>0</v>
      </c>
      <c r="Z23" s="79"/>
      <c r="AA23" s="79">
        <v>0</v>
      </c>
      <c r="AB23" s="79"/>
      <c r="AC23" s="79">
        <v>0</v>
      </c>
      <c r="AD23" s="79"/>
      <c r="AE23" s="79">
        <f>SUM(Q23:AC23)</f>
        <v>0</v>
      </c>
      <c r="AF23" s="79"/>
      <c r="AG23" s="79">
        <v>0</v>
      </c>
      <c r="AH23" s="79"/>
      <c r="AI23" s="79">
        <f t="shared" si="0"/>
        <v>0</v>
      </c>
      <c r="AJ23" s="79"/>
      <c r="AK23" s="216">
        <v>138773</v>
      </c>
      <c r="AL23" s="79"/>
      <c r="AM23" s="79">
        <f t="shared" si="1"/>
        <v>138773</v>
      </c>
    </row>
    <row r="24" spans="1:39" ht="16.5" customHeight="1" x14ac:dyDescent="0.5">
      <c r="A24" s="192" t="s">
        <v>269</v>
      </c>
      <c r="B24" s="192"/>
      <c r="C24" s="192"/>
      <c r="D24" s="192"/>
      <c r="E24" s="157">
        <v>20</v>
      </c>
      <c r="F24" s="193"/>
      <c r="G24" s="79">
        <v>0</v>
      </c>
      <c r="H24" s="79"/>
      <c r="I24" s="79">
        <v>0</v>
      </c>
      <c r="J24" s="79"/>
      <c r="K24" s="79">
        <v>0</v>
      </c>
      <c r="L24" s="79"/>
      <c r="M24" s="79">
        <v>0</v>
      </c>
      <c r="N24" s="79"/>
      <c r="O24" s="79">
        <v>0</v>
      </c>
      <c r="P24" s="79"/>
      <c r="Q24" s="79">
        <v>0</v>
      </c>
      <c r="R24" s="79"/>
      <c r="S24" s="79">
        <v>0</v>
      </c>
      <c r="T24" s="79"/>
      <c r="U24" s="79">
        <v>0</v>
      </c>
      <c r="V24" s="79"/>
      <c r="W24" s="79">
        <v>0</v>
      </c>
      <c r="X24" s="79"/>
      <c r="Y24" s="79">
        <v>0</v>
      </c>
      <c r="Z24" s="79"/>
      <c r="AA24" s="79">
        <v>0</v>
      </c>
      <c r="AB24" s="79"/>
      <c r="AC24" s="79">
        <v>0</v>
      </c>
      <c r="AD24" s="79"/>
      <c r="AE24" s="79">
        <f>SUM(Q24:AC24)</f>
        <v>0</v>
      </c>
      <c r="AF24" s="79"/>
      <c r="AG24" s="79">
        <v>7721454</v>
      </c>
      <c r="AH24" s="79"/>
      <c r="AI24" s="79">
        <f t="shared" ref="AI24" si="2">SUM(G24:O24,AE24:AG24)</f>
        <v>7721454</v>
      </c>
      <c r="AJ24" s="79"/>
      <c r="AK24" s="79">
        <v>0</v>
      </c>
      <c r="AL24" s="79"/>
      <c r="AM24" s="79">
        <f t="shared" ref="AM24" si="3">SUM(AI24:AK24)</f>
        <v>7721454</v>
      </c>
    </row>
    <row r="25" spans="1:39" ht="16.5" customHeight="1" x14ac:dyDescent="0.5">
      <c r="A25" s="192" t="s">
        <v>301</v>
      </c>
      <c r="B25" s="192"/>
      <c r="C25" s="192"/>
      <c r="D25" s="192"/>
      <c r="E25" s="157">
        <v>20</v>
      </c>
      <c r="F25" s="193"/>
      <c r="G25" s="79">
        <v>0</v>
      </c>
      <c r="H25" s="79"/>
      <c r="I25" s="79">
        <v>0</v>
      </c>
      <c r="J25" s="79"/>
      <c r="K25" s="79">
        <v>0</v>
      </c>
      <c r="L25" s="79"/>
      <c r="M25" s="79">
        <v>0</v>
      </c>
      <c r="N25" s="79"/>
      <c r="O25" s="79">
        <v>-1109467</v>
      </c>
      <c r="P25" s="79"/>
      <c r="Q25" s="79">
        <v>0</v>
      </c>
      <c r="R25" s="79"/>
      <c r="S25" s="79">
        <v>0</v>
      </c>
      <c r="T25" s="79"/>
      <c r="U25" s="79">
        <v>0</v>
      </c>
      <c r="V25" s="79"/>
      <c r="W25" s="79">
        <v>0</v>
      </c>
      <c r="X25" s="79"/>
      <c r="Y25" s="79">
        <v>0</v>
      </c>
      <c r="Z25" s="79"/>
      <c r="AA25" s="79">
        <v>0</v>
      </c>
      <c r="AB25" s="79"/>
      <c r="AC25" s="79">
        <v>0</v>
      </c>
      <c r="AD25" s="79"/>
      <c r="AE25" s="79">
        <f>SUM(Q25:AC25)</f>
        <v>0</v>
      </c>
      <c r="AF25" s="79"/>
      <c r="AG25" s="79">
        <v>-8883958</v>
      </c>
      <c r="AH25" s="79"/>
      <c r="AI25" s="79">
        <f t="shared" ref="AI25" si="4">SUM(G25:O25,AE25:AG25)</f>
        <v>-9993425</v>
      </c>
      <c r="AJ25" s="79"/>
      <c r="AK25" s="79">
        <v>0</v>
      </c>
      <c r="AL25" s="79"/>
      <c r="AM25" s="79">
        <f t="shared" ref="AM25" si="5">SUM(AI25:AK25)</f>
        <v>-9993425</v>
      </c>
    </row>
    <row r="26" spans="1:39" ht="16.5" customHeight="1" x14ac:dyDescent="0.5">
      <c r="A26" s="192" t="s">
        <v>175</v>
      </c>
      <c r="B26" s="192"/>
      <c r="C26" s="192"/>
      <c r="D26" s="192"/>
      <c r="E26" s="157"/>
      <c r="F26" s="193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-1299558</v>
      </c>
      <c r="P26" s="79"/>
      <c r="Q26" s="79">
        <v>0</v>
      </c>
      <c r="R26" s="79"/>
      <c r="S26" s="79">
        <v>0</v>
      </c>
      <c r="T26" s="79"/>
      <c r="U26" s="79">
        <v>0</v>
      </c>
      <c r="V26" s="79"/>
      <c r="W26" s="79">
        <v>0</v>
      </c>
      <c r="X26" s="79"/>
      <c r="Y26" s="79">
        <v>0</v>
      </c>
      <c r="Z26" s="79"/>
      <c r="AA26" s="79">
        <v>0</v>
      </c>
      <c r="AB26" s="79"/>
      <c r="AC26" s="79">
        <v>0</v>
      </c>
      <c r="AD26" s="79"/>
      <c r="AE26" s="79">
        <f>SUM(Q26:AC26)</f>
        <v>0</v>
      </c>
      <c r="AF26" s="79"/>
      <c r="AG26" s="79">
        <v>0</v>
      </c>
      <c r="AH26" s="79"/>
      <c r="AI26" s="79">
        <f t="shared" si="0"/>
        <v>-1299558</v>
      </c>
      <c r="AJ26" s="79"/>
      <c r="AK26" s="79">
        <v>0</v>
      </c>
      <c r="AL26" s="79"/>
      <c r="AM26" s="79">
        <f t="shared" si="1"/>
        <v>-1299558</v>
      </c>
    </row>
    <row r="27" spans="1:39" s="151" customFormat="1" ht="16.5" customHeight="1" x14ac:dyDescent="0.5">
      <c r="A27" s="192" t="s">
        <v>184</v>
      </c>
      <c r="B27" s="192"/>
      <c r="E27" s="157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</row>
    <row r="28" spans="1:39" ht="16.5" customHeight="1" x14ac:dyDescent="0.5">
      <c r="B28" s="192" t="s">
        <v>185</v>
      </c>
      <c r="C28" s="192"/>
      <c r="D28" s="192"/>
      <c r="E28" s="157"/>
      <c r="F28" s="193"/>
      <c r="G28" s="136">
        <v>0</v>
      </c>
      <c r="H28" s="78"/>
      <c r="I28" s="136">
        <v>0</v>
      </c>
      <c r="J28" s="78"/>
      <c r="K28" s="136">
        <v>0</v>
      </c>
      <c r="L28" s="78"/>
      <c r="M28" s="136">
        <v>0</v>
      </c>
      <c r="N28" s="78"/>
      <c r="O28" s="136">
        <v>-11688015</v>
      </c>
      <c r="P28" s="78"/>
      <c r="Q28" s="136">
        <v>0</v>
      </c>
      <c r="R28" s="78"/>
      <c r="S28" s="136">
        <v>0</v>
      </c>
      <c r="T28" s="78"/>
      <c r="U28" s="136">
        <v>0</v>
      </c>
      <c r="V28" s="194"/>
      <c r="W28" s="136">
        <v>2830</v>
      </c>
      <c r="X28" s="222"/>
      <c r="Y28" s="136">
        <v>114372</v>
      </c>
      <c r="Z28" s="222"/>
      <c r="AA28" s="136">
        <v>261360</v>
      </c>
      <c r="AB28" s="194"/>
      <c r="AC28" s="136">
        <v>1470316</v>
      </c>
      <c r="AD28" s="78"/>
      <c r="AE28" s="137">
        <f>SUM(Q28:AC28)</f>
        <v>1848878</v>
      </c>
      <c r="AF28" s="78"/>
      <c r="AG28" s="136">
        <v>0</v>
      </c>
      <c r="AH28" s="195"/>
      <c r="AI28" s="137">
        <f>SUM(G28:O28,AE28:AG28)</f>
        <v>-9839137</v>
      </c>
      <c r="AJ28" s="79"/>
      <c r="AK28" s="158">
        <v>-22436</v>
      </c>
      <c r="AL28" s="78"/>
      <c r="AM28" s="158">
        <f>SUM(AI28:AK28)</f>
        <v>-9861573</v>
      </c>
    </row>
    <row r="29" spans="1:39" ht="16.5" customHeight="1" x14ac:dyDescent="0.5">
      <c r="A29" s="204"/>
      <c r="B29" s="204"/>
      <c r="C29" s="204"/>
      <c r="D29" s="204"/>
      <c r="E29" s="193"/>
      <c r="F29" s="193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</row>
    <row r="30" spans="1:39" ht="16.5" customHeight="1" thickBot="1" x14ac:dyDescent="0.55000000000000004">
      <c r="A30" s="204" t="s">
        <v>285</v>
      </c>
      <c r="B30" s="204"/>
      <c r="C30" s="204"/>
      <c r="D30" s="204"/>
      <c r="E30" s="193"/>
      <c r="F30" s="193"/>
      <c r="G30" s="196">
        <f>SUM(G16:G28)</f>
        <v>5199036</v>
      </c>
      <c r="H30" s="79"/>
      <c r="I30" s="196">
        <f>SUM(I16:I28)</f>
        <v>24563218</v>
      </c>
      <c r="J30" s="79"/>
      <c r="K30" s="196">
        <f>SUM(K16:K28)</f>
        <v>104789</v>
      </c>
      <c r="L30" s="79"/>
      <c r="M30" s="196">
        <f>SUM(M16:M28)</f>
        <v>599793</v>
      </c>
      <c r="N30" s="79"/>
      <c r="O30" s="196">
        <f>SUM(O16:O28)</f>
        <v>979267</v>
      </c>
      <c r="P30" s="79"/>
      <c r="Q30" s="196">
        <f>SUM(Q16:Q28)</f>
        <v>-755413</v>
      </c>
      <c r="R30" s="79"/>
      <c r="S30" s="196">
        <f>SUM(S16:S28)</f>
        <v>-1841755</v>
      </c>
      <c r="T30" s="79"/>
      <c r="U30" s="196">
        <f>SUM(U16:U28)</f>
        <v>267927</v>
      </c>
      <c r="V30" s="79"/>
      <c r="W30" s="196">
        <f>SUM(W16:W28)</f>
        <v>5341</v>
      </c>
      <c r="X30" s="79"/>
      <c r="Y30" s="196">
        <f>SUM(Y16:Y28)</f>
        <v>69957</v>
      </c>
      <c r="Z30" s="79"/>
      <c r="AA30" s="196">
        <f>SUM(AA16:AA28)</f>
        <v>-273806</v>
      </c>
      <c r="AB30" s="79"/>
      <c r="AC30" s="196">
        <f>SUM(AC16:AC28)</f>
        <v>-5870535</v>
      </c>
      <c r="AD30" s="79"/>
      <c r="AE30" s="196">
        <f>SUM(AE16:AE28)</f>
        <v>-8398284</v>
      </c>
      <c r="AF30" s="79"/>
      <c r="AG30" s="196">
        <f>SUM(AG16:AG28)</f>
        <v>30906640</v>
      </c>
      <c r="AH30" s="79"/>
      <c r="AI30" s="196">
        <f>SUM(AI16:AI28)</f>
        <v>53954459</v>
      </c>
      <c r="AJ30" s="79"/>
      <c r="AK30" s="196">
        <f>SUM(AK16:AK28)</f>
        <v>9526751</v>
      </c>
      <c r="AL30" s="79"/>
      <c r="AM30" s="196">
        <f>SUM(AM16:AM28)</f>
        <v>63481210</v>
      </c>
    </row>
    <row r="31" spans="1:39" ht="16.5" customHeight="1" thickTop="1" x14ac:dyDescent="0.5">
      <c r="Q31" s="71"/>
      <c r="S31" s="71"/>
      <c r="AK31" s="71"/>
      <c r="AM31" s="71"/>
    </row>
    <row r="32" spans="1:39" ht="16.5" customHeight="1" x14ac:dyDescent="0.5">
      <c r="W32" s="171"/>
      <c r="Y32" s="171"/>
      <c r="AA32" s="171"/>
      <c r="AC32" s="171"/>
    </row>
    <row r="33" spans="1:39" ht="16.5" customHeight="1" x14ac:dyDescent="0.5">
      <c r="AE33" s="71"/>
      <c r="AG33" s="71"/>
      <c r="AI33" s="71"/>
      <c r="AK33" s="71"/>
      <c r="AM33" s="71"/>
    </row>
    <row r="36" spans="1:39" ht="16.5" customHeight="1" x14ac:dyDescent="0.5">
      <c r="AK36" s="215"/>
    </row>
    <row r="43" spans="1:39" ht="17.25" customHeight="1" x14ac:dyDescent="0.5"/>
    <row r="44" spans="1:39" ht="17.25" customHeight="1" x14ac:dyDescent="0.5"/>
    <row r="45" spans="1:39" ht="12.75" customHeight="1" x14ac:dyDescent="0.5"/>
    <row r="46" spans="1:39" ht="22.15" customHeight="1" x14ac:dyDescent="0.5">
      <c r="A46" s="271" t="str">
        <f>+'7-8 (9m)'!A57:J57</f>
        <v>The accompanying notes are an integral part of these interim financial information.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</row>
  </sheetData>
  <mergeCells count="5">
    <mergeCell ref="G6:AM6"/>
    <mergeCell ref="G7:AI7"/>
    <mergeCell ref="Q8:AE8"/>
    <mergeCell ref="W9:AC9"/>
    <mergeCell ref="A46:AM46"/>
  </mergeCells>
  <pageMargins left="0.3" right="0.3" top="0.5" bottom="0.6" header="0.49" footer="0.4"/>
  <pageSetup paperSize="9" scale="73" firstPageNumber="10" orientation="landscape" useFirstPageNumber="1" horizontalDpi="1200" verticalDpi="1200" r:id="rId1"/>
  <headerFooter>
    <oddFooter>&amp;R&amp;11&amp;P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9132-1834-456A-98EA-E7633B750DF6}">
  <dimension ref="A1:Y39"/>
  <sheetViews>
    <sheetView topLeftCell="A26" zoomScaleNormal="100" zoomScaleSheetLayoutView="150" workbookViewId="0">
      <selection activeCell="E35" sqref="E35"/>
    </sheetView>
  </sheetViews>
  <sheetFormatPr defaultColWidth="18.5703125" defaultRowHeight="16.5" customHeight="1" x14ac:dyDescent="0.5"/>
  <cols>
    <col min="1" max="1" width="1.7109375" style="84" customWidth="1"/>
    <col min="2" max="2" width="31.42578125" style="84" customWidth="1"/>
    <col min="3" max="3" width="5" style="84" customWidth="1"/>
    <col min="4" max="4" width="0.85546875" style="84" customWidth="1"/>
    <col min="5" max="5" width="10.7109375" style="82" customWidth="1"/>
    <col min="6" max="6" width="0.7109375" style="82" customWidth="1"/>
    <col min="7" max="7" width="10.7109375" style="82" customWidth="1"/>
    <col min="8" max="8" width="0.7109375" style="82" customWidth="1"/>
    <col min="9" max="9" width="10.7109375" style="82" customWidth="1"/>
    <col min="10" max="10" width="0.7109375" style="82" customWidth="1"/>
    <col min="11" max="11" width="12.5703125" style="82" customWidth="1"/>
    <col min="12" max="12" width="0.7109375" style="82" customWidth="1"/>
    <col min="13" max="13" width="15.5703125" style="82" customWidth="1"/>
    <col min="14" max="14" width="0.7109375" style="82" customWidth="1"/>
    <col min="15" max="15" width="17.140625" style="82" customWidth="1"/>
    <col min="16" max="16" width="0.7109375" style="82" customWidth="1"/>
    <col min="17" max="17" width="10.7109375" style="82" customWidth="1"/>
    <col min="18" max="18" width="0.7109375" style="82" customWidth="1"/>
    <col min="19" max="19" width="10.7109375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24" width="0.7109375" style="82" customWidth="1"/>
    <col min="25" max="25" width="10.7109375" style="82" customWidth="1"/>
    <col min="26" max="40" width="18.5703125" style="84" customWidth="1"/>
    <col min="41" max="236" width="18.5703125" style="84"/>
    <col min="237" max="237" width="1.7109375" style="84" customWidth="1"/>
    <col min="238" max="238" width="32.28515625" style="84" customWidth="1"/>
    <col min="239" max="239" width="6.85546875" style="84" customWidth="1"/>
    <col min="240" max="240" width="0.7109375" style="84" customWidth="1"/>
    <col min="241" max="241" width="12.7109375" style="84" customWidth="1"/>
    <col min="242" max="242" width="0.7109375" style="84" customWidth="1"/>
    <col min="243" max="243" width="14.28515625" style="84" bestFit="1" customWidth="1"/>
    <col min="244" max="244" width="0.7109375" style="84" customWidth="1"/>
    <col min="245" max="245" width="12.7109375" style="84" customWidth="1"/>
    <col min="246" max="246" width="0.7109375" style="84" customWidth="1"/>
    <col min="247" max="247" width="14.42578125" style="84" bestFit="1" customWidth="1"/>
    <col min="248" max="248" width="0.7109375" style="84" customWidth="1"/>
    <col min="249" max="249" width="15" style="84" customWidth="1"/>
    <col min="250" max="250" width="0.7109375" style="84" customWidth="1"/>
    <col min="251" max="251" width="19.42578125" style="84" bestFit="1" customWidth="1"/>
    <col min="252" max="252" width="0.7109375" style="84" customWidth="1"/>
    <col min="253" max="253" width="12.7109375" style="84" customWidth="1"/>
    <col min="254" max="254" width="0.7109375" style="84" customWidth="1"/>
    <col min="255" max="255" width="14.28515625" style="84" bestFit="1" customWidth="1"/>
    <col min="256" max="256" width="0.7109375" style="84" customWidth="1"/>
    <col min="257" max="257" width="14.42578125" style="84" customWidth="1"/>
    <col min="258" max="296" width="18.5703125" style="84" customWidth="1"/>
    <col min="297" max="492" width="18.5703125" style="84"/>
    <col min="493" max="493" width="1.7109375" style="84" customWidth="1"/>
    <col min="494" max="494" width="32.28515625" style="84" customWidth="1"/>
    <col min="495" max="495" width="6.85546875" style="84" customWidth="1"/>
    <col min="496" max="496" width="0.7109375" style="84" customWidth="1"/>
    <col min="497" max="497" width="12.7109375" style="84" customWidth="1"/>
    <col min="498" max="498" width="0.7109375" style="84" customWidth="1"/>
    <col min="499" max="499" width="14.28515625" style="84" bestFit="1" customWidth="1"/>
    <col min="500" max="500" width="0.7109375" style="84" customWidth="1"/>
    <col min="501" max="501" width="12.7109375" style="84" customWidth="1"/>
    <col min="502" max="502" width="0.7109375" style="84" customWidth="1"/>
    <col min="503" max="503" width="14.42578125" style="84" bestFit="1" customWidth="1"/>
    <col min="504" max="504" width="0.7109375" style="84" customWidth="1"/>
    <col min="505" max="505" width="15" style="84" customWidth="1"/>
    <col min="506" max="506" width="0.7109375" style="84" customWidth="1"/>
    <col min="507" max="507" width="19.42578125" style="84" bestFit="1" customWidth="1"/>
    <col min="508" max="508" width="0.7109375" style="84" customWidth="1"/>
    <col min="509" max="509" width="12.7109375" style="84" customWidth="1"/>
    <col min="510" max="510" width="0.7109375" style="84" customWidth="1"/>
    <col min="511" max="511" width="14.28515625" style="84" bestFit="1" customWidth="1"/>
    <col min="512" max="512" width="0.7109375" style="84" customWidth="1"/>
    <col min="513" max="513" width="14.42578125" style="84" customWidth="1"/>
    <col min="514" max="552" width="18.5703125" style="84" customWidth="1"/>
    <col min="553" max="748" width="18.5703125" style="84"/>
    <col min="749" max="749" width="1.7109375" style="84" customWidth="1"/>
    <col min="750" max="750" width="32.28515625" style="84" customWidth="1"/>
    <col min="751" max="751" width="6.85546875" style="84" customWidth="1"/>
    <col min="752" max="752" width="0.7109375" style="84" customWidth="1"/>
    <col min="753" max="753" width="12.7109375" style="84" customWidth="1"/>
    <col min="754" max="754" width="0.7109375" style="84" customWidth="1"/>
    <col min="755" max="755" width="14.28515625" style="84" bestFit="1" customWidth="1"/>
    <col min="756" max="756" width="0.7109375" style="84" customWidth="1"/>
    <col min="757" max="757" width="12.7109375" style="84" customWidth="1"/>
    <col min="758" max="758" width="0.7109375" style="84" customWidth="1"/>
    <col min="759" max="759" width="14.42578125" style="84" bestFit="1" customWidth="1"/>
    <col min="760" max="760" width="0.7109375" style="84" customWidth="1"/>
    <col min="761" max="761" width="15" style="84" customWidth="1"/>
    <col min="762" max="762" width="0.7109375" style="84" customWidth="1"/>
    <col min="763" max="763" width="19.42578125" style="84" bestFit="1" customWidth="1"/>
    <col min="764" max="764" width="0.7109375" style="84" customWidth="1"/>
    <col min="765" max="765" width="12.7109375" style="84" customWidth="1"/>
    <col min="766" max="766" width="0.7109375" style="84" customWidth="1"/>
    <col min="767" max="767" width="14.28515625" style="84" bestFit="1" customWidth="1"/>
    <col min="768" max="768" width="0.7109375" style="84" customWidth="1"/>
    <col min="769" max="769" width="14.42578125" style="84" customWidth="1"/>
    <col min="770" max="808" width="18.5703125" style="84" customWidth="1"/>
    <col min="809" max="1004" width="18.5703125" style="84"/>
    <col min="1005" max="1005" width="1.7109375" style="84" customWidth="1"/>
    <col min="1006" max="1006" width="32.28515625" style="84" customWidth="1"/>
    <col min="1007" max="1007" width="6.85546875" style="84" customWidth="1"/>
    <col min="1008" max="1008" width="0.7109375" style="84" customWidth="1"/>
    <col min="1009" max="1009" width="12.7109375" style="84" customWidth="1"/>
    <col min="1010" max="1010" width="0.7109375" style="84" customWidth="1"/>
    <col min="1011" max="1011" width="14.28515625" style="84" bestFit="1" customWidth="1"/>
    <col min="1012" max="1012" width="0.7109375" style="84" customWidth="1"/>
    <col min="1013" max="1013" width="12.7109375" style="84" customWidth="1"/>
    <col min="1014" max="1014" width="0.7109375" style="84" customWidth="1"/>
    <col min="1015" max="1015" width="14.42578125" style="84" bestFit="1" customWidth="1"/>
    <col min="1016" max="1016" width="0.7109375" style="84" customWidth="1"/>
    <col min="1017" max="1017" width="15" style="84" customWidth="1"/>
    <col min="1018" max="1018" width="0.7109375" style="84" customWidth="1"/>
    <col min="1019" max="1019" width="19.42578125" style="84" bestFit="1" customWidth="1"/>
    <col min="1020" max="1020" width="0.7109375" style="84" customWidth="1"/>
    <col min="1021" max="1021" width="12.7109375" style="84" customWidth="1"/>
    <col min="1022" max="1022" width="0.7109375" style="84" customWidth="1"/>
    <col min="1023" max="1023" width="14.28515625" style="84" bestFit="1" customWidth="1"/>
    <col min="1024" max="1024" width="0.7109375" style="84" customWidth="1"/>
    <col min="1025" max="1025" width="14.42578125" style="84" customWidth="1"/>
    <col min="1026" max="1064" width="18.5703125" style="84" customWidth="1"/>
    <col min="1065" max="1260" width="18.5703125" style="84"/>
    <col min="1261" max="1261" width="1.7109375" style="84" customWidth="1"/>
    <col min="1262" max="1262" width="32.28515625" style="84" customWidth="1"/>
    <col min="1263" max="1263" width="6.85546875" style="84" customWidth="1"/>
    <col min="1264" max="1264" width="0.7109375" style="84" customWidth="1"/>
    <col min="1265" max="1265" width="12.7109375" style="84" customWidth="1"/>
    <col min="1266" max="1266" width="0.7109375" style="84" customWidth="1"/>
    <col min="1267" max="1267" width="14.28515625" style="84" bestFit="1" customWidth="1"/>
    <col min="1268" max="1268" width="0.7109375" style="84" customWidth="1"/>
    <col min="1269" max="1269" width="12.7109375" style="84" customWidth="1"/>
    <col min="1270" max="1270" width="0.7109375" style="84" customWidth="1"/>
    <col min="1271" max="1271" width="14.42578125" style="84" bestFit="1" customWidth="1"/>
    <col min="1272" max="1272" width="0.7109375" style="84" customWidth="1"/>
    <col min="1273" max="1273" width="15" style="84" customWidth="1"/>
    <col min="1274" max="1274" width="0.7109375" style="84" customWidth="1"/>
    <col min="1275" max="1275" width="19.42578125" style="84" bestFit="1" customWidth="1"/>
    <col min="1276" max="1276" width="0.7109375" style="84" customWidth="1"/>
    <col min="1277" max="1277" width="12.7109375" style="84" customWidth="1"/>
    <col min="1278" max="1278" width="0.7109375" style="84" customWidth="1"/>
    <col min="1279" max="1279" width="14.28515625" style="84" bestFit="1" customWidth="1"/>
    <col min="1280" max="1280" width="0.7109375" style="84" customWidth="1"/>
    <col min="1281" max="1281" width="14.42578125" style="84" customWidth="1"/>
    <col min="1282" max="1320" width="18.5703125" style="84" customWidth="1"/>
    <col min="1321" max="1516" width="18.5703125" style="84"/>
    <col min="1517" max="1517" width="1.7109375" style="84" customWidth="1"/>
    <col min="1518" max="1518" width="32.28515625" style="84" customWidth="1"/>
    <col min="1519" max="1519" width="6.85546875" style="84" customWidth="1"/>
    <col min="1520" max="1520" width="0.7109375" style="84" customWidth="1"/>
    <col min="1521" max="1521" width="12.7109375" style="84" customWidth="1"/>
    <col min="1522" max="1522" width="0.7109375" style="84" customWidth="1"/>
    <col min="1523" max="1523" width="14.28515625" style="84" bestFit="1" customWidth="1"/>
    <col min="1524" max="1524" width="0.7109375" style="84" customWidth="1"/>
    <col min="1525" max="1525" width="12.7109375" style="84" customWidth="1"/>
    <col min="1526" max="1526" width="0.7109375" style="84" customWidth="1"/>
    <col min="1527" max="1527" width="14.42578125" style="84" bestFit="1" customWidth="1"/>
    <col min="1528" max="1528" width="0.7109375" style="84" customWidth="1"/>
    <col min="1529" max="1529" width="15" style="84" customWidth="1"/>
    <col min="1530" max="1530" width="0.7109375" style="84" customWidth="1"/>
    <col min="1531" max="1531" width="19.42578125" style="84" bestFit="1" customWidth="1"/>
    <col min="1532" max="1532" width="0.7109375" style="84" customWidth="1"/>
    <col min="1533" max="1533" width="12.7109375" style="84" customWidth="1"/>
    <col min="1534" max="1534" width="0.7109375" style="84" customWidth="1"/>
    <col min="1535" max="1535" width="14.28515625" style="84" bestFit="1" customWidth="1"/>
    <col min="1536" max="1536" width="0.7109375" style="84" customWidth="1"/>
    <col min="1537" max="1537" width="14.42578125" style="84" customWidth="1"/>
    <col min="1538" max="1576" width="18.5703125" style="84" customWidth="1"/>
    <col min="1577" max="1772" width="18.5703125" style="84"/>
    <col min="1773" max="1773" width="1.7109375" style="84" customWidth="1"/>
    <col min="1774" max="1774" width="32.28515625" style="84" customWidth="1"/>
    <col min="1775" max="1775" width="6.85546875" style="84" customWidth="1"/>
    <col min="1776" max="1776" width="0.7109375" style="84" customWidth="1"/>
    <col min="1777" max="1777" width="12.7109375" style="84" customWidth="1"/>
    <col min="1778" max="1778" width="0.7109375" style="84" customWidth="1"/>
    <col min="1779" max="1779" width="14.28515625" style="84" bestFit="1" customWidth="1"/>
    <col min="1780" max="1780" width="0.7109375" style="84" customWidth="1"/>
    <col min="1781" max="1781" width="12.7109375" style="84" customWidth="1"/>
    <col min="1782" max="1782" width="0.7109375" style="84" customWidth="1"/>
    <col min="1783" max="1783" width="14.42578125" style="84" bestFit="1" customWidth="1"/>
    <col min="1784" max="1784" width="0.7109375" style="84" customWidth="1"/>
    <col min="1785" max="1785" width="15" style="84" customWidth="1"/>
    <col min="1786" max="1786" width="0.7109375" style="84" customWidth="1"/>
    <col min="1787" max="1787" width="19.42578125" style="84" bestFit="1" customWidth="1"/>
    <col min="1788" max="1788" width="0.7109375" style="84" customWidth="1"/>
    <col min="1789" max="1789" width="12.7109375" style="84" customWidth="1"/>
    <col min="1790" max="1790" width="0.7109375" style="84" customWidth="1"/>
    <col min="1791" max="1791" width="14.28515625" style="84" bestFit="1" customWidth="1"/>
    <col min="1792" max="1792" width="0.7109375" style="84" customWidth="1"/>
    <col min="1793" max="1793" width="14.42578125" style="84" customWidth="1"/>
    <col min="1794" max="1832" width="18.5703125" style="84" customWidth="1"/>
    <col min="1833" max="2028" width="18.5703125" style="84"/>
    <col min="2029" max="2029" width="1.7109375" style="84" customWidth="1"/>
    <col min="2030" max="2030" width="32.28515625" style="84" customWidth="1"/>
    <col min="2031" max="2031" width="6.85546875" style="84" customWidth="1"/>
    <col min="2032" max="2032" width="0.7109375" style="84" customWidth="1"/>
    <col min="2033" max="2033" width="12.7109375" style="84" customWidth="1"/>
    <col min="2034" max="2034" width="0.7109375" style="84" customWidth="1"/>
    <col min="2035" max="2035" width="14.28515625" style="84" bestFit="1" customWidth="1"/>
    <col min="2036" max="2036" width="0.7109375" style="84" customWidth="1"/>
    <col min="2037" max="2037" width="12.7109375" style="84" customWidth="1"/>
    <col min="2038" max="2038" width="0.7109375" style="84" customWidth="1"/>
    <col min="2039" max="2039" width="14.42578125" style="84" bestFit="1" customWidth="1"/>
    <col min="2040" max="2040" width="0.7109375" style="84" customWidth="1"/>
    <col min="2041" max="2041" width="15" style="84" customWidth="1"/>
    <col min="2042" max="2042" width="0.7109375" style="84" customWidth="1"/>
    <col min="2043" max="2043" width="19.42578125" style="84" bestFit="1" customWidth="1"/>
    <col min="2044" max="2044" width="0.7109375" style="84" customWidth="1"/>
    <col min="2045" max="2045" width="12.7109375" style="84" customWidth="1"/>
    <col min="2046" max="2046" width="0.7109375" style="84" customWidth="1"/>
    <col min="2047" max="2047" width="14.28515625" style="84" bestFit="1" customWidth="1"/>
    <col min="2048" max="2048" width="0.7109375" style="84" customWidth="1"/>
    <col min="2049" max="2049" width="14.42578125" style="84" customWidth="1"/>
    <col min="2050" max="2088" width="18.5703125" style="84" customWidth="1"/>
    <col min="2089" max="2284" width="18.5703125" style="84"/>
    <col min="2285" max="2285" width="1.7109375" style="84" customWidth="1"/>
    <col min="2286" max="2286" width="32.28515625" style="84" customWidth="1"/>
    <col min="2287" max="2287" width="6.85546875" style="84" customWidth="1"/>
    <col min="2288" max="2288" width="0.7109375" style="84" customWidth="1"/>
    <col min="2289" max="2289" width="12.7109375" style="84" customWidth="1"/>
    <col min="2290" max="2290" width="0.7109375" style="84" customWidth="1"/>
    <col min="2291" max="2291" width="14.28515625" style="84" bestFit="1" customWidth="1"/>
    <col min="2292" max="2292" width="0.7109375" style="84" customWidth="1"/>
    <col min="2293" max="2293" width="12.7109375" style="84" customWidth="1"/>
    <col min="2294" max="2294" width="0.7109375" style="84" customWidth="1"/>
    <col min="2295" max="2295" width="14.42578125" style="84" bestFit="1" customWidth="1"/>
    <col min="2296" max="2296" width="0.7109375" style="84" customWidth="1"/>
    <col min="2297" max="2297" width="15" style="84" customWidth="1"/>
    <col min="2298" max="2298" width="0.7109375" style="84" customWidth="1"/>
    <col min="2299" max="2299" width="19.42578125" style="84" bestFit="1" customWidth="1"/>
    <col min="2300" max="2300" width="0.7109375" style="84" customWidth="1"/>
    <col min="2301" max="2301" width="12.7109375" style="84" customWidth="1"/>
    <col min="2302" max="2302" width="0.7109375" style="84" customWidth="1"/>
    <col min="2303" max="2303" width="14.28515625" style="84" bestFit="1" customWidth="1"/>
    <col min="2304" max="2304" width="0.7109375" style="84" customWidth="1"/>
    <col min="2305" max="2305" width="14.42578125" style="84" customWidth="1"/>
    <col min="2306" max="2344" width="18.5703125" style="84" customWidth="1"/>
    <col min="2345" max="2540" width="18.5703125" style="84"/>
    <col min="2541" max="2541" width="1.7109375" style="84" customWidth="1"/>
    <col min="2542" max="2542" width="32.28515625" style="84" customWidth="1"/>
    <col min="2543" max="2543" width="6.85546875" style="84" customWidth="1"/>
    <col min="2544" max="2544" width="0.7109375" style="84" customWidth="1"/>
    <col min="2545" max="2545" width="12.7109375" style="84" customWidth="1"/>
    <col min="2546" max="2546" width="0.7109375" style="84" customWidth="1"/>
    <col min="2547" max="2547" width="14.28515625" style="84" bestFit="1" customWidth="1"/>
    <col min="2548" max="2548" width="0.7109375" style="84" customWidth="1"/>
    <col min="2549" max="2549" width="12.7109375" style="84" customWidth="1"/>
    <col min="2550" max="2550" width="0.7109375" style="84" customWidth="1"/>
    <col min="2551" max="2551" width="14.42578125" style="84" bestFit="1" customWidth="1"/>
    <col min="2552" max="2552" width="0.7109375" style="84" customWidth="1"/>
    <col min="2553" max="2553" width="15" style="84" customWidth="1"/>
    <col min="2554" max="2554" width="0.7109375" style="84" customWidth="1"/>
    <col min="2555" max="2555" width="19.42578125" style="84" bestFit="1" customWidth="1"/>
    <col min="2556" max="2556" width="0.7109375" style="84" customWidth="1"/>
    <col min="2557" max="2557" width="12.7109375" style="84" customWidth="1"/>
    <col min="2558" max="2558" width="0.7109375" style="84" customWidth="1"/>
    <col min="2559" max="2559" width="14.28515625" style="84" bestFit="1" customWidth="1"/>
    <col min="2560" max="2560" width="0.7109375" style="84" customWidth="1"/>
    <col min="2561" max="2561" width="14.42578125" style="84" customWidth="1"/>
    <col min="2562" max="2600" width="18.5703125" style="84" customWidth="1"/>
    <col min="2601" max="2796" width="18.5703125" style="84"/>
    <col min="2797" max="2797" width="1.7109375" style="84" customWidth="1"/>
    <col min="2798" max="2798" width="32.28515625" style="84" customWidth="1"/>
    <col min="2799" max="2799" width="6.85546875" style="84" customWidth="1"/>
    <col min="2800" max="2800" width="0.7109375" style="84" customWidth="1"/>
    <col min="2801" max="2801" width="12.7109375" style="84" customWidth="1"/>
    <col min="2802" max="2802" width="0.7109375" style="84" customWidth="1"/>
    <col min="2803" max="2803" width="14.28515625" style="84" bestFit="1" customWidth="1"/>
    <col min="2804" max="2804" width="0.7109375" style="84" customWidth="1"/>
    <col min="2805" max="2805" width="12.7109375" style="84" customWidth="1"/>
    <col min="2806" max="2806" width="0.7109375" style="84" customWidth="1"/>
    <col min="2807" max="2807" width="14.42578125" style="84" bestFit="1" customWidth="1"/>
    <col min="2808" max="2808" width="0.7109375" style="84" customWidth="1"/>
    <col min="2809" max="2809" width="15" style="84" customWidth="1"/>
    <col min="2810" max="2810" width="0.7109375" style="84" customWidth="1"/>
    <col min="2811" max="2811" width="19.42578125" style="84" bestFit="1" customWidth="1"/>
    <col min="2812" max="2812" width="0.7109375" style="84" customWidth="1"/>
    <col min="2813" max="2813" width="12.7109375" style="84" customWidth="1"/>
    <col min="2814" max="2814" width="0.7109375" style="84" customWidth="1"/>
    <col min="2815" max="2815" width="14.28515625" style="84" bestFit="1" customWidth="1"/>
    <col min="2816" max="2816" width="0.7109375" style="84" customWidth="1"/>
    <col min="2817" max="2817" width="14.42578125" style="84" customWidth="1"/>
    <col min="2818" max="2856" width="18.5703125" style="84" customWidth="1"/>
    <col min="2857" max="3052" width="18.5703125" style="84"/>
    <col min="3053" max="3053" width="1.7109375" style="84" customWidth="1"/>
    <col min="3054" max="3054" width="32.28515625" style="84" customWidth="1"/>
    <col min="3055" max="3055" width="6.85546875" style="84" customWidth="1"/>
    <col min="3056" max="3056" width="0.7109375" style="84" customWidth="1"/>
    <col min="3057" max="3057" width="12.7109375" style="84" customWidth="1"/>
    <col min="3058" max="3058" width="0.7109375" style="84" customWidth="1"/>
    <col min="3059" max="3059" width="14.28515625" style="84" bestFit="1" customWidth="1"/>
    <col min="3060" max="3060" width="0.7109375" style="84" customWidth="1"/>
    <col min="3061" max="3061" width="12.7109375" style="84" customWidth="1"/>
    <col min="3062" max="3062" width="0.7109375" style="84" customWidth="1"/>
    <col min="3063" max="3063" width="14.42578125" style="84" bestFit="1" customWidth="1"/>
    <col min="3064" max="3064" width="0.7109375" style="84" customWidth="1"/>
    <col min="3065" max="3065" width="15" style="84" customWidth="1"/>
    <col min="3066" max="3066" width="0.7109375" style="84" customWidth="1"/>
    <col min="3067" max="3067" width="19.42578125" style="84" bestFit="1" customWidth="1"/>
    <col min="3068" max="3068" width="0.7109375" style="84" customWidth="1"/>
    <col min="3069" max="3069" width="12.7109375" style="84" customWidth="1"/>
    <col min="3070" max="3070" width="0.7109375" style="84" customWidth="1"/>
    <col min="3071" max="3071" width="14.28515625" style="84" bestFit="1" customWidth="1"/>
    <col min="3072" max="3072" width="0.7109375" style="84" customWidth="1"/>
    <col min="3073" max="3073" width="14.42578125" style="84" customWidth="1"/>
    <col min="3074" max="3112" width="18.5703125" style="84" customWidth="1"/>
    <col min="3113" max="3308" width="18.5703125" style="84"/>
    <col min="3309" max="3309" width="1.7109375" style="84" customWidth="1"/>
    <col min="3310" max="3310" width="32.28515625" style="84" customWidth="1"/>
    <col min="3311" max="3311" width="6.85546875" style="84" customWidth="1"/>
    <col min="3312" max="3312" width="0.7109375" style="84" customWidth="1"/>
    <col min="3313" max="3313" width="12.7109375" style="84" customWidth="1"/>
    <col min="3314" max="3314" width="0.7109375" style="84" customWidth="1"/>
    <col min="3315" max="3315" width="14.28515625" style="84" bestFit="1" customWidth="1"/>
    <col min="3316" max="3316" width="0.7109375" style="84" customWidth="1"/>
    <col min="3317" max="3317" width="12.7109375" style="84" customWidth="1"/>
    <col min="3318" max="3318" width="0.7109375" style="84" customWidth="1"/>
    <col min="3319" max="3319" width="14.42578125" style="84" bestFit="1" customWidth="1"/>
    <col min="3320" max="3320" width="0.7109375" style="84" customWidth="1"/>
    <col min="3321" max="3321" width="15" style="84" customWidth="1"/>
    <col min="3322" max="3322" width="0.7109375" style="84" customWidth="1"/>
    <col min="3323" max="3323" width="19.42578125" style="84" bestFit="1" customWidth="1"/>
    <col min="3324" max="3324" width="0.7109375" style="84" customWidth="1"/>
    <col min="3325" max="3325" width="12.7109375" style="84" customWidth="1"/>
    <col min="3326" max="3326" width="0.7109375" style="84" customWidth="1"/>
    <col min="3327" max="3327" width="14.28515625" style="84" bestFit="1" customWidth="1"/>
    <col min="3328" max="3328" width="0.7109375" style="84" customWidth="1"/>
    <col min="3329" max="3329" width="14.42578125" style="84" customWidth="1"/>
    <col min="3330" max="3368" width="18.5703125" style="84" customWidth="1"/>
    <col min="3369" max="3564" width="18.5703125" style="84"/>
    <col min="3565" max="3565" width="1.7109375" style="84" customWidth="1"/>
    <col min="3566" max="3566" width="32.28515625" style="84" customWidth="1"/>
    <col min="3567" max="3567" width="6.85546875" style="84" customWidth="1"/>
    <col min="3568" max="3568" width="0.7109375" style="84" customWidth="1"/>
    <col min="3569" max="3569" width="12.7109375" style="84" customWidth="1"/>
    <col min="3570" max="3570" width="0.7109375" style="84" customWidth="1"/>
    <col min="3571" max="3571" width="14.28515625" style="84" bestFit="1" customWidth="1"/>
    <col min="3572" max="3572" width="0.7109375" style="84" customWidth="1"/>
    <col min="3573" max="3573" width="12.7109375" style="84" customWidth="1"/>
    <col min="3574" max="3574" width="0.7109375" style="84" customWidth="1"/>
    <col min="3575" max="3575" width="14.42578125" style="84" bestFit="1" customWidth="1"/>
    <col min="3576" max="3576" width="0.7109375" style="84" customWidth="1"/>
    <col min="3577" max="3577" width="15" style="84" customWidth="1"/>
    <col min="3578" max="3578" width="0.7109375" style="84" customWidth="1"/>
    <col min="3579" max="3579" width="19.42578125" style="84" bestFit="1" customWidth="1"/>
    <col min="3580" max="3580" width="0.7109375" style="84" customWidth="1"/>
    <col min="3581" max="3581" width="12.7109375" style="84" customWidth="1"/>
    <col min="3582" max="3582" width="0.7109375" style="84" customWidth="1"/>
    <col min="3583" max="3583" width="14.28515625" style="84" bestFit="1" customWidth="1"/>
    <col min="3584" max="3584" width="0.7109375" style="84" customWidth="1"/>
    <col min="3585" max="3585" width="14.42578125" style="84" customWidth="1"/>
    <col min="3586" max="3624" width="18.5703125" style="84" customWidth="1"/>
    <col min="3625" max="3820" width="18.5703125" style="84"/>
    <col min="3821" max="3821" width="1.7109375" style="84" customWidth="1"/>
    <col min="3822" max="3822" width="32.28515625" style="84" customWidth="1"/>
    <col min="3823" max="3823" width="6.85546875" style="84" customWidth="1"/>
    <col min="3824" max="3824" width="0.7109375" style="84" customWidth="1"/>
    <col min="3825" max="3825" width="12.7109375" style="84" customWidth="1"/>
    <col min="3826" max="3826" width="0.7109375" style="84" customWidth="1"/>
    <col min="3827" max="3827" width="14.28515625" style="84" bestFit="1" customWidth="1"/>
    <col min="3828" max="3828" width="0.7109375" style="84" customWidth="1"/>
    <col min="3829" max="3829" width="12.7109375" style="84" customWidth="1"/>
    <col min="3830" max="3830" width="0.7109375" style="84" customWidth="1"/>
    <col min="3831" max="3831" width="14.42578125" style="84" bestFit="1" customWidth="1"/>
    <col min="3832" max="3832" width="0.7109375" style="84" customWidth="1"/>
    <col min="3833" max="3833" width="15" style="84" customWidth="1"/>
    <col min="3834" max="3834" width="0.7109375" style="84" customWidth="1"/>
    <col min="3835" max="3835" width="19.42578125" style="84" bestFit="1" customWidth="1"/>
    <col min="3836" max="3836" width="0.7109375" style="84" customWidth="1"/>
    <col min="3837" max="3837" width="12.7109375" style="84" customWidth="1"/>
    <col min="3838" max="3838" width="0.7109375" style="84" customWidth="1"/>
    <col min="3839" max="3839" width="14.28515625" style="84" bestFit="1" customWidth="1"/>
    <col min="3840" max="3840" width="0.7109375" style="84" customWidth="1"/>
    <col min="3841" max="3841" width="14.42578125" style="84" customWidth="1"/>
    <col min="3842" max="3880" width="18.5703125" style="84" customWidth="1"/>
    <col min="3881" max="4076" width="18.5703125" style="84"/>
    <col min="4077" max="4077" width="1.7109375" style="84" customWidth="1"/>
    <col min="4078" max="4078" width="32.28515625" style="84" customWidth="1"/>
    <col min="4079" max="4079" width="6.85546875" style="84" customWidth="1"/>
    <col min="4080" max="4080" width="0.7109375" style="84" customWidth="1"/>
    <col min="4081" max="4081" width="12.7109375" style="84" customWidth="1"/>
    <col min="4082" max="4082" width="0.7109375" style="84" customWidth="1"/>
    <col min="4083" max="4083" width="14.28515625" style="84" bestFit="1" customWidth="1"/>
    <col min="4084" max="4084" width="0.7109375" style="84" customWidth="1"/>
    <col min="4085" max="4085" width="12.7109375" style="84" customWidth="1"/>
    <col min="4086" max="4086" width="0.7109375" style="84" customWidth="1"/>
    <col min="4087" max="4087" width="14.42578125" style="84" bestFit="1" customWidth="1"/>
    <col min="4088" max="4088" width="0.7109375" style="84" customWidth="1"/>
    <col min="4089" max="4089" width="15" style="84" customWidth="1"/>
    <col min="4090" max="4090" width="0.7109375" style="84" customWidth="1"/>
    <col min="4091" max="4091" width="19.42578125" style="84" bestFit="1" customWidth="1"/>
    <col min="4092" max="4092" width="0.7109375" style="84" customWidth="1"/>
    <col min="4093" max="4093" width="12.7109375" style="84" customWidth="1"/>
    <col min="4094" max="4094" width="0.7109375" style="84" customWidth="1"/>
    <col min="4095" max="4095" width="14.28515625" style="84" bestFit="1" customWidth="1"/>
    <col min="4096" max="4096" width="0.7109375" style="84" customWidth="1"/>
    <col min="4097" max="4097" width="14.42578125" style="84" customWidth="1"/>
    <col min="4098" max="4136" width="18.5703125" style="84" customWidth="1"/>
    <col min="4137" max="4332" width="18.5703125" style="84"/>
    <col min="4333" max="4333" width="1.7109375" style="84" customWidth="1"/>
    <col min="4334" max="4334" width="32.28515625" style="84" customWidth="1"/>
    <col min="4335" max="4335" width="6.85546875" style="84" customWidth="1"/>
    <col min="4336" max="4336" width="0.7109375" style="84" customWidth="1"/>
    <col min="4337" max="4337" width="12.7109375" style="84" customWidth="1"/>
    <col min="4338" max="4338" width="0.7109375" style="84" customWidth="1"/>
    <col min="4339" max="4339" width="14.28515625" style="84" bestFit="1" customWidth="1"/>
    <col min="4340" max="4340" width="0.7109375" style="84" customWidth="1"/>
    <col min="4341" max="4341" width="12.7109375" style="84" customWidth="1"/>
    <col min="4342" max="4342" width="0.7109375" style="84" customWidth="1"/>
    <col min="4343" max="4343" width="14.42578125" style="84" bestFit="1" customWidth="1"/>
    <col min="4344" max="4344" width="0.7109375" style="84" customWidth="1"/>
    <col min="4345" max="4345" width="15" style="84" customWidth="1"/>
    <col min="4346" max="4346" width="0.7109375" style="84" customWidth="1"/>
    <col min="4347" max="4347" width="19.42578125" style="84" bestFit="1" customWidth="1"/>
    <col min="4348" max="4348" width="0.7109375" style="84" customWidth="1"/>
    <col min="4349" max="4349" width="12.7109375" style="84" customWidth="1"/>
    <col min="4350" max="4350" width="0.7109375" style="84" customWidth="1"/>
    <col min="4351" max="4351" width="14.28515625" style="84" bestFit="1" customWidth="1"/>
    <col min="4352" max="4352" width="0.7109375" style="84" customWidth="1"/>
    <col min="4353" max="4353" width="14.42578125" style="84" customWidth="1"/>
    <col min="4354" max="4392" width="18.5703125" style="84" customWidth="1"/>
    <col min="4393" max="4588" width="18.5703125" style="84"/>
    <col min="4589" max="4589" width="1.7109375" style="84" customWidth="1"/>
    <col min="4590" max="4590" width="32.28515625" style="84" customWidth="1"/>
    <col min="4591" max="4591" width="6.85546875" style="84" customWidth="1"/>
    <col min="4592" max="4592" width="0.7109375" style="84" customWidth="1"/>
    <col min="4593" max="4593" width="12.7109375" style="84" customWidth="1"/>
    <col min="4594" max="4594" width="0.7109375" style="84" customWidth="1"/>
    <col min="4595" max="4595" width="14.28515625" style="84" bestFit="1" customWidth="1"/>
    <col min="4596" max="4596" width="0.7109375" style="84" customWidth="1"/>
    <col min="4597" max="4597" width="12.7109375" style="84" customWidth="1"/>
    <col min="4598" max="4598" width="0.7109375" style="84" customWidth="1"/>
    <col min="4599" max="4599" width="14.42578125" style="84" bestFit="1" customWidth="1"/>
    <col min="4600" max="4600" width="0.7109375" style="84" customWidth="1"/>
    <col min="4601" max="4601" width="15" style="84" customWidth="1"/>
    <col min="4602" max="4602" width="0.7109375" style="84" customWidth="1"/>
    <col min="4603" max="4603" width="19.42578125" style="84" bestFit="1" customWidth="1"/>
    <col min="4604" max="4604" width="0.7109375" style="84" customWidth="1"/>
    <col min="4605" max="4605" width="12.7109375" style="84" customWidth="1"/>
    <col min="4606" max="4606" width="0.7109375" style="84" customWidth="1"/>
    <col min="4607" max="4607" width="14.28515625" style="84" bestFit="1" customWidth="1"/>
    <col min="4608" max="4608" width="0.7109375" style="84" customWidth="1"/>
    <col min="4609" max="4609" width="14.42578125" style="84" customWidth="1"/>
    <col min="4610" max="4648" width="18.5703125" style="84" customWidth="1"/>
    <col min="4649" max="4844" width="18.5703125" style="84"/>
    <col min="4845" max="4845" width="1.7109375" style="84" customWidth="1"/>
    <col min="4846" max="4846" width="32.28515625" style="84" customWidth="1"/>
    <col min="4847" max="4847" width="6.85546875" style="84" customWidth="1"/>
    <col min="4848" max="4848" width="0.7109375" style="84" customWidth="1"/>
    <col min="4849" max="4849" width="12.7109375" style="84" customWidth="1"/>
    <col min="4850" max="4850" width="0.7109375" style="84" customWidth="1"/>
    <col min="4851" max="4851" width="14.28515625" style="84" bestFit="1" customWidth="1"/>
    <col min="4852" max="4852" width="0.7109375" style="84" customWidth="1"/>
    <col min="4853" max="4853" width="12.7109375" style="84" customWidth="1"/>
    <col min="4854" max="4854" width="0.7109375" style="84" customWidth="1"/>
    <col min="4855" max="4855" width="14.42578125" style="84" bestFit="1" customWidth="1"/>
    <col min="4856" max="4856" width="0.7109375" style="84" customWidth="1"/>
    <col min="4857" max="4857" width="15" style="84" customWidth="1"/>
    <col min="4858" max="4858" width="0.7109375" style="84" customWidth="1"/>
    <col min="4859" max="4859" width="19.42578125" style="84" bestFit="1" customWidth="1"/>
    <col min="4860" max="4860" width="0.7109375" style="84" customWidth="1"/>
    <col min="4861" max="4861" width="12.7109375" style="84" customWidth="1"/>
    <col min="4862" max="4862" width="0.7109375" style="84" customWidth="1"/>
    <col min="4863" max="4863" width="14.28515625" style="84" bestFit="1" customWidth="1"/>
    <col min="4864" max="4864" width="0.7109375" style="84" customWidth="1"/>
    <col min="4865" max="4865" width="14.42578125" style="84" customWidth="1"/>
    <col min="4866" max="4904" width="18.5703125" style="84" customWidth="1"/>
    <col min="4905" max="5100" width="18.5703125" style="84"/>
    <col min="5101" max="5101" width="1.7109375" style="84" customWidth="1"/>
    <col min="5102" max="5102" width="32.28515625" style="84" customWidth="1"/>
    <col min="5103" max="5103" width="6.85546875" style="84" customWidth="1"/>
    <col min="5104" max="5104" width="0.7109375" style="84" customWidth="1"/>
    <col min="5105" max="5105" width="12.7109375" style="84" customWidth="1"/>
    <col min="5106" max="5106" width="0.7109375" style="84" customWidth="1"/>
    <col min="5107" max="5107" width="14.28515625" style="84" bestFit="1" customWidth="1"/>
    <col min="5108" max="5108" width="0.7109375" style="84" customWidth="1"/>
    <col min="5109" max="5109" width="12.7109375" style="84" customWidth="1"/>
    <col min="5110" max="5110" width="0.7109375" style="84" customWidth="1"/>
    <col min="5111" max="5111" width="14.42578125" style="84" bestFit="1" customWidth="1"/>
    <col min="5112" max="5112" width="0.7109375" style="84" customWidth="1"/>
    <col min="5113" max="5113" width="15" style="84" customWidth="1"/>
    <col min="5114" max="5114" width="0.7109375" style="84" customWidth="1"/>
    <col min="5115" max="5115" width="19.42578125" style="84" bestFit="1" customWidth="1"/>
    <col min="5116" max="5116" width="0.7109375" style="84" customWidth="1"/>
    <col min="5117" max="5117" width="12.7109375" style="84" customWidth="1"/>
    <col min="5118" max="5118" width="0.7109375" style="84" customWidth="1"/>
    <col min="5119" max="5119" width="14.28515625" style="84" bestFit="1" customWidth="1"/>
    <col min="5120" max="5120" width="0.7109375" style="84" customWidth="1"/>
    <col min="5121" max="5121" width="14.42578125" style="84" customWidth="1"/>
    <col min="5122" max="5160" width="18.5703125" style="84" customWidth="1"/>
    <col min="5161" max="5356" width="18.5703125" style="84"/>
    <col min="5357" max="5357" width="1.7109375" style="84" customWidth="1"/>
    <col min="5358" max="5358" width="32.28515625" style="84" customWidth="1"/>
    <col min="5359" max="5359" width="6.85546875" style="84" customWidth="1"/>
    <col min="5360" max="5360" width="0.7109375" style="84" customWidth="1"/>
    <col min="5361" max="5361" width="12.7109375" style="84" customWidth="1"/>
    <col min="5362" max="5362" width="0.7109375" style="84" customWidth="1"/>
    <col min="5363" max="5363" width="14.28515625" style="84" bestFit="1" customWidth="1"/>
    <col min="5364" max="5364" width="0.7109375" style="84" customWidth="1"/>
    <col min="5365" max="5365" width="12.7109375" style="84" customWidth="1"/>
    <col min="5366" max="5366" width="0.7109375" style="84" customWidth="1"/>
    <col min="5367" max="5367" width="14.42578125" style="84" bestFit="1" customWidth="1"/>
    <col min="5368" max="5368" width="0.7109375" style="84" customWidth="1"/>
    <col min="5369" max="5369" width="15" style="84" customWidth="1"/>
    <col min="5370" max="5370" width="0.7109375" style="84" customWidth="1"/>
    <col min="5371" max="5371" width="19.42578125" style="84" bestFit="1" customWidth="1"/>
    <col min="5372" max="5372" width="0.7109375" style="84" customWidth="1"/>
    <col min="5373" max="5373" width="12.7109375" style="84" customWidth="1"/>
    <col min="5374" max="5374" width="0.7109375" style="84" customWidth="1"/>
    <col min="5375" max="5375" width="14.28515625" style="84" bestFit="1" customWidth="1"/>
    <col min="5376" max="5376" width="0.7109375" style="84" customWidth="1"/>
    <col min="5377" max="5377" width="14.42578125" style="84" customWidth="1"/>
    <col min="5378" max="5416" width="18.5703125" style="84" customWidth="1"/>
    <col min="5417" max="5612" width="18.5703125" style="84"/>
    <col min="5613" max="5613" width="1.7109375" style="84" customWidth="1"/>
    <col min="5614" max="5614" width="32.28515625" style="84" customWidth="1"/>
    <col min="5615" max="5615" width="6.85546875" style="84" customWidth="1"/>
    <col min="5616" max="5616" width="0.7109375" style="84" customWidth="1"/>
    <col min="5617" max="5617" width="12.7109375" style="84" customWidth="1"/>
    <col min="5618" max="5618" width="0.7109375" style="84" customWidth="1"/>
    <col min="5619" max="5619" width="14.28515625" style="84" bestFit="1" customWidth="1"/>
    <col min="5620" max="5620" width="0.7109375" style="84" customWidth="1"/>
    <col min="5621" max="5621" width="12.7109375" style="84" customWidth="1"/>
    <col min="5622" max="5622" width="0.7109375" style="84" customWidth="1"/>
    <col min="5623" max="5623" width="14.42578125" style="84" bestFit="1" customWidth="1"/>
    <col min="5624" max="5624" width="0.7109375" style="84" customWidth="1"/>
    <col min="5625" max="5625" width="15" style="84" customWidth="1"/>
    <col min="5626" max="5626" width="0.7109375" style="84" customWidth="1"/>
    <col min="5627" max="5627" width="19.42578125" style="84" bestFit="1" customWidth="1"/>
    <col min="5628" max="5628" width="0.7109375" style="84" customWidth="1"/>
    <col min="5629" max="5629" width="12.7109375" style="84" customWidth="1"/>
    <col min="5630" max="5630" width="0.7109375" style="84" customWidth="1"/>
    <col min="5631" max="5631" width="14.28515625" style="84" bestFit="1" customWidth="1"/>
    <col min="5632" max="5632" width="0.7109375" style="84" customWidth="1"/>
    <col min="5633" max="5633" width="14.42578125" style="84" customWidth="1"/>
    <col min="5634" max="5672" width="18.5703125" style="84" customWidth="1"/>
    <col min="5673" max="5868" width="18.5703125" style="84"/>
    <col min="5869" max="5869" width="1.7109375" style="84" customWidth="1"/>
    <col min="5870" max="5870" width="32.28515625" style="84" customWidth="1"/>
    <col min="5871" max="5871" width="6.85546875" style="84" customWidth="1"/>
    <col min="5872" max="5872" width="0.7109375" style="84" customWidth="1"/>
    <col min="5873" max="5873" width="12.7109375" style="84" customWidth="1"/>
    <col min="5874" max="5874" width="0.7109375" style="84" customWidth="1"/>
    <col min="5875" max="5875" width="14.28515625" style="84" bestFit="1" customWidth="1"/>
    <col min="5876" max="5876" width="0.7109375" style="84" customWidth="1"/>
    <col min="5877" max="5877" width="12.7109375" style="84" customWidth="1"/>
    <col min="5878" max="5878" width="0.7109375" style="84" customWidth="1"/>
    <col min="5879" max="5879" width="14.42578125" style="84" bestFit="1" customWidth="1"/>
    <col min="5880" max="5880" width="0.7109375" style="84" customWidth="1"/>
    <col min="5881" max="5881" width="15" style="84" customWidth="1"/>
    <col min="5882" max="5882" width="0.7109375" style="84" customWidth="1"/>
    <col min="5883" max="5883" width="19.42578125" style="84" bestFit="1" customWidth="1"/>
    <col min="5884" max="5884" width="0.7109375" style="84" customWidth="1"/>
    <col min="5885" max="5885" width="12.7109375" style="84" customWidth="1"/>
    <col min="5886" max="5886" width="0.7109375" style="84" customWidth="1"/>
    <col min="5887" max="5887" width="14.28515625" style="84" bestFit="1" customWidth="1"/>
    <col min="5888" max="5888" width="0.7109375" style="84" customWidth="1"/>
    <col min="5889" max="5889" width="14.42578125" style="84" customWidth="1"/>
    <col min="5890" max="5928" width="18.5703125" style="84" customWidth="1"/>
    <col min="5929" max="6124" width="18.5703125" style="84"/>
    <col min="6125" max="6125" width="1.7109375" style="84" customWidth="1"/>
    <col min="6126" max="6126" width="32.28515625" style="84" customWidth="1"/>
    <col min="6127" max="6127" width="6.85546875" style="84" customWidth="1"/>
    <col min="6128" max="6128" width="0.7109375" style="84" customWidth="1"/>
    <col min="6129" max="6129" width="12.7109375" style="84" customWidth="1"/>
    <col min="6130" max="6130" width="0.7109375" style="84" customWidth="1"/>
    <col min="6131" max="6131" width="14.28515625" style="84" bestFit="1" customWidth="1"/>
    <col min="6132" max="6132" width="0.7109375" style="84" customWidth="1"/>
    <col min="6133" max="6133" width="12.7109375" style="84" customWidth="1"/>
    <col min="6134" max="6134" width="0.7109375" style="84" customWidth="1"/>
    <col min="6135" max="6135" width="14.42578125" style="84" bestFit="1" customWidth="1"/>
    <col min="6136" max="6136" width="0.7109375" style="84" customWidth="1"/>
    <col min="6137" max="6137" width="15" style="84" customWidth="1"/>
    <col min="6138" max="6138" width="0.7109375" style="84" customWidth="1"/>
    <col min="6139" max="6139" width="19.42578125" style="84" bestFit="1" customWidth="1"/>
    <col min="6140" max="6140" width="0.7109375" style="84" customWidth="1"/>
    <col min="6141" max="6141" width="12.7109375" style="84" customWidth="1"/>
    <col min="6142" max="6142" width="0.7109375" style="84" customWidth="1"/>
    <col min="6143" max="6143" width="14.28515625" style="84" bestFit="1" customWidth="1"/>
    <col min="6144" max="6144" width="0.7109375" style="84" customWidth="1"/>
    <col min="6145" max="6145" width="14.42578125" style="84" customWidth="1"/>
    <col min="6146" max="6184" width="18.5703125" style="84" customWidth="1"/>
    <col min="6185" max="6380" width="18.5703125" style="84"/>
    <col min="6381" max="6381" width="1.7109375" style="84" customWidth="1"/>
    <col min="6382" max="6382" width="32.28515625" style="84" customWidth="1"/>
    <col min="6383" max="6383" width="6.85546875" style="84" customWidth="1"/>
    <col min="6384" max="6384" width="0.7109375" style="84" customWidth="1"/>
    <col min="6385" max="6385" width="12.7109375" style="84" customWidth="1"/>
    <col min="6386" max="6386" width="0.7109375" style="84" customWidth="1"/>
    <col min="6387" max="6387" width="14.28515625" style="84" bestFit="1" customWidth="1"/>
    <col min="6388" max="6388" width="0.7109375" style="84" customWidth="1"/>
    <col min="6389" max="6389" width="12.7109375" style="84" customWidth="1"/>
    <col min="6390" max="6390" width="0.7109375" style="84" customWidth="1"/>
    <col min="6391" max="6391" width="14.42578125" style="84" bestFit="1" customWidth="1"/>
    <col min="6392" max="6392" width="0.7109375" style="84" customWidth="1"/>
    <col min="6393" max="6393" width="15" style="84" customWidth="1"/>
    <col min="6394" max="6394" width="0.7109375" style="84" customWidth="1"/>
    <col min="6395" max="6395" width="19.42578125" style="84" bestFit="1" customWidth="1"/>
    <col min="6396" max="6396" width="0.7109375" style="84" customWidth="1"/>
    <col min="6397" max="6397" width="12.7109375" style="84" customWidth="1"/>
    <col min="6398" max="6398" width="0.7109375" style="84" customWidth="1"/>
    <col min="6399" max="6399" width="14.28515625" style="84" bestFit="1" customWidth="1"/>
    <col min="6400" max="6400" width="0.7109375" style="84" customWidth="1"/>
    <col min="6401" max="6401" width="14.42578125" style="84" customWidth="1"/>
    <col min="6402" max="6440" width="18.5703125" style="84" customWidth="1"/>
    <col min="6441" max="6636" width="18.5703125" style="84"/>
    <col min="6637" max="6637" width="1.7109375" style="84" customWidth="1"/>
    <col min="6638" max="6638" width="32.28515625" style="84" customWidth="1"/>
    <col min="6639" max="6639" width="6.85546875" style="84" customWidth="1"/>
    <col min="6640" max="6640" width="0.7109375" style="84" customWidth="1"/>
    <col min="6641" max="6641" width="12.7109375" style="84" customWidth="1"/>
    <col min="6642" max="6642" width="0.7109375" style="84" customWidth="1"/>
    <col min="6643" max="6643" width="14.28515625" style="84" bestFit="1" customWidth="1"/>
    <col min="6644" max="6644" width="0.7109375" style="84" customWidth="1"/>
    <col min="6645" max="6645" width="12.7109375" style="84" customWidth="1"/>
    <col min="6646" max="6646" width="0.7109375" style="84" customWidth="1"/>
    <col min="6647" max="6647" width="14.42578125" style="84" bestFit="1" customWidth="1"/>
    <col min="6648" max="6648" width="0.7109375" style="84" customWidth="1"/>
    <col min="6649" max="6649" width="15" style="84" customWidth="1"/>
    <col min="6650" max="6650" width="0.7109375" style="84" customWidth="1"/>
    <col min="6651" max="6651" width="19.42578125" style="84" bestFit="1" customWidth="1"/>
    <col min="6652" max="6652" width="0.7109375" style="84" customWidth="1"/>
    <col min="6653" max="6653" width="12.7109375" style="84" customWidth="1"/>
    <col min="6654" max="6654" width="0.7109375" style="84" customWidth="1"/>
    <col min="6655" max="6655" width="14.28515625" style="84" bestFit="1" customWidth="1"/>
    <col min="6656" max="6656" width="0.7109375" style="84" customWidth="1"/>
    <col min="6657" max="6657" width="14.42578125" style="84" customWidth="1"/>
    <col min="6658" max="6696" width="18.5703125" style="84" customWidth="1"/>
    <col min="6697" max="6892" width="18.5703125" style="84"/>
    <col min="6893" max="6893" width="1.7109375" style="84" customWidth="1"/>
    <col min="6894" max="6894" width="32.28515625" style="84" customWidth="1"/>
    <col min="6895" max="6895" width="6.85546875" style="84" customWidth="1"/>
    <col min="6896" max="6896" width="0.7109375" style="84" customWidth="1"/>
    <col min="6897" max="6897" width="12.7109375" style="84" customWidth="1"/>
    <col min="6898" max="6898" width="0.7109375" style="84" customWidth="1"/>
    <col min="6899" max="6899" width="14.28515625" style="84" bestFit="1" customWidth="1"/>
    <col min="6900" max="6900" width="0.7109375" style="84" customWidth="1"/>
    <col min="6901" max="6901" width="12.7109375" style="84" customWidth="1"/>
    <col min="6902" max="6902" width="0.7109375" style="84" customWidth="1"/>
    <col min="6903" max="6903" width="14.42578125" style="84" bestFit="1" customWidth="1"/>
    <col min="6904" max="6904" width="0.7109375" style="84" customWidth="1"/>
    <col min="6905" max="6905" width="15" style="84" customWidth="1"/>
    <col min="6906" max="6906" width="0.7109375" style="84" customWidth="1"/>
    <col min="6907" max="6907" width="19.42578125" style="84" bestFit="1" customWidth="1"/>
    <col min="6908" max="6908" width="0.7109375" style="84" customWidth="1"/>
    <col min="6909" max="6909" width="12.7109375" style="84" customWidth="1"/>
    <col min="6910" max="6910" width="0.7109375" style="84" customWidth="1"/>
    <col min="6911" max="6911" width="14.28515625" style="84" bestFit="1" customWidth="1"/>
    <col min="6912" max="6912" width="0.7109375" style="84" customWidth="1"/>
    <col min="6913" max="6913" width="14.42578125" style="84" customWidth="1"/>
    <col min="6914" max="6952" width="18.5703125" style="84" customWidth="1"/>
    <col min="6953" max="7148" width="18.5703125" style="84"/>
    <col min="7149" max="7149" width="1.7109375" style="84" customWidth="1"/>
    <col min="7150" max="7150" width="32.28515625" style="84" customWidth="1"/>
    <col min="7151" max="7151" width="6.85546875" style="84" customWidth="1"/>
    <col min="7152" max="7152" width="0.7109375" style="84" customWidth="1"/>
    <col min="7153" max="7153" width="12.7109375" style="84" customWidth="1"/>
    <col min="7154" max="7154" width="0.7109375" style="84" customWidth="1"/>
    <col min="7155" max="7155" width="14.28515625" style="84" bestFit="1" customWidth="1"/>
    <col min="7156" max="7156" width="0.7109375" style="84" customWidth="1"/>
    <col min="7157" max="7157" width="12.7109375" style="84" customWidth="1"/>
    <col min="7158" max="7158" width="0.7109375" style="84" customWidth="1"/>
    <col min="7159" max="7159" width="14.42578125" style="84" bestFit="1" customWidth="1"/>
    <col min="7160" max="7160" width="0.7109375" style="84" customWidth="1"/>
    <col min="7161" max="7161" width="15" style="84" customWidth="1"/>
    <col min="7162" max="7162" width="0.7109375" style="84" customWidth="1"/>
    <col min="7163" max="7163" width="19.42578125" style="84" bestFit="1" customWidth="1"/>
    <col min="7164" max="7164" width="0.7109375" style="84" customWidth="1"/>
    <col min="7165" max="7165" width="12.7109375" style="84" customWidth="1"/>
    <col min="7166" max="7166" width="0.7109375" style="84" customWidth="1"/>
    <col min="7167" max="7167" width="14.28515625" style="84" bestFit="1" customWidth="1"/>
    <col min="7168" max="7168" width="0.7109375" style="84" customWidth="1"/>
    <col min="7169" max="7169" width="14.42578125" style="84" customWidth="1"/>
    <col min="7170" max="7208" width="18.5703125" style="84" customWidth="1"/>
    <col min="7209" max="7404" width="18.5703125" style="84"/>
    <col min="7405" max="7405" width="1.7109375" style="84" customWidth="1"/>
    <col min="7406" max="7406" width="32.28515625" style="84" customWidth="1"/>
    <col min="7407" max="7407" width="6.85546875" style="84" customWidth="1"/>
    <col min="7408" max="7408" width="0.7109375" style="84" customWidth="1"/>
    <col min="7409" max="7409" width="12.7109375" style="84" customWidth="1"/>
    <col min="7410" max="7410" width="0.7109375" style="84" customWidth="1"/>
    <col min="7411" max="7411" width="14.28515625" style="84" bestFit="1" customWidth="1"/>
    <col min="7412" max="7412" width="0.7109375" style="84" customWidth="1"/>
    <col min="7413" max="7413" width="12.7109375" style="84" customWidth="1"/>
    <col min="7414" max="7414" width="0.7109375" style="84" customWidth="1"/>
    <col min="7415" max="7415" width="14.42578125" style="84" bestFit="1" customWidth="1"/>
    <col min="7416" max="7416" width="0.7109375" style="84" customWidth="1"/>
    <col min="7417" max="7417" width="15" style="84" customWidth="1"/>
    <col min="7418" max="7418" width="0.7109375" style="84" customWidth="1"/>
    <col min="7419" max="7419" width="19.42578125" style="84" bestFit="1" customWidth="1"/>
    <col min="7420" max="7420" width="0.7109375" style="84" customWidth="1"/>
    <col min="7421" max="7421" width="12.7109375" style="84" customWidth="1"/>
    <col min="7422" max="7422" width="0.7109375" style="84" customWidth="1"/>
    <col min="7423" max="7423" width="14.28515625" style="84" bestFit="1" customWidth="1"/>
    <col min="7424" max="7424" width="0.7109375" style="84" customWidth="1"/>
    <col min="7425" max="7425" width="14.42578125" style="84" customWidth="1"/>
    <col min="7426" max="7464" width="18.5703125" style="84" customWidth="1"/>
    <col min="7465" max="7660" width="18.5703125" style="84"/>
    <col min="7661" max="7661" width="1.7109375" style="84" customWidth="1"/>
    <col min="7662" max="7662" width="32.28515625" style="84" customWidth="1"/>
    <col min="7663" max="7663" width="6.85546875" style="84" customWidth="1"/>
    <col min="7664" max="7664" width="0.7109375" style="84" customWidth="1"/>
    <col min="7665" max="7665" width="12.7109375" style="84" customWidth="1"/>
    <col min="7666" max="7666" width="0.7109375" style="84" customWidth="1"/>
    <col min="7667" max="7667" width="14.28515625" style="84" bestFit="1" customWidth="1"/>
    <col min="7668" max="7668" width="0.7109375" style="84" customWidth="1"/>
    <col min="7669" max="7669" width="12.7109375" style="84" customWidth="1"/>
    <col min="7670" max="7670" width="0.7109375" style="84" customWidth="1"/>
    <col min="7671" max="7671" width="14.42578125" style="84" bestFit="1" customWidth="1"/>
    <col min="7672" max="7672" width="0.7109375" style="84" customWidth="1"/>
    <col min="7673" max="7673" width="15" style="84" customWidth="1"/>
    <col min="7674" max="7674" width="0.7109375" style="84" customWidth="1"/>
    <col min="7675" max="7675" width="19.42578125" style="84" bestFit="1" customWidth="1"/>
    <col min="7676" max="7676" width="0.7109375" style="84" customWidth="1"/>
    <col min="7677" max="7677" width="12.7109375" style="84" customWidth="1"/>
    <col min="7678" max="7678" width="0.7109375" style="84" customWidth="1"/>
    <col min="7679" max="7679" width="14.28515625" style="84" bestFit="1" customWidth="1"/>
    <col min="7680" max="7680" width="0.7109375" style="84" customWidth="1"/>
    <col min="7681" max="7681" width="14.42578125" style="84" customWidth="1"/>
    <col min="7682" max="7720" width="18.5703125" style="84" customWidth="1"/>
    <col min="7721" max="7916" width="18.5703125" style="84"/>
    <col min="7917" max="7917" width="1.7109375" style="84" customWidth="1"/>
    <col min="7918" max="7918" width="32.28515625" style="84" customWidth="1"/>
    <col min="7919" max="7919" width="6.85546875" style="84" customWidth="1"/>
    <col min="7920" max="7920" width="0.7109375" style="84" customWidth="1"/>
    <col min="7921" max="7921" width="12.7109375" style="84" customWidth="1"/>
    <col min="7922" max="7922" width="0.7109375" style="84" customWidth="1"/>
    <col min="7923" max="7923" width="14.28515625" style="84" bestFit="1" customWidth="1"/>
    <col min="7924" max="7924" width="0.7109375" style="84" customWidth="1"/>
    <col min="7925" max="7925" width="12.7109375" style="84" customWidth="1"/>
    <col min="7926" max="7926" width="0.7109375" style="84" customWidth="1"/>
    <col min="7927" max="7927" width="14.42578125" style="84" bestFit="1" customWidth="1"/>
    <col min="7928" max="7928" width="0.7109375" style="84" customWidth="1"/>
    <col min="7929" max="7929" width="15" style="84" customWidth="1"/>
    <col min="7930" max="7930" width="0.7109375" style="84" customWidth="1"/>
    <col min="7931" max="7931" width="19.42578125" style="84" bestFit="1" customWidth="1"/>
    <col min="7932" max="7932" width="0.7109375" style="84" customWidth="1"/>
    <col min="7933" max="7933" width="12.7109375" style="84" customWidth="1"/>
    <col min="7934" max="7934" width="0.7109375" style="84" customWidth="1"/>
    <col min="7935" max="7935" width="14.28515625" style="84" bestFit="1" customWidth="1"/>
    <col min="7936" max="7936" width="0.7109375" style="84" customWidth="1"/>
    <col min="7937" max="7937" width="14.42578125" style="84" customWidth="1"/>
    <col min="7938" max="7976" width="18.5703125" style="84" customWidth="1"/>
    <col min="7977" max="8172" width="18.5703125" style="84"/>
    <col min="8173" max="8173" width="1.7109375" style="84" customWidth="1"/>
    <col min="8174" max="8174" width="32.28515625" style="84" customWidth="1"/>
    <col min="8175" max="8175" width="6.85546875" style="84" customWidth="1"/>
    <col min="8176" max="8176" width="0.7109375" style="84" customWidth="1"/>
    <col min="8177" max="8177" width="12.7109375" style="84" customWidth="1"/>
    <col min="8178" max="8178" width="0.7109375" style="84" customWidth="1"/>
    <col min="8179" max="8179" width="14.28515625" style="84" bestFit="1" customWidth="1"/>
    <col min="8180" max="8180" width="0.7109375" style="84" customWidth="1"/>
    <col min="8181" max="8181" width="12.7109375" style="84" customWidth="1"/>
    <col min="8182" max="8182" width="0.7109375" style="84" customWidth="1"/>
    <col min="8183" max="8183" width="14.42578125" style="84" bestFit="1" customWidth="1"/>
    <col min="8184" max="8184" width="0.7109375" style="84" customWidth="1"/>
    <col min="8185" max="8185" width="15" style="84" customWidth="1"/>
    <col min="8186" max="8186" width="0.7109375" style="84" customWidth="1"/>
    <col min="8187" max="8187" width="19.42578125" style="84" bestFit="1" customWidth="1"/>
    <col min="8188" max="8188" width="0.7109375" style="84" customWidth="1"/>
    <col min="8189" max="8189" width="12.7109375" style="84" customWidth="1"/>
    <col min="8190" max="8190" width="0.7109375" style="84" customWidth="1"/>
    <col min="8191" max="8191" width="14.28515625" style="84" bestFit="1" customWidth="1"/>
    <col min="8192" max="8192" width="0.7109375" style="84" customWidth="1"/>
    <col min="8193" max="8193" width="14.42578125" style="84" customWidth="1"/>
    <col min="8194" max="8232" width="18.5703125" style="84" customWidth="1"/>
    <col min="8233" max="8428" width="18.5703125" style="84"/>
    <col min="8429" max="8429" width="1.7109375" style="84" customWidth="1"/>
    <col min="8430" max="8430" width="32.28515625" style="84" customWidth="1"/>
    <col min="8431" max="8431" width="6.85546875" style="84" customWidth="1"/>
    <col min="8432" max="8432" width="0.7109375" style="84" customWidth="1"/>
    <col min="8433" max="8433" width="12.7109375" style="84" customWidth="1"/>
    <col min="8434" max="8434" width="0.7109375" style="84" customWidth="1"/>
    <col min="8435" max="8435" width="14.28515625" style="84" bestFit="1" customWidth="1"/>
    <col min="8436" max="8436" width="0.7109375" style="84" customWidth="1"/>
    <col min="8437" max="8437" width="12.7109375" style="84" customWidth="1"/>
    <col min="8438" max="8438" width="0.7109375" style="84" customWidth="1"/>
    <col min="8439" max="8439" width="14.42578125" style="84" bestFit="1" customWidth="1"/>
    <col min="8440" max="8440" width="0.7109375" style="84" customWidth="1"/>
    <col min="8441" max="8441" width="15" style="84" customWidth="1"/>
    <col min="8442" max="8442" width="0.7109375" style="84" customWidth="1"/>
    <col min="8443" max="8443" width="19.42578125" style="84" bestFit="1" customWidth="1"/>
    <col min="8444" max="8444" width="0.7109375" style="84" customWidth="1"/>
    <col min="8445" max="8445" width="12.7109375" style="84" customWidth="1"/>
    <col min="8446" max="8446" width="0.7109375" style="84" customWidth="1"/>
    <col min="8447" max="8447" width="14.28515625" style="84" bestFit="1" customWidth="1"/>
    <col min="8448" max="8448" width="0.7109375" style="84" customWidth="1"/>
    <col min="8449" max="8449" width="14.42578125" style="84" customWidth="1"/>
    <col min="8450" max="8488" width="18.5703125" style="84" customWidth="1"/>
    <col min="8489" max="8684" width="18.5703125" style="84"/>
    <col min="8685" max="8685" width="1.7109375" style="84" customWidth="1"/>
    <col min="8686" max="8686" width="32.28515625" style="84" customWidth="1"/>
    <col min="8687" max="8687" width="6.85546875" style="84" customWidth="1"/>
    <col min="8688" max="8688" width="0.7109375" style="84" customWidth="1"/>
    <col min="8689" max="8689" width="12.7109375" style="84" customWidth="1"/>
    <col min="8690" max="8690" width="0.7109375" style="84" customWidth="1"/>
    <col min="8691" max="8691" width="14.28515625" style="84" bestFit="1" customWidth="1"/>
    <col min="8692" max="8692" width="0.7109375" style="84" customWidth="1"/>
    <col min="8693" max="8693" width="12.7109375" style="84" customWidth="1"/>
    <col min="8694" max="8694" width="0.7109375" style="84" customWidth="1"/>
    <col min="8695" max="8695" width="14.42578125" style="84" bestFit="1" customWidth="1"/>
    <col min="8696" max="8696" width="0.7109375" style="84" customWidth="1"/>
    <col min="8697" max="8697" width="15" style="84" customWidth="1"/>
    <col min="8698" max="8698" width="0.7109375" style="84" customWidth="1"/>
    <col min="8699" max="8699" width="19.42578125" style="84" bestFit="1" customWidth="1"/>
    <col min="8700" max="8700" width="0.7109375" style="84" customWidth="1"/>
    <col min="8701" max="8701" width="12.7109375" style="84" customWidth="1"/>
    <col min="8702" max="8702" width="0.7109375" style="84" customWidth="1"/>
    <col min="8703" max="8703" width="14.28515625" style="84" bestFit="1" customWidth="1"/>
    <col min="8704" max="8704" width="0.7109375" style="84" customWidth="1"/>
    <col min="8705" max="8705" width="14.42578125" style="84" customWidth="1"/>
    <col min="8706" max="8744" width="18.5703125" style="84" customWidth="1"/>
    <col min="8745" max="8940" width="18.5703125" style="84"/>
    <col min="8941" max="8941" width="1.7109375" style="84" customWidth="1"/>
    <col min="8942" max="8942" width="32.28515625" style="84" customWidth="1"/>
    <col min="8943" max="8943" width="6.85546875" style="84" customWidth="1"/>
    <col min="8944" max="8944" width="0.7109375" style="84" customWidth="1"/>
    <col min="8945" max="8945" width="12.7109375" style="84" customWidth="1"/>
    <col min="8946" max="8946" width="0.7109375" style="84" customWidth="1"/>
    <col min="8947" max="8947" width="14.28515625" style="84" bestFit="1" customWidth="1"/>
    <col min="8948" max="8948" width="0.7109375" style="84" customWidth="1"/>
    <col min="8949" max="8949" width="12.7109375" style="84" customWidth="1"/>
    <col min="8950" max="8950" width="0.7109375" style="84" customWidth="1"/>
    <col min="8951" max="8951" width="14.42578125" style="84" bestFit="1" customWidth="1"/>
    <col min="8952" max="8952" width="0.7109375" style="84" customWidth="1"/>
    <col min="8953" max="8953" width="15" style="84" customWidth="1"/>
    <col min="8954" max="8954" width="0.7109375" style="84" customWidth="1"/>
    <col min="8955" max="8955" width="19.42578125" style="84" bestFit="1" customWidth="1"/>
    <col min="8956" max="8956" width="0.7109375" style="84" customWidth="1"/>
    <col min="8957" max="8957" width="12.7109375" style="84" customWidth="1"/>
    <col min="8958" max="8958" width="0.7109375" style="84" customWidth="1"/>
    <col min="8959" max="8959" width="14.28515625" style="84" bestFit="1" customWidth="1"/>
    <col min="8960" max="8960" width="0.7109375" style="84" customWidth="1"/>
    <col min="8961" max="8961" width="14.42578125" style="84" customWidth="1"/>
    <col min="8962" max="9000" width="18.5703125" style="84" customWidth="1"/>
    <col min="9001" max="9196" width="18.5703125" style="84"/>
    <col min="9197" max="9197" width="1.7109375" style="84" customWidth="1"/>
    <col min="9198" max="9198" width="32.28515625" style="84" customWidth="1"/>
    <col min="9199" max="9199" width="6.85546875" style="84" customWidth="1"/>
    <col min="9200" max="9200" width="0.7109375" style="84" customWidth="1"/>
    <col min="9201" max="9201" width="12.7109375" style="84" customWidth="1"/>
    <col min="9202" max="9202" width="0.7109375" style="84" customWidth="1"/>
    <col min="9203" max="9203" width="14.28515625" style="84" bestFit="1" customWidth="1"/>
    <col min="9204" max="9204" width="0.7109375" style="84" customWidth="1"/>
    <col min="9205" max="9205" width="12.7109375" style="84" customWidth="1"/>
    <col min="9206" max="9206" width="0.7109375" style="84" customWidth="1"/>
    <col min="9207" max="9207" width="14.42578125" style="84" bestFit="1" customWidth="1"/>
    <col min="9208" max="9208" width="0.7109375" style="84" customWidth="1"/>
    <col min="9209" max="9209" width="15" style="84" customWidth="1"/>
    <col min="9210" max="9210" width="0.7109375" style="84" customWidth="1"/>
    <col min="9211" max="9211" width="19.42578125" style="84" bestFit="1" customWidth="1"/>
    <col min="9212" max="9212" width="0.7109375" style="84" customWidth="1"/>
    <col min="9213" max="9213" width="12.7109375" style="84" customWidth="1"/>
    <col min="9214" max="9214" width="0.7109375" style="84" customWidth="1"/>
    <col min="9215" max="9215" width="14.28515625" style="84" bestFit="1" customWidth="1"/>
    <col min="9216" max="9216" width="0.7109375" style="84" customWidth="1"/>
    <col min="9217" max="9217" width="14.42578125" style="84" customWidth="1"/>
    <col min="9218" max="9256" width="18.5703125" style="84" customWidth="1"/>
    <col min="9257" max="9452" width="18.5703125" style="84"/>
    <col min="9453" max="9453" width="1.7109375" style="84" customWidth="1"/>
    <col min="9454" max="9454" width="32.28515625" style="84" customWidth="1"/>
    <col min="9455" max="9455" width="6.85546875" style="84" customWidth="1"/>
    <col min="9456" max="9456" width="0.7109375" style="84" customWidth="1"/>
    <col min="9457" max="9457" width="12.7109375" style="84" customWidth="1"/>
    <col min="9458" max="9458" width="0.7109375" style="84" customWidth="1"/>
    <col min="9459" max="9459" width="14.28515625" style="84" bestFit="1" customWidth="1"/>
    <col min="9460" max="9460" width="0.7109375" style="84" customWidth="1"/>
    <col min="9461" max="9461" width="12.7109375" style="84" customWidth="1"/>
    <col min="9462" max="9462" width="0.7109375" style="84" customWidth="1"/>
    <col min="9463" max="9463" width="14.42578125" style="84" bestFit="1" customWidth="1"/>
    <col min="9464" max="9464" width="0.7109375" style="84" customWidth="1"/>
    <col min="9465" max="9465" width="15" style="84" customWidth="1"/>
    <col min="9466" max="9466" width="0.7109375" style="84" customWidth="1"/>
    <col min="9467" max="9467" width="19.42578125" style="84" bestFit="1" customWidth="1"/>
    <col min="9468" max="9468" width="0.7109375" style="84" customWidth="1"/>
    <col min="9469" max="9469" width="12.7109375" style="84" customWidth="1"/>
    <col min="9470" max="9470" width="0.7109375" style="84" customWidth="1"/>
    <col min="9471" max="9471" width="14.28515625" style="84" bestFit="1" customWidth="1"/>
    <col min="9472" max="9472" width="0.7109375" style="84" customWidth="1"/>
    <col min="9473" max="9473" width="14.42578125" style="84" customWidth="1"/>
    <col min="9474" max="9512" width="18.5703125" style="84" customWidth="1"/>
    <col min="9513" max="9708" width="18.5703125" style="84"/>
    <col min="9709" max="9709" width="1.7109375" style="84" customWidth="1"/>
    <col min="9710" max="9710" width="32.28515625" style="84" customWidth="1"/>
    <col min="9711" max="9711" width="6.85546875" style="84" customWidth="1"/>
    <col min="9712" max="9712" width="0.7109375" style="84" customWidth="1"/>
    <col min="9713" max="9713" width="12.7109375" style="84" customWidth="1"/>
    <col min="9714" max="9714" width="0.7109375" style="84" customWidth="1"/>
    <col min="9715" max="9715" width="14.28515625" style="84" bestFit="1" customWidth="1"/>
    <col min="9716" max="9716" width="0.7109375" style="84" customWidth="1"/>
    <col min="9717" max="9717" width="12.7109375" style="84" customWidth="1"/>
    <col min="9718" max="9718" width="0.7109375" style="84" customWidth="1"/>
    <col min="9719" max="9719" width="14.42578125" style="84" bestFit="1" customWidth="1"/>
    <col min="9720" max="9720" width="0.7109375" style="84" customWidth="1"/>
    <col min="9721" max="9721" width="15" style="84" customWidth="1"/>
    <col min="9722" max="9722" width="0.7109375" style="84" customWidth="1"/>
    <col min="9723" max="9723" width="19.42578125" style="84" bestFit="1" customWidth="1"/>
    <col min="9724" max="9724" width="0.7109375" style="84" customWidth="1"/>
    <col min="9725" max="9725" width="12.7109375" style="84" customWidth="1"/>
    <col min="9726" max="9726" width="0.7109375" style="84" customWidth="1"/>
    <col min="9727" max="9727" width="14.28515625" style="84" bestFit="1" customWidth="1"/>
    <col min="9728" max="9728" width="0.7109375" style="84" customWidth="1"/>
    <col min="9729" max="9729" width="14.42578125" style="84" customWidth="1"/>
    <col min="9730" max="9768" width="18.5703125" style="84" customWidth="1"/>
    <col min="9769" max="9964" width="18.5703125" style="84"/>
    <col min="9965" max="9965" width="1.7109375" style="84" customWidth="1"/>
    <col min="9966" max="9966" width="32.28515625" style="84" customWidth="1"/>
    <col min="9967" max="9967" width="6.85546875" style="84" customWidth="1"/>
    <col min="9968" max="9968" width="0.7109375" style="84" customWidth="1"/>
    <col min="9969" max="9969" width="12.7109375" style="84" customWidth="1"/>
    <col min="9970" max="9970" width="0.7109375" style="84" customWidth="1"/>
    <col min="9971" max="9971" width="14.28515625" style="84" bestFit="1" customWidth="1"/>
    <col min="9972" max="9972" width="0.7109375" style="84" customWidth="1"/>
    <col min="9973" max="9973" width="12.7109375" style="84" customWidth="1"/>
    <col min="9974" max="9974" width="0.7109375" style="84" customWidth="1"/>
    <col min="9975" max="9975" width="14.42578125" style="84" bestFit="1" customWidth="1"/>
    <col min="9976" max="9976" width="0.7109375" style="84" customWidth="1"/>
    <col min="9977" max="9977" width="15" style="84" customWidth="1"/>
    <col min="9978" max="9978" width="0.7109375" style="84" customWidth="1"/>
    <col min="9979" max="9979" width="19.42578125" style="84" bestFit="1" customWidth="1"/>
    <col min="9980" max="9980" width="0.7109375" style="84" customWidth="1"/>
    <col min="9981" max="9981" width="12.7109375" style="84" customWidth="1"/>
    <col min="9982" max="9982" width="0.7109375" style="84" customWidth="1"/>
    <col min="9983" max="9983" width="14.28515625" style="84" bestFit="1" customWidth="1"/>
    <col min="9984" max="9984" width="0.7109375" style="84" customWidth="1"/>
    <col min="9985" max="9985" width="14.42578125" style="84" customWidth="1"/>
    <col min="9986" max="10024" width="18.5703125" style="84" customWidth="1"/>
    <col min="10025" max="10220" width="18.5703125" style="84"/>
    <col min="10221" max="10221" width="1.7109375" style="84" customWidth="1"/>
    <col min="10222" max="10222" width="32.28515625" style="84" customWidth="1"/>
    <col min="10223" max="10223" width="6.85546875" style="84" customWidth="1"/>
    <col min="10224" max="10224" width="0.7109375" style="84" customWidth="1"/>
    <col min="10225" max="10225" width="12.7109375" style="84" customWidth="1"/>
    <col min="10226" max="10226" width="0.7109375" style="84" customWidth="1"/>
    <col min="10227" max="10227" width="14.28515625" style="84" bestFit="1" customWidth="1"/>
    <col min="10228" max="10228" width="0.7109375" style="84" customWidth="1"/>
    <col min="10229" max="10229" width="12.7109375" style="84" customWidth="1"/>
    <col min="10230" max="10230" width="0.7109375" style="84" customWidth="1"/>
    <col min="10231" max="10231" width="14.42578125" style="84" bestFit="1" customWidth="1"/>
    <col min="10232" max="10232" width="0.7109375" style="84" customWidth="1"/>
    <col min="10233" max="10233" width="15" style="84" customWidth="1"/>
    <col min="10234" max="10234" width="0.7109375" style="84" customWidth="1"/>
    <col min="10235" max="10235" width="19.42578125" style="84" bestFit="1" customWidth="1"/>
    <col min="10236" max="10236" width="0.7109375" style="84" customWidth="1"/>
    <col min="10237" max="10237" width="12.7109375" style="84" customWidth="1"/>
    <col min="10238" max="10238" width="0.7109375" style="84" customWidth="1"/>
    <col min="10239" max="10239" width="14.28515625" style="84" bestFit="1" customWidth="1"/>
    <col min="10240" max="10240" width="0.7109375" style="84" customWidth="1"/>
    <col min="10241" max="10241" width="14.42578125" style="84" customWidth="1"/>
    <col min="10242" max="10280" width="18.5703125" style="84" customWidth="1"/>
    <col min="10281" max="10476" width="18.5703125" style="84"/>
    <col min="10477" max="10477" width="1.7109375" style="84" customWidth="1"/>
    <col min="10478" max="10478" width="32.28515625" style="84" customWidth="1"/>
    <col min="10479" max="10479" width="6.85546875" style="84" customWidth="1"/>
    <col min="10480" max="10480" width="0.7109375" style="84" customWidth="1"/>
    <col min="10481" max="10481" width="12.7109375" style="84" customWidth="1"/>
    <col min="10482" max="10482" width="0.7109375" style="84" customWidth="1"/>
    <col min="10483" max="10483" width="14.28515625" style="84" bestFit="1" customWidth="1"/>
    <col min="10484" max="10484" width="0.7109375" style="84" customWidth="1"/>
    <col min="10485" max="10485" width="12.7109375" style="84" customWidth="1"/>
    <col min="10486" max="10486" width="0.7109375" style="84" customWidth="1"/>
    <col min="10487" max="10487" width="14.42578125" style="84" bestFit="1" customWidth="1"/>
    <col min="10488" max="10488" width="0.7109375" style="84" customWidth="1"/>
    <col min="10489" max="10489" width="15" style="84" customWidth="1"/>
    <col min="10490" max="10490" width="0.7109375" style="84" customWidth="1"/>
    <col min="10491" max="10491" width="19.42578125" style="84" bestFit="1" customWidth="1"/>
    <col min="10492" max="10492" width="0.7109375" style="84" customWidth="1"/>
    <col min="10493" max="10493" width="12.7109375" style="84" customWidth="1"/>
    <col min="10494" max="10494" width="0.7109375" style="84" customWidth="1"/>
    <col min="10495" max="10495" width="14.28515625" style="84" bestFit="1" customWidth="1"/>
    <col min="10496" max="10496" width="0.7109375" style="84" customWidth="1"/>
    <col min="10497" max="10497" width="14.42578125" style="84" customWidth="1"/>
    <col min="10498" max="10536" width="18.5703125" style="84" customWidth="1"/>
    <col min="10537" max="10732" width="18.5703125" style="84"/>
    <col min="10733" max="10733" width="1.7109375" style="84" customWidth="1"/>
    <col min="10734" max="10734" width="32.28515625" style="84" customWidth="1"/>
    <col min="10735" max="10735" width="6.85546875" style="84" customWidth="1"/>
    <col min="10736" max="10736" width="0.7109375" style="84" customWidth="1"/>
    <col min="10737" max="10737" width="12.7109375" style="84" customWidth="1"/>
    <col min="10738" max="10738" width="0.7109375" style="84" customWidth="1"/>
    <col min="10739" max="10739" width="14.28515625" style="84" bestFit="1" customWidth="1"/>
    <col min="10740" max="10740" width="0.7109375" style="84" customWidth="1"/>
    <col min="10741" max="10741" width="12.7109375" style="84" customWidth="1"/>
    <col min="10742" max="10742" width="0.7109375" style="84" customWidth="1"/>
    <col min="10743" max="10743" width="14.42578125" style="84" bestFit="1" customWidth="1"/>
    <col min="10744" max="10744" width="0.7109375" style="84" customWidth="1"/>
    <col min="10745" max="10745" width="15" style="84" customWidth="1"/>
    <col min="10746" max="10746" width="0.7109375" style="84" customWidth="1"/>
    <col min="10747" max="10747" width="19.42578125" style="84" bestFit="1" customWidth="1"/>
    <col min="10748" max="10748" width="0.7109375" style="84" customWidth="1"/>
    <col min="10749" max="10749" width="12.7109375" style="84" customWidth="1"/>
    <col min="10750" max="10750" width="0.7109375" style="84" customWidth="1"/>
    <col min="10751" max="10751" width="14.28515625" style="84" bestFit="1" customWidth="1"/>
    <col min="10752" max="10752" width="0.7109375" style="84" customWidth="1"/>
    <col min="10753" max="10753" width="14.42578125" style="84" customWidth="1"/>
    <col min="10754" max="10792" width="18.5703125" style="84" customWidth="1"/>
    <col min="10793" max="10988" width="18.5703125" style="84"/>
    <col min="10989" max="10989" width="1.7109375" style="84" customWidth="1"/>
    <col min="10990" max="10990" width="32.28515625" style="84" customWidth="1"/>
    <col min="10991" max="10991" width="6.85546875" style="84" customWidth="1"/>
    <col min="10992" max="10992" width="0.7109375" style="84" customWidth="1"/>
    <col min="10993" max="10993" width="12.7109375" style="84" customWidth="1"/>
    <col min="10994" max="10994" width="0.7109375" style="84" customWidth="1"/>
    <col min="10995" max="10995" width="14.28515625" style="84" bestFit="1" customWidth="1"/>
    <col min="10996" max="10996" width="0.7109375" style="84" customWidth="1"/>
    <col min="10997" max="10997" width="12.7109375" style="84" customWidth="1"/>
    <col min="10998" max="10998" width="0.7109375" style="84" customWidth="1"/>
    <col min="10999" max="10999" width="14.42578125" style="84" bestFit="1" customWidth="1"/>
    <col min="11000" max="11000" width="0.7109375" style="84" customWidth="1"/>
    <col min="11001" max="11001" width="15" style="84" customWidth="1"/>
    <col min="11002" max="11002" width="0.7109375" style="84" customWidth="1"/>
    <col min="11003" max="11003" width="19.42578125" style="84" bestFit="1" customWidth="1"/>
    <col min="11004" max="11004" width="0.7109375" style="84" customWidth="1"/>
    <col min="11005" max="11005" width="12.7109375" style="84" customWidth="1"/>
    <col min="11006" max="11006" width="0.7109375" style="84" customWidth="1"/>
    <col min="11007" max="11007" width="14.28515625" style="84" bestFit="1" customWidth="1"/>
    <col min="11008" max="11008" width="0.7109375" style="84" customWidth="1"/>
    <col min="11009" max="11009" width="14.42578125" style="84" customWidth="1"/>
    <col min="11010" max="11048" width="18.5703125" style="84" customWidth="1"/>
    <col min="11049" max="11244" width="18.5703125" style="84"/>
    <col min="11245" max="11245" width="1.7109375" style="84" customWidth="1"/>
    <col min="11246" max="11246" width="32.28515625" style="84" customWidth="1"/>
    <col min="11247" max="11247" width="6.85546875" style="84" customWidth="1"/>
    <col min="11248" max="11248" width="0.7109375" style="84" customWidth="1"/>
    <col min="11249" max="11249" width="12.7109375" style="84" customWidth="1"/>
    <col min="11250" max="11250" width="0.7109375" style="84" customWidth="1"/>
    <col min="11251" max="11251" width="14.28515625" style="84" bestFit="1" customWidth="1"/>
    <col min="11252" max="11252" width="0.7109375" style="84" customWidth="1"/>
    <col min="11253" max="11253" width="12.7109375" style="84" customWidth="1"/>
    <col min="11254" max="11254" width="0.7109375" style="84" customWidth="1"/>
    <col min="11255" max="11255" width="14.42578125" style="84" bestFit="1" customWidth="1"/>
    <col min="11256" max="11256" width="0.7109375" style="84" customWidth="1"/>
    <col min="11257" max="11257" width="15" style="84" customWidth="1"/>
    <col min="11258" max="11258" width="0.7109375" style="84" customWidth="1"/>
    <col min="11259" max="11259" width="19.42578125" style="84" bestFit="1" customWidth="1"/>
    <col min="11260" max="11260" width="0.7109375" style="84" customWidth="1"/>
    <col min="11261" max="11261" width="12.7109375" style="84" customWidth="1"/>
    <col min="11262" max="11262" width="0.7109375" style="84" customWidth="1"/>
    <col min="11263" max="11263" width="14.28515625" style="84" bestFit="1" customWidth="1"/>
    <col min="11264" max="11264" width="0.7109375" style="84" customWidth="1"/>
    <col min="11265" max="11265" width="14.42578125" style="84" customWidth="1"/>
    <col min="11266" max="11304" width="18.5703125" style="84" customWidth="1"/>
    <col min="11305" max="11500" width="18.5703125" style="84"/>
    <col min="11501" max="11501" width="1.7109375" style="84" customWidth="1"/>
    <col min="11502" max="11502" width="32.28515625" style="84" customWidth="1"/>
    <col min="11503" max="11503" width="6.85546875" style="84" customWidth="1"/>
    <col min="11504" max="11504" width="0.7109375" style="84" customWidth="1"/>
    <col min="11505" max="11505" width="12.7109375" style="84" customWidth="1"/>
    <col min="11506" max="11506" width="0.7109375" style="84" customWidth="1"/>
    <col min="11507" max="11507" width="14.28515625" style="84" bestFit="1" customWidth="1"/>
    <col min="11508" max="11508" width="0.7109375" style="84" customWidth="1"/>
    <col min="11509" max="11509" width="12.7109375" style="84" customWidth="1"/>
    <col min="11510" max="11510" width="0.7109375" style="84" customWidth="1"/>
    <col min="11511" max="11511" width="14.42578125" style="84" bestFit="1" customWidth="1"/>
    <col min="11512" max="11512" width="0.7109375" style="84" customWidth="1"/>
    <col min="11513" max="11513" width="15" style="84" customWidth="1"/>
    <col min="11514" max="11514" width="0.7109375" style="84" customWidth="1"/>
    <col min="11515" max="11515" width="19.42578125" style="84" bestFit="1" customWidth="1"/>
    <col min="11516" max="11516" width="0.7109375" style="84" customWidth="1"/>
    <col min="11517" max="11517" width="12.7109375" style="84" customWidth="1"/>
    <col min="11518" max="11518" width="0.7109375" style="84" customWidth="1"/>
    <col min="11519" max="11519" width="14.28515625" style="84" bestFit="1" customWidth="1"/>
    <col min="11520" max="11520" width="0.7109375" style="84" customWidth="1"/>
    <col min="11521" max="11521" width="14.42578125" style="84" customWidth="1"/>
    <col min="11522" max="11560" width="18.5703125" style="84" customWidth="1"/>
    <col min="11561" max="11756" width="18.5703125" style="84"/>
    <col min="11757" max="11757" width="1.7109375" style="84" customWidth="1"/>
    <col min="11758" max="11758" width="32.28515625" style="84" customWidth="1"/>
    <col min="11759" max="11759" width="6.85546875" style="84" customWidth="1"/>
    <col min="11760" max="11760" width="0.7109375" style="84" customWidth="1"/>
    <col min="11761" max="11761" width="12.7109375" style="84" customWidth="1"/>
    <col min="11762" max="11762" width="0.7109375" style="84" customWidth="1"/>
    <col min="11763" max="11763" width="14.28515625" style="84" bestFit="1" customWidth="1"/>
    <col min="11764" max="11764" width="0.7109375" style="84" customWidth="1"/>
    <col min="11765" max="11765" width="12.7109375" style="84" customWidth="1"/>
    <col min="11766" max="11766" width="0.7109375" style="84" customWidth="1"/>
    <col min="11767" max="11767" width="14.42578125" style="84" bestFit="1" customWidth="1"/>
    <col min="11768" max="11768" width="0.7109375" style="84" customWidth="1"/>
    <col min="11769" max="11769" width="15" style="84" customWidth="1"/>
    <col min="11770" max="11770" width="0.7109375" style="84" customWidth="1"/>
    <col min="11771" max="11771" width="19.42578125" style="84" bestFit="1" customWidth="1"/>
    <col min="11772" max="11772" width="0.7109375" style="84" customWidth="1"/>
    <col min="11773" max="11773" width="12.7109375" style="84" customWidth="1"/>
    <col min="11774" max="11774" width="0.7109375" style="84" customWidth="1"/>
    <col min="11775" max="11775" width="14.28515625" style="84" bestFit="1" customWidth="1"/>
    <col min="11776" max="11776" width="0.7109375" style="84" customWidth="1"/>
    <col min="11777" max="11777" width="14.42578125" style="84" customWidth="1"/>
    <col min="11778" max="11816" width="18.5703125" style="84" customWidth="1"/>
    <col min="11817" max="12012" width="18.5703125" style="84"/>
    <col min="12013" max="12013" width="1.7109375" style="84" customWidth="1"/>
    <col min="12014" max="12014" width="32.28515625" style="84" customWidth="1"/>
    <col min="12015" max="12015" width="6.85546875" style="84" customWidth="1"/>
    <col min="12016" max="12016" width="0.7109375" style="84" customWidth="1"/>
    <col min="12017" max="12017" width="12.7109375" style="84" customWidth="1"/>
    <col min="12018" max="12018" width="0.7109375" style="84" customWidth="1"/>
    <col min="12019" max="12019" width="14.28515625" style="84" bestFit="1" customWidth="1"/>
    <col min="12020" max="12020" width="0.7109375" style="84" customWidth="1"/>
    <col min="12021" max="12021" width="12.7109375" style="84" customWidth="1"/>
    <col min="12022" max="12022" width="0.7109375" style="84" customWidth="1"/>
    <col min="12023" max="12023" width="14.42578125" style="84" bestFit="1" customWidth="1"/>
    <col min="12024" max="12024" width="0.7109375" style="84" customWidth="1"/>
    <col min="12025" max="12025" width="15" style="84" customWidth="1"/>
    <col min="12026" max="12026" width="0.7109375" style="84" customWidth="1"/>
    <col min="12027" max="12027" width="19.42578125" style="84" bestFit="1" customWidth="1"/>
    <col min="12028" max="12028" width="0.7109375" style="84" customWidth="1"/>
    <col min="12029" max="12029" width="12.7109375" style="84" customWidth="1"/>
    <col min="12030" max="12030" width="0.7109375" style="84" customWidth="1"/>
    <col min="12031" max="12031" width="14.28515625" style="84" bestFit="1" customWidth="1"/>
    <col min="12032" max="12032" width="0.7109375" style="84" customWidth="1"/>
    <col min="12033" max="12033" width="14.42578125" style="84" customWidth="1"/>
    <col min="12034" max="12072" width="18.5703125" style="84" customWidth="1"/>
    <col min="12073" max="12268" width="18.5703125" style="84"/>
    <col min="12269" max="12269" width="1.7109375" style="84" customWidth="1"/>
    <col min="12270" max="12270" width="32.28515625" style="84" customWidth="1"/>
    <col min="12271" max="12271" width="6.85546875" style="84" customWidth="1"/>
    <col min="12272" max="12272" width="0.7109375" style="84" customWidth="1"/>
    <col min="12273" max="12273" width="12.7109375" style="84" customWidth="1"/>
    <col min="12274" max="12274" width="0.7109375" style="84" customWidth="1"/>
    <col min="12275" max="12275" width="14.28515625" style="84" bestFit="1" customWidth="1"/>
    <col min="12276" max="12276" width="0.7109375" style="84" customWidth="1"/>
    <col min="12277" max="12277" width="12.7109375" style="84" customWidth="1"/>
    <col min="12278" max="12278" width="0.7109375" style="84" customWidth="1"/>
    <col min="12279" max="12279" width="14.42578125" style="84" bestFit="1" customWidth="1"/>
    <col min="12280" max="12280" width="0.7109375" style="84" customWidth="1"/>
    <col min="12281" max="12281" width="15" style="84" customWidth="1"/>
    <col min="12282" max="12282" width="0.7109375" style="84" customWidth="1"/>
    <col min="12283" max="12283" width="19.42578125" style="84" bestFit="1" customWidth="1"/>
    <col min="12284" max="12284" width="0.7109375" style="84" customWidth="1"/>
    <col min="12285" max="12285" width="12.7109375" style="84" customWidth="1"/>
    <col min="12286" max="12286" width="0.7109375" style="84" customWidth="1"/>
    <col min="12287" max="12287" width="14.28515625" style="84" bestFit="1" customWidth="1"/>
    <col min="12288" max="12288" width="0.7109375" style="84" customWidth="1"/>
    <col min="12289" max="12289" width="14.42578125" style="84" customWidth="1"/>
    <col min="12290" max="12328" width="18.5703125" style="84" customWidth="1"/>
    <col min="12329" max="12524" width="18.5703125" style="84"/>
    <col min="12525" max="12525" width="1.7109375" style="84" customWidth="1"/>
    <col min="12526" max="12526" width="32.28515625" style="84" customWidth="1"/>
    <col min="12527" max="12527" width="6.85546875" style="84" customWidth="1"/>
    <col min="12528" max="12528" width="0.7109375" style="84" customWidth="1"/>
    <col min="12529" max="12529" width="12.7109375" style="84" customWidth="1"/>
    <col min="12530" max="12530" width="0.7109375" style="84" customWidth="1"/>
    <col min="12531" max="12531" width="14.28515625" style="84" bestFit="1" customWidth="1"/>
    <col min="12532" max="12532" width="0.7109375" style="84" customWidth="1"/>
    <col min="12533" max="12533" width="12.7109375" style="84" customWidth="1"/>
    <col min="12534" max="12534" width="0.7109375" style="84" customWidth="1"/>
    <col min="12535" max="12535" width="14.42578125" style="84" bestFit="1" customWidth="1"/>
    <col min="12536" max="12536" width="0.7109375" style="84" customWidth="1"/>
    <col min="12537" max="12537" width="15" style="84" customWidth="1"/>
    <col min="12538" max="12538" width="0.7109375" style="84" customWidth="1"/>
    <col min="12539" max="12539" width="19.42578125" style="84" bestFit="1" customWidth="1"/>
    <col min="12540" max="12540" width="0.7109375" style="84" customWidth="1"/>
    <col min="12541" max="12541" width="12.7109375" style="84" customWidth="1"/>
    <col min="12542" max="12542" width="0.7109375" style="84" customWidth="1"/>
    <col min="12543" max="12543" width="14.28515625" style="84" bestFit="1" customWidth="1"/>
    <col min="12544" max="12544" width="0.7109375" style="84" customWidth="1"/>
    <col min="12545" max="12545" width="14.42578125" style="84" customWidth="1"/>
    <col min="12546" max="12584" width="18.5703125" style="84" customWidth="1"/>
    <col min="12585" max="12780" width="18.5703125" style="84"/>
    <col min="12781" max="12781" width="1.7109375" style="84" customWidth="1"/>
    <col min="12782" max="12782" width="32.28515625" style="84" customWidth="1"/>
    <col min="12783" max="12783" width="6.85546875" style="84" customWidth="1"/>
    <col min="12784" max="12784" width="0.7109375" style="84" customWidth="1"/>
    <col min="12785" max="12785" width="12.7109375" style="84" customWidth="1"/>
    <col min="12786" max="12786" width="0.7109375" style="84" customWidth="1"/>
    <col min="12787" max="12787" width="14.28515625" style="84" bestFit="1" customWidth="1"/>
    <col min="12788" max="12788" width="0.7109375" style="84" customWidth="1"/>
    <col min="12789" max="12789" width="12.7109375" style="84" customWidth="1"/>
    <col min="12790" max="12790" width="0.7109375" style="84" customWidth="1"/>
    <col min="12791" max="12791" width="14.42578125" style="84" bestFit="1" customWidth="1"/>
    <col min="12792" max="12792" width="0.7109375" style="84" customWidth="1"/>
    <col min="12793" max="12793" width="15" style="84" customWidth="1"/>
    <col min="12794" max="12794" width="0.7109375" style="84" customWidth="1"/>
    <col min="12795" max="12795" width="19.42578125" style="84" bestFit="1" customWidth="1"/>
    <col min="12796" max="12796" width="0.7109375" style="84" customWidth="1"/>
    <col min="12797" max="12797" width="12.7109375" style="84" customWidth="1"/>
    <col min="12798" max="12798" width="0.7109375" style="84" customWidth="1"/>
    <col min="12799" max="12799" width="14.28515625" style="84" bestFit="1" customWidth="1"/>
    <col min="12800" max="12800" width="0.7109375" style="84" customWidth="1"/>
    <col min="12801" max="12801" width="14.42578125" style="84" customWidth="1"/>
    <col min="12802" max="12840" width="18.5703125" style="84" customWidth="1"/>
    <col min="12841" max="16384" width="18.5703125" style="84"/>
  </cols>
  <sheetData>
    <row r="1" spans="1:25" ht="16.5" customHeight="1" x14ac:dyDescent="0.5">
      <c r="A1" s="81" t="s">
        <v>0</v>
      </c>
    </row>
    <row r="2" spans="1:25" ht="16.5" customHeight="1" x14ac:dyDescent="0.5">
      <c r="A2" s="106" t="str">
        <f>+'9'!A2</f>
        <v>Statement of Changes in Equity (Unaudited)</v>
      </c>
      <c r="C2" s="122"/>
      <c r="D2" s="122"/>
      <c r="E2" s="85"/>
      <c r="F2" s="85"/>
      <c r="G2" s="85"/>
      <c r="H2" s="85"/>
      <c r="I2" s="86"/>
      <c r="J2" s="85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6.5" customHeight="1" x14ac:dyDescent="0.5">
      <c r="A3" s="123" t="str">
        <f>+'9'!A3</f>
        <v>For the nine-month period ended 30 September 2021</v>
      </c>
      <c r="B3" s="120"/>
      <c r="C3" s="124"/>
      <c r="D3" s="124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6.5" customHeight="1" x14ac:dyDescent="0.5">
      <c r="A4" s="89"/>
      <c r="C4" s="125"/>
      <c r="D4" s="125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25" ht="16.5" customHeight="1" x14ac:dyDescent="0.5">
      <c r="A5" s="89"/>
      <c r="C5" s="99"/>
      <c r="D5" s="9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16.5" customHeight="1" x14ac:dyDescent="0.5">
      <c r="A6" s="89"/>
      <c r="C6" s="99"/>
      <c r="D6" s="99"/>
      <c r="E6" s="274" t="s">
        <v>165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</row>
    <row r="7" spans="1:25" ht="16.5" customHeight="1" x14ac:dyDescent="0.5">
      <c r="A7" s="89"/>
      <c r="C7" s="99"/>
      <c r="D7" s="99"/>
      <c r="E7" s="91"/>
      <c r="F7" s="91"/>
      <c r="G7" s="91"/>
      <c r="H7" s="91"/>
      <c r="I7" s="91"/>
      <c r="J7" s="91"/>
      <c r="K7" s="126"/>
      <c r="L7" s="126"/>
      <c r="M7" s="275" t="s">
        <v>97</v>
      </c>
      <c r="N7" s="275"/>
      <c r="O7" s="275"/>
      <c r="P7" s="275"/>
      <c r="Q7" s="275"/>
      <c r="R7" s="275"/>
      <c r="S7" s="275"/>
      <c r="T7" s="275"/>
      <c r="U7" s="275"/>
      <c r="V7" s="91"/>
      <c r="W7" s="91"/>
      <c r="X7" s="91"/>
      <c r="Y7" s="91"/>
    </row>
    <row r="8" spans="1:25" ht="16.5" customHeight="1" x14ac:dyDescent="0.5">
      <c r="A8" s="89"/>
      <c r="C8" s="99"/>
      <c r="D8" s="99"/>
      <c r="E8" s="91"/>
      <c r="F8" s="91"/>
      <c r="G8" s="91"/>
      <c r="H8" s="91"/>
      <c r="I8" s="91"/>
      <c r="J8" s="91"/>
      <c r="K8" s="138"/>
      <c r="L8" s="92"/>
      <c r="M8" s="127"/>
      <c r="N8" s="91"/>
      <c r="O8" s="275" t="s">
        <v>180</v>
      </c>
      <c r="P8" s="275"/>
      <c r="Q8" s="275"/>
      <c r="R8" s="275"/>
      <c r="S8" s="275"/>
      <c r="T8" s="126"/>
      <c r="U8" s="126"/>
      <c r="V8" s="91"/>
      <c r="W8" s="91"/>
      <c r="X8" s="91"/>
      <c r="Y8" s="91"/>
    </row>
    <row r="9" spans="1:25" ht="16.5" customHeight="1" x14ac:dyDescent="0.5">
      <c r="A9" s="89"/>
      <c r="C9" s="99"/>
      <c r="D9" s="99"/>
      <c r="E9" s="91"/>
      <c r="F9" s="91"/>
      <c r="G9" s="91"/>
      <c r="H9" s="91"/>
      <c r="I9" s="91"/>
      <c r="J9" s="91"/>
      <c r="K9" s="138"/>
      <c r="L9" s="92"/>
      <c r="M9" s="127"/>
      <c r="N9" s="91"/>
      <c r="O9" s="92" t="s">
        <v>168</v>
      </c>
      <c r="P9" s="128"/>
      <c r="Q9" s="128"/>
      <c r="R9" s="128"/>
      <c r="S9" s="128"/>
      <c r="T9" s="128"/>
      <c r="U9" s="128"/>
      <c r="V9" s="91"/>
      <c r="W9" s="91"/>
      <c r="X9" s="91"/>
      <c r="Y9" s="91"/>
    </row>
    <row r="10" spans="1:25" ht="16.5" customHeight="1" x14ac:dyDescent="0.5">
      <c r="A10" s="89"/>
      <c r="C10" s="99"/>
      <c r="D10" s="99"/>
      <c r="E10" s="91"/>
      <c r="F10" s="91"/>
      <c r="G10" s="91"/>
      <c r="H10" s="91"/>
      <c r="I10" s="91"/>
      <c r="J10" s="91"/>
      <c r="K10" s="91"/>
      <c r="L10" s="91"/>
      <c r="M10" s="93" t="s">
        <v>166</v>
      </c>
      <c r="N10" s="91"/>
      <c r="O10" s="162" t="s">
        <v>202</v>
      </c>
      <c r="P10" s="91"/>
      <c r="Q10" s="91"/>
      <c r="R10" s="91"/>
      <c r="S10" s="161"/>
      <c r="T10" s="91"/>
      <c r="U10" s="162" t="s">
        <v>98</v>
      </c>
      <c r="V10" s="91"/>
      <c r="W10" s="94"/>
      <c r="X10" s="91"/>
      <c r="Y10" s="94"/>
    </row>
    <row r="11" spans="1:25" s="95" customFormat="1" ht="16.5" customHeight="1" x14ac:dyDescent="0.5">
      <c r="B11" s="95" t="s">
        <v>173</v>
      </c>
      <c r="C11" s="129"/>
      <c r="D11" s="129"/>
      <c r="E11" s="85" t="s">
        <v>131</v>
      </c>
      <c r="F11" s="96"/>
      <c r="G11" s="97"/>
      <c r="H11" s="96"/>
      <c r="I11" s="93"/>
      <c r="J11" s="85"/>
      <c r="K11" s="93" t="s">
        <v>96</v>
      </c>
      <c r="L11" s="93"/>
      <c r="M11" s="98" t="s">
        <v>167</v>
      </c>
      <c r="N11" s="93"/>
      <c r="O11" s="162" t="s">
        <v>205</v>
      </c>
      <c r="P11" s="93"/>
      <c r="Q11" s="93"/>
      <c r="R11" s="93"/>
      <c r="S11" s="162" t="s">
        <v>231</v>
      </c>
      <c r="T11" s="93"/>
      <c r="U11" s="162" t="s">
        <v>135</v>
      </c>
      <c r="V11" s="93"/>
      <c r="W11" s="162"/>
      <c r="X11" s="93"/>
      <c r="Y11" s="162"/>
    </row>
    <row r="12" spans="1:25" s="95" customFormat="1" ht="16.5" customHeight="1" x14ac:dyDescent="0.5">
      <c r="C12" s="129"/>
      <c r="D12" s="129"/>
      <c r="E12" s="85" t="s">
        <v>138</v>
      </c>
      <c r="F12" s="96"/>
      <c r="G12" s="162" t="s">
        <v>139</v>
      </c>
      <c r="H12" s="96"/>
      <c r="I12" s="93" t="s">
        <v>141</v>
      </c>
      <c r="J12" s="85"/>
      <c r="K12" s="92" t="s">
        <v>160</v>
      </c>
      <c r="L12" s="93"/>
      <c r="M12" s="98" t="s">
        <v>169</v>
      </c>
      <c r="N12" s="93"/>
      <c r="O12" s="162" t="s">
        <v>203</v>
      </c>
      <c r="P12" s="93"/>
      <c r="Q12" s="162" t="s">
        <v>206</v>
      </c>
      <c r="R12" s="93"/>
      <c r="S12" s="162" t="s">
        <v>232</v>
      </c>
      <c r="T12" s="93"/>
      <c r="U12" s="162" t="s">
        <v>161</v>
      </c>
      <c r="V12" s="93"/>
      <c r="W12" s="162" t="s">
        <v>162</v>
      </c>
      <c r="X12" s="93"/>
      <c r="Y12" s="162" t="s">
        <v>98</v>
      </c>
    </row>
    <row r="13" spans="1:25" s="95" customFormat="1" ht="16.5" customHeight="1" x14ac:dyDescent="0.5">
      <c r="C13" s="99"/>
      <c r="D13" s="129"/>
      <c r="E13" s="87" t="s">
        <v>147</v>
      </c>
      <c r="F13" s="96"/>
      <c r="G13" s="100" t="s">
        <v>148</v>
      </c>
      <c r="H13" s="96"/>
      <c r="I13" s="101" t="s">
        <v>150</v>
      </c>
      <c r="J13" s="85"/>
      <c r="K13" s="102" t="s">
        <v>151</v>
      </c>
      <c r="L13" s="93"/>
      <c r="M13" s="103" t="s">
        <v>170</v>
      </c>
      <c r="N13" s="93"/>
      <c r="O13" s="100" t="s">
        <v>226</v>
      </c>
      <c r="P13" s="93"/>
      <c r="Q13" s="100" t="s">
        <v>207</v>
      </c>
      <c r="R13" s="93"/>
      <c r="S13" s="163" t="s">
        <v>150</v>
      </c>
      <c r="T13" s="93"/>
      <c r="U13" s="104" t="s">
        <v>155</v>
      </c>
      <c r="V13" s="93"/>
      <c r="W13" s="104" t="s">
        <v>163</v>
      </c>
      <c r="X13" s="93"/>
      <c r="Y13" s="104" t="s">
        <v>158</v>
      </c>
    </row>
    <row r="14" spans="1:25" s="95" customFormat="1" ht="16.5" customHeight="1" x14ac:dyDescent="0.5">
      <c r="C14" s="99"/>
      <c r="D14" s="129"/>
      <c r="E14" s="85"/>
      <c r="F14" s="96"/>
      <c r="G14" s="85"/>
      <c r="H14" s="96"/>
      <c r="I14" s="105"/>
      <c r="J14" s="96"/>
      <c r="K14" s="105"/>
      <c r="L14" s="85"/>
      <c r="M14" s="105"/>
      <c r="N14" s="93"/>
      <c r="O14" s="105"/>
      <c r="P14" s="93"/>
      <c r="Q14" s="93"/>
      <c r="R14" s="93"/>
      <c r="S14" s="105"/>
      <c r="T14" s="93"/>
      <c r="U14" s="105"/>
      <c r="V14" s="93"/>
      <c r="W14" s="105"/>
      <c r="X14" s="93"/>
      <c r="Y14" s="105"/>
    </row>
    <row r="15" spans="1:25" s="119" customFormat="1" ht="16.5" customHeight="1" x14ac:dyDescent="0.5">
      <c r="A15" s="208" t="s">
        <v>192</v>
      </c>
      <c r="B15" s="209"/>
      <c r="C15" s="133"/>
      <c r="D15" s="133"/>
      <c r="E15" s="117"/>
      <c r="F15" s="117"/>
      <c r="G15" s="117"/>
      <c r="H15" s="117"/>
      <c r="I15" s="117"/>
      <c r="J15" s="117"/>
      <c r="K15" s="117"/>
      <c r="L15" s="117"/>
      <c r="M15" s="117"/>
      <c r="N15" s="118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</row>
    <row r="16" spans="1:25" s="119" customFormat="1" ht="16.5" customHeight="1" x14ac:dyDescent="0.5">
      <c r="A16" s="209"/>
      <c r="B16" s="208" t="s">
        <v>190</v>
      </c>
      <c r="C16" s="133"/>
      <c r="D16" s="133"/>
      <c r="E16" s="107">
        <v>4619005</v>
      </c>
      <c r="F16" s="107"/>
      <c r="G16" s="107">
        <v>14992748</v>
      </c>
      <c r="H16" s="107"/>
      <c r="I16" s="107">
        <v>484986</v>
      </c>
      <c r="J16" s="107"/>
      <c r="K16" s="107">
        <v>5916610</v>
      </c>
      <c r="L16" s="107"/>
      <c r="M16" s="107">
        <v>-587398</v>
      </c>
      <c r="N16" s="115"/>
      <c r="O16" s="107">
        <v>2835</v>
      </c>
      <c r="P16" s="107"/>
      <c r="Q16" s="107">
        <v>0</v>
      </c>
      <c r="R16" s="107"/>
      <c r="S16" s="107">
        <v>0</v>
      </c>
      <c r="T16" s="107"/>
      <c r="U16" s="107">
        <f>SUM(M16:S16)</f>
        <v>-584563</v>
      </c>
      <c r="V16" s="107"/>
      <c r="W16" s="107">
        <v>23787658</v>
      </c>
      <c r="X16" s="107"/>
      <c r="Y16" s="107">
        <f>SUM(E16:O16,W16)</f>
        <v>49216444</v>
      </c>
    </row>
    <row r="17" spans="1:25" s="119" customFormat="1" ht="16.5" customHeight="1" x14ac:dyDescent="0.5">
      <c r="A17" s="210" t="s">
        <v>191</v>
      </c>
      <c r="B17" s="208"/>
      <c r="C17" s="133"/>
      <c r="D17" s="133"/>
      <c r="E17" s="107"/>
      <c r="F17" s="107"/>
      <c r="G17" s="107"/>
      <c r="H17" s="107"/>
      <c r="I17" s="107"/>
      <c r="J17" s="107"/>
      <c r="K17" s="107"/>
      <c r="L17" s="107"/>
      <c r="M17" s="107"/>
      <c r="N17" s="115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</row>
    <row r="18" spans="1:25" s="119" customFormat="1" ht="16.5" customHeight="1" x14ac:dyDescent="0.5">
      <c r="A18" s="209"/>
      <c r="B18" s="210" t="s">
        <v>164</v>
      </c>
      <c r="C18" s="133"/>
      <c r="D18" s="133"/>
      <c r="E18" s="111">
        <v>0</v>
      </c>
      <c r="F18" s="107"/>
      <c r="G18" s="111">
        <v>0</v>
      </c>
      <c r="H18" s="107"/>
      <c r="I18" s="111">
        <v>0</v>
      </c>
      <c r="J18" s="107"/>
      <c r="K18" s="111">
        <v>857611</v>
      </c>
      <c r="L18" s="107"/>
      <c r="M18" s="111">
        <v>0</v>
      </c>
      <c r="N18" s="115"/>
      <c r="O18" s="69">
        <v>0</v>
      </c>
      <c r="P18" s="107"/>
      <c r="Q18" s="69">
        <v>0</v>
      </c>
      <c r="R18" s="107"/>
      <c r="S18" s="69">
        <v>0</v>
      </c>
      <c r="T18" s="107"/>
      <c r="U18" s="111">
        <f>SUM(M18:S18)</f>
        <v>0</v>
      </c>
      <c r="V18" s="107"/>
      <c r="W18" s="111">
        <v>0</v>
      </c>
      <c r="X18" s="107"/>
      <c r="Y18" s="111">
        <f>SUM(E18:O18,W18)</f>
        <v>857611</v>
      </c>
    </row>
    <row r="19" spans="1:25" s="119" customFormat="1" ht="16.5" customHeight="1" x14ac:dyDescent="0.5">
      <c r="A19" s="148"/>
      <c r="B19" s="211"/>
      <c r="C19" s="133"/>
      <c r="D19" s="133"/>
      <c r="E19" s="68"/>
      <c r="F19" s="68"/>
      <c r="G19" s="68"/>
      <c r="H19" s="68"/>
      <c r="I19" s="213"/>
      <c r="J19" s="68"/>
      <c r="K19" s="213"/>
      <c r="L19" s="213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</row>
    <row r="20" spans="1:25" s="119" customFormat="1" ht="16.5" customHeight="1" x14ac:dyDescent="0.5">
      <c r="A20" s="208" t="s">
        <v>219</v>
      </c>
      <c r="B20" s="208"/>
      <c r="C20" s="133"/>
      <c r="D20" s="133"/>
      <c r="E20" s="107">
        <f>SUM(E16:E18)</f>
        <v>4619005</v>
      </c>
      <c r="F20" s="107"/>
      <c r="G20" s="107">
        <f>SUM(G16:G18)</f>
        <v>14992748</v>
      </c>
      <c r="H20" s="107"/>
      <c r="I20" s="107">
        <f>SUM(I16:I18)</f>
        <v>484986</v>
      </c>
      <c r="J20" s="107"/>
      <c r="K20" s="107">
        <f>SUM(K16:K18)</f>
        <v>6774221</v>
      </c>
      <c r="L20" s="107"/>
      <c r="M20" s="107">
        <f>SUM(M16:M18)</f>
        <v>-587398</v>
      </c>
      <c r="N20" s="115"/>
      <c r="O20" s="107">
        <f>SUM(O16:O18)</f>
        <v>2835</v>
      </c>
      <c r="P20" s="107"/>
      <c r="Q20" s="107">
        <f>SUM(Q16:Q18)</f>
        <v>0</v>
      </c>
      <c r="R20" s="107"/>
      <c r="S20" s="107">
        <f>SUM(S16:S18)</f>
        <v>0</v>
      </c>
      <c r="T20" s="107"/>
      <c r="U20" s="107">
        <f>SUM(M20:S20)</f>
        <v>-584563</v>
      </c>
      <c r="V20" s="107"/>
      <c r="W20" s="107">
        <f>SUM(W16:W18)</f>
        <v>23787658</v>
      </c>
      <c r="X20" s="107"/>
      <c r="Y20" s="107">
        <f>SUM(E20:O20,W20)</f>
        <v>50074055</v>
      </c>
    </row>
    <row r="21" spans="1:25" s="119" customFormat="1" ht="16.5" customHeight="1" x14ac:dyDescent="0.5">
      <c r="A21" s="148"/>
      <c r="B21" s="211"/>
      <c r="C21" s="133"/>
      <c r="D21" s="133"/>
      <c r="E21" s="68"/>
      <c r="F21" s="68"/>
      <c r="G21" s="68"/>
      <c r="H21" s="68"/>
      <c r="I21" s="213"/>
      <c r="J21" s="68"/>
      <c r="K21" s="213"/>
      <c r="L21" s="213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s="119" customFormat="1" ht="16.5" customHeight="1" x14ac:dyDescent="0.5">
      <c r="A22" s="208" t="s">
        <v>159</v>
      </c>
      <c r="B22" s="211"/>
      <c r="C22" s="133"/>
      <c r="D22" s="133"/>
      <c r="E22" s="68"/>
      <c r="F22" s="68"/>
      <c r="G22" s="68"/>
      <c r="H22" s="68"/>
      <c r="I22" s="68"/>
      <c r="J22" s="68"/>
      <c r="K22" s="68"/>
      <c r="L22" s="213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</row>
    <row r="23" spans="1:25" s="119" customFormat="1" ht="16.5" customHeight="1" x14ac:dyDescent="0.5">
      <c r="A23" s="148" t="s">
        <v>264</v>
      </c>
      <c r="B23" s="211"/>
      <c r="C23" s="133"/>
      <c r="D23" s="133"/>
      <c r="E23" s="68">
        <v>563293</v>
      </c>
      <c r="F23" s="68"/>
      <c r="G23" s="68">
        <v>9195787</v>
      </c>
      <c r="H23" s="68"/>
      <c r="I23" s="68">
        <v>0</v>
      </c>
      <c r="J23" s="68"/>
      <c r="K23" s="68">
        <v>0</v>
      </c>
      <c r="L23" s="213"/>
      <c r="M23" s="68">
        <v>0</v>
      </c>
      <c r="N23" s="68"/>
      <c r="O23" s="68">
        <v>0</v>
      </c>
      <c r="P23" s="68"/>
      <c r="Q23" s="68">
        <v>0</v>
      </c>
      <c r="R23" s="68"/>
      <c r="S23" s="68">
        <v>0</v>
      </c>
      <c r="T23" s="68"/>
      <c r="U23" s="107">
        <f>SUM(M23:S23)</f>
        <v>0</v>
      </c>
      <c r="V23" s="68"/>
      <c r="W23" s="68">
        <v>0</v>
      </c>
      <c r="X23" s="68"/>
      <c r="Y23" s="68">
        <f>SUM(E23:K23,U23,W23)</f>
        <v>9759080</v>
      </c>
    </row>
    <row r="24" spans="1:25" s="119" customFormat="1" ht="16.5" customHeight="1" x14ac:dyDescent="0.5">
      <c r="A24" s="148" t="s">
        <v>267</v>
      </c>
      <c r="B24" s="211"/>
      <c r="C24" s="133"/>
      <c r="D24" s="133"/>
      <c r="E24" s="68">
        <v>0</v>
      </c>
      <c r="F24" s="68"/>
      <c r="G24" s="68">
        <v>0</v>
      </c>
      <c r="H24" s="68"/>
      <c r="I24" s="68">
        <v>103796</v>
      </c>
      <c r="J24" s="68"/>
      <c r="K24" s="68">
        <v>-103796</v>
      </c>
      <c r="L24" s="213"/>
      <c r="M24" s="68">
        <v>0</v>
      </c>
      <c r="N24" s="68"/>
      <c r="O24" s="68">
        <v>0</v>
      </c>
      <c r="P24" s="68"/>
      <c r="Q24" s="68">
        <v>0</v>
      </c>
      <c r="R24" s="68"/>
      <c r="S24" s="68">
        <v>0</v>
      </c>
      <c r="T24" s="68"/>
      <c r="U24" s="107">
        <f>SUM(M24:S24)</f>
        <v>0</v>
      </c>
      <c r="V24" s="68"/>
      <c r="W24" s="135">
        <v>0</v>
      </c>
      <c r="X24" s="68"/>
      <c r="Y24" s="107">
        <f>SUM(E24:K24,U24,W24)</f>
        <v>0</v>
      </c>
    </row>
    <row r="25" spans="1:25" s="119" customFormat="1" ht="16.5" customHeight="1" x14ac:dyDescent="0.5">
      <c r="A25" s="148" t="s">
        <v>269</v>
      </c>
      <c r="B25" s="148"/>
      <c r="C25" s="133"/>
      <c r="D25" s="133"/>
      <c r="E25" s="68">
        <v>0</v>
      </c>
      <c r="F25" s="68"/>
      <c r="G25" s="68">
        <v>0</v>
      </c>
      <c r="H25" s="68"/>
      <c r="I25" s="68">
        <v>0</v>
      </c>
      <c r="J25" s="68"/>
      <c r="K25" s="68">
        <v>0</v>
      </c>
      <c r="L25" s="213"/>
      <c r="M25" s="68">
        <v>0</v>
      </c>
      <c r="N25" s="68"/>
      <c r="O25" s="68">
        <v>0</v>
      </c>
      <c r="P25" s="68"/>
      <c r="Q25" s="68">
        <v>0</v>
      </c>
      <c r="R25" s="68"/>
      <c r="S25" s="68">
        <v>0</v>
      </c>
      <c r="T25" s="68"/>
      <c r="U25" s="107">
        <f>SUM(M25:S25)</f>
        <v>0</v>
      </c>
      <c r="V25" s="68"/>
      <c r="W25" s="68">
        <v>8291051</v>
      </c>
      <c r="X25" s="68"/>
      <c r="Y25" s="68">
        <f>SUM(E25:K25,U25,W25)</f>
        <v>8291051</v>
      </c>
    </row>
    <row r="26" spans="1:25" s="119" customFormat="1" ht="16.5" customHeight="1" x14ac:dyDescent="0.5">
      <c r="A26" s="148" t="s">
        <v>175</v>
      </c>
      <c r="B26" s="148"/>
      <c r="C26" s="133"/>
      <c r="D26" s="133"/>
      <c r="E26" s="68">
        <v>0</v>
      </c>
      <c r="F26" s="68"/>
      <c r="G26" s="68">
        <v>0</v>
      </c>
      <c r="H26" s="68"/>
      <c r="I26" s="68">
        <v>0</v>
      </c>
      <c r="J26" s="68"/>
      <c r="K26" s="68">
        <v>-1103065</v>
      </c>
      <c r="L26" s="213"/>
      <c r="M26" s="68">
        <v>0</v>
      </c>
      <c r="N26" s="68"/>
      <c r="O26" s="68">
        <v>0</v>
      </c>
      <c r="P26" s="68"/>
      <c r="Q26" s="68">
        <v>0</v>
      </c>
      <c r="R26" s="68"/>
      <c r="S26" s="68">
        <v>0</v>
      </c>
      <c r="T26" s="68"/>
      <c r="U26" s="107">
        <f>SUM(M26:S26)</f>
        <v>0</v>
      </c>
      <c r="V26" s="68"/>
      <c r="W26" s="135">
        <v>0</v>
      </c>
      <c r="X26" s="68"/>
      <c r="Y26" s="107">
        <f>SUM(E26:K26,U26,W26)</f>
        <v>-1103065</v>
      </c>
    </row>
    <row r="27" spans="1:25" s="119" customFormat="1" ht="16.5" customHeight="1" x14ac:dyDescent="0.5">
      <c r="A27" s="212" t="s">
        <v>183</v>
      </c>
      <c r="B27" s="148"/>
      <c r="C27" s="133"/>
      <c r="D27" s="133"/>
      <c r="E27" s="68"/>
      <c r="F27" s="68"/>
      <c r="G27" s="68"/>
      <c r="H27" s="68"/>
      <c r="I27" s="68"/>
      <c r="J27" s="68"/>
      <c r="K27" s="68"/>
      <c r="L27" s="213"/>
      <c r="M27" s="68"/>
      <c r="N27" s="68"/>
      <c r="O27" s="68"/>
      <c r="P27" s="68"/>
      <c r="Q27" s="68"/>
      <c r="R27" s="68"/>
      <c r="S27" s="68"/>
      <c r="T27" s="68"/>
      <c r="U27" s="107"/>
      <c r="V27" s="68"/>
      <c r="W27" s="135"/>
      <c r="X27" s="68"/>
      <c r="Y27" s="107"/>
    </row>
    <row r="28" spans="1:25" s="119" customFormat="1" ht="16.5" customHeight="1" x14ac:dyDescent="0.5">
      <c r="A28" s="212"/>
      <c r="B28" s="211" t="s">
        <v>185</v>
      </c>
      <c r="C28" s="133"/>
      <c r="D28" s="133"/>
      <c r="E28" s="69">
        <v>0</v>
      </c>
      <c r="F28" s="68"/>
      <c r="G28" s="69">
        <v>0</v>
      </c>
      <c r="H28" s="68"/>
      <c r="I28" s="69">
        <v>0</v>
      </c>
      <c r="J28" s="68"/>
      <c r="K28" s="69">
        <v>1922769</v>
      </c>
      <c r="L28" s="213"/>
      <c r="M28" s="69">
        <v>0</v>
      </c>
      <c r="N28" s="68"/>
      <c r="O28" s="69">
        <v>-5219</v>
      </c>
      <c r="P28" s="68"/>
      <c r="Q28" s="69">
        <v>-682610</v>
      </c>
      <c r="R28" s="68"/>
      <c r="S28" s="111">
        <v>-381039</v>
      </c>
      <c r="T28" s="68"/>
      <c r="U28" s="111">
        <f>SUM(M28:S28)</f>
        <v>-1068868</v>
      </c>
      <c r="V28" s="68"/>
      <c r="W28" s="69">
        <v>0</v>
      </c>
      <c r="X28" s="68"/>
      <c r="Y28" s="111">
        <f>SUM(E28:K28,U28,W28)</f>
        <v>853901</v>
      </c>
    </row>
    <row r="29" spans="1:25" s="119" customFormat="1" ht="16.5" customHeight="1" x14ac:dyDescent="0.5">
      <c r="A29" s="148"/>
      <c r="B29" s="211"/>
      <c r="C29" s="133"/>
      <c r="D29" s="133"/>
      <c r="E29" s="112"/>
      <c r="F29" s="112"/>
      <c r="G29" s="112"/>
      <c r="H29" s="112"/>
      <c r="I29" s="112"/>
      <c r="J29" s="112"/>
      <c r="K29" s="112"/>
      <c r="L29" s="112"/>
      <c r="M29" s="113"/>
      <c r="N29" s="214"/>
      <c r="O29" s="112"/>
      <c r="P29" s="214"/>
      <c r="Q29" s="112"/>
      <c r="R29" s="214"/>
      <c r="S29" s="112"/>
      <c r="T29" s="214"/>
      <c r="U29" s="112"/>
      <c r="V29" s="214"/>
      <c r="W29" s="68"/>
      <c r="X29" s="214"/>
      <c r="Y29" s="68"/>
    </row>
    <row r="30" spans="1:25" s="119" customFormat="1" ht="16.5" customHeight="1" thickBot="1" x14ac:dyDescent="0.55000000000000004">
      <c r="A30" s="208" t="s">
        <v>284</v>
      </c>
      <c r="B30" s="211"/>
      <c r="C30" s="133"/>
      <c r="D30" s="133"/>
      <c r="E30" s="70">
        <f>SUM(E20:E28)</f>
        <v>5182298</v>
      </c>
      <c r="F30" s="68"/>
      <c r="G30" s="70">
        <f>SUM(G20:G28)</f>
        <v>24188535</v>
      </c>
      <c r="H30" s="68"/>
      <c r="I30" s="70">
        <f>SUM(I20:I28)</f>
        <v>588782</v>
      </c>
      <c r="J30" s="68"/>
      <c r="K30" s="70">
        <f>SUM(K20:K28)</f>
        <v>7490129</v>
      </c>
      <c r="L30" s="68"/>
      <c r="M30" s="70">
        <f>SUM(M20:M28)</f>
        <v>-587398</v>
      </c>
      <c r="N30" s="112"/>
      <c r="O30" s="70">
        <f>SUM(O20:O28)</f>
        <v>-2384</v>
      </c>
      <c r="P30" s="68"/>
      <c r="Q30" s="70">
        <f>SUM(Q20:Q28)</f>
        <v>-682610</v>
      </c>
      <c r="R30" s="68"/>
      <c r="S30" s="70">
        <f>SUM(S20:S28)</f>
        <v>-381039</v>
      </c>
      <c r="T30" s="68"/>
      <c r="U30" s="70">
        <f>SUM(U20:U28)</f>
        <v>-1653431</v>
      </c>
      <c r="V30" s="68"/>
      <c r="W30" s="70">
        <f>SUM(W20:W28)</f>
        <v>32078709</v>
      </c>
      <c r="X30" s="68"/>
      <c r="Y30" s="70">
        <f>SUM(Y20:Y28)</f>
        <v>67875022</v>
      </c>
    </row>
    <row r="31" spans="1:25" s="119" customFormat="1" ht="16.5" customHeight="1" thickTop="1" x14ac:dyDescent="0.5">
      <c r="A31" s="116"/>
      <c r="C31" s="133"/>
      <c r="D31" s="133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</row>
    <row r="32" spans="1:25" s="119" customFormat="1" ht="16.5" customHeight="1" x14ac:dyDescent="0.5">
      <c r="A32" s="116"/>
      <c r="C32" s="133"/>
      <c r="D32" s="133"/>
      <c r="E32" s="117"/>
      <c r="F32" s="117"/>
      <c r="G32" s="117"/>
      <c r="H32" s="117"/>
      <c r="I32" s="117"/>
      <c r="J32" s="117"/>
      <c r="K32" s="117"/>
      <c r="L32" s="117"/>
      <c r="M32" s="117"/>
      <c r="N32" s="118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</row>
    <row r="33" spans="1:25" s="119" customFormat="1" ht="16.5" customHeight="1" x14ac:dyDescent="0.5">
      <c r="A33" s="116"/>
      <c r="C33" s="133"/>
      <c r="D33" s="133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</row>
    <row r="34" spans="1:25" s="119" customFormat="1" ht="16.5" customHeight="1" x14ac:dyDescent="0.5">
      <c r="A34" s="116"/>
      <c r="C34" s="133"/>
      <c r="D34" s="133"/>
      <c r="E34" s="117"/>
      <c r="F34" s="117"/>
      <c r="G34" s="117"/>
      <c r="H34" s="117"/>
      <c r="I34" s="117"/>
      <c r="J34" s="117"/>
      <c r="K34" s="117"/>
      <c r="L34" s="117"/>
      <c r="M34" s="117"/>
      <c r="N34" s="118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</row>
    <row r="35" spans="1:25" s="119" customFormat="1" ht="16.5" customHeight="1" x14ac:dyDescent="0.5">
      <c r="A35" s="116"/>
      <c r="C35" s="133"/>
      <c r="D35" s="133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</row>
    <row r="36" spans="1:25" s="119" customFormat="1" ht="16.5" customHeight="1" x14ac:dyDescent="0.5">
      <c r="A36" s="116"/>
      <c r="C36" s="133"/>
      <c r="D36" s="133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</row>
    <row r="37" spans="1:25" s="119" customFormat="1" ht="16.5" customHeight="1" x14ac:dyDescent="0.5">
      <c r="A37" s="116"/>
      <c r="C37" s="133"/>
      <c r="D37" s="133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</row>
    <row r="38" spans="1:25" s="119" customFormat="1" ht="15" customHeight="1" x14ac:dyDescent="0.5">
      <c r="A38" s="116"/>
      <c r="C38" s="133"/>
      <c r="D38" s="133"/>
      <c r="E38" s="117"/>
      <c r="F38" s="117"/>
      <c r="G38" s="117"/>
      <c r="H38" s="117"/>
      <c r="I38" s="117"/>
      <c r="J38" s="117"/>
      <c r="K38" s="117"/>
      <c r="L38" s="117"/>
      <c r="M38" s="117"/>
      <c r="N38" s="118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</row>
    <row r="39" spans="1:25" s="83" customFormat="1" ht="22.15" customHeight="1" x14ac:dyDescent="0.5">
      <c r="A39" s="120" t="str">
        <f>+'7-8 (9m)'!A57:J57</f>
        <v>The accompanying notes are an integral part of these interim financial information.</v>
      </c>
      <c r="B39" s="120"/>
      <c r="C39" s="120"/>
      <c r="D39" s="120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</sheetData>
  <mergeCells count="3">
    <mergeCell ref="E6:Y6"/>
    <mergeCell ref="M7:U7"/>
    <mergeCell ref="O8:S8"/>
  </mergeCells>
  <pageMargins left="0.5" right="0.5" top="0.5" bottom="0.6" header="0.49" footer="0.4"/>
  <pageSetup paperSize="9" scale="8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04BF-165A-49A9-A457-674FF1039373}">
  <dimension ref="A1:Y39"/>
  <sheetViews>
    <sheetView topLeftCell="B27" zoomScaleNormal="100" zoomScaleSheetLayoutView="110" workbookViewId="0">
      <selection activeCell="E48" sqref="E48"/>
    </sheetView>
  </sheetViews>
  <sheetFormatPr defaultColWidth="18.5703125" defaultRowHeight="16.5" customHeight="1" x14ac:dyDescent="0.5"/>
  <cols>
    <col min="1" max="1" width="1.7109375" style="84" customWidth="1"/>
    <col min="2" max="2" width="30.7109375" style="84" customWidth="1"/>
    <col min="3" max="3" width="6" style="84" customWidth="1"/>
    <col min="4" max="4" width="0.7109375" style="84" customWidth="1"/>
    <col min="5" max="5" width="10.7109375" style="82" customWidth="1"/>
    <col min="6" max="6" width="0.7109375" style="82" customWidth="1"/>
    <col min="7" max="7" width="10.7109375" style="82" customWidth="1"/>
    <col min="8" max="8" width="0.7109375" style="82" customWidth="1"/>
    <col min="9" max="9" width="10.7109375" style="82" customWidth="1"/>
    <col min="10" max="10" width="0.7109375" style="82" customWidth="1"/>
    <col min="11" max="11" width="12.5703125" style="82" customWidth="1"/>
    <col min="12" max="12" width="0.7109375" style="82" customWidth="1"/>
    <col min="13" max="13" width="15.5703125" style="82" customWidth="1"/>
    <col min="14" max="14" width="0.7109375" style="82" customWidth="1"/>
    <col min="15" max="15" width="17.140625" style="82" customWidth="1"/>
    <col min="16" max="16" width="0.7109375" style="82" customWidth="1"/>
    <col min="17" max="17" width="10.7109375" style="82" customWidth="1"/>
    <col min="18" max="18" width="0.7109375" style="82" customWidth="1"/>
    <col min="19" max="19" width="10.7109375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24" width="0.7109375" style="82" customWidth="1"/>
    <col min="25" max="25" width="10.7109375" style="82" customWidth="1"/>
    <col min="26" max="26" width="0.7109375" style="84" customWidth="1"/>
    <col min="27" max="41" width="18.5703125" style="84" customWidth="1"/>
    <col min="42" max="237" width="18.5703125" style="84"/>
    <col min="238" max="238" width="1.7109375" style="84" customWidth="1"/>
    <col min="239" max="239" width="32.28515625" style="84" customWidth="1"/>
    <col min="240" max="240" width="6.85546875" style="84" customWidth="1"/>
    <col min="241" max="241" width="0.7109375" style="84" customWidth="1"/>
    <col min="242" max="242" width="12.7109375" style="84" customWidth="1"/>
    <col min="243" max="243" width="0.7109375" style="84" customWidth="1"/>
    <col min="244" max="244" width="14.28515625" style="84" bestFit="1" customWidth="1"/>
    <col min="245" max="245" width="0.7109375" style="84" customWidth="1"/>
    <col min="246" max="246" width="12.7109375" style="84" customWidth="1"/>
    <col min="247" max="247" width="0.7109375" style="84" customWidth="1"/>
    <col min="248" max="248" width="14.42578125" style="84" bestFit="1" customWidth="1"/>
    <col min="249" max="249" width="0.7109375" style="84" customWidth="1"/>
    <col min="250" max="250" width="15" style="84" customWidth="1"/>
    <col min="251" max="251" width="0.7109375" style="84" customWidth="1"/>
    <col min="252" max="252" width="19.42578125" style="84" bestFit="1" customWidth="1"/>
    <col min="253" max="253" width="0.7109375" style="84" customWidth="1"/>
    <col min="254" max="254" width="12.7109375" style="84" customWidth="1"/>
    <col min="255" max="255" width="0.7109375" style="84" customWidth="1"/>
    <col min="256" max="256" width="14.28515625" style="84" bestFit="1" customWidth="1"/>
    <col min="257" max="257" width="0.7109375" style="84" customWidth="1"/>
    <col min="258" max="258" width="14.42578125" style="84" customWidth="1"/>
    <col min="259" max="297" width="18.5703125" style="84" customWidth="1"/>
    <col min="298" max="493" width="18.5703125" style="84"/>
    <col min="494" max="494" width="1.7109375" style="84" customWidth="1"/>
    <col min="495" max="495" width="32.28515625" style="84" customWidth="1"/>
    <col min="496" max="496" width="6.85546875" style="84" customWidth="1"/>
    <col min="497" max="497" width="0.7109375" style="84" customWidth="1"/>
    <col min="498" max="498" width="12.7109375" style="84" customWidth="1"/>
    <col min="499" max="499" width="0.7109375" style="84" customWidth="1"/>
    <col min="500" max="500" width="14.28515625" style="84" bestFit="1" customWidth="1"/>
    <col min="501" max="501" width="0.7109375" style="84" customWidth="1"/>
    <col min="502" max="502" width="12.7109375" style="84" customWidth="1"/>
    <col min="503" max="503" width="0.7109375" style="84" customWidth="1"/>
    <col min="504" max="504" width="14.42578125" style="84" bestFit="1" customWidth="1"/>
    <col min="505" max="505" width="0.7109375" style="84" customWidth="1"/>
    <col min="506" max="506" width="15" style="84" customWidth="1"/>
    <col min="507" max="507" width="0.7109375" style="84" customWidth="1"/>
    <col min="508" max="508" width="19.42578125" style="84" bestFit="1" customWidth="1"/>
    <col min="509" max="509" width="0.7109375" style="84" customWidth="1"/>
    <col min="510" max="510" width="12.7109375" style="84" customWidth="1"/>
    <col min="511" max="511" width="0.7109375" style="84" customWidth="1"/>
    <col min="512" max="512" width="14.28515625" style="84" bestFit="1" customWidth="1"/>
    <col min="513" max="513" width="0.7109375" style="84" customWidth="1"/>
    <col min="514" max="514" width="14.42578125" style="84" customWidth="1"/>
    <col min="515" max="553" width="18.5703125" style="84" customWidth="1"/>
    <col min="554" max="749" width="18.5703125" style="84"/>
    <col min="750" max="750" width="1.7109375" style="84" customWidth="1"/>
    <col min="751" max="751" width="32.28515625" style="84" customWidth="1"/>
    <col min="752" max="752" width="6.85546875" style="84" customWidth="1"/>
    <col min="753" max="753" width="0.7109375" style="84" customWidth="1"/>
    <col min="754" max="754" width="12.7109375" style="84" customWidth="1"/>
    <col min="755" max="755" width="0.7109375" style="84" customWidth="1"/>
    <col min="756" max="756" width="14.28515625" style="84" bestFit="1" customWidth="1"/>
    <col min="757" max="757" width="0.7109375" style="84" customWidth="1"/>
    <col min="758" max="758" width="12.7109375" style="84" customWidth="1"/>
    <col min="759" max="759" width="0.7109375" style="84" customWidth="1"/>
    <col min="760" max="760" width="14.42578125" style="84" bestFit="1" customWidth="1"/>
    <col min="761" max="761" width="0.7109375" style="84" customWidth="1"/>
    <col min="762" max="762" width="15" style="84" customWidth="1"/>
    <col min="763" max="763" width="0.7109375" style="84" customWidth="1"/>
    <col min="764" max="764" width="19.42578125" style="84" bestFit="1" customWidth="1"/>
    <col min="765" max="765" width="0.7109375" style="84" customWidth="1"/>
    <col min="766" max="766" width="12.7109375" style="84" customWidth="1"/>
    <col min="767" max="767" width="0.7109375" style="84" customWidth="1"/>
    <col min="768" max="768" width="14.28515625" style="84" bestFit="1" customWidth="1"/>
    <col min="769" max="769" width="0.7109375" style="84" customWidth="1"/>
    <col min="770" max="770" width="14.42578125" style="84" customWidth="1"/>
    <col min="771" max="809" width="18.5703125" style="84" customWidth="1"/>
    <col min="810" max="1005" width="18.5703125" style="84"/>
    <col min="1006" max="1006" width="1.7109375" style="84" customWidth="1"/>
    <col min="1007" max="1007" width="32.28515625" style="84" customWidth="1"/>
    <col min="1008" max="1008" width="6.85546875" style="84" customWidth="1"/>
    <col min="1009" max="1009" width="0.7109375" style="84" customWidth="1"/>
    <col min="1010" max="1010" width="12.7109375" style="84" customWidth="1"/>
    <col min="1011" max="1011" width="0.7109375" style="84" customWidth="1"/>
    <col min="1012" max="1012" width="14.28515625" style="84" bestFit="1" customWidth="1"/>
    <col min="1013" max="1013" width="0.7109375" style="84" customWidth="1"/>
    <col min="1014" max="1014" width="12.7109375" style="84" customWidth="1"/>
    <col min="1015" max="1015" width="0.7109375" style="84" customWidth="1"/>
    <col min="1016" max="1016" width="14.42578125" style="84" bestFit="1" customWidth="1"/>
    <col min="1017" max="1017" width="0.7109375" style="84" customWidth="1"/>
    <col min="1018" max="1018" width="15" style="84" customWidth="1"/>
    <col min="1019" max="1019" width="0.7109375" style="84" customWidth="1"/>
    <col min="1020" max="1020" width="19.42578125" style="84" bestFit="1" customWidth="1"/>
    <col min="1021" max="1021" width="0.7109375" style="84" customWidth="1"/>
    <col min="1022" max="1022" width="12.7109375" style="84" customWidth="1"/>
    <col min="1023" max="1023" width="0.7109375" style="84" customWidth="1"/>
    <col min="1024" max="1024" width="14.28515625" style="84" bestFit="1" customWidth="1"/>
    <col min="1025" max="1025" width="0.7109375" style="84" customWidth="1"/>
    <col min="1026" max="1026" width="14.42578125" style="84" customWidth="1"/>
    <col min="1027" max="1065" width="18.5703125" style="84" customWidth="1"/>
    <col min="1066" max="1261" width="18.5703125" style="84"/>
    <col min="1262" max="1262" width="1.7109375" style="84" customWidth="1"/>
    <col min="1263" max="1263" width="32.28515625" style="84" customWidth="1"/>
    <col min="1264" max="1264" width="6.85546875" style="84" customWidth="1"/>
    <col min="1265" max="1265" width="0.7109375" style="84" customWidth="1"/>
    <col min="1266" max="1266" width="12.7109375" style="84" customWidth="1"/>
    <col min="1267" max="1267" width="0.7109375" style="84" customWidth="1"/>
    <col min="1268" max="1268" width="14.28515625" style="84" bestFit="1" customWidth="1"/>
    <col min="1269" max="1269" width="0.7109375" style="84" customWidth="1"/>
    <col min="1270" max="1270" width="12.7109375" style="84" customWidth="1"/>
    <col min="1271" max="1271" width="0.7109375" style="84" customWidth="1"/>
    <col min="1272" max="1272" width="14.42578125" style="84" bestFit="1" customWidth="1"/>
    <col min="1273" max="1273" width="0.7109375" style="84" customWidth="1"/>
    <col min="1274" max="1274" width="15" style="84" customWidth="1"/>
    <col min="1275" max="1275" width="0.7109375" style="84" customWidth="1"/>
    <col min="1276" max="1276" width="19.42578125" style="84" bestFit="1" customWidth="1"/>
    <col min="1277" max="1277" width="0.7109375" style="84" customWidth="1"/>
    <col min="1278" max="1278" width="12.7109375" style="84" customWidth="1"/>
    <col min="1279" max="1279" width="0.7109375" style="84" customWidth="1"/>
    <col min="1280" max="1280" width="14.28515625" style="84" bestFit="1" customWidth="1"/>
    <col min="1281" max="1281" width="0.7109375" style="84" customWidth="1"/>
    <col min="1282" max="1282" width="14.42578125" style="84" customWidth="1"/>
    <col min="1283" max="1321" width="18.5703125" style="84" customWidth="1"/>
    <col min="1322" max="1517" width="18.5703125" style="84"/>
    <col min="1518" max="1518" width="1.7109375" style="84" customWidth="1"/>
    <col min="1519" max="1519" width="32.28515625" style="84" customWidth="1"/>
    <col min="1520" max="1520" width="6.85546875" style="84" customWidth="1"/>
    <col min="1521" max="1521" width="0.7109375" style="84" customWidth="1"/>
    <col min="1522" max="1522" width="12.7109375" style="84" customWidth="1"/>
    <col min="1523" max="1523" width="0.7109375" style="84" customWidth="1"/>
    <col min="1524" max="1524" width="14.28515625" style="84" bestFit="1" customWidth="1"/>
    <col min="1525" max="1525" width="0.7109375" style="84" customWidth="1"/>
    <col min="1526" max="1526" width="12.7109375" style="84" customWidth="1"/>
    <col min="1527" max="1527" width="0.7109375" style="84" customWidth="1"/>
    <col min="1528" max="1528" width="14.42578125" style="84" bestFit="1" customWidth="1"/>
    <col min="1529" max="1529" width="0.7109375" style="84" customWidth="1"/>
    <col min="1530" max="1530" width="15" style="84" customWidth="1"/>
    <col min="1531" max="1531" width="0.7109375" style="84" customWidth="1"/>
    <col min="1532" max="1532" width="19.42578125" style="84" bestFit="1" customWidth="1"/>
    <col min="1533" max="1533" width="0.7109375" style="84" customWidth="1"/>
    <col min="1534" max="1534" width="12.7109375" style="84" customWidth="1"/>
    <col min="1535" max="1535" width="0.7109375" style="84" customWidth="1"/>
    <col min="1536" max="1536" width="14.28515625" style="84" bestFit="1" customWidth="1"/>
    <col min="1537" max="1537" width="0.7109375" style="84" customWidth="1"/>
    <col min="1538" max="1538" width="14.42578125" style="84" customWidth="1"/>
    <col min="1539" max="1577" width="18.5703125" style="84" customWidth="1"/>
    <col min="1578" max="1773" width="18.5703125" style="84"/>
    <col min="1774" max="1774" width="1.7109375" style="84" customWidth="1"/>
    <col min="1775" max="1775" width="32.28515625" style="84" customWidth="1"/>
    <col min="1776" max="1776" width="6.85546875" style="84" customWidth="1"/>
    <col min="1777" max="1777" width="0.7109375" style="84" customWidth="1"/>
    <col min="1778" max="1778" width="12.7109375" style="84" customWidth="1"/>
    <col min="1779" max="1779" width="0.7109375" style="84" customWidth="1"/>
    <col min="1780" max="1780" width="14.28515625" style="84" bestFit="1" customWidth="1"/>
    <col min="1781" max="1781" width="0.7109375" style="84" customWidth="1"/>
    <col min="1782" max="1782" width="12.7109375" style="84" customWidth="1"/>
    <col min="1783" max="1783" width="0.7109375" style="84" customWidth="1"/>
    <col min="1784" max="1784" width="14.42578125" style="84" bestFit="1" customWidth="1"/>
    <col min="1785" max="1785" width="0.7109375" style="84" customWidth="1"/>
    <col min="1786" max="1786" width="15" style="84" customWidth="1"/>
    <col min="1787" max="1787" width="0.7109375" style="84" customWidth="1"/>
    <col min="1788" max="1788" width="19.42578125" style="84" bestFit="1" customWidth="1"/>
    <col min="1789" max="1789" width="0.7109375" style="84" customWidth="1"/>
    <col min="1790" max="1790" width="12.7109375" style="84" customWidth="1"/>
    <col min="1791" max="1791" width="0.7109375" style="84" customWidth="1"/>
    <col min="1792" max="1792" width="14.28515625" style="84" bestFit="1" customWidth="1"/>
    <col min="1793" max="1793" width="0.7109375" style="84" customWidth="1"/>
    <col min="1794" max="1794" width="14.42578125" style="84" customWidth="1"/>
    <col min="1795" max="1833" width="18.5703125" style="84" customWidth="1"/>
    <col min="1834" max="2029" width="18.5703125" style="84"/>
    <col min="2030" max="2030" width="1.7109375" style="84" customWidth="1"/>
    <col min="2031" max="2031" width="32.28515625" style="84" customWidth="1"/>
    <col min="2032" max="2032" width="6.85546875" style="84" customWidth="1"/>
    <col min="2033" max="2033" width="0.7109375" style="84" customWidth="1"/>
    <col min="2034" max="2034" width="12.7109375" style="84" customWidth="1"/>
    <col min="2035" max="2035" width="0.7109375" style="84" customWidth="1"/>
    <col min="2036" max="2036" width="14.28515625" style="84" bestFit="1" customWidth="1"/>
    <col min="2037" max="2037" width="0.7109375" style="84" customWidth="1"/>
    <col min="2038" max="2038" width="12.7109375" style="84" customWidth="1"/>
    <col min="2039" max="2039" width="0.7109375" style="84" customWidth="1"/>
    <col min="2040" max="2040" width="14.42578125" style="84" bestFit="1" customWidth="1"/>
    <col min="2041" max="2041" width="0.7109375" style="84" customWidth="1"/>
    <col min="2042" max="2042" width="15" style="84" customWidth="1"/>
    <col min="2043" max="2043" width="0.7109375" style="84" customWidth="1"/>
    <col min="2044" max="2044" width="19.42578125" style="84" bestFit="1" customWidth="1"/>
    <col min="2045" max="2045" width="0.7109375" style="84" customWidth="1"/>
    <col min="2046" max="2046" width="12.7109375" style="84" customWidth="1"/>
    <col min="2047" max="2047" width="0.7109375" style="84" customWidth="1"/>
    <col min="2048" max="2048" width="14.28515625" style="84" bestFit="1" customWidth="1"/>
    <col min="2049" max="2049" width="0.7109375" style="84" customWidth="1"/>
    <col min="2050" max="2050" width="14.42578125" style="84" customWidth="1"/>
    <col min="2051" max="2089" width="18.5703125" style="84" customWidth="1"/>
    <col min="2090" max="2285" width="18.5703125" style="84"/>
    <col min="2286" max="2286" width="1.7109375" style="84" customWidth="1"/>
    <col min="2287" max="2287" width="32.28515625" style="84" customWidth="1"/>
    <col min="2288" max="2288" width="6.85546875" style="84" customWidth="1"/>
    <col min="2289" max="2289" width="0.7109375" style="84" customWidth="1"/>
    <col min="2290" max="2290" width="12.7109375" style="84" customWidth="1"/>
    <col min="2291" max="2291" width="0.7109375" style="84" customWidth="1"/>
    <col min="2292" max="2292" width="14.28515625" style="84" bestFit="1" customWidth="1"/>
    <col min="2293" max="2293" width="0.7109375" style="84" customWidth="1"/>
    <col min="2294" max="2294" width="12.7109375" style="84" customWidth="1"/>
    <col min="2295" max="2295" width="0.7109375" style="84" customWidth="1"/>
    <col min="2296" max="2296" width="14.42578125" style="84" bestFit="1" customWidth="1"/>
    <col min="2297" max="2297" width="0.7109375" style="84" customWidth="1"/>
    <col min="2298" max="2298" width="15" style="84" customWidth="1"/>
    <col min="2299" max="2299" width="0.7109375" style="84" customWidth="1"/>
    <col min="2300" max="2300" width="19.42578125" style="84" bestFit="1" customWidth="1"/>
    <col min="2301" max="2301" width="0.7109375" style="84" customWidth="1"/>
    <col min="2302" max="2302" width="12.7109375" style="84" customWidth="1"/>
    <col min="2303" max="2303" width="0.7109375" style="84" customWidth="1"/>
    <col min="2304" max="2304" width="14.28515625" style="84" bestFit="1" customWidth="1"/>
    <col min="2305" max="2305" width="0.7109375" style="84" customWidth="1"/>
    <col min="2306" max="2306" width="14.42578125" style="84" customWidth="1"/>
    <col min="2307" max="2345" width="18.5703125" style="84" customWidth="1"/>
    <col min="2346" max="2541" width="18.5703125" style="84"/>
    <col min="2542" max="2542" width="1.7109375" style="84" customWidth="1"/>
    <col min="2543" max="2543" width="32.28515625" style="84" customWidth="1"/>
    <col min="2544" max="2544" width="6.85546875" style="84" customWidth="1"/>
    <col min="2545" max="2545" width="0.7109375" style="84" customWidth="1"/>
    <col min="2546" max="2546" width="12.7109375" style="84" customWidth="1"/>
    <col min="2547" max="2547" width="0.7109375" style="84" customWidth="1"/>
    <col min="2548" max="2548" width="14.28515625" style="84" bestFit="1" customWidth="1"/>
    <col min="2549" max="2549" width="0.7109375" style="84" customWidth="1"/>
    <col min="2550" max="2550" width="12.7109375" style="84" customWidth="1"/>
    <col min="2551" max="2551" width="0.7109375" style="84" customWidth="1"/>
    <col min="2552" max="2552" width="14.42578125" style="84" bestFit="1" customWidth="1"/>
    <col min="2553" max="2553" width="0.7109375" style="84" customWidth="1"/>
    <col min="2554" max="2554" width="15" style="84" customWidth="1"/>
    <col min="2555" max="2555" width="0.7109375" style="84" customWidth="1"/>
    <col min="2556" max="2556" width="19.42578125" style="84" bestFit="1" customWidth="1"/>
    <col min="2557" max="2557" width="0.7109375" style="84" customWidth="1"/>
    <col min="2558" max="2558" width="12.7109375" style="84" customWidth="1"/>
    <col min="2559" max="2559" width="0.7109375" style="84" customWidth="1"/>
    <col min="2560" max="2560" width="14.28515625" style="84" bestFit="1" customWidth="1"/>
    <col min="2561" max="2561" width="0.7109375" style="84" customWidth="1"/>
    <col min="2562" max="2562" width="14.42578125" style="84" customWidth="1"/>
    <col min="2563" max="2601" width="18.5703125" style="84" customWidth="1"/>
    <col min="2602" max="2797" width="18.5703125" style="84"/>
    <col min="2798" max="2798" width="1.7109375" style="84" customWidth="1"/>
    <col min="2799" max="2799" width="32.28515625" style="84" customWidth="1"/>
    <col min="2800" max="2800" width="6.85546875" style="84" customWidth="1"/>
    <col min="2801" max="2801" width="0.7109375" style="84" customWidth="1"/>
    <col min="2802" max="2802" width="12.7109375" style="84" customWidth="1"/>
    <col min="2803" max="2803" width="0.7109375" style="84" customWidth="1"/>
    <col min="2804" max="2804" width="14.28515625" style="84" bestFit="1" customWidth="1"/>
    <col min="2805" max="2805" width="0.7109375" style="84" customWidth="1"/>
    <col min="2806" max="2806" width="12.7109375" style="84" customWidth="1"/>
    <col min="2807" max="2807" width="0.7109375" style="84" customWidth="1"/>
    <col min="2808" max="2808" width="14.42578125" style="84" bestFit="1" customWidth="1"/>
    <col min="2809" max="2809" width="0.7109375" style="84" customWidth="1"/>
    <col min="2810" max="2810" width="15" style="84" customWidth="1"/>
    <col min="2811" max="2811" width="0.7109375" style="84" customWidth="1"/>
    <col min="2812" max="2812" width="19.42578125" style="84" bestFit="1" customWidth="1"/>
    <col min="2813" max="2813" width="0.7109375" style="84" customWidth="1"/>
    <col min="2814" max="2814" width="12.7109375" style="84" customWidth="1"/>
    <col min="2815" max="2815" width="0.7109375" style="84" customWidth="1"/>
    <col min="2816" max="2816" width="14.28515625" style="84" bestFit="1" customWidth="1"/>
    <col min="2817" max="2817" width="0.7109375" style="84" customWidth="1"/>
    <col min="2818" max="2818" width="14.42578125" style="84" customWidth="1"/>
    <col min="2819" max="2857" width="18.5703125" style="84" customWidth="1"/>
    <col min="2858" max="3053" width="18.5703125" style="84"/>
    <col min="3054" max="3054" width="1.7109375" style="84" customWidth="1"/>
    <col min="3055" max="3055" width="32.28515625" style="84" customWidth="1"/>
    <col min="3056" max="3056" width="6.85546875" style="84" customWidth="1"/>
    <col min="3057" max="3057" width="0.7109375" style="84" customWidth="1"/>
    <col min="3058" max="3058" width="12.7109375" style="84" customWidth="1"/>
    <col min="3059" max="3059" width="0.7109375" style="84" customWidth="1"/>
    <col min="3060" max="3060" width="14.28515625" style="84" bestFit="1" customWidth="1"/>
    <col min="3061" max="3061" width="0.7109375" style="84" customWidth="1"/>
    <col min="3062" max="3062" width="12.7109375" style="84" customWidth="1"/>
    <col min="3063" max="3063" width="0.7109375" style="84" customWidth="1"/>
    <col min="3064" max="3064" width="14.42578125" style="84" bestFit="1" customWidth="1"/>
    <col min="3065" max="3065" width="0.7109375" style="84" customWidth="1"/>
    <col min="3066" max="3066" width="15" style="84" customWidth="1"/>
    <col min="3067" max="3067" width="0.7109375" style="84" customWidth="1"/>
    <col min="3068" max="3068" width="19.42578125" style="84" bestFit="1" customWidth="1"/>
    <col min="3069" max="3069" width="0.7109375" style="84" customWidth="1"/>
    <col min="3070" max="3070" width="12.7109375" style="84" customWidth="1"/>
    <col min="3071" max="3071" width="0.7109375" style="84" customWidth="1"/>
    <col min="3072" max="3072" width="14.28515625" style="84" bestFit="1" customWidth="1"/>
    <col min="3073" max="3073" width="0.7109375" style="84" customWidth="1"/>
    <col min="3074" max="3074" width="14.42578125" style="84" customWidth="1"/>
    <col min="3075" max="3113" width="18.5703125" style="84" customWidth="1"/>
    <col min="3114" max="3309" width="18.5703125" style="84"/>
    <col min="3310" max="3310" width="1.7109375" style="84" customWidth="1"/>
    <col min="3311" max="3311" width="32.28515625" style="84" customWidth="1"/>
    <col min="3312" max="3312" width="6.85546875" style="84" customWidth="1"/>
    <col min="3313" max="3313" width="0.7109375" style="84" customWidth="1"/>
    <col min="3314" max="3314" width="12.7109375" style="84" customWidth="1"/>
    <col min="3315" max="3315" width="0.7109375" style="84" customWidth="1"/>
    <col min="3316" max="3316" width="14.28515625" style="84" bestFit="1" customWidth="1"/>
    <col min="3317" max="3317" width="0.7109375" style="84" customWidth="1"/>
    <col min="3318" max="3318" width="12.7109375" style="84" customWidth="1"/>
    <col min="3319" max="3319" width="0.7109375" style="84" customWidth="1"/>
    <col min="3320" max="3320" width="14.42578125" style="84" bestFit="1" customWidth="1"/>
    <col min="3321" max="3321" width="0.7109375" style="84" customWidth="1"/>
    <col min="3322" max="3322" width="15" style="84" customWidth="1"/>
    <col min="3323" max="3323" width="0.7109375" style="84" customWidth="1"/>
    <col min="3324" max="3324" width="19.42578125" style="84" bestFit="1" customWidth="1"/>
    <col min="3325" max="3325" width="0.7109375" style="84" customWidth="1"/>
    <col min="3326" max="3326" width="12.7109375" style="84" customWidth="1"/>
    <col min="3327" max="3327" width="0.7109375" style="84" customWidth="1"/>
    <col min="3328" max="3328" width="14.28515625" style="84" bestFit="1" customWidth="1"/>
    <col min="3329" max="3329" width="0.7109375" style="84" customWidth="1"/>
    <col min="3330" max="3330" width="14.42578125" style="84" customWidth="1"/>
    <col min="3331" max="3369" width="18.5703125" style="84" customWidth="1"/>
    <col min="3370" max="3565" width="18.5703125" style="84"/>
    <col min="3566" max="3566" width="1.7109375" style="84" customWidth="1"/>
    <col min="3567" max="3567" width="32.28515625" style="84" customWidth="1"/>
    <col min="3568" max="3568" width="6.85546875" style="84" customWidth="1"/>
    <col min="3569" max="3569" width="0.7109375" style="84" customWidth="1"/>
    <col min="3570" max="3570" width="12.7109375" style="84" customWidth="1"/>
    <col min="3571" max="3571" width="0.7109375" style="84" customWidth="1"/>
    <col min="3572" max="3572" width="14.28515625" style="84" bestFit="1" customWidth="1"/>
    <col min="3573" max="3573" width="0.7109375" style="84" customWidth="1"/>
    <col min="3574" max="3574" width="12.7109375" style="84" customWidth="1"/>
    <col min="3575" max="3575" width="0.7109375" style="84" customWidth="1"/>
    <col min="3576" max="3576" width="14.42578125" style="84" bestFit="1" customWidth="1"/>
    <col min="3577" max="3577" width="0.7109375" style="84" customWidth="1"/>
    <col min="3578" max="3578" width="15" style="84" customWidth="1"/>
    <col min="3579" max="3579" width="0.7109375" style="84" customWidth="1"/>
    <col min="3580" max="3580" width="19.42578125" style="84" bestFit="1" customWidth="1"/>
    <col min="3581" max="3581" width="0.7109375" style="84" customWidth="1"/>
    <col min="3582" max="3582" width="12.7109375" style="84" customWidth="1"/>
    <col min="3583" max="3583" width="0.7109375" style="84" customWidth="1"/>
    <col min="3584" max="3584" width="14.28515625" style="84" bestFit="1" customWidth="1"/>
    <col min="3585" max="3585" width="0.7109375" style="84" customWidth="1"/>
    <col min="3586" max="3586" width="14.42578125" style="84" customWidth="1"/>
    <col min="3587" max="3625" width="18.5703125" style="84" customWidth="1"/>
    <col min="3626" max="3821" width="18.5703125" style="84"/>
    <col min="3822" max="3822" width="1.7109375" style="84" customWidth="1"/>
    <col min="3823" max="3823" width="32.28515625" style="84" customWidth="1"/>
    <col min="3824" max="3824" width="6.85546875" style="84" customWidth="1"/>
    <col min="3825" max="3825" width="0.7109375" style="84" customWidth="1"/>
    <col min="3826" max="3826" width="12.7109375" style="84" customWidth="1"/>
    <col min="3827" max="3827" width="0.7109375" style="84" customWidth="1"/>
    <col min="3828" max="3828" width="14.28515625" style="84" bestFit="1" customWidth="1"/>
    <col min="3829" max="3829" width="0.7109375" style="84" customWidth="1"/>
    <col min="3830" max="3830" width="12.7109375" style="84" customWidth="1"/>
    <col min="3831" max="3831" width="0.7109375" style="84" customWidth="1"/>
    <col min="3832" max="3832" width="14.42578125" style="84" bestFit="1" customWidth="1"/>
    <col min="3833" max="3833" width="0.7109375" style="84" customWidth="1"/>
    <col min="3834" max="3834" width="15" style="84" customWidth="1"/>
    <col min="3835" max="3835" width="0.7109375" style="84" customWidth="1"/>
    <col min="3836" max="3836" width="19.42578125" style="84" bestFit="1" customWidth="1"/>
    <col min="3837" max="3837" width="0.7109375" style="84" customWidth="1"/>
    <col min="3838" max="3838" width="12.7109375" style="84" customWidth="1"/>
    <col min="3839" max="3839" width="0.7109375" style="84" customWidth="1"/>
    <col min="3840" max="3840" width="14.28515625" style="84" bestFit="1" customWidth="1"/>
    <col min="3841" max="3841" width="0.7109375" style="84" customWidth="1"/>
    <col min="3842" max="3842" width="14.42578125" style="84" customWidth="1"/>
    <col min="3843" max="3881" width="18.5703125" style="84" customWidth="1"/>
    <col min="3882" max="4077" width="18.5703125" style="84"/>
    <col min="4078" max="4078" width="1.7109375" style="84" customWidth="1"/>
    <col min="4079" max="4079" width="32.28515625" style="84" customWidth="1"/>
    <col min="4080" max="4080" width="6.85546875" style="84" customWidth="1"/>
    <col min="4081" max="4081" width="0.7109375" style="84" customWidth="1"/>
    <col min="4082" max="4082" width="12.7109375" style="84" customWidth="1"/>
    <col min="4083" max="4083" width="0.7109375" style="84" customWidth="1"/>
    <col min="4084" max="4084" width="14.28515625" style="84" bestFit="1" customWidth="1"/>
    <col min="4085" max="4085" width="0.7109375" style="84" customWidth="1"/>
    <col min="4086" max="4086" width="12.7109375" style="84" customWidth="1"/>
    <col min="4087" max="4087" width="0.7109375" style="84" customWidth="1"/>
    <col min="4088" max="4088" width="14.42578125" style="84" bestFit="1" customWidth="1"/>
    <col min="4089" max="4089" width="0.7109375" style="84" customWidth="1"/>
    <col min="4090" max="4090" width="15" style="84" customWidth="1"/>
    <col min="4091" max="4091" width="0.7109375" style="84" customWidth="1"/>
    <col min="4092" max="4092" width="19.42578125" style="84" bestFit="1" customWidth="1"/>
    <col min="4093" max="4093" width="0.7109375" style="84" customWidth="1"/>
    <col min="4094" max="4094" width="12.7109375" style="84" customWidth="1"/>
    <col min="4095" max="4095" width="0.7109375" style="84" customWidth="1"/>
    <col min="4096" max="4096" width="14.28515625" style="84" bestFit="1" customWidth="1"/>
    <col min="4097" max="4097" width="0.7109375" style="84" customWidth="1"/>
    <col min="4098" max="4098" width="14.42578125" style="84" customWidth="1"/>
    <col min="4099" max="4137" width="18.5703125" style="84" customWidth="1"/>
    <col min="4138" max="4333" width="18.5703125" style="84"/>
    <col min="4334" max="4334" width="1.7109375" style="84" customWidth="1"/>
    <col min="4335" max="4335" width="32.28515625" style="84" customWidth="1"/>
    <col min="4336" max="4336" width="6.85546875" style="84" customWidth="1"/>
    <col min="4337" max="4337" width="0.7109375" style="84" customWidth="1"/>
    <col min="4338" max="4338" width="12.7109375" style="84" customWidth="1"/>
    <col min="4339" max="4339" width="0.7109375" style="84" customWidth="1"/>
    <col min="4340" max="4340" width="14.28515625" style="84" bestFit="1" customWidth="1"/>
    <col min="4341" max="4341" width="0.7109375" style="84" customWidth="1"/>
    <col min="4342" max="4342" width="12.7109375" style="84" customWidth="1"/>
    <col min="4343" max="4343" width="0.7109375" style="84" customWidth="1"/>
    <col min="4344" max="4344" width="14.42578125" style="84" bestFit="1" customWidth="1"/>
    <col min="4345" max="4345" width="0.7109375" style="84" customWidth="1"/>
    <col min="4346" max="4346" width="15" style="84" customWidth="1"/>
    <col min="4347" max="4347" width="0.7109375" style="84" customWidth="1"/>
    <col min="4348" max="4348" width="19.42578125" style="84" bestFit="1" customWidth="1"/>
    <col min="4349" max="4349" width="0.7109375" style="84" customWidth="1"/>
    <col min="4350" max="4350" width="12.7109375" style="84" customWidth="1"/>
    <col min="4351" max="4351" width="0.7109375" style="84" customWidth="1"/>
    <col min="4352" max="4352" width="14.28515625" style="84" bestFit="1" customWidth="1"/>
    <col min="4353" max="4353" width="0.7109375" style="84" customWidth="1"/>
    <col min="4354" max="4354" width="14.42578125" style="84" customWidth="1"/>
    <col min="4355" max="4393" width="18.5703125" style="84" customWidth="1"/>
    <col min="4394" max="4589" width="18.5703125" style="84"/>
    <col min="4590" max="4590" width="1.7109375" style="84" customWidth="1"/>
    <col min="4591" max="4591" width="32.28515625" style="84" customWidth="1"/>
    <col min="4592" max="4592" width="6.85546875" style="84" customWidth="1"/>
    <col min="4593" max="4593" width="0.7109375" style="84" customWidth="1"/>
    <col min="4594" max="4594" width="12.7109375" style="84" customWidth="1"/>
    <col min="4595" max="4595" width="0.7109375" style="84" customWidth="1"/>
    <col min="4596" max="4596" width="14.28515625" style="84" bestFit="1" customWidth="1"/>
    <col min="4597" max="4597" width="0.7109375" style="84" customWidth="1"/>
    <col min="4598" max="4598" width="12.7109375" style="84" customWidth="1"/>
    <col min="4599" max="4599" width="0.7109375" style="84" customWidth="1"/>
    <col min="4600" max="4600" width="14.42578125" style="84" bestFit="1" customWidth="1"/>
    <col min="4601" max="4601" width="0.7109375" style="84" customWidth="1"/>
    <col min="4602" max="4602" width="15" style="84" customWidth="1"/>
    <col min="4603" max="4603" width="0.7109375" style="84" customWidth="1"/>
    <col min="4604" max="4604" width="19.42578125" style="84" bestFit="1" customWidth="1"/>
    <col min="4605" max="4605" width="0.7109375" style="84" customWidth="1"/>
    <col min="4606" max="4606" width="12.7109375" style="84" customWidth="1"/>
    <col min="4607" max="4607" width="0.7109375" style="84" customWidth="1"/>
    <col min="4608" max="4608" width="14.28515625" style="84" bestFit="1" customWidth="1"/>
    <col min="4609" max="4609" width="0.7109375" style="84" customWidth="1"/>
    <col min="4610" max="4610" width="14.42578125" style="84" customWidth="1"/>
    <col min="4611" max="4649" width="18.5703125" style="84" customWidth="1"/>
    <col min="4650" max="4845" width="18.5703125" style="84"/>
    <col min="4846" max="4846" width="1.7109375" style="84" customWidth="1"/>
    <col min="4847" max="4847" width="32.28515625" style="84" customWidth="1"/>
    <col min="4848" max="4848" width="6.85546875" style="84" customWidth="1"/>
    <col min="4849" max="4849" width="0.7109375" style="84" customWidth="1"/>
    <col min="4850" max="4850" width="12.7109375" style="84" customWidth="1"/>
    <col min="4851" max="4851" width="0.7109375" style="84" customWidth="1"/>
    <col min="4852" max="4852" width="14.28515625" style="84" bestFit="1" customWidth="1"/>
    <col min="4853" max="4853" width="0.7109375" style="84" customWidth="1"/>
    <col min="4854" max="4854" width="12.7109375" style="84" customWidth="1"/>
    <col min="4855" max="4855" width="0.7109375" style="84" customWidth="1"/>
    <col min="4856" max="4856" width="14.42578125" style="84" bestFit="1" customWidth="1"/>
    <col min="4857" max="4857" width="0.7109375" style="84" customWidth="1"/>
    <col min="4858" max="4858" width="15" style="84" customWidth="1"/>
    <col min="4859" max="4859" width="0.7109375" style="84" customWidth="1"/>
    <col min="4860" max="4860" width="19.42578125" style="84" bestFit="1" customWidth="1"/>
    <col min="4861" max="4861" width="0.7109375" style="84" customWidth="1"/>
    <col min="4862" max="4862" width="12.7109375" style="84" customWidth="1"/>
    <col min="4863" max="4863" width="0.7109375" style="84" customWidth="1"/>
    <col min="4864" max="4864" width="14.28515625" style="84" bestFit="1" customWidth="1"/>
    <col min="4865" max="4865" width="0.7109375" style="84" customWidth="1"/>
    <col min="4866" max="4866" width="14.42578125" style="84" customWidth="1"/>
    <col min="4867" max="4905" width="18.5703125" style="84" customWidth="1"/>
    <col min="4906" max="5101" width="18.5703125" style="84"/>
    <col min="5102" max="5102" width="1.7109375" style="84" customWidth="1"/>
    <col min="5103" max="5103" width="32.28515625" style="84" customWidth="1"/>
    <col min="5104" max="5104" width="6.85546875" style="84" customWidth="1"/>
    <col min="5105" max="5105" width="0.7109375" style="84" customWidth="1"/>
    <col min="5106" max="5106" width="12.7109375" style="84" customWidth="1"/>
    <col min="5107" max="5107" width="0.7109375" style="84" customWidth="1"/>
    <col min="5108" max="5108" width="14.28515625" style="84" bestFit="1" customWidth="1"/>
    <col min="5109" max="5109" width="0.7109375" style="84" customWidth="1"/>
    <col min="5110" max="5110" width="12.7109375" style="84" customWidth="1"/>
    <col min="5111" max="5111" width="0.7109375" style="84" customWidth="1"/>
    <col min="5112" max="5112" width="14.42578125" style="84" bestFit="1" customWidth="1"/>
    <col min="5113" max="5113" width="0.7109375" style="84" customWidth="1"/>
    <col min="5114" max="5114" width="15" style="84" customWidth="1"/>
    <col min="5115" max="5115" width="0.7109375" style="84" customWidth="1"/>
    <col min="5116" max="5116" width="19.42578125" style="84" bestFit="1" customWidth="1"/>
    <col min="5117" max="5117" width="0.7109375" style="84" customWidth="1"/>
    <col min="5118" max="5118" width="12.7109375" style="84" customWidth="1"/>
    <col min="5119" max="5119" width="0.7109375" style="84" customWidth="1"/>
    <col min="5120" max="5120" width="14.28515625" style="84" bestFit="1" customWidth="1"/>
    <col min="5121" max="5121" width="0.7109375" style="84" customWidth="1"/>
    <col min="5122" max="5122" width="14.42578125" style="84" customWidth="1"/>
    <col min="5123" max="5161" width="18.5703125" style="84" customWidth="1"/>
    <col min="5162" max="5357" width="18.5703125" style="84"/>
    <col min="5358" max="5358" width="1.7109375" style="84" customWidth="1"/>
    <col min="5359" max="5359" width="32.28515625" style="84" customWidth="1"/>
    <col min="5360" max="5360" width="6.85546875" style="84" customWidth="1"/>
    <col min="5361" max="5361" width="0.7109375" style="84" customWidth="1"/>
    <col min="5362" max="5362" width="12.7109375" style="84" customWidth="1"/>
    <col min="5363" max="5363" width="0.7109375" style="84" customWidth="1"/>
    <col min="5364" max="5364" width="14.28515625" style="84" bestFit="1" customWidth="1"/>
    <col min="5365" max="5365" width="0.7109375" style="84" customWidth="1"/>
    <col min="5366" max="5366" width="12.7109375" style="84" customWidth="1"/>
    <col min="5367" max="5367" width="0.7109375" style="84" customWidth="1"/>
    <col min="5368" max="5368" width="14.42578125" style="84" bestFit="1" customWidth="1"/>
    <col min="5369" max="5369" width="0.7109375" style="84" customWidth="1"/>
    <col min="5370" max="5370" width="15" style="84" customWidth="1"/>
    <col min="5371" max="5371" width="0.7109375" style="84" customWidth="1"/>
    <col min="5372" max="5372" width="19.42578125" style="84" bestFit="1" customWidth="1"/>
    <col min="5373" max="5373" width="0.7109375" style="84" customWidth="1"/>
    <col min="5374" max="5374" width="12.7109375" style="84" customWidth="1"/>
    <col min="5375" max="5375" width="0.7109375" style="84" customWidth="1"/>
    <col min="5376" max="5376" width="14.28515625" style="84" bestFit="1" customWidth="1"/>
    <col min="5377" max="5377" width="0.7109375" style="84" customWidth="1"/>
    <col min="5378" max="5378" width="14.42578125" style="84" customWidth="1"/>
    <col min="5379" max="5417" width="18.5703125" style="84" customWidth="1"/>
    <col min="5418" max="5613" width="18.5703125" style="84"/>
    <col min="5614" max="5614" width="1.7109375" style="84" customWidth="1"/>
    <col min="5615" max="5615" width="32.28515625" style="84" customWidth="1"/>
    <col min="5616" max="5616" width="6.85546875" style="84" customWidth="1"/>
    <col min="5617" max="5617" width="0.7109375" style="84" customWidth="1"/>
    <col min="5618" max="5618" width="12.7109375" style="84" customWidth="1"/>
    <col min="5619" max="5619" width="0.7109375" style="84" customWidth="1"/>
    <col min="5620" max="5620" width="14.28515625" style="84" bestFit="1" customWidth="1"/>
    <col min="5621" max="5621" width="0.7109375" style="84" customWidth="1"/>
    <col min="5622" max="5622" width="12.7109375" style="84" customWidth="1"/>
    <col min="5623" max="5623" width="0.7109375" style="84" customWidth="1"/>
    <col min="5624" max="5624" width="14.42578125" style="84" bestFit="1" customWidth="1"/>
    <col min="5625" max="5625" width="0.7109375" style="84" customWidth="1"/>
    <col min="5626" max="5626" width="15" style="84" customWidth="1"/>
    <col min="5627" max="5627" width="0.7109375" style="84" customWidth="1"/>
    <col min="5628" max="5628" width="19.42578125" style="84" bestFit="1" customWidth="1"/>
    <col min="5629" max="5629" width="0.7109375" style="84" customWidth="1"/>
    <col min="5630" max="5630" width="12.7109375" style="84" customWidth="1"/>
    <col min="5631" max="5631" width="0.7109375" style="84" customWidth="1"/>
    <col min="5632" max="5632" width="14.28515625" style="84" bestFit="1" customWidth="1"/>
    <col min="5633" max="5633" width="0.7109375" style="84" customWidth="1"/>
    <col min="5634" max="5634" width="14.42578125" style="84" customWidth="1"/>
    <col min="5635" max="5673" width="18.5703125" style="84" customWidth="1"/>
    <col min="5674" max="5869" width="18.5703125" style="84"/>
    <col min="5870" max="5870" width="1.7109375" style="84" customWidth="1"/>
    <col min="5871" max="5871" width="32.28515625" style="84" customWidth="1"/>
    <col min="5872" max="5872" width="6.85546875" style="84" customWidth="1"/>
    <col min="5873" max="5873" width="0.7109375" style="84" customWidth="1"/>
    <col min="5874" max="5874" width="12.7109375" style="84" customWidth="1"/>
    <col min="5875" max="5875" width="0.7109375" style="84" customWidth="1"/>
    <col min="5876" max="5876" width="14.28515625" style="84" bestFit="1" customWidth="1"/>
    <col min="5877" max="5877" width="0.7109375" style="84" customWidth="1"/>
    <col min="5878" max="5878" width="12.7109375" style="84" customWidth="1"/>
    <col min="5879" max="5879" width="0.7109375" style="84" customWidth="1"/>
    <col min="5880" max="5880" width="14.42578125" style="84" bestFit="1" customWidth="1"/>
    <col min="5881" max="5881" width="0.7109375" style="84" customWidth="1"/>
    <col min="5882" max="5882" width="15" style="84" customWidth="1"/>
    <col min="5883" max="5883" width="0.7109375" style="84" customWidth="1"/>
    <col min="5884" max="5884" width="19.42578125" style="84" bestFit="1" customWidth="1"/>
    <col min="5885" max="5885" width="0.7109375" style="84" customWidth="1"/>
    <col min="5886" max="5886" width="12.7109375" style="84" customWidth="1"/>
    <col min="5887" max="5887" width="0.7109375" style="84" customWidth="1"/>
    <col min="5888" max="5888" width="14.28515625" style="84" bestFit="1" customWidth="1"/>
    <col min="5889" max="5889" width="0.7109375" style="84" customWidth="1"/>
    <col min="5890" max="5890" width="14.42578125" style="84" customWidth="1"/>
    <col min="5891" max="5929" width="18.5703125" style="84" customWidth="1"/>
    <col min="5930" max="6125" width="18.5703125" style="84"/>
    <col min="6126" max="6126" width="1.7109375" style="84" customWidth="1"/>
    <col min="6127" max="6127" width="32.28515625" style="84" customWidth="1"/>
    <col min="6128" max="6128" width="6.85546875" style="84" customWidth="1"/>
    <col min="6129" max="6129" width="0.7109375" style="84" customWidth="1"/>
    <col min="6130" max="6130" width="12.7109375" style="84" customWidth="1"/>
    <col min="6131" max="6131" width="0.7109375" style="84" customWidth="1"/>
    <col min="6132" max="6132" width="14.28515625" style="84" bestFit="1" customWidth="1"/>
    <col min="6133" max="6133" width="0.7109375" style="84" customWidth="1"/>
    <col min="6134" max="6134" width="12.7109375" style="84" customWidth="1"/>
    <col min="6135" max="6135" width="0.7109375" style="84" customWidth="1"/>
    <col min="6136" max="6136" width="14.42578125" style="84" bestFit="1" customWidth="1"/>
    <col min="6137" max="6137" width="0.7109375" style="84" customWidth="1"/>
    <col min="6138" max="6138" width="15" style="84" customWidth="1"/>
    <col min="6139" max="6139" width="0.7109375" style="84" customWidth="1"/>
    <col min="6140" max="6140" width="19.42578125" style="84" bestFit="1" customWidth="1"/>
    <col min="6141" max="6141" width="0.7109375" style="84" customWidth="1"/>
    <col min="6142" max="6142" width="12.7109375" style="84" customWidth="1"/>
    <col min="6143" max="6143" width="0.7109375" style="84" customWidth="1"/>
    <col min="6144" max="6144" width="14.28515625" style="84" bestFit="1" customWidth="1"/>
    <col min="6145" max="6145" width="0.7109375" style="84" customWidth="1"/>
    <col min="6146" max="6146" width="14.42578125" style="84" customWidth="1"/>
    <col min="6147" max="6185" width="18.5703125" style="84" customWidth="1"/>
    <col min="6186" max="6381" width="18.5703125" style="84"/>
    <col min="6382" max="6382" width="1.7109375" style="84" customWidth="1"/>
    <col min="6383" max="6383" width="32.28515625" style="84" customWidth="1"/>
    <col min="6384" max="6384" width="6.85546875" style="84" customWidth="1"/>
    <col min="6385" max="6385" width="0.7109375" style="84" customWidth="1"/>
    <col min="6386" max="6386" width="12.7109375" style="84" customWidth="1"/>
    <col min="6387" max="6387" width="0.7109375" style="84" customWidth="1"/>
    <col min="6388" max="6388" width="14.28515625" style="84" bestFit="1" customWidth="1"/>
    <col min="6389" max="6389" width="0.7109375" style="84" customWidth="1"/>
    <col min="6390" max="6390" width="12.7109375" style="84" customWidth="1"/>
    <col min="6391" max="6391" width="0.7109375" style="84" customWidth="1"/>
    <col min="6392" max="6392" width="14.42578125" style="84" bestFit="1" customWidth="1"/>
    <col min="6393" max="6393" width="0.7109375" style="84" customWidth="1"/>
    <col min="6394" max="6394" width="15" style="84" customWidth="1"/>
    <col min="6395" max="6395" width="0.7109375" style="84" customWidth="1"/>
    <col min="6396" max="6396" width="19.42578125" style="84" bestFit="1" customWidth="1"/>
    <col min="6397" max="6397" width="0.7109375" style="84" customWidth="1"/>
    <col min="6398" max="6398" width="12.7109375" style="84" customWidth="1"/>
    <col min="6399" max="6399" width="0.7109375" style="84" customWidth="1"/>
    <col min="6400" max="6400" width="14.28515625" style="84" bestFit="1" customWidth="1"/>
    <col min="6401" max="6401" width="0.7109375" style="84" customWidth="1"/>
    <col min="6402" max="6402" width="14.42578125" style="84" customWidth="1"/>
    <col min="6403" max="6441" width="18.5703125" style="84" customWidth="1"/>
    <col min="6442" max="6637" width="18.5703125" style="84"/>
    <col min="6638" max="6638" width="1.7109375" style="84" customWidth="1"/>
    <col min="6639" max="6639" width="32.28515625" style="84" customWidth="1"/>
    <col min="6640" max="6640" width="6.85546875" style="84" customWidth="1"/>
    <col min="6641" max="6641" width="0.7109375" style="84" customWidth="1"/>
    <col min="6642" max="6642" width="12.7109375" style="84" customWidth="1"/>
    <col min="6643" max="6643" width="0.7109375" style="84" customWidth="1"/>
    <col min="6644" max="6644" width="14.28515625" style="84" bestFit="1" customWidth="1"/>
    <col min="6645" max="6645" width="0.7109375" style="84" customWidth="1"/>
    <col min="6646" max="6646" width="12.7109375" style="84" customWidth="1"/>
    <col min="6647" max="6647" width="0.7109375" style="84" customWidth="1"/>
    <col min="6648" max="6648" width="14.42578125" style="84" bestFit="1" customWidth="1"/>
    <col min="6649" max="6649" width="0.7109375" style="84" customWidth="1"/>
    <col min="6650" max="6650" width="15" style="84" customWidth="1"/>
    <col min="6651" max="6651" width="0.7109375" style="84" customWidth="1"/>
    <col min="6652" max="6652" width="19.42578125" style="84" bestFit="1" customWidth="1"/>
    <col min="6653" max="6653" width="0.7109375" style="84" customWidth="1"/>
    <col min="6654" max="6654" width="12.7109375" style="84" customWidth="1"/>
    <col min="6655" max="6655" width="0.7109375" style="84" customWidth="1"/>
    <col min="6656" max="6656" width="14.28515625" style="84" bestFit="1" customWidth="1"/>
    <col min="6657" max="6657" width="0.7109375" style="84" customWidth="1"/>
    <col min="6658" max="6658" width="14.42578125" style="84" customWidth="1"/>
    <col min="6659" max="6697" width="18.5703125" style="84" customWidth="1"/>
    <col min="6698" max="6893" width="18.5703125" style="84"/>
    <col min="6894" max="6894" width="1.7109375" style="84" customWidth="1"/>
    <col min="6895" max="6895" width="32.28515625" style="84" customWidth="1"/>
    <col min="6896" max="6896" width="6.85546875" style="84" customWidth="1"/>
    <col min="6897" max="6897" width="0.7109375" style="84" customWidth="1"/>
    <col min="6898" max="6898" width="12.7109375" style="84" customWidth="1"/>
    <col min="6899" max="6899" width="0.7109375" style="84" customWidth="1"/>
    <col min="6900" max="6900" width="14.28515625" style="84" bestFit="1" customWidth="1"/>
    <col min="6901" max="6901" width="0.7109375" style="84" customWidth="1"/>
    <col min="6902" max="6902" width="12.7109375" style="84" customWidth="1"/>
    <col min="6903" max="6903" width="0.7109375" style="84" customWidth="1"/>
    <col min="6904" max="6904" width="14.42578125" style="84" bestFit="1" customWidth="1"/>
    <col min="6905" max="6905" width="0.7109375" style="84" customWidth="1"/>
    <col min="6906" max="6906" width="15" style="84" customWidth="1"/>
    <col min="6907" max="6907" width="0.7109375" style="84" customWidth="1"/>
    <col min="6908" max="6908" width="19.42578125" style="84" bestFit="1" customWidth="1"/>
    <col min="6909" max="6909" width="0.7109375" style="84" customWidth="1"/>
    <col min="6910" max="6910" width="12.7109375" style="84" customWidth="1"/>
    <col min="6911" max="6911" width="0.7109375" style="84" customWidth="1"/>
    <col min="6912" max="6912" width="14.28515625" style="84" bestFit="1" customWidth="1"/>
    <col min="6913" max="6913" width="0.7109375" style="84" customWidth="1"/>
    <col min="6914" max="6914" width="14.42578125" style="84" customWidth="1"/>
    <col min="6915" max="6953" width="18.5703125" style="84" customWidth="1"/>
    <col min="6954" max="7149" width="18.5703125" style="84"/>
    <col min="7150" max="7150" width="1.7109375" style="84" customWidth="1"/>
    <col min="7151" max="7151" width="32.28515625" style="84" customWidth="1"/>
    <col min="7152" max="7152" width="6.85546875" style="84" customWidth="1"/>
    <col min="7153" max="7153" width="0.7109375" style="84" customWidth="1"/>
    <col min="7154" max="7154" width="12.7109375" style="84" customWidth="1"/>
    <col min="7155" max="7155" width="0.7109375" style="84" customWidth="1"/>
    <col min="7156" max="7156" width="14.28515625" style="84" bestFit="1" customWidth="1"/>
    <col min="7157" max="7157" width="0.7109375" style="84" customWidth="1"/>
    <col min="7158" max="7158" width="12.7109375" style="84" customWidth="1"/>
    <col min="7159" max="7159" width="0.7109375" style="84" customWidth="1"/>
    <col min="7160" max="7160" width="14.42578125" style="84" bestFit="1" customWidth="1"/>
    <col min="7161" max="7161" width="0.7109375" style="84" customWidth="1"/>
    <col min="7162" max="7162" width="15" style="84" customWidth="1"/>
    <col min="7163" max="7163" width="0.7109375" style="84" customWidth="1"/>
    <col min="7164" max="7164" width="19.42578125" style="84" bestFit="1" customWidth="1"/>
    <col min="7165" max="7165" width="0.7109375" style="84" customWidth="1"/>
    <col min="7166" max="7166" width="12.7109375" style="84" customWidth="1"/>
    <col min="7167" max="7167" width="0.7109375" style="84" customWidth="1"/>
    <col min="7168" max="7168" width="14.28515625" style="84" bestFit="1" customWidth="1"/>
    <col min="7169" max="7169" width="0.7109375" style="84" customWidth="1"/>
    <col min="7170" max="7170" width="14.42578125" style="84" customWidth="1"/>
    <col min="7171" max="7209" width="18.5703125" style="84" customWidth="1"/>
    <col min="7210" max="7405" width="18.5703125" style="84"/>
    <col min="7406" max="7406" width="1.7109375" style="84" customWidth="1"/>
    <col min="7407" max="7407" width="32.28515625" style="84" customWidth="1"/>
    <col min="7408" max="7408" width="6.85546875" style="84" customWidth="1"/>
    <col min="7409" max="7409" width="0.7109375" style="84" customWidth="1"/>
    <col min="7410" max="7410" width="12.7109375" style="84" customWidth="1"/>
    <col min="7411" max="7411" width="0.7109375" style="84" customWidth="1"/>
    <col min="7412" max="7412" width="14.28515625" style="84" bestFit="1" customWidth="1"/>
    <col min="7413" max="7413" width="0.7109375" style="84" customWidth="1"/>
    <col min="7414" max="7414" width="12.7109375" style="84" customWidth="1"/>
    <col min="7415" max="7415" width="0.7109375" style="84" customWidth="1"/>
    <col min="7416" max="7416" width="14.42578125" style="84" bestFit="1" customWidth="1"/>
    <col min="7417" max="7417" width="0.7109375" style="84" customWidth="1"/>
    <col min="7418" max="7418" width="15" style="84" customWidth="1"/>
    <col min="7419" max="7419" width="0.7109375" style="84" customWidth="1"/>
    <col min="7420" max="7420" width="19.42578125" style="84" bestFit="1" customWidth="1"/>
    <col min="7421" max="7421" width="0.7109375" style="84" customWidth="1"/>
    <col min="7422" max="7422" width="12.7109375" style="84" customWidth="1"/>
    <col min="7423" max="7423" width="0.7109375" style="84" customWidth="1"/>
    <col min="7424" max="7424" width="14.28515625" style="84" bestFit="1" customWidth="1"/>
    <col min="7425" max="7425" width="0.7109375" style="84" customWidth="1"/>
    <col min="7426" max="7426" width="14.42578125" style="84" customWidth="1"/>
    <col min="7427" max="7465" width="18.5703125" style="84" customWidth="1"/>
    <col min="7466" max="7661" width="18.5703125" style="84"/>
    <col min="7662" max="7662" width="1.7109375" style="84" customWidth="1"/>
    <col min="7663" max="7663" width="32.28515625" style="84" customWidth="1"/>
    <col min="7664" max="7664" width="6.85546875" style="84" customWidth="1"/>
    <col min="7665" max="7665" width="0.7109375" style="84" customWidth="1"/>
    <col min="7666" max="7666" width="12.7109375" style="84" customWidth="1"/>
    <col min="7667" max="7667" width="0.7109375" style="84" customWidth="1"/>
    <col min="7668" max="7668" width="14.28515625" style="84" bestFit="1" customWidth="1"/>
    <col min="7669" max="7669" width="0.7109375" style="84" customWidth="1"/>
    <col min="7670" max="7670" width="12.7109375" style="84" customWidth="1"/>
    <col min="7671" max="7671" width="0.7109375" style="84" customWidth="1"/>
    <col min="7672" max="7672" width="14.42578125" style="84" bestFit="1" customWidth="1"/>
    <col min="7673" max="7673" width="0.7109375" style="84" customWidth="1"/>
    <col min="7674" max="7674" width="15" style="84" customWidth="1"/>
    <col min="7675" max="7675" width="0.7109375" style="84" customWidth="1"/>
    <col min="7676" max="7676" width="19.42578125" style="84" bestFit="1" customWidth="1"/>
    <col min="7677" max="7677" width="0.7109375" style="84" customWidth="1"/>
    <col min="7678" max="7678" width="12.7109375" style="84" customWidth="1"/>
    <col min="7679" max="7679" width="0.7109375" style="84" customWidth="1"/>
    <col min="7680" max="7680" width="14.28515625" style="84" bestFit="1" customWidth="1"/>
    <col min="7681" max="7681" width="0.7109375" style="84" customWidth="1"/>
    <col min="7682" max="7682" width="14.42578125" style="84" customWidth="1"/>
    <col min="7683" max="7721" width="18.5703125" style="84" customWidth="1"/>
    <col min="7722" max="7917" width="18.5703125" style="84"/>
    <col min="7918" max="7918" width="1.7109375" style="84" customWidth="1"/>
    <col min="7919" max="7919" width="32.28515625" style="84" customWidth="1"/>
    <col min="7920" max="7920" width="6.85546875" style="84" customWidth="1"/>
    <col min="7921" max="7921" width="0.7109375" style="84" customWidth="1"/>
    <col min="7922" max="7922" width="12.7109375" style="84" customWidth="1"/>
    <col min="7923" max="7923" width="0.7109375" style="84" customWidth="1"/>
    <col min="7924" max="7924" width="14.28515625" style="84" bestFit="1" customWidth="1"/>
    <col min="7925" max="7925" width="0.7109375" style="84" customWidth="1"/>
    <col min="7926" max="7926" width="12.7109375" style="84" customWidth="1"/>
    <col min="7927" max="7927" width="0.7109375" style="84" customWidth="1"/>
    <col min="7928" max="7928" width="14.42578125" style="84" bestFit="1" customWidth="1"/>
    <col min="7929" max="7929" width="0.7109375" style="84" customWidth="1"/>
    <col min="7930" max="7930" width="15" style="84" customWidth="1"/>
    <col min="7931" max="7931" width="0.7109375" style="84" customWidth="1"/>
    <col min="7932" max="7932" width="19.42578125" style="84" bestFit="1" customWidth="1"/>
    <col min="7933" max="7933" width="0.7109375" style="84" customWidth="1"/>
    <col min="7934" max="7934" width="12.7109375" style="84" customWidth="1"/>
    <col min="7935" max="7935" width="0.7109375" style="84" customWidth="1"/>
    <col min="7936" max="7936" width="14.28515625" style="84" bestFit="1" customWidth="1"/>
    <col min="7937" max="7937" width="0.7109375" style="84" customWidth="1"/>
    <col min="7938" max="7938" width="14.42578125" style="84" customWidth="1"/>
    <col min="7939" max="7977" width="18.5703125" style="84" customWidth="1"/>
    <col min="7978" max="8173" width="18.5703125" style="84"/>
    <col min="8174" max="8174" width="1.7109375" style="84" customWidth="1"/>
    <col min="8175" max="8175" width="32.28515625" style="84" customWidth="1"/>
    <col min="8176" max="8176" width="6.85546875" style="84" customWidth="1"/>
    <col min="8177" max="8177" width="0.7109375" style="84" customWidth="1"/>
    <col min="8178" max="8178" width="12.7109375" style="84" customWidth="1"/>
    <col min="8179" max="8179" width="0.7109375" style="84" customWidth="1"/>
    <col min="8180" max="8180" width="14.28515625" style="84" bestFit="1" customWidth="1"/>
    <col min="8181" max="8181" width="0.7109375" style="84" customWidth="1"/>
    <col min="8182" max="8182" width="12.7109375" style="84" customWidth="1"/>
    <col min="8183" max="8183" width="0.7109375" style="84" customWidth="1"/>
    <col min="8184" max="8184" width="14.42578125" style="84" bestFit="1" customWidth="1"/>
    <col min="8185" max="8185" width="0.7109375" style="84" customWidth="1"/>
    <col min="8186" max="8186" width="15" style="84" customWidth="1"/>
    <col min="8187" max="8187" width="0.7109375" style="84" customWidth="1"/>
    <col min="8188" max="8188" width="19.42578125" style="84" bestFit="1" customWidth="1"/>
    <col min="8189" max="8189" width="0.7109375" style="84" customWidth="1"/>
    <col min="8190" max="8190" width="12.7109375" style="84" customWidth="1"/>
    <col min="8191" max="8191" width="0.7109375" style="84" customWidth="1"/>
    <col min="8192" max="8192" width="14.28515625" style="84" bestFit="1" customWidth="1"/>
    <col min="8193" max="8193" width="0.7109375" style="84" customWidth="1"/>
    <col min="8194" max="8194" width="14.42578125" style="84" customWidth="1"/>
    <col min="8195" max="8233" width="18.5703125" style="84" customWidth="1"/>
    <col min="8234" max="8429" width="18.5703125" style="84"/>
    <col min="8430" max="8430" width="1.7109375" style="84" customWidth="1"/>
    <col min="8431" max="8431" width="32.28515625" style="84" customWidth="1"/>
    <col min="8432" max="8432" width="6.85546875" style="84" customWidth="1"/>
    <col min="8433" max="8433" width="0.7109375" style="84" customWidth="1"/>
    <col min="8434" max="8434" width="12.7109375" style="84" customWidth="1"/>
    <col min="8435" max="8435" width="0.7109375" style="84" customWidth="1"/>
    <col min="8436" max="8436" width="14.28515625" style="84" bestFit="1" customWidth="1"/>
    <col min="8437" max="8437" width="0.7109375" style="84" customWidth="1"/>
    <col min="8438" max="8438" width="12.7109375" style="84" customWidth="1"/>
    <col min="8439" max="8439" width="0.7109375" style="84" customWidth="1"/>
    <col min="8440" max="8440" width="14.42578125" style="84" bestFit="1" customWidth="1"/>
    <col min="8441" max="8441" width="0.7109375" style="84" customWidth="1"/>
    <col min="8442" max="8442" width="15" style="84" customWidth="1"/>
    <col min="8443" max="8443" width="0.7109375" style="84" customWidth="1"/>
    <col min="8444" max="8444" width="19.42578125" style="84" bestFit="1" customWidth="1"/>
    <col min="8445" max="8445" width="0.7109375" style="84" customWidth="1"/>
    <col min="8446" max="8446" width="12.7109375" style="84" customWidth="1"/>
    <col min="8447" max="8447" width="0.7109375" style="84" customWidth="1"/>
    <col min="8448" max="8448" width="14.28515625" style="84" bestFit="1" customWidth="1"/>
    <col min="8449" max="8449" width="0.7109375" style="84" customWidth="1"/>
    <col min="8450" max="8450" width="14.42578125" style="84" customWidth="1"/>
    <col min="8451" max="8489" width="18.5703125" style="84" customWidth="1"/>
    <col min="8490" max="8685" width="18.5703125" style="84"/>
    <col min="8686" max="8686" width="1.7109375" style="84" customWidth="1"/>
    <col min="8687" max="8687" width="32.28515625" style="84" customWidth="1"/>
    <col min="8688" max="8688" width="6.85546875" style="84" customWidth="1"/>
    <col min="8689" max="8689" width="0.7109375" style="84" customWidth="1"/>
    <col min="8690" max="8690" width="12.7109375" style="84" customWidth="1"/>
    <col min="8691" max="8691" width="0.7109375" style="84" customWidth="1"/>
    <col min="8692" max="8692" width="14.28515625" style="84" bestFit="1" customWidth="1"/>
    <col min="8693" max="8693" width="0.7109375" style="84" customWidth="1"/>
    <col min="8694" max="8694" width="12.7109375" style="84" customWidth="1"/>
    <col min="8695" max="8695" width="0.7109375" style="84" customWidth="1"/>
    <col min="8696" max="8696" width="14.42578125" style="84" bestFit="1" customWidth="1"/>
    <col min="8697" max="8697" width="0.7109375" style="84" customWidth="1"/>
    <col min="8698" max="8698" width="15" style="84" customWidth="1"/>
    <col min="8699" max="8699" width="0.7109375" style="84" customWidth="1"/>
    <col min="8700" max="8700" width="19.42578125" style="84" bestFit="1" customWidth="1"/>
    <col min="8701" max="8701" width="0.7109375" style="84" customWidth="1"/>
    <col min="8702" max="8702" width="12.7109375" style="84" customWidth="1"/>
    <col min="8703" max="8703" width="0.7109375" style="84" customWidth="1"/>
    <col min="8704" max="8704" width="14.28515625" style="84" bestFit="1" customWidth="1"/>
    <col min="8705" max="8705" width="0.7109375" style="84" customWidth="1"/>
    <col min="8706" max="8706" width="14.42578125" style="84" customWidth="1"/>
    <col min="8707" max="8745" width="18.5703125" style="84" customWidth="1"/>
    <col min="8746" max="8941" width="18.5703125" style="84"/>
    <col min="8942" max="8942" width="1.7109375" style="84" customWidth="1"/>
    <col min="8943" max="8943" width="32.28515625" style="84" customWidth="1"/>
    <col min="8944" max="8944" width="6.85546875" style="84" customWidth="1"/>
    <col min="8945" max="8945" width="0.7109375" style="84" customWidth="1"/>
    <col min="8946" max="8946" width="12.7109375" style="84" customWidth="1"/>
    <col min="8947" max="8947" width="0.7109375" style="84" customWidth="1"/>
    <col min="8948" max="8948" width="14.28515625" style="84" bestFit="1" customWidth="1"/>
    <col min="8949" max="8949" width="0.7109375" style="84" customWidth="1"/>
    <col min="8950" max="8950" width="12.7109375" style="84" customWidth="1"/>
    <col min="8951" max="8951" width="0.7109375" style="84" customWidth="1"/>
    <col min="8952" max="8952" width="14.42578125" style="84" bestFit="1" customWidth="1"/>
    <col min="8953" max="8953" width="0.7109375" style="84" customWidth="1"/>
    <col min="8954" max="8954" width="15" style="84" customWidth="1"/>
    <col min="8955" max="8955" width="0.7109375" style="84" customWidth="1"/>
    <col min="8956" max="8956" width="19.42578125" style="84" bestFit="1" customWidth="1"/>
    <col min="8957" max="8957" width="0.7109375" style="84" customWidth="1"/>
    <col min="8958" max="8958" width="12.7109375" style="84" customWidth="1"/>
    <col min="8959" max="8959" width="0.7109375" style="84" customWidth="1"/>
    <col min="8960" max="8960" width="14.28515625" style="84" bestFit="1" customWidth="1"/>
    <col min="8961" max="8961" width="0.7109375" style="84" customWidth="1"/>
    <col min="8962" max="8962" width="14.42578125" style="84" customWidth="1"/>
    <col min="8963" max="9001" width="18.5703125" style="84" customWidth="1"/>
    <col min="9002" max="9197" width="18.5703125" style="84"/>
    <col min="9198" max="9198" width="1.7109375" style="84" customWidth="1"/>
    <col min="9199" max="9199" width="32.28515625" style="84" customWidth="1"/>
    <col min="9200" max="9200" width="6.85546875" style="84" customWidth="1"/>
    <col min="9201" max="9201" width="0.7109375" style="84" customWidth="1"/>
    <col min="9202" max="9202" width="12.7109375" style="84" customWidth="1"/>
    <col min="9203" max="9203" width="0.7109375" style="84" customWidth="1"/>
    <col min="9204" max="9204" width="14.28515625" style="84" bestFit="1" customWidth="1"/>
    <col min="9205" max="9205" width="0.7109375" style="84" customWidth="1"/>
    <col min="9206" max="9206" width="12.7109375" style="84" customWidth="1"/>
    <col min="9207" max="9207" width="0.7109375" style="84" customWidth="1"/>
    <col min="9208" max="9208" width="14.42578125" style="84" bestFit="1" customWidth="1"/>
    <col min="9209" max="9209" width="0.7109375" style="84" customWidth="1"/>
    <col min="9210" max="9210" width="15" style="84" customWidth="1"/>
    <col min="9211" max="9211" width="0.7109375" style="84" customWidth="1"/>
    <col min="9212" max="9212" width="19.42578125" style="84" bestFit="1" customWidth="1"/>
    <col min="9213" max="9213" width="0.7109375" style="84" customWidth="1"/>
    <col min="9214" max="9214" width="12.7109375" style="84" customWidth="1"/>
    <col min="9215" max="9215" width="0.7109375" style="84" customWidth="1"/>
    <col min="9216" max="9216" width="14.28515625" style="84" bestFit="1" customWidth="1"/>
    <col min="9217" max="9217" width="0.7109375" style="84" customWidth="1"/>
    <col min="9218" max="9218" width="14.42578125" style="84" customWidth="1"/>
    <col min="9219" max="9257" width="18.5703125" style="84" customWidth="1"/>
    <col min="9258" max="9453" width="18.5703125" style="84"/>
    <col min="9454" max="9454" width="1.7109375" style="84" customWidth="1"/>
    <col min="9455" max="9455" width="32.28515625" style="84" customWidth="1"/>
    <col min="9456" max="9456" width="6.85546875" style="84" customWidth="1"/>
    <col min="9457" max="9457" width="0.7109375" style="84" customWidth="1"/>
    <col min="9458" max="9458" width="12.7109375" style="84" customWidth="1"/>
    <col min="9459" max="9459" width="0.7109375" style="84" customWidth="1"/>
    <col min="9460" max="9460" width="14.28515625" style="84" bestFit="1" customWidth="1"/>
    <col min="9461" max="9461" width="0.7109375" style="84" customWidth="1"/>
    <col min="9462" max="9462" width="12.7109375" style="84" customWidth="1"/>
    <col min="9463" max="9463" width="0.7109375" style="84" customWidth="1"/>
    <col min="9464" max="9464" width="14.42578125" style="84" bestFit="1" customWidth="1"/>
    <col min="9465" max="9465" width="0.7109375" style="84" customWidth="1"/>
    <col min="9466" max="9466" width="15" style="84" customWidth="1"/>
    <col min="9467" max="9467" width="0.7109375" style="84" customWidth="1"/>
    <col min="9468" max="9468" width="19.42578125" style="84" bestFit="1" customWidth="1"/>
    <col min="9469" max="9469" width="0.7109375" style="84" customWidth="1"/>
    <col min="9470" max="9470" width="12.7109375" style="84" customWidth="1"/>
    <col min="9471" max="9471" width="0.7109375" style="84" customWidth="1"/>
    <col min="9472" max="9472" width="14.28515625" style="84" bestFit="1" customWidth="1"/>
    <col min="9473" max="9473" width="0.7109375" style="84" customWidth="1"/>
    <col min="9474" max="9474" width="14.42578125" style="84" customWidth="1"/>
    <col min="9475" max="9513" width="18.5703125" style="84" customWidth="1"/>
    <col min="9514" max="9709" width="18.5703125" style="84"/>
    <col min="9710" max="9710" width="1.7109375" style="84" customWidth="1"/>
    <col min="9711" max="9711" width="32.28515625" style="84" customWidth="1"/>
    <col min="9712" max="9712" width="6.85546875" style="84" customWidth="1"/>
    <col min="9713" max="9713" width="0.7109375" style="84" customWidth="1"/>
    <col min="9714" max="9714" width="12.7109375" style="84" customWidth="1"/>
    <col min="9715" max="9715" width="0.7109375" style="84" customWidth="1"/>
    <col min="9716" max="9716" width="14.28515625" style="84" bestFit="1" customWidth="1"/>
    <col min="9717" max="9717" width="0.7109375" style="84" customWidth="1"/>
    <col min="9718" max="9718" width="12.7109375" style="84" customWidth="1"/>
    <col min="9719" max="9719" width="0.7109375" style="84" customWidth="1"/>
    <col min="9720" max="9720" width="14.42578125" style="84" bestFit="1" customWidth="1"/>
    <col min="9721" max="9721" width="0.7109375" style="84" customWidth="1"/>
    <col min="9722" max="9722" width="15" style="84" customWidth="1"/>
    <col min="9723" max="9723" width="0.7109375" style="84" customWidth="1"/>
    <col min="9724" max="9724" width="19.42578125" style="84" bestFit="1" customWidth="1"/>
    <col min="9725" max="9725" width="0.7109375" style="84" customWidth="1"/>
    <col min="9726" max="9726" width="12.7109375" style="84" customWidth="1"/>
    <col min="9727" max="9727" width="0.7109375" style="84" customWidth="1"/>
    <col min="9728" max="9728" width="14.28515625" style="84" bestFit="1" customWidth="1"/>
    <col min="9729" max="9729" width="0.7109375" style="84" customWidth="1"/>
    <col min="9730" max="9730" width="14.42578125" style="84" customWidth="1"/>
    <col min="9731" max="9769" width="18.5703125" style="84" customWidth="1"/>
    <col min="9770" max="9965" width="18.5703125" style="84"/>
    <col min="9966" max="9966" width="1.7109375" style="84" customWidth="1"/>
    <col min="9967" max="9967" width="32.28515625" style="84" customWidth="1"/>
    <col min="9968" max="9968" width="6.85546875" style="84" customWidth="1"/>
    <col min="9969" max="9969" width="0.7109375" style="84" customWidth="1"/>
    <col min="9970" max="9970" width="12.7109375" style="84" customWidth="1"/>
    <col min="9971" max="9971" width="0.7109375" style="84" customWidth="1"/>
    <col min="9972" max="9972" width="14.28515625" style="84" bestFit="1" customWidth="1"/>
    <col min="9973" max="9973" width="0.7109375" style="84" customWidth="1"/>
    <col min="9974" max="9974" width="12.7109375" style="84" customWidth="1"/>
    <col min="9975" max="9975" width="0.7109375" style="84" customWidth="1"/>
    <col min="9976" max="9976" width="14.42578125" style="84" bestFit="1" customWidth="1"/>
    <col min="9977" max="9977" width="0.7109375" style="84" customWidth="1"/>
    <col min="9978" max="9978" width="15" style="84" customWidth="1"/>
    <col min="9979" max="9979" width="0.7109375" style="84" customWidth="1"/>
    <col min="9980" max="9980" width="19.42578125" style="84" bestFit="1" customWidth="1"/>
    <col min="9981" max="9981" width="0.7109375" style="84" customWidth="1"/>
    <col min="9982" max="9982" width="12.7109375" style="84" customWidth="1"/>
    <col min="9983" max="9983" width="0.7109375" style="84" customWidth="1"/>
    <col min="9984" max="9984" width="14.28515625" style="84" bestFit="1" customWidth="1"/>
    <col min="9985" max="9985" width="0.7109375" style="84" customWidth="1"/>
    <col min="9986" max="9986" width="14.42578125" style="84" customWidth="1"/>
    <col min="9987" max="10025" width="18.5703125" style="84" customWidth="1"/>
    <col min="10026" max="10221" width="18.5703125" style="84"/>
    <col min="10222" max="10222" width="1.7109375" style="84" customWidth="1"/>
    <col min="10223" max="10223" width="32.28515625" style="84" customWidth="1"/>
    <col min="10224" max="10224" width="6.85546875" style="84" customWidth="1"/>
    <col min="10225" max="10225" width="0.7109375" style="84" customWidth="1"/>
    <col min="10226" max="10226" width="12.7109375" style="84" customWidth="1"/>
    <col min="10227" max="10227" width="0.7109375" style="84" customWidth="1"/>
    <col min="10228" max="10228" width="14.28515625" style="84" bestFit="1" customWidth="1"/>
    <col min="10229" max="10229" width="0.7109375" style="84" customWidth="1"/>
    <col min="10230" max="10230" width="12.7109375" style="84" customWidth="1"/>
    <col min="10231" max="10231" width="0.7109375" style="84" customWidth="1"/>
    <col min="10232" max="10232" width="14.42578125" style="84" bestFit="1" customWidth="1"/>
    <col min="10233" max="10233" width="0.7109375" style="84" customWidth="1"/>
    <col min="10234" max="10234" width="15" style="84" customWidth="1"/>
    <col min="10235" max="10235" width="0.7109375" style="84" customWidth="1"/>
    <col min="10236" max="10236" width="19.42578125" style="84" bestFit="1" customWidth="1"/>
    <col min="10237" max="10237" width="0.7109375" style="84" customWidth="1"/>
    <col min="10238" max="10238" width="12.7109375" style="84" customWidth="1"/>
    <col min="10239" max="10239" width="0.7109375" style="84" customWidth="1"/>
    <col min="10240" max="10240" width="14.28515625" style="84" bestFit="1" customWidth="1"/>
    <col min="10241" max="10241" width="0.7109375" style="84" customWidth="1"/>
    <col min="10242" max="10242" width="14.42578125" style="84" customWidth="1"/>
    <col min="10243" max="10281" width="18.5703125" style="84" customWidth="1"/>
    <col min="10282" max="10477" width="18.5703125" style="84"/>
    <col min="10478" max="10478" width="1.7109375" style="84" customWidth="1"/>
    <col min="10479" max="10479" width="32.28515625" style="84" customWidth="1"/>
    <col min="10480" max="10480" width="6.85546875" style="84" customWidth="1"/>
    <col min="10481" max="10481" width="0.7109375" style="84" customWidth="1"/>
    <col min="10482" max="10482" width="12.7109375" style="84" customWidth="1"/>
    <col min="10483" max="10483" width="0.7109375" style="84" customWidth="1"/>
    <col min="10484" max="10484" width="14.28515625" style="84" bestFit="1" customWidth="1"/>
    <col min="10485" max="10485" width="0.7109375" style="84" customWidth="1"/>
    <col min="10486" max="10486" width="12.7109375" style="84" customWidth="1"/>
    <col min="10487" max="10487" width="0.7109375" style="84" customWidth="1"/>
    <col min="10488" max="10488" width="14.42578125" style="84" bestFit="1" customWidth="1"/>
    <col min="10489" max="10489" width="0.7109375" style="84" customWidth="1"/>
    <col min="10490" max="10490" width="15" style="84" customWidth="1"/>
    <col min="10491" max="10491" width="0.7109375" style="84" customWidth="1"/>
    <col min="10492" max="10492" width="19.42578125" style="84" bestFit="1" customWidth="1"/>
    <col min="10493" max="10493" width="0.7109375" style="84" customWidth="1"/>
    <col min="10494" max="10494" width="12.7109375" style="84" customWidth="1"/>
    <col min="10495" max="10495" width="0.7109375" style="84" customWidth="1"/>
    <col min="10496" max="10496" width="14.28515625" style="84" bestFit="1" customWidth="1"/>
    <col min="10497" max="10497" width="0.7109375" style="84" customWidth="1"/>
    <col min="10498" max="10498" width="14.42578125" style="84" customWidth="1"/>
    <col min="10499" max="10537" width="18.5703125" style="84" customWidth="1"/>
    <col min="10538" max="10733" width="18.5703125" style="84"/>
    <col min="10734" max="10734" width="1.7109375" style="84" customWidth="1"/>
    <col min="10735" max="10735" width="32.28515625" style="84" customWidth="1"/>
    <col min="10736" max="10736" width="6.85546875" style="84" customWidth="1"/>
    <col min="10737" max="10737" width="0.7109375" style="84" customWidth="1"/>
    <col min="10738" max="10738" width="12.7109375" style="84" customWidth="1"/>
    <col min="10739" max="10739" width="0.7109375" style="84" customWidth="1"/>
    <col min="10740" max="10740" width="14.28515625" style="84" bestFit="1" customWidth="1"/>
    <col min="10741" max="10741" width="0.7109375" style="84" customWidth="1"/>
    <col min="10742" max="10742" width="12.7109375" style="84" customWidth="1"/>
    <col min="10743" max="10743" width="0.7109375" style="84" customWidth="1"/>
    <col min="10744" max="10744" width="14.42578125" style="84" bestFit="1" customWidth="1"/>
    <col min="10745" max="10745" width="0.7109375" style="84" customWidth="1"/>
    <col min="10746" max="10746" width="15" style="84" customWidth="1"/>
    <col min="10747" max="10747" width="0.7109375" style="84" customWidth="1"/>
    <col min="10748" max="10748" width="19.42578125" style="84" bestFit="1" customWidth="1"/>
    <col min="10749" max="10749" width="0.7109375" style="84" customWidth="1"/>
    <col min="10750" max="10750" width="12.7109375" style="84" customWidth="1"/>
    <col min="10751" max="10751" width="0.7109375" style="84" customWidth="1"/>
    <col min="10752" max="10752" width="14.28515625" style="84" bestFit="1" customWidth="1"/>
    <col min="10753" max="10753" width="0.7109375" style="84" customWidth="1"/>
    <col min="10754" max="10754" width="14.42578125" style="84" customWidth="1"/>
    <col min="10755" max="10793" width="18.5703125" style="84" customWidth="1"/>
    <col min="10794" max="10989" width="18.5703125" style="84"/>
    <col min="10990" max="10990" width="1.7109375" style="84" customWidth="1"/>
    <col min="10991" max="10991" width="32.28515625" style="84" customWidth="1"/>
    <col min="10992" max="10992" width="6.85546875" style="84" customWidth="1"/>
    <col min="10993" max="10993" width="0.7109375" style="84" customWidth="1"/>
    <col min="10994" max="10994" width="12.7109375" style="84" customWidth="1"/>
    <col min="10995" max="10995" width="0.7109375" style="84" customWidth="1"/>
    <col min="10996" max="10996" width="14.28515625" style="84" bestFit="1" customWidth="1"/>
    <col min="10997" max="10997" width="0.7109375" style="84" customWidth="1"/>
    <col min="10998" max="10998" width="12.7109375" style="84" customWidth="1"/>
    <col min="10999" max="10999" width="0.7109375" style="84" customWidth="1"/>
    <col min="11000" max="11000" width="14.42578125" style="84" bestFit="1" customWidth="1"/>
    <col min="11001" max="11001" width="0.7109375" style="84" customWidth="1"/>
    <col min="11002" max="11002" width="15" style="84" customWidth="1"/>
    <col min="11003" max="11003" width="0.7109375" style="84" customWidth="1"/>
    <col min="11004" max="11004" width="19.42578125" style="84" bestFit="1" customWidth="1"/>
    <col min="11005" max="11005" width="0.7109375" style="84" customWidth="1"/>
    <col min="11006" max="11006" width="12.7109375" style="84" customWidth="1"/>
    <col min="11007" max="11007" width="0.7109375" style="84" customWidth="1"/>
    <col min="11008" max="11008" width="14.28515625" style="84" bestFit="1" customWidth="1"/>
    <col min="11009" max="11009" width="0.7109375" style="84" customWidth="1"/>
    <col min="11010" max="11010" width="14.42578125" style="84" customWidth="1"/>
    <col min="11011" max="11049" width="18.5703125" style="84" customWidth="1"/>
    <col min="11050" max="11245" width="18.5703125" style="84"/>
    <col min="11246" max="11246" width="1.7109375" style="84" customWidth="1"/>
    <col min="11247" max="11247" width="32.28515625" style="84" customWidth="1"/>
    <col min="11248" max="11248" width="6.85546875" style="84" customWidth="1"/>
    <col min="11249" max="11249" width="0.7109375" style="84" customWidth="1"/>
    <col min="11250" max="11250" width="12.7109375" style="84" customWidth="1"/>
    <col min="11251" max="11251" width="0.7109375" style="84" customWidth="1"/>
    <col min="11252" max="11252" width="14.28515625" style="84" bestFit="1" customWidth="1"/>
    <col min="11253" max="11253" width="0.7109375" style="84" customWidth="1"/>
    <col min="11254" max="11254" width="12.7109375" style="84" customWidth="1"/>
    <col min="11255" max="11255" width="0.7109375" style="84" customWidth="1"/>
    <col min="11256" max="11256" width="14.42578125" style="84" bestFit="1" customWidth="1"/>
    <col min="11257" max="11257" width="0.7109375" style="84" customWidth="1"/>
    <col min="11258" max="11258" width="15" style="84" customWidth="1"/>
    <col min="11259" max="11259" width="0.7109375" style="84" customWidth="1"/>
    <col min="11260" max="11260" width="19.42578125" style="84" bestFit="1" customWidth="1"/>
    <col min="11261" max="11261" width="0.7109375" style="84" customWidth="1"/>
    <col min="11262" max="11262" width="12.7109375" style="84" customWidth="1"/>
    <col min="11263" max="11263" width="0.7109375" style="84" customWidth="1"/>
    <col min="11264" max="11264" width="14.28515625" style="84" bestFit="1" customWidth="1"/>
    <col min="11265" max="11265" width="0.7109375" style="84" customWidth="1"/>
    <col min="11266" max="11266" width="14.42578125" style="84" customWidth="1"/>
    <col min="11267" max="11305" width="18.5703125" style="84" customWidth="1"/>
    <col min="11306" max="11501" width="18.5703125" style="84"/>
    <col min="11502" max="11502" width="1.7109375" style="84" customWidth="1"/>
    <col min="11503" max="11503" width="32.28515625" style="84" customWidth="1"/>
    <col min="11504" max="11504" width="6.85546875" style="84" customWidth="1"/>
    <col min="11505" max="11505" width="0.7109375" style="84" customWidth="1"/>
    <col min="11506" max="11506" width="12.7109375" style="84" customWidth="1"/>
    <col min="11507" max="11507" width="0.7109375" style="84" customWidth="1"/>
    <col min="11508" max="11508" width="14.28515625" style="84" bestFit="1" customWidth="1"/>
    <col min="11509" max="11509" width="0.7109375" style="84" customWidth="1"/>
    <col min="11510" max="11510" width="12.7109375" style="84" customWidth="1"/>
    <col min="11511" max="11511" width="0.7109375" style="84" customWidth="1"/>
    <col min="11512" max="11512" width="14.42578125" style="84" bestFit="1" customWidth="1"/>
    <col min="11513" max="11513" width="0.7109375" style="84" customWidth="1"/>
    <col min="11514" max="11514" width="15" style="84" customWidth="1"/>
    <col min="11515" max="11515" width="0.7109375" style="84" customWidth="1"/>
    <col min="11516" max="11516" width="19.42578125" style="84" bestFit="1" customWidth="1"/>
    <col min="11517" max="11517" width="0.7109375" style="84" customWidth="1"/>
    <col min="11518" max="11518" width="12.7109375" style="84" customWidth="1"/>
    <col min="11519" max="11519" width="0.7109375" style="84" customWidth="1"/>
    <col min="11520" max="11520" width="14.28515625" style="84" bestFit="1" customWidth="1"/>
    <col min="11521" max="11521" width="0.7109375" style="84" customWidth="1"/>
    <col min="11522" max="11522" width="14.42578125" style="84" customWidth="1"/>
    <col min="11523" max="11561" width="18.5703125" style="84" customWidth="1"/>
    <col min="11562" max="11757" width="18.5703125" style="84"/>
    <col min="11758" max="11758" width="1.7109375" style="84" customWidth="1"/>
    <col min="11759" max="11759" width="32.28515625" style="84" customWidth="1"/>
    <col min="11760" max="11760" width="6.85546875" style="84" customWidth="1"/>
    <col min="11761" max="11761" width="0.7109375" style="84" customWidth="1"/>
    <col min="11762" max="11762" width="12.7109375" style="84" customWidth="1"/>
    <col min="11763" max="11763" width="0.7109375" style="84" customWidth="1"/>
    <col min="11764" max="11764" width="14.28515625" style="84" bestFit="1" customWidth="1"/>
    <col min="11765" max="11765" width="0.7109375" style="84" customWidth="1"/>
    <col min="11766" max="11766" width="12.7109375" style="84" customWidth="1"/>
    <col min="11767" max="11767" width="0.7109375" style="84" customWidth="1"/>
    <col min="11768" max="11768" width="14.42578125" style="84" bestFit="1" customWidth="1"/>
    <col min="11769" max="11769" width="0.7109375" style="84" customWidth="1"/>
    <col min="11770" max="11770" width="15" style="84" customWidth="1"/>
    <col min="11771" max="11771" width="0.7109375" style="84" customWidth="1"/>
    <col min="11772" max="11772" width="19.42578125" style="84" bestFit="1" customWidth="1"/>
    <col min="11773" max="11773" width="0.7109375" style="84" customWidth="1"/>
    <col min="11774" max="11774" width="12.7109375" style="84" customWidth="1"/>
    <col min="11775" max="11775" width="0.7109375" style="84" customWidth="1"/>
    <col min="11776" max="11776" width="14.28515625" style="84" bestFit="1" customWidth="1"/>
    <col min="11777" max="11777" width="0.7109375" style="84" customWidth="1"/>
    <col min="11778" max="11778" width="14.42578125" style="84" customWidth="1"/>
    <col min="11779" max="11817" width="18.5703125" style="84" customWidth="1"/>
    <col min="11818" max="12013" width="18.5703125" style="84"/>
    <col min="12014" max="12014" width="1.7109375" style="84" customWidth="1"/>
    <col min="12015" max="12015" width="32.28515625" style="84" customWidth="1"/>
    <col min="12016" max="12016" width="6.85546875" style="84" customWidth="1"/>
    <col min="12017" max="12017" width="0.7109375" style="84" customWidth="1"/>
    <col min="12018" max="12018" width="12.7109375" style="84" customWidth="1"/>
    <col min="12019" max="12019" width="0.7109375" style="84" customWidth="1"/>
    <col min="12020" max="12020" width="14.28515625" style="84" bestFit="1" customWidth="1"/>
    <col min="12021" max="12021" width="0.7109375" style="84" customWidth="1"/>
    <col min="12022" max="12022" width="12.7109375" style="84" customWidth="1"/>
    <col min="12023" max="12023" width="0.7109375" style="84" customWidth="1"/>
    <col min="12024" max="12024" width="14.42578125" style="84" bestFit="1" customWidth="1"/>
    <col min="12025" max="12025" width="0.7109375" style="84" customWidth="1"/>
    <col min="12026" max="12026" width="15" style="84" customWidth="1"/>
    <col min="12027" max="12027" width="0.7109375" style="84" customWidth="1"/>
    <col min="12028" max="12028" width="19.42578125" style="84" bestFit="1" customWidth="1"/>
    <col min="12029" max="12029" width="0.7109375" style="84" customWidth="1"/>
    <col min="12030" max="12030" width="12.7109375" style="84" customWidth="1"/>
    <col min="12031" max="12031" width="0.7109375" style="84" customWidth="1"/>
    <col min="12032" max="12032" width="14.28515625" style="84" bestFit="1" customWidth="1"/>
    <col min="12033" max="12033" width="0.7109375" style="84" customWidth="1"/>
    <col min="12034" max="12034" width="14.42578125" style="84" customWidth="1"/>
    <col min="12035" max="12073" width="18.5703125" style="84" customWidth="1"/>
    <col min="12074" max="12269" width="18.5703125" style="84"/>
    <col min="12270" max="12270" width="1.7109375" style="84" customWidth="1"/>
    <col min="12271" max="12271" width="32.28515625" style="84" customWidth="1"/>
    <col min="12272" max="12272" width="6.85546875" style="84" customWidth="1"/>
    <col min="12273" max="12273" width="0.7109375" style="84" customWidth="1"/>
    <col min="12274" max="12274" width="12.7109375" style="84" customWidth="1"/>
    <col min="12275" max="12275" width="0.7109375" style="84" customWidth="1"/>
    <col min="12276" max="12276" width="14.28515625" style="84" bestFit="1" customWidth="1"/>
    <col min="12277" max="12277" width="0.7109375" style="84" customWidth="1"/>
    <col min="12278" max="12278" width="12.7109375" style="84" customWidth="1"/>
    <col min="12279" max="12279" width="0.7109375" style="84" customWidth="1"/>
    <col min="12280" max="12280" width="14.42578125" style="84" bestFit="1" customWidth="1"/>
    <col min="12281" max="12281" width="0.7109375" style="84" customWidth="1"/>
    <col min="12282" max="12282" width="15" style="84" customWidth="1"/>
    <col min="12283" max="12283" width="0.7109375" style="84" customWidth="1"/>
    <col min="12284" max="12284" width="19.42578125" style="84" bestFit="1" customWidth="1"/>
    <col min="12285" max="12285" width="0.7109375" style="84" customWidth="1"/>
    <col min="12286" max="12286" width="12.7109375" style="84" customWidth="1"/>
    <col min="12287" max="12287" width="0.7109375" style="84" customWidth="1"/>
    <col min="12288" max="12288" width="14.28515625" style="84" bestFit="1" customWidth="1"/>
    <col min="12289" max="12289" width="0.7109375" style="84" customWidth="1"/>
    <col min="12290" max="12290" width="14.42578125" style="84" customWidth="1"/>
    <col min="12291" max="12329" width="18.5703125" style="84" customWidth="1"/>
    <col min="12330" max="12525" width="18.5703125" style="84"/>
    <col min="12526" max="12526" width="1.7109375" style="84" customWidth="1"/>
    <col min="12527" max="12527" width="32.28515625" style="84" customWidth="1"/>
    <col min="12528" max="12528" width="6.85546875" style="84" customWidth="1"/>
    <col min="12529" max="12529" width="0.7109375" style="84" customWidth="1"/>
    <col min="12530" max="12530" width="12.7109375" style="84" customWidth="1"/>
    <col min="12531" max="12531" width="0.7109375" style="84" customWidth="1"/>
    <col min="12532" max="12532" width="14.28515625" style="84" bestFit="1" customWidth="1"/>
    <col min="12533" max="12533" width="0.7109375" style="84" customWidth="1"/>
    <col min="12534" max="12534" width="12.7109375" style="84" customWidth="1"/>
    <col min="12535" max="12535" width="0.7109375" style="84" customWidth="1"/>
    <col min="12536" max="12536" width="14.42578125" style="84" bestFit="1" customWidth="1"/>
    <col min="12537" max="12537" width="0.7109375" style="84" customWidth="1"/>
    <col min="12538" max="12538" width="15" style="84" customWidth="1"/>
    <col min="12539" max="12539" width="0.7109375" style="84" customWidth="1"/>
    <col min="12540" max="12540" width="19.42578125" style="84" bestFit="1" customWidth="1"/>
    <col min="12541" max="12541" width="0.7109375" style="84" customWidth="1"/>
    <col min="12542" max="12542" width="12.7109375" style="84" customWidth="1"/>
    <col min="12543" max="12543" width="0.7109375" style="84" customWidth="1"/>
    <col min="12544" max="12544" width="14.28515625" style="84" bestFit="1" customWidth="1"/>
    <col min="12545" max="12545" width="0.7109375" style="84" customWidth="1"/>
    <col min="12546" max="12546" width="14.42578125" style="84" customWidth="1"/>
    <col min="12547" max="12585" width="18.5703125" style="84" customWidth="1"/>
    <col min="12586" max="12781" width="18.5703125" style="84"/>
    <col min="12782" max="12782" width="1.7109375" style="84" customWidth="1"/>
    <col min="12783" max="12783" width="32.28515625" style="84" customWidth="1"/>
    <col min="12784" max="12784" width="6.85546875" style="84" customWidth="1"/>
    <col min="12785" max="12785" width="0.7109375" style="84" customWidth="1"/>
    <col min="12786" max="12786" width="12.7109375" style="84" customWidth="1"/>
    <col min="12787" max="12787" width="0.7109375" style="84" customWidth="1"/>
    <col min="12788" max="12788" width="14.28515625" style="84" bestFit="1" customWidth="1"/>
    <col min="12789" max="12789" width="0.7109375" style="84" customWidth="1"/>
    <col min="12790" max="12790" width="12.7109375" style="84" customWidth="1"/>
    <col min="12791" max="12791" width="0.7109375" style="84" customWidth="1"/>
    <col min="12792" max="12792" width="14.42578125" style="84" bestFit="1" customWidth="1"/>
    <col min="12793" max="12793" width="0.7109375" style="84" customWidth="1"/>
    <col min="12794" max="12794" width="15" style="84" customWidth="1"/>
    <col min="12795" max="12795" width="0.7109375" style="84" customWidth="1"/>
    <col min="12796" max="12796" width="19.42578125" style="84" bestFit="1" customWidth="1"/>
    <col min="12797" max="12797" width="0.7109375" style="84" customWidth="1"/>
    <col min="12798" max="12798" width="12.7109375" style="84" customWidth="1"/>
    <col min="12799" max="12799" width="0.7109375" style="84" customWidth="1"/>
    <col min="12800" max="12800" width="14.28515625" style="84" bestFit="1" customWidth="1"/>
    <col min="12801" max="12801" width="0.7109375" style="84" customWidth="1"/>
    <col min="12802" max="12802" width="14.42578125" style="84" customWidth="1"/>
    <col min="12803" max="12841" width="18.5703125" style="84" customWidth="1"/>
    <col min="12842" max="16384" width="18.5703125" style="84"/>
  </cols>
  <sheetData>
    <row r="1" spans="1:25" ht="16.5" customHeight="1" x14ac:dyDescent="0.5">
      <c r="A1" s="81" t="s">
        <v>0</v>
      </c>
    </row>
    <row r="2" spans="1:25" ht="16.5" customHeight="1" x14ac:dyDescent="0.5">
      <c r="A2" s="106" t="str">
        <f>+'9'!A2</f>
        <v>Statement of Changes in Equity (Unaudited)</v>
      </c>
      <c r="C2" s="122"/>
      <c r="D2" s="122"/>
      <c r="E2" s="85"/>
      <c r="F2" s="85"/>
      <c r="G2" s="85"/>
      <c r="H2" s="85"/>
      <c r="I2" s="86"/>
      <c r="J2" s="85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6.5" customHeight="1" x14ac:dyDescent="0.5">
      <c r="A3" s="123" t="str">
        <f>+'9'!A3</f>
        <v>For the nine-month period ended 30 September 2021</v>
      </c>
      <c r="B3" s="120"/>
      <c r="C3" s="124"/>
      <c r="D3" s="124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6.5" customHeight="1" x14ac:dyDescent="0.5">
      <c r="A4" s="89"/>
      <c r="C4" s="125"/>
      <c r="D4" s="125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25" ht="16.5" customHeight="1" x14ac:dyDescent="0.5">
      <c r="A5" s="89"/>
      <c r="C5" s="99"/>
      <c r="D5" s="9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16.5" customHeight="1" x14ac:dyDescent="0.5">
      <c r="A6" s="89"/>
      <c r="C6" s="99"/>
      <c r="D6" s="99"/>
      <c r="E6" s="274" t="s">
        <v>165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</row>
    <row r="7" spans="1:25" ht="16.5" customHeight="1" x14ac:dyDescent="0.5">
      <c r="A7" s="89"/>
      <c r="C7" s="99"/>
      <c r="D7" s="99"/>
      <c r="E7" s="91"/>
      <c r="F7" s="91"/>
      <c r="G7" s="91"/>
      <c r="H7" s="91"/>
      <c r="I7" s="91"/>
      <c r="J7" s="91"/>
      <c r="K7" s="126"/>
      <c r="L7" s="126"/>
      <c r="M7" s="275" t="s">
        <v>97</v>
      </c>
      <c r="N7" s="275"/>
      <c r="O7" s="275"/>
      <c r="P7" s="275"/>
      <c r="Q7" s="275"/>
      <c r="R7" s="275"/>
      <c r="S7" s="275"/>
      <c r="T7" s="275"/>
      <c r="U7" s="275"/>
      <c r="V7" s="91"/>
      <c r="W7" s="91"/>
      <c r="X7" s="91"/>
      <c r="Y7" s="91"/>
    </row>
    <row r="8" spans="1:25" ht="16.5" customHeight="1" x14ac:dyDescent="0.5">
      <c r="A8" s="89"/>
      <c r="C8" s="99"/>
      <c r="D8" s="99"/>
      <c r="E8" s="91"/>
      <c r="F8" s="91"/>
      <c r="G8" s="91"/>
      <c r="H8" s="91"/>
      <c r="I8" s="91"/>
      <c r="J8" s="91"/>
      <c r="K8" s="138"/>
      <c r="L8" s="92"/>
      <c r="M8" s="127"/>
      <c r="N8" s="91"/>
      <c r="O8" s="275" t="s">
        <v>180</v>
      </c>
      <c r="P8" s="275"/>
      <c r="Q8" s="275"/>
      <c r="R8" s="275"/>
      <c r="S8" s="275"/>
      <c r="T8" s="126"/>
      <c r="U8" s="126"/>
      <c r="V8" s="91"/>
      <c r="W8" s="91"/>
      <c r="X8" s="91"/>
      <c r="Y8" s="91"/>
    </row>
    <row r="9" spans="1:25" ht="16.5" customHeight="1" x14ac:dyDescent="0.5">
      <c r="A9" s="89"/>
      <c r="C9" s="99"/>
      <c r="D9" s="99"/>
      <c r="E9" s="91"/>
      <c r="F9" s="91"/>
      <c r="G9" s="91"/>
      <c r="H9" s="91"/>
      <c r="I9" s="91"/>
      <c r="J9" s="91"/>
      <c r="K9" s="138"/>
      <c r="L9" s="92"/>
      <c r="M9" s="127"/>
      <c r="N9" s="91"/>
      <c r="O9" s="92" t="s">
        <v>168</v>
      </c>
      <c r="P9" s="128"/>
      <c r="Q9" s="128"/>
      <c r="R9" s="128"/>
      <c r="S9" s="128"/>
      <c r="T9" s="128"/>
      <c r="U9" s="128"/>
      <c r="V9" s="91"/>
      <c r="W9" s="91"/>
      <c r="X9" s="91"/>
      <c r="Y9" s="91"/>
    </row>
    <row r="10" spans="1:25" ht="16.5" customHeight="1" x14ac:dyDescent="0.5">
      <c r="A10" s="89"/>
      <c r="C10" s="99"/>
      <c r="D10" s="99"/>
      <c r="E10" s="91"/>
      <c r="F10" s="91"/>
      <c r="G10" s="91"/>
      <c r="H10" s="91"/>
      <c r="I10" s="91"/>
      <c r="J10" s="91"/>
      <c r="K10" s="91"/>
      <c r="L10" s="91"/>
      <c r="M10" s="93" t="s">
        <v>166</v>
      </c>
      <c r="N10" s="91"/>
      <c r="O10" s="162" t="s">
        <v>202</v>
      </c>
      <c r="P10" s="91"/>
      <c r="Q10" s="91"/>
      <c r="R10" s="91"/>
      <c r="S10" s="161"/>
      <c r="T10" s="91"/>
      <c r="U10" s="162" t="s">
        <v>98</v>
      </c>
      <c r="V10" s="91"/>
      <c r="W10" s="94"/>
      <c r="X10" s="91"/>
      <c r="Y10" s="94"/>
    </row>
    <row r="11" spans="1:25" s="95" customFormat="1" ht="16.5" customHeight="1" x14ac:dyDescent="0.5">
      <c r="B11" s="95" t="s">
        <v>173</v>
      </c>
      <c r="C11" s="129"/>
      <c r="D11" s="129"/>
      <c r="E11" s="85" t="s">
        <v>131</v>
      </c>
      <c r="F11" s="96"/>
      <c r="G11" s="97"/>
      <c r="H11" s="96"/>
      <c r="I11" s="93"/>
      <c r="J11" s="85"/>
      <c r="K11" s="93" t="s">
        <v>96</v>
      </c>
      <c r="L11" s="93"/>
      <c r="M11" s="98" t="s">
        <v>167</v>
      </c>
      <c r="N11" s="93"/>
      <c r="O11" s="162" t="s">
        <v>205</v>
      </c>
      <c r="P11" s="93"/>
      <c r="Q11" s="93"/>
      <c r="R11" s="93"/>
      <c r="S11" s="162" t="s">
        <v>231</v>
      </c>
      <c r="T11" s="93"/>
      <c r="U11" s="162" t="s">
        <v>135</v>
      </c>
      <c r="V11" s="93"/>
      <c r="W11" s="162"/>
      <c r="X11" s="93"/>
      <c r="Y11" s="162"/>
    </row>
    <row r="12" spans="1:25" s="95" customFormat="1" ht="16.5" customHeight="1" x14ac:dyDescent="0.5">
      <c r="C12" s="129"/>
      <c r="D12" s="129"/>
      <c r="E12" s="85" t="s">
        <v>138</v>
      </c>
      <c r="F12" s="96"/>
      <c r="G12" s="162" t="s">
        <v>139</v>
      </c>
      <c r="H12" s="96"/>
      <c r="I12" s="93" t="s">
        <v>141</v>
      </c>
      <c r="J12" s="85"/>
      <c r="K12" s="92" t="s">
        <v>160</v>
      </c>
      <c r="L12" s="93"/>
      <c r="M12" s="98" t="s">
        <v>169</v>
      </c>
      <c r="N12" s="93"/>
      <c r="O12" s="162" t="s">
        <v>203</v>
      </c>
      <c r="P12" s="93"/>
      <c r="Q12" s="162" t="s">
        <v>206</v>
      </c>
      <c r="R12" s="93"/>
      <c r="S12" s="162" t="s">
        <v>232</v>
      </c>
      <c r="T12" s="93"/>
      <c r="U12" s="162" t="s">
        <v>161</v>
      </c>
      <c r="V12" s="93"/>
      <c r="W12" s="162" t="s">
        <v>162</v>
      </c>
      <c r="X12" s="93"/>
      <c r="Y12" s="162" t="s">
        <v>98</v>
      </c>
    </row>
    <row r="13" spans="1:25" s="95" customFormat="1" ht="16.5" customHeight="1" x14ac:dyDescent="0.5">
      <c r="C13" s="130" t="s">
        <v>5</v>
      </c>
      <c r="D13" s="129"/>
      <c r="E13" s="87" t="s">
        <v>147</v>
      </c>
      <c r="F13" s="96"/>
      <c r="G13" s="100" t="s">
        <v>148</v>
      </c>
      <c r="H13" s="96"/>
      <c r="I13" s="101" t="s">
        <v>150</v>
      </c>
      <c r="J13" s="85"/>
      <c r="K13" s="102" t="s">
        <v>151</v>
      </c>
      <c r="L13" s="93"/>
      <c r="M13" s="103" t="s">
        <v>170</v>
      </c>
      <c r="N13" s="93"/>
      <c r="O13" s="100" t="s">
        <v>226</v>
      </c>
      <c r="P13" s="93"/>
      <c r="Q13" s="100" t="s">
        <v>207</v>
      </c>
      <c r="R13" s="93"/>
      <c r="S13" s="163" t="s">
        <v>150</v>
      </c>
      <c r="T13" s="93"/>
      <c r="U13" s="104" t="s">
        <v>155</v>
      </c>
      <c r="V13" s="93"/>
      <c r="W13" s="104" t="s">
        <v>163</v>
      </c>
      <c r="X13" s="93"/>
      <c r="Y13" s="104" t="s">
        <v>158</v>
      </c>
    </row>
    <row r="14" spans="1:25" s="95" customFormat="1" ht="16.5" customHeight="1" x14ac:dyDescent="0.5">
      <c r="C14" s="99"/>
      <c r="D14" s="129"/>
      <c r="E14" s="85"/>
      <c r="F14" s="96"/>
      <c r="G14" s="85"/>
      <c r="H14" s="96"/>
      <c r="I14" s="105"/>
      <c r="J14" s="96"/>
      <c r="K14" s="105"/>
      <c r="L14" s="85"/>
      <c r="M14" s="105"/>
      <c r="N14" s="93"/>
      <c r="O14" s="105"/>
      <c r="P14" s="93"/>
      <c r="Q14" s="93"/>
      <c r="R14" s="93"/>
      <c r="S14" s="105"/>
      <c r="T14" s="93"/>
      <c r="U14" s="105"/>
      <c r="V14" s="93"/>
      <c r="W14" s="105"/>
      <c r="X14" s="93"/>
      <c r="Y14" s="105"/>
    </row>
    <row r="15" spans="1:25" s="95" customFormat="1" ht="16.5" customHeight="1" x14ac:dyDescent="0.5">
      <c r="A15" s="106" t="s">
        <v>237</v>
      </c>
      <c r="B15" s="108"/>
      <c r="C15" s="99"/>
      <c r="D15" s="129"/>
      <c r="E15" s="107">
        <v>5182335</v>
      </c>
      <c r="F15" s="107"/>
      <c r="G15" s="107">
        <v>24170041</v>
      </c>
      <c r="H15" s="107"/>
      <c r="I15" s="107">
        <v>588782</v>
      </c>
      <c r="J15" s="107"/>
      <c r="K15" s="107">
        <v>6775515</v>
      </c>
      <c r="L15" s="107"/>
      <c r="M15" s="107">
        <v>-587398</v>
      </c>
      <c r="N15" s="115"/>
      <c r="O15" s="107">
        <v>957</v>
      </c>
      <c r="P15" s="107"/>
      <c r="Q15" s="107">
        <v>-783341</v>
      </c>
      <c r="R15" s="107"/>
      <c r="S15" s="107">
        <v>-568811</v>
      </c>
      <c r="T15" s="107"/>
      <c r="U15" s="107">
        <v>-1938593</v>
      </c>
      <c r="V15" s="107"/>
      <c r="W15" s="107">
        <v>32069144</v>
      </c>
      <c r="X15" s="107"/>
      <c r="Y15" s="68">
        <f>SUM(E15:K15,U15,W15)</f>
        <v>66847224</v>
      </c>
    </row>
    <row r="16" spans="1:25" ht="8.1" customHeight="1" x14ac:dyDescent="0.5">
      <c r="A16" s="109"/>
      <c r="C16" s="131"/>
      <c r="D16" s="132"/>
      <c r="E16" s="68"/>
      <c r="F16" s="68"/>
      <c r="G16" s="68"/>
      <c r="H16" s="68"/>
      <c r="I16" s="66"/>
      <c r="J16" s="68"/>
      <c r="K16" s="66"/>
      <c r="L16" s="66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</row>
    <row r="17" spans="1:25" ht="16.5" customHeight="1" x14ac:dyDescent="0.5">
      <c r="A17" s="106" t="s">
        <v>159</v>
      </c>
      <c r="C17" s="131"/>
      <c r="D17" s="132"/>
      <c r="E17" s="68"/>
      <c r="F17" s="68"/>
      <c r="G17" s="68"/>
      <c r="H17" s="68"/>
      <c r="I17" s="68"/>
      <c r="J17" s="68"/>
      <c r="K17" s="68"/>
      <c r="L17" s="66"/>
      <c r="M17" s="68"/>
      <c r="N17" s="68"/>
      <c r="O17" s="68"/>
      <c r="P17" s="68"/>
      <c r="Q17" s="68"/>
      <c r="R17" s="68"/>
      <c r="S17" s="68"/>
      <c r="T17" s="68"/>
      <c r="U17" s="107"/>
      <c r="V17" s="68"/>
      <c r="W17" s="68"/>
      <c r="X17" s="68"/>
      <c r="Y17" s="68"/>
    </row>
    <row r="18" spans="1:25" ht="17.25" customHeight="1" x14ac:dyDescent="0.5">
      <c r="A18" s="148" t="s">
        <v>264</v>
      </c>
      <c r="C18" s="131">
        <v>16</v>
      </c>
      <c r="D18" s="132"/>
      <c r="E18" s="68">
        <v>16701</v>
      </c>
      <c r="F18" s="68"/>
      <c r="G18" s="68">
        <v>367525</v>
      </c>
      <c r="H18" s="68"/>
      <c r="I18" s="68">
        <v>0</v>
      </c>
      <c r="J18" s="68"/>
      <c r="K18" s="68">
        <v>0</v>
      </c>
      <c r="L18" s="66"/>
      <c r="M18" s="68">
        <v>0</v>
      </c>
      <c r="N18" s="68"/>
      <c r="O18" s="68">
        <v>0</v>
      </c>
      <c r="P18" s="68"/>
      <c r="Q18" s="68">
        <v>0</v>
      </c>
      <c r="R18" s="68"/>
      <c r="S18" s="68">
        <v>0</v>
      </c>
      <c r="T18" s="68"/>
      <c r="U18" s="107">
        <f>SUM(M18:S18)</f>
        <v>0</v>
      </c>
      <c r="V18" s="68"/>
      <c r="W18" s="68">
        <v>0</v>
      </c>
      <c r="X18" s="68"/>
      <c r="Y18" s="68">
        <f>SUM(E18:K18,U18,W18)</f>
        <v>384226</v>
      </c>
    </row>
    <row r="19" spans="1:25" ht="17.25" customHeight="1" x14ac:dyDescent="0.5">
      <c r="A19" s="148" t="s">
        <v>267</v>
      </c>
      <c r="C19" s="131"/>
      <c r="D19" s="132"/>
      <c r="E19" s="68">
        <v>0</v>
      </c>
      <c r="F19" s="68"/>
      <c r="G19" s="68">
        <v>0</v>
      </c>
      <c r="H19" s="68"/>
      <c r="I19" s="68">
        <v>11011</v>
      </c>
      <c r="J19" s="68"/>
      <c r="K19" s="68">
        <v>-11011</v>
      </c>
      <c r="L19" s="66"/>
      <c r="M19" s="68">
        <v>0</v>
      </c>
      <c r="N19" s="68"/>
      <c r="O19" s="68">
        <v>0</v>
      </c>
      <c r="P19" s="68"/>
      <c r="Q19" s="68">
        <v>0</v>
      </c>
      <c r="R19" s="68"/>
      <c r="S19" s="68">
        <v>0</v>
      </c>
      <c r="T19" s="68"/>
      <c r="U19" s="68">
        <v>0</v>
      </c>
      <c r="V19" s="68"/>
      <c r="W19" s="68">
        <v>0</v>
      </c>
      <c r="X19" s="68"/>
      <c r="Y19" s="68">
        <v>0</v>
      </c>
    </row>
    <row r="20" spans="1:25" s="108" customFormat="1" ht="16.5" customHeight="1" x14ac:dyDescent="0.5">
      <c r="A20" s="109" t="s">
        <v>269</v>
      </c>
      <c r="B20" s="109"/>
      <c r="C20" s="152">
        <v>20</v>
      </c>
      <c r="D20" s="132"/>
      <c r="E20" s="68">
        <v>0</v>
      </c>
      <c r="F20" s="68"/>
      <c r="G20" s="68">
        <v>0</v>
      </c>
      <c r="H20" s="68"/>
      <c r="I20" s="68">
        <v>0</v>
      </c>
      <c r="J20" s="68"/>
      <c r="K20" s="68">
        <v>0</v>
      </c>
      <c r="L20" s="67"/>
      <c r="M20" s="68">
        <v>0</v>
      </c>
      <c r="N20" s="68"/>
      <c r="O20" s="68">
        <v>0</v>
      </c>
      <c r="P20" s="68"/>
      <c r="Q20" s="68">
        <v>0</v>
      </c>
      <c r="R20" s="68"/>
      <c r="S20" s="68">
        <v>0</v>
      </c>
      <c r="T20" s="68"/>
      <c r="U20" s="107">
        <f>SUM(M20:S20)</f>
        <v>0</v>
      </c>
      <c r="V20" s="68"/>
      <c r="W20" s="107">
        <v>7721454</v>
      </c>
      <c r="X20" s="68"/>
      <c r="Y20" s="107">
        <f>SUM(E20:K20,U20,W20)</f>
        <v>7721454</v>
      </c>
    </row>
    <row r="21" spans="1:25" s="108" customFormat="1" ht="16.5" customHeight="1" x14ac:dyDescent="0.5">
      <c r="A21" s="109" t="s">
        <v>301</v>
      </c>
      <c r="B21" s="109"/>
      <c r="C21" s="152">
        <v>20</v>
      </c>
      <c r="D21" s="132"/>
      <c r="E21" s="68">
        <v>0</v>
      </c>
      <c r="F21" s="68"/>
      <c r="G21" s="68">
        <v>0</v>
      </c>
      <c r="H21" s="68"/>
      <c r="I21" s="68">
        <v>0</v>
      </c>
      <c r="J21" s="68"/>
      <c r="K21" s="68">
        <v>-1109467</v>
      </c>
      <c r="L21" s="67"/>
      <c r="M21" s="68">
        <v>0</v>
      </c>
      <c r="N21" s="68"/>
      <c r="O21" s="68">
        <v>0</v>
      </c>
      <c r="P21" s="68"/>
      <c r="Q21" s="68">
        <v>0</v>
      </c>
      <c r="R21" s="68"/>
      <c r="S21" s="68">
        <v>0</v>
      </c>
      <c r="T21" s="68"/>
      <c r="U21" s="107">
        <f>SUM(M21:S21)</f>
        <v>0</v>
      </c>
      <c r="V21" s="68"/>
      <c r="W21" s="107">
        <v>-8883958</v>
      </c>
      <c r="X21" s="68"/>
      <c r="Y21" s="107">
        <f>SUM(E21:K21,U21,W21)</f>
        <v>-9993425</v>
      </c>
    </row>
    <row r="22" spans="1:25" s="108" customFormat="1" ht="16.5" customHeight="1" x14ac:dyDescent="0.5">
      <c r="A22" s="109" t="s">
        <v>175</v>
      </c>
      <c r="B22" s="109"/>
      <c r="C22" s="152"/>
      <c r="D22" s="132"/>
      <c r="E22" s="68">
        <v>0</v>
      </c>
      <c r="F22" s="68"/>
      <c r="G22" s="68">
        <v>0</v>
      </c>
      <c r="H22" s="68"/>
      <c r="I22" s="68">
        <v>0</v>
      </c>
      <c r="J22" s="68"/>
      <c r="K22" s="68">
        <v>-1299558</v>
      </c>
      <c r="L22" s="67"/>
      <c r="M22" s="68">
        <v>0</v>
      </c>
      <c r="N22" s="68"/>
      <c r="O22" s="68">
        <v>0</v>
      </c>
      <c r="P22" s="68"/>
      <c r="Q22" s="68">
        <v>0</v>
      </c>
      <c r="R22" s="68"/>
      <c r="S22" s="68">
        <v>0</v>
      </c>
      <c r="T22" s="68"/>
      <c r="U22" s="107">
        <f>SUM(M22:S22)</f>
        <v>0</v>
      </c>
      <c r="V22" s="68"/>
      <c r="W22" s="107">
        <v>0</v>
      </c>
      <c r="X22" s="68"/>
      <c r="Y22" s="107">
        <f>SUM(E22:K22,U22,W22)</f>
        <v>-1299558</v>
      </c>
    </row>
    <row r="23" spans="1:25" s="108" customFormat="1" ht="16.5" customHeight="1" x14ac:dyDescent="0.5">
      <c r="A23" s="110" t="s">
        <v>183</v>
      </c>
      <c r="B23" s="109"/>
      <c r="C23" s="131"/>
      <c r="D23" s="132"/>
      <c r="E23" s="68"/>
      <c r="F23" s="68"/>
      <c r="G23" s="68"/>
      <c r="H23" s="68"/>
      <c r="I23" s="68"/>
      <c r="J23" s="68"/>
      <c r="K23" s="68"/>
      <c r="L23" s="67"/>
      <c r="M23" s="68"/>
      <c r="N23" s="68"/>
      <c r="O23" s="68"/>
      <c r="P23" s="68"/>
      <c r="Q23" s="68"/>
      <c r="R23" s="68"/>
      <c r="S23" s="68"/>
      <c r="T23" s="68"/>
      <c r="U23" s="107"/>
      <c r="V23" s="68"/>
      <c r="W23" s="135"/>
      <c r="X23" s="68"/>
      <c r="Y23" s="107"/>
    </row>
    <row r="24" spans="1:25" ht="16.5" customHeight="1" x14ac:dyDescent="0.5">
      <c r="A24" s="110"/>
      <c r="B24" s="84" t="s">
        <v>185</v>
      </c>
      <c r="C24" s="131"/>
      <c r="D24" s="132"/>
      <c r="E24" s="69">
        <v>0</v>
      </c>
      <c r="F24" s="68"/>
      <c r="G24" s="69">
        <v>0</v>
      </c>
      <c r="H24" s="68"/>
      <c r="I24" s="69">
        <v>0</v>
      </c>
      <c r="J24" s="68"/>
      <c r="K24" s="69">
        <v>3566280</v>
      </c>
      <c r="L24" s="67"/>
      <c r="M24" s="69">
        <v>0</v>
      </c>
      <c r="N24" s="68"/>
      <c r="O24" s="69">
        <v>2138</v>
      </c>
      <c r="P24" s="68"/>
      <c r="Q24" s="69">
        <v>-1072956</v>
      </c>
      <c r="R24" s="68"/>
      <c r="S24" s="69">
        <v>250408</v>
      </c>
      <c r="T24" s="68"/>
      <c r="U24" s="111">
        <f>SUM(M24:S24)</f>
        <v>-820410</v>
      </c>
      <c r="V24" s="68"/>
      <c r="W24" s="69">
        <v>0</v>
      </c>
      <c r="X24" s="68"/>
      <c r="Y24" s="111">
        <f>SUM(E24:K24,U24,W24)</f>
        <v>2745870</v>
      </c>
    </row>
    <row r="25" spans="1:25" ht="16.5" customHeight="1" x14ac:dyDescent="0.5">
      <c r="A25" s="109"/>
      <c r="C25" s="131"/>
      <c r="D25" s="132"/>
      <c r="E25" s="112"/>
      <c r="F25" s="112"/>
      <c r="G25" s="112"/>
      <c r="H25" s="112"/>
      <c r="I25" s="112"/>
      <c r="J25" s="112"/>
      <c r="K25" s="112"/>
      <c r="L25" s="112"/>
      <c r="M25" s="113"/>
      <c r="N25" s="114"/>
      <c r="O25" s="112"/>
      <c r="P25" s="114"/>
      <c r="Q25" s="112"/>
      <c r="R25" s="114"/>
      <c r="S25" s="112"/>
      <c r="T25" s="114"/>
      <c r="U25" s="112"/>
      <c r="V25" s="114"/>
      <c r="W25" s="68"/>
      <c r="X25" s="114"/>
      <c r="Y25" s="68"/>
    </row>
    <row r="26" spans="1:25" ht="16.5" customHeight="1" thickBot="1" x14ac:dyDescent="0.55000000000000004">
      <c r="A26" s="106" t="s">
        <v>285</v>
      </c>
      <c r="C26" s="131"/>
      <c r="D26" s="132"/>
      <c r="E26" s="70">
        <f>SUM(E15:E24)</f>
        <v>5199036</v>
      </c>
      <c r="F26" s="68"/>
      <c r="G26" s="70">
        <f>SUM(G15:G24)</f>
        <v>24537566</v>
      </c>
      <c r="H26" s="68"/>
      <c r="I26" s="70">
        <f>SUM(I15:I24)</f>
        <v>599793</v>
      </c>
      <c r="J26" s="68"/>
      <c r="K26" s="70">
        <f>SUM(K15:K24)</f>
        <v>7921759</v>
      </c>
      <c r="L26" s="68"/>
      <c r="M26" s="70">
        <f>SUM(M15:M24)</f>
        <v>-587398</v>
      </c>
      <c r="N26" s="112"/>
      <c r="O26" s="70">
        <f>SUM(O15:O24)</f>
        <v>3095</v>
      </c>
      <c r="P26" s="68"/>
      <c r="Q26" s="70">
        <f>SUM(Q15:Q24)</f>
        <v>-1856297</v>
      </c>
      <c r="R26" s="68"/>
      <c r="S26" s="70">
        <f>SUM(S15:S24)</f>
        <v>-318403</v>
      </c>
      <c r="T26" s="68"/>
      <c r="U26" s="70">
        <f>SUM(U15:U24)</f>
        <v>-2759003</v>
      </c>
      <c r="V26" s="68"/>
      <c r="W26" s="70">
        <f>SUM(W15:W24)</f>
        <v>30906640</v>
      </c>
      <c r="X26" s="68"/>
      <c r="Y26" s="70">
        <f>SUM(Y15:Y24)</f>
        <v>66405791</v>
      </c>
    </row>
    <row r="27" spans="1:25" ht="16.5" customHeight="1" thickTop="1" x14ac:dyDescent="0.5">
      <c r="A27" s="106"/>
      <c r="C27" s="131"/>
      <c r="D27" s="131"/>
      <c r="E27" s="107"/>
      <c r="F27" s="107"/>
      <c r="G27" s="107"/>
      <c r="H27" s="107"/>
      <c r="I27" s="107"/>
      <c r="J27" s="107"/>
      <c r="K27" s="107"/>
      <c r="L27" s="107"/>
      <c r="M27" s="107"/>
      <c r="N27" s="115"/>
      <c r="O27" s="107"/>
      <c r="P27" s="107"/>
      <c r="Q27" s="107"/>
      <c r="R27" s="107"/>
      <c r="S27" s="107"/>
      <c r="T27" s="107"/>
      <c r="U27" s="107"/>
      <c r="V27" s="107"/>
      <c r="W27" s="107"/>
      <c r="Y27" s="107"/>
    </row>
    <row r="28" spans="1:25" s="119" customFormat="1" ht="16.5" customHeight="1" x14ac:dyDescent="0.5">
      <c r="A28" s="116"/>
      <c r="C28" s="133"/>
      <c r="D28" s="133"/>
      <c r="E28" s="107"/>
      <c r="F28" s="107"/>
      <c r="G28" s="107"/>
      <c r="H28" s="107"/>
      <c r="I28" s="107"/>
      <c r="J28" s="107"/>
      <c r="K28" s="107"/>
      <c r="L28" s="107"/>
      <c r="M28" s="107"/>
      <c r="N28" s="115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</row>
    <row r="29" spans="1:25" s="119" customFormat="1" ht="16.5" customHeight="1" x14ac:dyDescent="0.5">
      <c r="A29" s="116"/>
      <c r="C29" s="133"/>
      <c r="D29" s="133"/>
      <c r="E29" s="107"/>
      <c r="F29" s="107"/>
      <c r="G29" s="107"/>
      <c r="H29" s="107"/>
      <c r="I29" s="107"/>
      <c r="J29" s="107"/>
      <c r="K29" s="107"/>
      <c r="L29" s="107"/>
      <c r="M29" s="107"/>
      <c r="N29" s="115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</row>
    <row r="30" spans="1:25" s="119" customFormat="1" ht="16.5" customHeight="1" x14ac:dyDescent="0.5">
      <c r="A30" s="116"/>
      <c r="C30" s="133"/>
      <c r="D30" s="133"/>
      <c r="E30" s="117"/>
      <c r="F30" s="117"/>
      <c r="G30" s="117"/>
      <c r="H30" s="117"/>
      <c r="I30" s="117"/>
      <c r="J30" s="117"/>
      <c r="K30" s="117"/>
      <c r="L30" s="117"/>
      <c r="M30" s="117"/>
      <c r="N30" s="118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</row>
    <row r="31" spans="1:25" s="119" customFormat="1" ht="16.5" customHeight="1" x14ac:dyDescent="0.5">
      <c r="A31" s="116"/>
      <c r="C31" s="133"/>
      <c r="D31" s="133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</row>
    <row r="32" spans="1:25" s="119" customFormat="1" ht="16.5" customHeight="1" x14ac:dyDescent="0.5">
      <c r="A32" s="116"/>
      <c r="C32" s="133"/>
      <c r="D32" s="133"/>
      <c r="E32" s="68"/>
      <c r="F32" s="68"/>
      <c r="G32" s="68"/>
      <c r="H32" s="68"/>
      <c r="I32" s="68"/>
      <c r="J32" s="68"/>
      <c r="K32" s="68"/>
      <c r="L32" s="66"/>
      <c r="M32" s="68"/>
      <c r="N32" s="68"/>
      <c r="O32" s="68"/>
      <c r="P32" s="68"/>
      <c r="Q32" s="68"/>
      <c r="R32" s="68"/>
      <c r="S32" s="68"/>
      <c r="T32" s="68"/>
      <c r="U32" s="107"/>
      <c r="V32" s="68"/>
      <c r="W32" s="68"/>
      <c r="X32" s="68"/>
      <c r="Y32" s="68"/>
    </row>
    <row r="33" spans="1:25" s="119" customFormat="1" ht="16.5" customHeight="1" x14ac:dyDescent="0.5">
      <c r="A33" s="116"/>
      <c r="C33" s="133"/>
      <c r="D33" s="133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</row>
    <row r="34" spans="1:25" s="119" customFormat="1" ht="16.5" customHeight="1" x14ac:dyDescent="0.5">
      <c r="A34" s="116"/>
      <c r="C34" s="133"/>
      <c r="D34" s="133"/>
      <c r="E34" s="117"/>
      <c r="F34" s="117"/>
      <c r="G34" s="117"/>
      <c r="H34" s="117"/>
      <c r="I34" s="117"/>
      <c r="J34" s="117"/>
      <c r="K34" s="117"/>
      <c r="L34" s="117"/>
      <c r="M34" s="117" t="s">
        <v>173</v>
      </c>
      <c r="N34" s="118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</row>
    <row r="35" spans="1:25" s="119" customFormat="1" ht="16.5" customHeight="1" x14ac:dyDescent="0.5">
      <c r="A35" s="116"/>
      <c r="C35" s="133"/>
      <c r="D35" s="133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</row>
    <row r="36" spans="1:25" s="119" customFormat="1" ht="16.5" customHeight="1" x14ac:dyDescent="0.5">
      <c r="A36" s="116"/>
      <c r="C36" s="133"/>
      <c r="D36" s="133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</row>
    <row r="37" spans="1:25" s="119" customFormat="1" ht="21" customHeight="1" x14ac:dyDescent="0.5">
      <c r="A37" s="116"/>
      <c r="C37" s="133"/>
      <c r="D37" s="133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</row>
    <row r="38" spans="1:25" s="119" customFormat="1" ht="16.5" customHeight="1" x14ac:dyDescent="0.5">
      <c r="A38" s="116"/>
      <c r="C38" s="133"/>
      <c r="D38" s="133"/>
      <c r="E38" s="117"/>
      <c r="F38" s="117"/>
      <c r="G38" s="117"/>
      <c r="H38" s="117"/>
      <c r="I38" s="117"/>
      <c r="J38" s="117"/>
      <c r="K38" s="117"/>
      <c r="L38" s="117"/>
      <c r="M38" s="117"/>
      <c r="N38" s="118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</row>
    <row r="39" spans="1:25" s="83" customFormat="1" ht="22.15" customHeight="1" x14ac:dyDescent="0.5">
      <c r="A39" s="120" t="str">
        <f>+'7-8 (9m)'!A57:J57</f>
        <v>The accompanying notes are an integral part of these interim financial information.</v>
      </c>
      <c r="B39" s="120"/>
      <c r="C39" s="120"/>
      <c r="D39" s="120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</sheetData>
  <mergeCells count="3">
    <mergeCell ref="E6:Y6"/>
    <mergeCell ref="M7:U7"/>
    <mergeCell ref="O8:S8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8849-05B8-4256-927F-817F7E8613F6}">
  <dimension ref="A1:J166"/>
  <sheetViews>
    <sheetView tabSelected="1" topLeftCell="A103" zoomScale="115" zoomScaleNormal="115" zoomScaleSheetLayoutView="100" workbookViewId="0">
      <selection activeCell="A111" sqref="A111"/>
    </sheetView>
  </sheetViews>
  <sheetFormatPr defaultColWidth="9.140625" defaultRowHeight="16.5" customHeight="1" x14ac:dyDescent="0.25"/>
  <cols>
    <col min="1" max="1" width="50.7109375" style="230" customWidth="1"/>
    <col min="2" max="2" width="5.140625" style="230" bestFit="1" customWidth="1"/>
    <col min="3" max="3" width="0.7109375" style="230" customWidth="1"/>
    <col min="4" max="4" width="11.140625" style="230" customWidth="1"/>
    <col min="5" max="5" width="0.7109375" style="230" customWidth="1"/>
    <col min="6" max="6" width="11.140625" style="230" customWidth="1"/>
    <col min="7" max="7" width="0.7109375" style="230" customWidth="1"/>
    <col min="8" max="8" width="11.140625" style="230" customWidth="1"/>
    <col min="9" max="9" width="0.7109375" style="230" customWidth="1"/>
    <col min="10" max="10" width="11.140625" style="230" customWidth="1"/>
    <col min="11" max="16384" width="9.140625" style="230"/>
  </cols>
  <sheetData>
    <row r="1" spans="1:10" ht="16.5" customHeight="1" x14ac:dyDescent="0.25">
      <c r="A1" s="223" t="s">
        <v>0</v>
      </c>
      <c r="B1" s="224"/>
      <c r="C1" s="225"/>
      <c r="D1" s="226"/>
      <c r="E1" s="227"/>
      <c r="F1" s="227"/>
      <c r="G1" s="227"/>
      <c r="H1" s="228"/>
      <c r="I1" s="227"/>
      <c r="J1" s="229"/>
    </row>
    <row r="2" spans="1:10" ht="16.5" customHeight="1" x14ac:dyDescent="0.25">
      <c r="A2" s="223" t="s">
        <v>1</v>
      </c>
      <c r="B2" s="224"/>
      <c r="C2" s="225"/>
      <c r="D2" s="226"/>
      <c r="E2" s="227"/>
      <c r="F2" s="227"/>
      <c r="G2" s="227"/>
      <c r="H2" s="226"/>
      <c r="I2" s="227"/>
      <c r="J2" s="227"/>
    </row>
    <row r="3" spans="1:10" ht="16.5" customHeight="1" x14ac:dyDescent="0.25">
      <c r="A3" s="231" t="s">
        <v>288</v>
      </c>
      <c r="B3" s="232"/>
      <c r="C3" s="233"/>
      <c r="D3" s="234"/>
      <c r="E3" s="235"/>
      <c r="F3" s="235"/>
      <c r="G3" s="235"/>
      <c r="H3" s="234"/>
      <c r="I3" s="235"/>
      <c r="J3" s="235"/>
    </row>
    <row r="4" spans="1:10" ht="15" customHeight="1" x14ac:dyDescent="0.25">
      <c r="A4" s="223"/>
      <c r="B4" s="224"/>
      <c r="C4" s="225"/>
      <c r="D4" s="236"/>
      <c r="E4" s="237"/>
      <c r="F4" s="237"/>
      <c r="G4" s="237"/>
      <c r="H4" s="236"/>
      <c r="I4" s="237"/>
      <c r="J4" s="237"/>
    </row>
    <row r="5" spans="1:10" ht="15" customHeight="1" x14ac:dyDescent="0.25">
      <c r="A5" s="223"/>
      <c r="B5" s="224"/>
      <c r="C5" s="225"/>
      <c r="D5" s="226"/>
      <c r="E5" s="227"/>
      <c r="F5" s="227"/>
      <c r="G5" s="227"/>
      <c r="H5" s="226"/>
      <c r="I5" s="227"/>
      <c r="J5" s="227"/>
    </row>
    <row r="6" spans="1:10" ht="15" customHeight="1" x14ac:dyDescent="0.25">
      <c r="A6" s="238"/>
      <c r="B6" s="239"/>
      <c r="C6" s="239"/>
      <c r="D6" s="276" t="s">
        <v>2</v>
      </c>
      <c r="E6" s="276"/>
      <c r="F6" s="276"/>
      <c r="G6" s="240"/>
      <c r="H6" s="276" t="s">
        <v>3</v>
      </c>
      <c r="I6" s="276"/>
      <c r="J6" s="276"/>
    </row>
    <row r="7" spans="1:10" ht="15" customHeight="1" x14ac:dyDescent="0.25">
      <c r="A7" s="238"/>
      <c r="B7" s="239"/>
      <c r="C7" s="239"/>
      <c r="D7" s="277" t="s">
        <v>4</v>
      </c>
      <c r="E7" s="277"/>
      <c r="F7" s="277"/>
      <c r="G7" s="240"/>
      <c r="H7" s="277" t="s">
        <v>4</v>
      </c>
      <c r="I7" s="277"/>
      <c r="J7" s="277"/>
    </row>
    <row r="8" spans="1:10" ht="15" customHeight="1" x14ac:dyDescent="0.25">
      <c r="A8" s="241"/>
      <c r="B8" s="242"/>
      <c r="C8" s="242"/>
      <c r="D8" s="243" t="s">
        <v>236</v>
      </c>
      <c r="E8" s="244"/>
      <c r="F8" s="244" t="s">
        <v>188</v>
      </c>
      <c r="G8" s="244"/>
      <c r="H8" s="243" t="s">
        <v>236</v>
      </c>
      <c r="I8" s="244"/>
      <c r="J8" s="244" t="s">
        <v>188</v>
      </c>
    </row>
    <row r="9" spans="1:10" ht="15" customHeight="1" x14ac:dyDescent="0.25">
      <c r="A9" s="238"/>
      <c r="B9" s="245" t="s">
        <v>5</v>
      </c>
      <c r="C9" s="224"/>
      <c r="D9" s="234" t="s">
        <v>6</v>
      </c>
      <c r="E9" s="227"/>
      <c r="F9" s="235" t="s">
        <v>6</v>
      </c>
      <c r="G9" s="227"/>
      <c r="H9" s="234" t="s">
        <v>6</v>
      </c>
      <c r="I9" s="227"/>
      <c r="J9" s="235" t="s">
        <v>6</v>
      </c>
    </row>
    <row r="10" spans="1:10" ht="15" customHeight="1" x14ac:dyDescent="0.25">
      <c r="A10" s="223" t="s">
        <v>7</v>
      </c>
      <c r="B10" s="239"/>
      <c r="C10" s="239"/>
      <c r="D10" s="58"/>
      <c r="E10" s="246"/>
      <c r="F10" s="246"/>
      <c r="G10" s="246"/>
      <c r="H10" s="58"/>
      <c r="I10" s="246"/>
      <c r="J10" s="246"/>
    </row>
    <row r="11" spans="1:10" ht="15" customHeight="1" x14ac:dyDescent="0.25">
      <c r="A11" s="247" t="s">
        <v>210</v>
      </c>
      <c r="B11" s="239"/>
      <c r="C11" s="239"/>
      <c r="D11" s="167">
        <f>+'7-8 (9m)'!D42</f>
        <v>-14453751</v>
      </c>
      <c r="E11" s="246"/>
      <c r="F11" s="167">
        <f>+'7-8 (9m)'!F42</f>
        <v>-18775416</v>
      </c>
      <c r="G11" s="246"/>
      <c r="H11" s="167">
        <f>+'7-8 (9m)'!H42</f>
        <v>3596962</v>
      </c>
      <c r="I11" s="246"/>
      <c r="J11" s="167">
        <f>+'7-8 (9m)'!J42</f>
        <v>1829631</v>
      </c>
    </row>
    <row r="12" spans="1:10" ht="15" customHeight="1" x14ac:dyDescent="0.25">
      <c r="A12" s="247" t="s">
        <v>8</v>
      </c>
      <c r="B12" s="248"/>
      <c r="C12" s="239"/>
      <c r="D12" s="249"/>
      <c r="E12" s="246"/>
      <c r="F12" s="246"/>
      <c r="G12" s="246"/>
      <c r="H12" s="58"/>
      <c r="I12" s="246"/>
      <c r="J12" s="246"/>
    </row>
    <row r="13" spans="1:10" ht="15" customHeight="1" x14ac:dyDescent="0.25">
      <c r="A13" s="247" t="s">
        <v>9</v>
      </c>
      <c r="B13" s="239"/>
      <c r="C13" s="239"/>
      <c r="D13" s="167">
        <v>14932346</v>
      </c>
      <c r="E13" s="246"/>
      <c r="F13" s="246">
        <v>14678968</v>
      </c>
      <c r="G13" s="246"/>
      <c r="H13" s="58">
        <v>78073</v>
      </c>
      <c r="I13" s="246"/>
      <c r="J13" s="246">
        <v>66901</v>
      </c>
    </row>
    <row r="14" spans="1:10" ht="15" customHeight="1" x14ac:dyDescent="0.25">
      <c r="A14" s="247" t="s">
        <v>304</v>
      </c>
      <c r="B14" s="239"/>
      <c r="C14" s="239"/>
      <c r="D14" s="167">
        <v>282106</v>
      </c>
      <c r="E14" s="246"/>
      <c r="F14" s="246">
        <v>224791</v>
      </c>
      <c r="G14" s="246"/>
      <c r="H14" s="58">
        <v>157618</v>
      </c>
      <c r="I14" s="246"/>
      <c r="J14" s="246">
        <v>77240</v>
      </c>
    </row>
    <row r="15" spans="1:10" ht="15" customHeight="1" x14ac:dyDescent="0.25">
      <c r="A15" s="241" t="s">
        <v>263</v>
      </c>
      <c r="B15" s="239"/>
      <c r="C15" s="239"/>
      <c r="D15" s="167">
        <v>135632</v>
      </c>
      <c r="E15" s="246"/>
      <c r="F15" s="246">
        <v>251746</v>
      </c>
      <c r="G15" s="246"/>
      <c r="H15" s="58">
        <v>-166</v>
      </c>
      <c r="I15" s="246"/>
      <c r="J15" s="246">
        <v>-4259</v>
      </c>
    </row>
    <row r="16" spans="1:10" ht="15" customHeight="1" x14ac:dyDescent="0.25">
      <c r="A16" s="247" t="s">
        <v>234</v>
      </c>
      <c r="B16" s="239"/>
      <c r="C16" s="239"/>
      <c r="D16" s="167">
        <v>-16246</v>
      </c>
      <c r="E16" s="246"/>
      <c r="F16" s="246">
        <v>31280</v>
      </c>
      <c r="G16" s="246"/>
      <c r="H16" s="58">
        <v>0</v>
      </c>
      <c r="I16" s="246"/>
      <c r="J16" s="246">
        <v>0</v>
      </c>
    </row>
    <row r="17" spans="1:10" ht="15" customHeight="1" x14ac:dyDescent="0.25">
      <c r="A17" s="247" t="s">
        <v>212</v>
      </c>
      <c r="B17" s="239"/>
      <c r="C17" s="239"/>
      <c r="D17" s="167"/>
      <c r="E17" s="241"/>
      <c r="F17" s="241"/>
      <c r="G17" s="241"/>
      <c r="H17" s="58"/>
      <c r="I17" s="241"/>
      <c r="J17" s="241"/>
    </row>
    <row r="18" spans="1:10" ht="15" customHeight="1" x14ac:dyDescent="0.25">
      <c r="A18" s="247" t="s">
        <v>262</v>
      </c>
      <c r="B18" s="239">
        <v>12</v>
      </c>
      <c r="C18" s="239"/>
      <c r="D18" s="167">
        <v>239185</v>
      </c>
      <c r="E18" s="246"/>
      <c r="F18" s="246">
        <v>535786</v>
      </c>
      <c r="G18" s="246"/>
      <c r="H18" s="58">
        <v>0</v>
      </c>
      <c r="I18" s="246"/>
      <c r="J18" s="246">
        <v>0</v>
      </c>
    </row>
    <row r="19" spans="1:10" ht="15" customHeight="1" x14ac:dyDescent="0.25">
      <c r="A19" s="247" t="s">
        <v>213</v>
      </c>
      <c r="B19" s="239"/>
      <c r="C19" s="239"/>
      <c r="D19" s="167">
        <v>7290936</v>
      </c>
      <c r="E19" s="246"/>
      <c r="F19" s="246">
        <v>6054703</v>
      </c>
      <c r="G19" s="246"/>
      <c r="H19" s="58">
        <v>1924817</v>
      </c>
      <c r="I19" s="246"/>
      <c r="J19" s="246">
        <v>1651128</v>
      </c>
    </row>
    <row r="20" spans="1:10" ht="15" customHeight="1" x14ac:dyDescent="0.25">
      <c r="A20" s="247" t="s">
        <v>10</v>
      </c>
      <c r="B20" s="239"/>
      <c r="C20" s="239"/>
      <c r="D20" s="167">
        <v>-437372</v>
      </c>
      <c r="E20" s="246"/>
      <c r="F20" s="246">
        <v>-419594</v>
      </c>
      <c r="G20" s="246"/>
      <c r="H20" s="58">
        <v>-3468241</v>
      </c>
      <c r="I20" s="246"/>
      <c r="J20" s="246">
        <v>-3148142</v>
      </c>
    </row>
    <row r="21" spans="1:10" ht="15" customHeight="1" x14ac:dyDescent="0.25">
      <c r="A21" s="247" t="s">
        <v>195</v>
      </c>
      <c r="B21" s="239"/>
      <c r="C21" s="239"/>
      <c r="D21" s="167">
        <v>-601</v>
      </c>
      <c r="E21" s="246"/>
      <c r="F21" s="246">
        <v>-702</v>
      </c>
      <c r="G21" s="246"/>
      <c r="H21" s="58">
        <v>-53466</v>
      </c>
      <c r="I21" s="246"/>
      <c r="J21" s="246">
        <v>-92289</v>
      </c>
    </row>
    <row r="22" spans="1:10" ht="15" customHeight="1" x14ac:dyDescent="0.25">
      <c r="A22" s="247" t="s">
        <v>11</v>
      </c>
      <c r="B22" s="239"/>
      <c r="C22" s="239"/>
      <c r="D22" s="167">
        <v>-9506211</v>
      </c>
      <c r="E22" s="246"/>
      <c r="F22" s="246">
        <v>-6551151</v>
      </c>
      <c r="G22" s="246"/>
      <c r="H22" s="58">
        <v>0</v>
      </c>
      <c r="I22" s="246"/>
      <c r="J22" s="246">
        <v>0</v>
      </c>
    </row>
    <row r="23" spans="1:10" ht="15" customHeight="1" x14ac:dyDescent="0.25">
      <c r="A23" s="247" t="s">
        <v>12</v>
      </c>
      <c r="B23" s="239"/>
      <c r="C23" s="239"/>
      <c r="D23" s="167">
        <v>3933667</v>
      </c>
      <c r="E23" s="246"/>
      <c r="F23" s="246">
        <v>3129580</v>
      </c>
      <c r="G23" s="246"/>
      <c r="H23" s="58">
        <v>-2227986</v>
      </c>
      <c r="I23" s="246"/>
      <c r="J23" s="246">
        <v>-3747373</v>
      </c>
    </row>
    <row r="24" spans="1:10" ht="15" customHeight="1" x14ac:dyDescent="0.25">
      <c r="A24" s="247" t="s">
        <v>302</v>
      </c>
      <c r="B24" s="239">
        <v>11</v>
      </c>
      <c r="C24" s="239"/>
      <c r="D24" s="167">
        <v>-937310</v>
      </c>
      <c r="E24" s="246"/>
      <c r="F24" s="246">
        <v>0</v>
      </c>
      <c r="G24" s="246"/>
      <c r="H24" s="58">
        <v>0</v>
      </c>
      <c r="I24" s="246"/>
      <c r="J24" s="246">
        <v>0</v>
      </c>
    </row>
    <row r="25" spans="1:10" ht="15" customHeight="1" x14ac:dyDescent="0.25">
      <c r="A25" s="247" t="s">
        <v>208</v>
      </c>
      <c r="B25" s="239"/>
      <c r="C25" s="239"/>
      <c r="D25" s="167"/>
      <c r="E25" s="246"/>
      <c r="F25" s="246"/>
      <c r="G25" s="246"/>
      <c r="H25" s="58"/>
      <c r="I25" s="246"/>
      <c r="J25" s="246"/>
    </row>
    <row r="26" spans="1:10" ht="15" customHeight="1" x14ac:dyDescent="0.25">
      <c r="A26" s="247" t="s">
        <v>222</v>
      </c>
      <c r="B26" s="239"/>
      <c r="C26" s="239"/>
      <c r="D26" s="167"/>
      <c r="E26" s="246"/>
      <c r="F26" s="246"/>
      <c r="G26" s="246"/>
      <c r="H26" s="58"/>
      <c r="I26" s="246"/>
      <c r="J26" s="246"/>
    </row>
    <row r="27" spans="1:10" ht="15" customHeight="1" x14ac:dyDescent="0.25">
      <c r="A27" s="247" t="s">
        <v>228</v>
      </c>
      <c r="B27" s="239"/>
      <c r="C27" s="241"/>
      <c r="D27" s="167">
        <v>2381028</v>
      </c>
      <c r="E27" s="246"/>
      <c r="F27" s="246">
        <v>199683</v>
      </c>
      <c r="G27" s="246"/>
      <c r="H27" s="58">
        <v>-47</v>
      </c>
      <c r="I27" s="246"/>
      <c r="J27" s="246">
        <v>281</v>
      </c>
    </row>
    <row r="28" spans="1:10" ht="15" customHeight="1" x14ac:dyDescent="0.25">
      <c r="A28" s="247" t="s">
        <v>227</v>
      </c>
      <c r="B28" s="239"/>
      <c r="C28" s="239"/>
      <c r="D28" s="167"/>
      <c r="E28" s="246"/>
      <c r="F28" s="246"/>
      <c r="G28" s="246"/>
      <c r="H28" s="58"/>
      <c r="I28" s="246"/>
      <c r="J28" s="246"/>
    </row>
    <row r="29" spans="1:10" ht="15" customHeight="1" x14ac:dyDescent="0.25">
      <c r="A29" s="247" t="s">
        <v>225</v>
      </c>
      <c r="B29" s="239"/>
      <c r="C29" s="239"/>
      <c r="D29" s="167">
        <v>828355</v>
      </c>
      <c r="E29" s="246"/>
      <c r="F29" s="246">
        <v>4257294</v>
      </c>
      <c r="G29" s="246"/>
      <c r="H29" s="58">
        <v>708187</v>
      </c>
      <c r="I29" s="246"/>
      <c r="J29" s="246">
        <v>4014340</v>
      </c>
    </row>
    <row r="30" spans="1:10" ht="15" customHeight="1" x14ac:dyDescent="0.25">
      <c r="A30" s="241"/>
      <c r="B30" s="239"/>
      <c r="C30" s="241"/>
      <c r="D30" s="58"/>
      <c r="E30" s="246"/>
      <c r="F30" s="246"/>
      <c r="G30" s="246"/>
      <c r="H30" s="58"/>
      <c r="I30" s="246"/>
      <c r="J30" s="246"/>
    </row>
    <row r="31" spans="1:10" ht="15" customHeight="1" x14ac:dyDescent="0.25">
      <c r="A31" s="223" t="s">
        <v>13</v>
      </c>
      <c r="B31" s="239"/>
      <c r="C31" s="239"/>
      <c r="D31" s="241"/>
      <c r="E31" s="246"/>
      <c r="F31" s="241"/>
      <c r="G31" s="246"/>
      <c r="H31" s="58"/>
      <c r="I31" s="246"/>
      <c r="J31" s="241"/>
    </row>
    <row r="32" spans="1:10" ht="15" customHeight="1" x14ac:dyDescent="0.25">
      <c r="A32" s="247" t="s">
        <v>14</v>
      </c>
      <c r="B32" s="239"/>
      <c r="C32" s="239"/>
      <c r="D32" s="167">
        <v>-2146450</v>
      </c>
      <c r="E32" s="246"/>
      <c r="F32" s="246">
        <v>4135725</v>
      </c>
      <c r="G32" s="246"/>
      <c r="H32" s="58">
        <v>1047160</v>
      </c>
      <c r="I32" s="246"/>
      <c r="J32" s="246">
        <v>-2331845</v>
      </c>
    </row>
    <row r="33" spans="1:10" ht="15" customHeight="1" x14ac:dyDescent="0.25">
      <c r="A33" s="247" t="s">
        <v>15</v>
      </c>
      <c r="B33" s="239"/>
      <c r="C33" s="239"/>
      <c r="D33" s="167">
        <v>-118928</v>
      </c>
      <c r="E33" s="246"/>
      <c r="F33" s="246">
        <v>50946</v>
      </c>
      <c r="G33" s="246"/>
      <c r="H33" s="58">
        <v>501</v>
      </c>
      <c r="I33" s="246"/>
      <c r="J33" s="246">
        <v>1867</v>
      </c>
    </row>
    <row r="34" spans="1:10" ht="15" customHeight="1" x14ac:dyDescent="0.25">
      <c r="A34" s="247" t="s">
        <v>16</v>
      </c>
      <c r="B34" s="239"/>
      <c r="C34" s="239"/>
      <c r="D34" s="167">
        <v>843843</v>
      </c>
      <c r="E34" s="246"/>
      <c r="F34" s="246">
        <v>-394399</v>
      </c>
      <c r="G34" s="246"/>
      <c r="H34" s="58">
        <v>0</v>
      </c>
      <c r="I34" s="246"/>
      <c r="J34" s="246">
        <v>0</v>
      </c>
    </row>
    <row r="35" spans="1:10" ht="15" customHeight="1" x14ac:dyDescent="0.25">
      <c r="A35" s="247" t="s">
        <v>17</v>
      </c>
      <c r="B35" s="239"/>
      <c r="C35" s="239"/>
      <c r="D35" s="167">
        <v>-303712</v>
      </c>
      <c r="E35" s="246"/>
      <c r="F35" s="246">
        <v>439529</v>
      </c>
      <c r="G35" s="246"/>
      <c r="H35" s="58">
        <v>-919</v>
      </c>
      <c r="I35" s="246"/>
      <c r="J35" s="246">
        <v>-7836</v>
      </c>
    </row>
    <row r="36" spans="1:10" ht="15" customHeight="1" x14ac:dyDescent="0.25">
      <c r="A36" s="247" t="s">
        <v>172</v>
      </c>
      <c r="B36" s="239"/>
      <c r="C36" s="239"/>
      <c r="D36" s="167">
        <v>-1227638</v>
      </c>
      <c r="E36" s="246"/>
      <c r="F36" s="246">
        <v>-35843</v>
      </c>
      <c r="G36" s="246"/>
      <c r="H36" s="58">
        <v>0</v>
      </c>
      <c r="I36" s="246"/>
      <c r="J36" s="246">
        <v>0</v>
      </c>
    </row>
    <row r="37" spans="1:10" ht="15" customHeight="1" x14ac:dyDescent="0.25">
      <c r="A37" s="247" t="s">
        <v>18</v>
      </c>
      <c r="B37" s="239"/>
      <c r="C37" s="239"/>
      <c r="D37" s="167">
        <v>2370053</v>
      </c>
      <c r="E37" s="246"/>
      <c r="F37" s="246">
        <v>654461</v>
      </c>
      <c r="G37" s="246"/>
      <c r="H37" s="58">
        <v>-1468</v>
      </c>
      <c r="I37" s="246"/>
      <c r="J37" s="246">
        <v>-3704</v>
      </c>
    </row>
    <row r="38" spans="1:10" ht="15" customHeight="1" x14ac:dyDescent="0.25">
      <c r="A38" s="247" t="s">
        <v>19</v>
      </c>
      <c r="B38" s="239"/>
      <c r="C38" s="239"/>
      <c r="D38" s="167">
        <v>3135617</v>
      </c>
      <c r="E38" s="246"/>
      <c r="F38" s="246">
        <v>-2980162</v>
      </c>
      <c r="G38" s="246"/>
      <c r="H38" s="58">
        <v>75547</v>
      </c>
      <c r="I38" s="246"/>
      <c r="J38" s="246">
        <v>98729</v>
      </c>
    </row>
    <row r="39" spans="1:10" ht="15" customHeight="1" x14ac:dyDescent="0.25">
      <c r="A39" s="247" t="s">
        <v>20</v>
      </c>
      <c r="B39" s="239"/>
      <c r="C39" s="239"/>
      <c r="D39" s="167">
        <v>2231417</v>
      </c>
      <c r="E39" s="246"/>
      <c r="F39" s="246">
        <v>510641</v>
      </c>
      <c r="G39" s="246"/>
      <c r="H39" s="58">
        <v>19606</v>
      </c>
      <c r="I39" s="246"/>
      <c r="J39" s="246">
        <v>3625</v>
      </c>
    </row>
    <row r="40" spans="1:10" ht="15" customHeight="1" x14ac:dyDescent="0.25">
      <c r="A40" s="247" t="s">
        <v>223</v>
      </c>
      <c r="B40" s="239"/>
      <c r="C40" s="239"/>
      <c r="D40" s="167">
        <v>77746</v>
      </c>
      <c r="E40" s="246"/>
      <c r="F40" s="246">
        <v>84757</v>
      </c>
      <c r="G40" s="246"/>
      <c r="H40" s="58">
        <v>-133</v>
      </c>
      <c r="I40" s="246"/>
      <c r="J40" s="246">
        <v>525</v>
      </c>
    </row>
    <row r="41" spans="1:10" ht="15" customHeight="1" x14ac:dyDescent="0.25">
      <c r="A41" s="247" t="s">
        <v>21</v>
      </c>
      <c r="B41" s="239"/>
      <c r="C41" s="239"/>
      <c r="D41" s="27">
        <v>773180</v>
      </c>
      <c r="E41" s="246"/>
      <c r="F41" s="250">
        <v>-1895251</v>
      </c>
      <c r="G41" s="246"/>
      <c r="H41" s="27">
        <v>518</v>
      </c>
      <c r="I41" s="246"/>
      <c r="J41" s="250">
        <v>1057</v>
      </c>
    </row>
    <row r="42" spans="1:10" ht="15" customHeight="1" x14ac:dyDescent="0.25">
      <c r="A42" s="247"/>
      <c r="B42" s="239"/>
      <c r="C42" s="239"/>
      <c r="D42" s="58"/>
      <c r="E42" s="246"/>
      <c r="F42" s="246"/>
      <c r="G42" s="246"/>
      <c r="H42" s="58"/>
      <c r="I42" s="246"/>
      <c r="J42" s="246"/>
    </row>
    <row r="43" spans="1:10" ht="15" customHeight="1" x14ac:dyDescent="0.25">
      <c r="A43" s="223" t="s">
        <v>215</v>
      </c>
      <c r="B43" s="239"/>
      <c r="C43" s="239"/>
      <c r="D43" s="58">
        <f>SUM(D11:D41)</f>
        <v>10306892</v>
      </c>
      <c r="E43" s="246"/>
      <c r="F43" s="246">
        <f>SUM(F11:F41)</f>
        <v>4187372</v>
      </c>
      <c r="G43" s="246"/>
      <c r="H43" s="58">
        <f>SUM(H11:H41)</f>
        <v>1856563</v>
      </c>
      <c r="I43" s="246"/>
      <c r="J43" s="246">
        <f>SUM(J11:J41)</f>
        <v>-1590124</v>
      </c>
    </row>
    <row r="44" spans="1:10" ht="15" customHeight="1" x14ac:dyDescent="0.25">
      <c r="A44" s="247" t="s">
        <v>22</v>
      </c>
      <c r="B44" s="239"/>
      <c r="C44" s="239"/>
      <c r="D44" s="58">
        <v>-4590634</v>
      </c>
      <c r="E44" s="246"/>
      <c r="F44" s="246">
        <v>-3330135</v>
      </c>
      <c r="G44" s="246"/>
      <c r="H44" s="58">
        <v>-2173621</v>
      </c>
      <c r="I44" s="246"/>
      <c r="J44" s="246">
        <v>-2021049</v>
      </c>
    </row>
    <row r="45" spans="1:10" ht="15" customHeight="1" x14ac:dyDescent="0.25">
      <c r="A45" s="247" t="s">
        <v>23</v>
      </c>
      <c r="B45" s="239"/>
      <c r="C45" s="239"/>
      <c r="D45" s="27">
        <v>-208457</v>
      </c>
      <c r="E45" s="246"/>
      <c r="F45" s="250">
        <v>-2602481</v>
      </c>
      <c r="G45" s="246"/>
      <c r="H45" s="27">
        <v>-15064</v>
      </c>
      <c r="I45" s="246"/>
      <c r="J45" s="250">
        <v>-14718</v>
      </c>
    </row>
    <row r="46" spans="1:10" ht="15" customHeight="1" x14ac:dyDescent="0.25">
      <c r="A46" s="247"/>
      <c r="B46" s="239"/>
      <c r="C46" s="239"/>
      <c r="D46" s="58"/>
      <c r="E46" s="246"/>
      <c r="F46" s="246"/>
      <c r="G46" s="246"/>
      <c r="H46" s="58"/>
      <c r="I46" s="246"/>
      <c r="J46" s="246"/>
    </row>
    <row r="47" spans="1:10" ht="15" customHeight="1" x14ac:dyDescent="0.25">
      <c r="A47" s="223" t="s">
        <v>24</v>
      </c>
      <c r="B47" s="239"/>
      <c r="C47" s="239"/>
      <c r="D47" s="27">
        <f>SUM(D43:D45)</f>
        <v>5507801</v>
      </c>
      <c r="E47" s="246"/>
      <c r="F47" s="250">
        <f>SUM(F43:F45)</f>
        <v>-1745244</v>
      </c>
      <c r="G47" s="246"/>
      <c r="H47" s="27">
        <f>SUM(H43:H45)</f>
        <v>-332122</v>
      </c>
      <c r="I47" s="246"/>
      <c r="J47" s="250">
        <f>SUM(J43:J45)</f>
        <v>-3625891</v>
      </c>
    </row>
    <row r="48" spans="1:10" ht="15" customHeight="1" x14ac:dyDescent="0.25">
      <c r="A48" s="223"/>
      <c r="B48" s="239"/>
      <c r="C48" s="239"/>
      <c r="D48" s="22"/>
      <c r="E48" s="246"/>
      <c r="F48" s="251"/>
      <c r="G48" s="246"/>
      <c r="H48" s="22"/>
      <c r="I48" s="246"/>
      <c r="J48" s="251"/>
    </row>
    <row r="49" spans="1:10" ht="15" customHeight="1" x14ac:dyDescent="0.25">
      <c r="A49" s="223"/>
      <c r="B49" s="239"/>
      <c r="C49" s="239"/>
      <c r="D49" s="22"/>
      <c r="E49" s="246"/>
      <c r="F49" s="251"/>
      <c r="G49" s="246"/>
      <c r="H49" s="22"/>
      <c r="I49" s="246"/>
      <c r="J49" s="251"/>
    </row>
    <row r="50" spans="1:10" ht="15" customHeight="1" x14ac:dyDescent="0.25">
      <c r="A50" s="223"/>
      <c r="B50" s="239"/>
      <c r="C50" s="239"/>
      <c r="D50" s="22"/>
      <c r="E50" s="246"/>
      <c r="F50" s="251"/>
      <c r="G50" s="246"/>
      <c r="H50" s="22"/>
      <c r="I50" s="246"/>
      <c r="J50" s="251"/>
    </row>
    <row r="51" spans="1:10" ht="15" customHeight="1" x14ac:dyDescent="0.25">
      <c r="A51" s="223"/>
      <c r="B51" s="239"/>
      <c r="C51" s="239"/>
      <c r="D51" s="22"/>
      <c r="E51" s="246"/>
      <c r="F51" s="251"/>
      <c r="G51" s="246"/>
      <c r="H51" s="22"/>
      <c r="I51" s="246"/>
      <c r="J51" s="251"/>
    </row>
    <row r="52" spans="1:10" ht="15" customHeight="1" x14ac:dyDescent="0.25">
      <c r="A52" s="223"/>
      <c r="B52" s="239"/>
      <c r="C52" s="239"/>
      <c r="D52" s="22"/>
      <c r="E52" s="246"/>
      <c r="F52" s="251"/>
      <c r="G52" s="246"/>
      <c r="H52" s="22"/>
      <c r="I52" s="246"/>
      <c r="J52" s="251"/>
    </row>
    <row r="53" spans="1:10" ht="15" customHeight="1" x14ac:dyDescent="0.25">
      <c r="A53" s="223"/>
      <c r="B53" s="239"/>
      <c r="C53" s="239"/>
      <c r="D53" s="22"/>
      <c r="E53" s="246"/>
      <c r="F53" s="251"/>
      <c r="G53" s="246"/>
      <c r="H53" s="22"/>
      <c r="I53" s="246"/>
      <c r="J53" s="251"/>
    </row>
    <row r="54" spans="1:10" ht="15" customHeight="1" x14ac:dyDescent="0.25">
      <c r="A54" s="223"/>
      <c r="B54" s="239"/>
      <c r="C54" s="239"/>
      <c r="D54" s="22"/>
      <c r="E54" s="246"/>
      <c r="F54" s="251"/>
      <c r="G54" s="246"/>
      <c r="H54" s="22"/>
      <c r="I54" s="246"/>
      <c r="J54" s="251"/>
    </row>
    <row r="55" spans="1:10" ht="15" customHeight="1" x14ac:dyDescent="0.25">
      <c r="A55" s="223"/>
      <c r="B55" s="239"/>
      <c r="C55" s="239"/>
      <c r="D55" s="22"/>
      <c r="E55" s="246"/>
      <c r="F55" s="251"/>
      <c r="G55" s="246"/>
      <c r="H55" s="22"/>
      <c r="I55" s="246"/>
      <c r="J55" s="251"/>
    </row>
    <row r="56" spans="1:10" ht="13.5" customHeight="1" x14ac:dyDescent="0.25">
      <c r="A56" s="223"/>
      <c r="B56" s="239"/>
      <c r="C56" s="239"/>
      <c r="D56" s="22"/>
      <c r="E56" s="246"/>
      <c r="F56" s="251"/>
      <c r="G56" s="246"/>
      <c r="H56" s="22"/>
      <c r="I56" s="246"/>
      <c r="J56" s="251"/>
    </row>
    <row r="57" spans="1:10" ht="16.5" customHeight="1" x14ac:dyDescent="0.25">
      <c r="A57" s="252" t="s">
        <v>220</v>
      </c>
      <c r="B57" s="253"/>
      <c r="C57" s="253"/>
      <c r="D57" s="27"/>
      <c r="E57" s="250"/>
      <c r="F57" s="250"/>
      <c r="G57" s="250"/>
      <c r="H57" s="27"/>
      <c r="I57" s="250"/>
      <c r="J57" s="250"/>
    </row>
    <row r="58" spans="1:10" ht="16.5" customHeight="1" x14ac:dyDescent="0.25">
      <c r="A58" s="223" t="s">
        <v>0</v>
      </c>
      <c r="B58" s="224"/>
      <c r="C58" s="225"/>
      <c r="D58" s="226"/>
      <c r="E58" s="227"/>
      <c r="F58" s="227"/>
      <c r="G58" s="227"/>
      <c r="H58" s="228"/>
      <c r="I58" s="227"/>
      <c r="J58" s="229"/>
    </row>
    <row r="59" spans="1:10" ht="16.5" customHeight="1" x14ac:dyDescent="0.25">
      <c r="A59" s="223" t="s">
        <v>1</v>
      </c>
      <c r="B59" s="224"/>
      <c r="C59" s="225"/>
      <c r="D59" s="226"/>
      <c r="E59" s="227"/>
      <c r="F59" s="227"/>
      <c r="G59" s="227"/>
      <c r="H59" s="226"/>
      <c r="I59" s="227"/>
      <c r="J59" s="227"/>
    </row>
    <row r="60" spans="1:10" ht="16.5" customHeight="1" x14ac:dyDescent="0.25">
      <c r="A60" s="231" t="str">
        <f>+A3</f>
        <v>For the nine-month period ended 30 September 2021</v>
      </c>
      <c r="B60" s="232"/>
      <c r="C60" s="233"/>
      <c r="D60" s="234"/>
      <c r="E60" s="235"/>
      <c r="F60" s="235"/>
      <c r="G60" s="235"/>
      <c r="H60" s="234"/>
      <c r="I60" s="235"/>
      <c r="J60" s="235"/>
    </row>
    <row r="61" spans="1:10" ht="15" customHeight="1" x14ac:dyDescent="0.25">
      <c r="A61" s="223"/>
      <c r="B61" s="224"/>
      <c r="C61" s="225"/>
      <c r="D61" s="226"/>
      <c r="E61" s="227"/>
      <c r="F61" s="227"/>
      <c r="G61" s="227"/>
      <c r="H61" s="228"/>
      <c r="I61" s="227"/>
      <c r="J61" s="229"/>
    </row>
    <row r="62" spans="1:10" ht="15" customHeight="1" x14ac:dyDescent="0.25">
      <c r="A62" s="223"/>
      <c r="B62" s="224"/>
      <c r="C62" s="225"/>
      <c r="D62" s="226"/>
      <c r="E62" s="227"/>
      <c r="F62" s="227"/>
      <c r="G62" s="227"/>
      <c r="H62" s="228"/>
      <c r="I62" s="227"/>
      <c r="J62" s="229"/>
    </row>
    <row r="63" spans="1:10" ht="15" customHeight="1" x14ac:dyDescent="0.25">
      <c r="A63" s="238"/>
      <c r="B63" s="239"/>
      <c r="C63" s="239"/>
      <c r="D63" s="276" t="s">
        <v>2</v>
      </c>
      <c r="E63" s="276"/>
      <c r="F63" s="276"/>
      <c r="G63" s="240"/>
      <c r="H63" s="276" t="s">
        <v>3</v>
      </c>
      <c r="I63" s="276"/>
      <c r="J63" s="276"/>
    </row>
    <row r="64" spans="1:10" ht="15" customHeight="1" x14ac:dyDescent="0.25">
      <c r="A64" s="238"/>
      <c r="B64" s="239"/>
      <c r="C64" s="239"/>
      <c r="D64" s="277" t="s">
        <v>4</v>
      </c>
      <c r="E64" s="277"/>
      <c r="F64" s="277"/>
      <c r="G64" s="240"/>
      <c r="H64" s="277" t="s">
        <v>4</v>
      </c>
      <c r="I64" s="277"/>
      <c r="J64" s="277"/>
    </row>
    <row r="65" spans="1:10" ht="15" customHeight="1" x14ac:dyDescent="0.25">
      <c r="A65" s="241"/>
      <c r="B65" s="242"/>
      <c r="C65" s="242"/>
      <c r="D65" s="254">
        <v>2021</v>
      </c>
      <c r="E65" s="244"/>
      <c r="F65" s="244" t="s">
        <v>188</v>
      </c>
      <c r="G65" s="244"/>
      <c r="H65" s="254">
        <v>2021</v>
      </c>
      <c r="I65" s="244"/>
      <c r="J65" s="244" t="s">
        <v>188</v>
      </c>
    </row>
    <row r="66" spans="1:10" ht="15" customHeight="1" x14ac:dyDescent="0.25">
      <c r="A66" s="238"/>
      <c r="B66" s="245" t="s">
        <v>5</v>
      </c>
      <c r="C66" s="224"/>
      <c r="D66" s="234" t="s">
        <v>6</v>
      </c>
      <c r="E66" s="227"/>
      <c r="F66" s="235" t="s">
        <v>6</v>
      </c>
      <c r="G66" s="227"/>
      <c r="H66" s="234" t="s">
        <v>6</v>
      </c>
      <c r="I66" s="227"/>
      <c r="J66" s="235" t="s">
        <v>6</v>
      </c>
    </row>
    <row r="67" spans="1:10" ht="15" customHeight="1" x14ac:dyDescent="0.25">
      <c r="A67" s="223" t="s">
        <v>25</v>
      </c>
      <c r="B67" s="239"/>
      <c r="C67" s="239"/>
      <c r="D67" s="58"/>
      <c r="E67" s="246"/>
      <c r="F67" s="246"/>
      <c r="G67" s="246"/>
      <c r="H67" s="58"/>
      <c r="I67" s="246"/>
      <c r="J67" s="246"/>
    </row>
    <row r="68" spans="1:10" ht="15" customHeight="1" x14ac:dyDescent="0.25">
      <c r="A68" s="247" t="s">
        <v>214</v>
      </c>
      <c r="B68" s="239">
        <v>9</v>
      </c>
      <c r="C68" s="239"/>
      <c r="D68" s="58">
        <v>-364180</v>
      </c>
      <c r="E68" s="246"/>
      <c r="F68" s="246">
        <v>-119326</v>
      </c>
      <c r="G68" s="246"/>
      <c r="H68" s="58">
        <v>-9754718</v>
      </c>
      <c r="I68" s="246"/>
      <c r="J68" s="246">
        <v>-10824144</v>
      </c>
    </row>
    <row r="69" spans="1:10" ht="15" customHeight="1" x14ac:dyDescent="0.25">
      <c r="A69" s="247" t="s">
        <v>26</v>
      </c>
      <c r="B69" s="239"/>
      <c r="C69" s="239"/>
      <c r="D69" s="58">
        <v>388528</v>
      </c>
      <c r="E69" s="246"/>
      <c r="F69" s="246">
        <v>166849</v>
      </c>
      <c r="G69" s="246"/>
      <c r="H69" s="58">
        <v>2079407</v>
      </c>
      <c r="I69" s="246"/>
      <c r="J69" s="246">
        <v>3756647</v>
      </c>
    </row>
    <row r="70" spans="1:10" ht="15" customHeight="1" x14ac:dyDescent="0.25">
      <c r="A70" s="247" t="s">
        <v>275</v>
      </c>
      <c r="B70" s="239"/>
      <c r="C70" s="239"/>
      <c r="D70" s="58">
        <v>-100177</v>
      </c>
      <c r="E70" s="246"/>
      <c r="F70" s="246">
        <v>-15064</v>
      </c>
      <c r="G70" s="246"/>
      <c r="H70" s="58">
        <v>19792</v>
      </c>
      <c r="I70" s="255"/>
      <c r="J70" s="246">
        <v>-19812</v>
      </c>
    </row>
    <row r="71" spans="1:10" ht="15" customHeight="1" x14ac:dyDescent="0.25">
      <c r="A71" s="247" t="s">
        <v>27</v>
      </c>
      <c r="B71" s="239"/>
      <c r="C71" s="239"/>
      <c r="D71" s="58">
        <v>0</v>
      </c>
      <c r="E71" s="246"/>
      <c r="F71" s="246">
        <v>-4270670</v>
      </c>
      <c r="G71" s="246"/>
      <c r="H71" s="58">
        <v>0</v>
      </c>
      <c r="I71" s="255"/>
      <c r="J71" s="246">
        <v>0</v>
      </c>
    </row>
    <row r="72" spans="1:10" ht="15" customHeight="1" x14ac:dyDescent="0.25">
      <c r="A72" s="247" t="s">
        <v>289</v>
      </c>
      <c r="B72" s="239">
        <v>12</v>
      </c>
      <c r="C72" s="239"/>
      <c r="D72" s="58">
        <v>0</v>
      </c>
      <c r="E72" s="246"/>
      <c r="F72" s="246">
        <v>0</v>
      </c>
      <c r="G72" s="246"/>
      <c r="H72" s="58">
        <v>-95000</v>
      </c>
      <c r="I72" s="255"/>
      <c r="J72" s="246">
        <v>-3000</v>
      </c>
    </row>
    <row r="73" spans="1:10" ht="15" customHeight="1" x14ac:dyDescent="0.25">
      <c r="A73" s="241" t="s">
        <v>28</v>
      </c>
      <c r="B73" s="239"/>
      <c r="C73" s="239"/>
      <c r="D73" s="58">
        <v>0</v>
      </c>
      <c r="E73" s="246"/>
      <c r="F73" s="246">
        <v>-1090161</v>
      </c>
      <c r="G73" s="246"/>
      <c r="H73" s="58">
        <v>0</v>
      </c>
      <c r="I73" s="256"/>
      <c r="J73" s="246">
        <v>-3693</v>
      </c>
    </row>
    <row r="74" spans="1:10" ht="15" customHeight="1" x14ac:dyDescent="0.25">
      <c r="A74" s="241" t="s">
        <v>186</v>
      </c>
      <c r="B74" s="239"/>
      <c r="C74" s="239"/>
      <c r="D74" s="58">
        <v>0</v>
      </c>
      <c r="E74" s="246"/>
      <c r="F74" s="246">
        <v>-13741</v>
      </c>
      <c r="G74" s="246"/>
      <c r="H74" s="58">
        <v>0</v>
      </c>
      <c r="I74" s="246"/>
      <c r="J74" s="246">
        <v>0</v>
      </c>
    </row>
    <row r="75" spans="1:10" ht="15" customHeight="1" x14ac:dyDescent="0.25">
      <c r="A75" s="241" t="s">
        <v>29</v>
      </c>
      <c r="B75" s="239"/>
      <c r="C75" s="239"/>
      <c r="D75" s="58">
        <v>478398</v>
      </c>
      <c r="E75" s="246"/>
      <c r="F75" s="246">
        <v>442683</v>
      </c>
      <c r="G75" s="246"/>
      <c r="H75" s="58">
        <v>3195988</v>
      </c>
      <c r="I75" s="246"/>
      <c r="J75" s="246">
        <v>2996298</v>
      </c>
    </row>
    <row r="76" spans="1:10" ht="15" customHeight="1" x14ac:dyDescent="0.25">
      <c r="A76" s="241" t="s">
        <v>30</v>
      </c>
      <c r="B76" s="239"/>
      <c r="C76" s="239"/>
      <c r="D76" s="58">
        <v>86017</v>
      </c>
      <c r="E76" s="246"/>
      <c r="F76" s="246">
        <v>151792</v>
      </c>
      <c r="G76" s="246"/>
      <c r="H76" s="58">
        <v>53466</v>
      </c>
      <c r="I76" s="246"/>
      <c r="J76" s="246">
        <v>92289</v>
      </c>
    </row>
    <row r="77" spans="1:10" ht="15" customHeight="1" x14ac:dyDescent="0.25">
      <c r="A77" s="241" t="s">
        <v>235</v>
      </c>
      <c r="B77" s="239"/>
      <c r="C77" s="239"/>
      <c r="D77" s="58">
        <v>-11306</v>
      </c>
      <c r="E77" s="246"/>
      <c r="F77" s="246">
        <v>-16857</v>
      </c>
      <c r="G77" s="246"/>
      <c r="H77" s="58">
        <v>0</v>
      </c>
      <c r="I77" s="256"/>
      <c r="J77" s="246">
        <v>0</v>
      </c>
    </row>
    <row r="78" spans="1:10" ht="15" customHeight="1" x14ac:dyDescent="0.25">
      <c r="A78" s="241" t="s">
        <v>31</v>
      </c>
      <c r="B78" s="239"/>
      <c r="C78" s="239"/>
      <c r="D78" s="58">
        <v>-2612070</v>
      </c>
      <c r="E78" s="246"/>
      <c r="F78" s="246">
        <v>-5415376</v>
      </c>
      <c r="G78" s="246"/>
      <c r="H78" s="58">
        <v>-20932</v>
      </c>
      <c r="I78" s="246"/>
      <c r="J78" s="246">
        <v>-24196</v>
      </c>
    </row>
    <row r="79" spans="1:10" ht="15" customHeight="1" x14ac:dyDescent="0.25">
      <c r="A79" s="247" t="s">
        <v>196</v>
      </c>
      <c r="B79" s="239">
        <v>14</v>
      </c>
      <c r="C79" s="239"/>
      <c r="D79" s="22">
        <v>-423256</v>
      </c>
      <c r="E79" s="251"/>
      <c r="F79" s="251">
        <v>-561717</v>
      </c>
      <c r="G79" s="251"/>
      <c r="H79" s="22">
        <v>-400</v>
      </c>
      <c r="I79" s="251"/>
      <c r="J79" s="251">
        <v>-482</v>
      </c>
    </row>
    <row r="80" spans="1:10" ht="15" customHeight="1" x14ac:dyDescent="0.25">
      <c r="A80" s="247" t="s">
        <v>303</v>
      </c>
      <c r="B80" s="239">
        <v>11</v>
      </c>
      <c r="C80" s="239"/>
      <c r="D80" s="22">
        <v>5496096</v>
      </c>
      <c r="E80" s="251"/>
      <c r="F80" s="251">
        <v>0</v>
      </c>
      <c r="G80" s="251"/>
      <c r="H80" s="22">
        <v>0</v>
      </c>
      <c r="I80" s="251"/>
      <c r="J80" s="251">
        <v>0</v>
      </c>
    </row>
    <row r="81" spans="1:10" ht="15" customHeight="1" x14ac:dyDescent="0.25">
      <c r="A81" s="247" t="s">
        <v>290</v>
      </c>
      <c r="B81" s="239"/>
      <c r="C81" s="239"/>
      <c r="D81" s="58"/>
      <c r="E81" s="246"/>
      <c r="F81" s="246"/>
      <c r="G81" s="246"/>
      <c r="H81" s="58"/>
      <c r="I81" s="246"/>
      <c r="J81" s="241"/>
    </row>
    <row r="82" spans="1:10" ht="15" customHeight="1" x14ac:dyDescent="0.25">
      <c r="A82" s="247" t="s">
        <v>291</v>
      </c>
      <c r="B82" s="239"/>
      <c r="C82" s="239"/>
      <c r="D82" s="27">
        <v>4987341</v>
      </c>
      <c r="E82" s="246"/>
      <c r="F82" s="250">
        <v>570596</v>
      </c>
      <c r="G82" s="246"/>
      <c r="H82" s="27">
        <v>48</v>
      </c>
      <c r="I82" s="246"/>
      <c r="J82" s="250">
        <v>-204</v>
      </c>
    </row>
    <row r="83" spans="1:10" ht="15" customHeight="1" x14ac:dyDescent="0.25">
      <c r="A83" s="247"/>
      <c r="B83" s="239"/>
      <c r="C83" s="239"/>
      <c r="D83" s="58"/>
      <c r="E83" s="246"/>
      <c r="F83" s="246"/>
      <c r="G83" s="246"/>
      <c r="H83" s="58"/>
      <c r="I83" s="246"/>
      <c r="J83" s="246"/>
    </row>
    <row r="84" spans="1:10" ht="15" customHeight="1" x14ac:dyDescent="0.25">
      <c r="A84" s="223" t="s">
        <v>218</v>
      </c>
      <c r="B84" s="239"/>
      <c r="C84" s="239"/>
      <c r="D84" s="27">
        <f>SUM(D68:D83)</f>
        <v>7925391</v>
      </c>
      <c r="E84" s="246"/>
      <c r="F84" s="250">
        <f>SUM(F68:F83)</f>
        <v>-10170992</v>
      </c>
      <c r="G84" s="246"/>
      <c r="H84" s="27">
        <f>SUM(H68:H83)</f>
        <v>-4522349</v>
      </c>
      <c r="I84" s="246"/>
      <c r="J84" s="250">
        <f>SUM(J68:J83)</f>
        <v>-4030297</v>
      </c>
    </row>
    <row r="85" spans="1:10" ht="15" customHeight="1" x14ac:dyDescent="0.25">
      <c r="A85" s="223"/>
      <c r="B85" s="239"/>
      <c r="C85" s="239"/>
      <c r="D85" s="58"/>
      <c r="E85" s="246"/>
      <c r="F85" s="246"/>
      <c r="G85" s="246"/>
      <c r="H85" s="58"/>
      <c r="I85" s="246"/>
      <c r="J85" s="246"/>
    </row>
    <row r="86" spans="1:10" ht="15" customHeight="1" x14ac:dyDescent="0.25">
      <c r="A86" s="223" t="s">
        <v>32</v>
      </c>
      <c r="B86" s="239"/>
      <c r="C86" s="239"/>
      <c r="D86" s="58"/>
      <c r="E86" s="246"/>
      <c r="F86" s="246"/>
      <c r="G86" s="246"/>
      <c r="H86" s="58"/>
      <c r="I86" s="246"/>
      <c r="J86" s="246"/>
    </row>
    <row r="87" spans="1:10" ht="15" customHeight="1" x14ac:dyDescent="0.25">
      <c r="A87" s="241" t="s">
        <v>292</v>
      </c>
      <c r="B87" s="239"/>
      <c r="C87" s="239"/>
      <c r="D87" s="58"/>
      <c r="E87" s="246"/>
      <c r="F87" s="246"/>
      <c r="G87" s="246"/>
      <c r="H87" s="58"/>
      <c r="I87" s="246"/>
      <c r="J87" s="246"/>
    </row>
    <row r="88" spans="1:10" ht="15" customHeight="1" x14ac:dyDescent="0.25">
      <c r="A88" s="241" t="s">
        <v>293</v>
      </c>
      <c r="B88" s="239">
        <v>9</v>
      </c>
      <c r="C88" s="239"/>
      <c r="D88" s="58">
        <v>485302</v>
      </c>
      <c r="E88" s="246"/>
      <c r="F88" s="246">
        <v>0</v>
      </c>
      <c r="G88" s="246"/>
      <c r="H88" s="58">
        <v>843310</v>
      </c>
      <c r="I88" s="257"/>
      <c r="J88" s="246">
        <v>594506</v>
      </c>
    </row>
    <row r="89" spans="1:10" ht="15" customHeight="1" x14ac:dyDescent="0.25">
      <c r="A89" s="241" t="s">
        <v>295</v>
      </c>
      <c r="B89" s="239"/>
      <c r="C89" s="239"/>
      <c r="D89" s="58">
        <v>15537937</v>
      </c>
      <c r="E89" s="246"/>
      <c r="F89" s="246">
        <v>35713247</v>
      </c>
      <c r="G89" s="246"/>
      <c r="H89" s="58">
        <v>15350000</v>
      </c>
      <c r="I89" s="257"/>
      <c r="J89" s="246">
        <v>35641330</v>
      </c>
    </row>
    <row r="90" spans="1:10" ht="15" customHeight="1" x14ac:dyDescent="0.25">
      <c r="A90" s="241" t="s">
        <v>296</v>
      </c>
      <c r="B90" s="239"/>
      <c r="C90" s="239"/>
      <c r="D90" s="58"/>
      <c r="E90" s="246"/>
      <c r="F90" s="246"/>
      <c r="G90" s="246"/>
      <c r="H90" s="58"/>
      <c r="I90" s="246"/>
      <c r="J90" s="246"/>
    </row>
    <row r="91" spans="1:10" ht="15" customHeight="1" x14ac:dyDescent="0.25">
      <c r="A91" s="241" t="s">
        <v>297</v>
      </c>
      <c r="B91" s="239"/>
      <c r="C91" s="239"/>
      <c r="D91" s="58">
        <v>-15617191</v>
      </c>
      <c r="E91" s="246"/>
      <c r="F91" s="246">
        <v>-35976641</v>
      </c>
      <c r="G91" s="246"/>
      <c r="H91" s="58">
        <v>-15350000</v>
      </c>
      <c r="I91" s="257"/>
      <c r="J91" s="246">
        <v>-35976641</v>
      </c>
    </row>
    <row r="92" spans="1:10" ht="15" customHeight="1" x14ac:dyDescent="0.25">
      <c r="A92" s="247" t="s">
        <v>298</v>
      </c>
      <c r="B92" s="239"/>
      <c r="C92" s="239"/>
      <c r="D92" s="58"/>
      <c r="E92" s="246"/>
      <c r="F92" s="246"/>
      <c r="G92" s="246"/>
      <c r="H92" s="58"/>
      <c r="I92" s="257"/>
      <c r="J92" s="246"/>
    </row>
    <row r="93" spans="1:10" ht="15" customHeight="1" x14ac:dyDescent="0.25">
      <c r="A93" s="241" t="s">
        <v>294</v>
      </c>
      <c r="B93" s="239">
        <v>15</v>
      </c>
      <c r="C93" s="239"/>
      <c r="D93" s="58">
        <v>383396</v>
      </c>
      <c r="E93" s="246"/>
      <c r="F93" s="246">
        <v>29720896</v>
      </c>
      <c r="G93" s="246"/>
      <c r="H93" s="58">
        <v>0</v>
      </c>
      <c r="I93" s="246"/>
      <c r="J93" s="246">
        <v>8056866</v>
      </c>
    </row>
    <row r="94" spans="1:10" ht="15" customHeight="1" x14ac:dyDescent="0.25">
      <c r="A94" s="247" t="s">
        <v>299</v>
      </c>
      <c r="B94" s="239"/>
      <c r="C94" s="239"/>
      <c r="D94" s="58"/>
      <c r="E94" s="246"/>
      <c r="F94" s="246"/>
      <c r="G94" s="246"/>
      <c r="H94" s="58"/>
      <c r="I94" s="246"/>
      <c r="J94" s="246"/>
    </row>
    <row r="95" spans="1:10" ht="15" customHeight="1" x14ac:dyDescent="0.25">
      <c r="A95" s="241" t="s">
        <v>294</v>
      </c>
      <c r="B95" s="239"/>
      <c r="C95" s="239"/>
      <c r="D95" s="58">
        <v>-13308467</v>
      </c>
      <c r="E95" s="246"/>
      <c r="F95" s="246">
        <v>-5669638</v>
      </c>
      <c r="G95" s="246"/>
      <c r="H95" s="58">
        <v>-2676224</v>
      </c>
      <c r="I95" s="246"/>
      <c r="J95" s="246">
        <v>-2710974</v>
      </c>
    </row>
    <row r="96" spans="1:10" ht="15" customHeight="1" x14ac:dyDescent="0.25">
      <c r="A96" s="247" t="s">
        <v>271</v>
      </c>
      <c r="B96" s="239">
        <v>15</v>
      </c>
      <c r="C96" s="239"/>
      <c r="D96" s="58">
        <v>25382938</v>
      </c>
      <c r="E96" s="246"/>
      <c r="F96" s="246">
        <v>0</v>
      </c>
      <c r="G96" s="246"/>
      <c r="H96" s="58">
        <v>10307200</v>
      </c>
      <c r="I96" s="246"/>
      <c r="J96" s="246">
        <v>0</v>
      </c>
    </row>
    <row r="97" spans="1:10" ht="15" customHeight="1" x14ac:dyDescent="0.25">
      <c r="A97" s="247" t="s">
        <v>258</v>
      </c>
      <c r="B97" s="239"/>
      <c r="C97" s="239"/>
      <c r="D97" s="58">
        <v>-17978660</v>
      </c>
      <c r="E97" s="246"/>
      <c r="F97" s="246">
        <v>-4000000</v>
      </c>
      <c r="G97" s="246"/>
      <c r="H97" s="58">
        <v>-4537950</v>
      </c>
      <c r="I97" s="246"/>
      <c r="J97" s="246">
        <v>-4000000</v>
      </c>
    </row>
    <row r="98" spans="1:10" ht="15" customHeight="1" x14ac:dyDescent="0.25">
      <c r="A98" s="247" t="s">
        <v>216</v>
      </c>
      <c r="B98" s="239"/>
      <c r="C98" s="239"/>
      <c r="D98" s="58">
        <v>-8906664</v>
      </c>
      <c r="E98" s="58"/>
      <c r="F98" s="58">
        <v>-7504232</v>
      </c>
      <c r="G98" s="58"/>
      <c r="H98" s="58">
        <v>-9584</v>
      </c>
      <c r="I98" s="58"/>
      <c r="J98" s="58">
        <v>-113788</v>
      </c>
    </row>
    <row r="99" spans="1:10" ht="15" customHeight="1" x14ac:dyDescent="0.25">
      <c r="A99" s="247" t="s">
        <v>279</v>
      </c>
      <c r="B99" s="239"/>
      <c r="C99" s="239"/>
      <c r="D99" s="58"/>
      <c r="E99" s="246"/>
      <c r="F99" s="246"/>
      <c r="G99" s="246"/>
      <c r="H99" s="58"/>
      <c r="I99" s="246"/>
      <c r="J99" s="246"/>
    </row>
    <row r="100" spans="1:10" ht="15" customHeight="1" x14ac:dyDescent="0.25">
      <c r="A100" s="241" t="s">
        <v>280</v>
      </c>
      <c r="B100" s="239" t="s">
        <v>273</v>
      </c>
      <c r="C100" s="239"/>
      <c r="D100" s="58">
        <v>384226</v>
      </c>
      <c r="E100" s="246"/>
      <c r="F100" s="246">
        <v>9759080</v>
      </c>
      <c r="G100" s="246"/>
      <c r="H100" s="58">
        <v>384226</v>
      </c>
      <c r="I100" s="246"/>
      <c r="J100" s="246">
        <v>9759080</v>
      </c>
    </row>
    <row r="101" spans="1:10" ht="15" customHeight="1" x14ac:dyDescent="0.25">
      <c r="A101" s="247" t="s">
        <v>175</v>
      </c>
      <c r="B101" s="239"/>
      <c r="C101" s="239"/>
      <c r="D101" s="58">
        <v>-1299558</v>
      </c>
      <c r="E101" s="246"/>
      <c r="F101" s="246">
        <v>-1103065</v>
      </c>
      <c r="G101" s="246"/>
      <c r="H101" s="58">
        <v>-1299558</v>
      </c>
      <c r="I101" s="246"/>
      <c r="J101" s="246">
        <v>-1103065</v>
      </c>
    </row>
    <row r="102" spans="1:10" ht="15" customHeight="1" x14ac:dyDescent="0.25">
      <c r="A102" s="247" t="s">
        <v>305</v>
      </c>
      <c r="B102" s="239">
        <v>20</v>
      </c>
      <c r="C102" s="239"/>
      <c r="D102" s="58">
        <v>7721454</v>
      </c>
      <c r="E102" s="246"/>
      <c r="F102" s="246">
        <v>8291051</v>
      </c>
      <c r="G102" s="246"/>
      <c r="H102" s="58">
        <v>7721454</v>
      </c>
      <c r="I102" s="246"/>
      <c r="J102" s="246">
        <v>8291051</v>
      </c>
    </row>
    <row r="103" spans="1:10" ht="15" customHeight="1" x14ac:dyDescent="0.25">
      <c r="A103" s="247" t="s">
        <v>301</v>
      </c>
      <c r="B103" s="239">
        <v>20</v>
      </c>
      <c r="C103" s="239"/>
      <c r="D103" s="58">
        <v>-9993425</v>
      </c>
      <c r="E103" s="246"/>
      <c r="F103" s="246">
        <v>0</v>
      </c>
      <c r="G103" s="246"/>
      <c r="H103" s="58">
        <v>-9993425</v>
      </c>
      <c r="I103" s="246"/>
      <c r="J103" s="246">
        <v>0</v>
      </c>
    </row>
    <row r="104" spans="1:10" ht="15" customHeight="1" x14ac:dyDescent="0.25">
      <c r="A104" s="241" t="s">
        <v>33</v>
      </c>
      <c r="B104" s="239"/>
      <c r="C104" s="241"/>
      <c r="D104" s="27">
        <v>-27014</v>
      </c>
      <c r="E104" s="246"/>
      <c r="F104" s="250">
        <v>-6132</v>
      </c>
      <c r="G104" s="246"/>
      <c r="H104" s="27">
        <v>0</v>
      </c>
      <c r="I104" s="246"/>
      <c r="J104" s="250">
        <v>0</v>
      </c>
    </row>
    <row r="105" spans="1:10" ht="15" customHeight="1" x14ac:dyDescent="0.25">
      <c r="A105" s="223"/>
      <c r="B105" s="239"/>
      <c r="C105" s="239"/>
      <c r="D105" s="58"/>
      <c r="E105" s="246"/>
      <c r="F105" s="246"/>
      <c r="G105" s="246"/>
      <c r="H105" s="58"/>
      <c r="I105" s="246"/>
      <c r="J105" s="246"/>
    </row>
    <row r="106" spans="1:10" ht="15" customHeight="1" x14ac:dyDescent="0.25">
      <c r="A106" s="223" t="s">
        <v>171</v>
      </c>
      <c r="B106" s="239"/>
      <c r="C106" s="239"/>
      <c r="D106" s="250">
        <f>SUM(D88:D104)</f>
        <v>-17235726</v>
      </c>
      <c r="E106" s="246"/>
      <c r="F106" s="250">
        <f>SUM(F88:F104)</f>
        <v>29224566</v>
      </c>
      <c r="G106" s="246"/>
      <c r="H106" s="27">
        <f>SUM(H88:H104)</f>
        <v>739449</v>
      </c>
      <c r="I106" s="246"/>
      <c r="J106" s="250">
        <f>SUM(J88:J104)</f>
        <v>18438365</v>
      </c>
    </row>
    <row r="107" spans="1:10" ht="15" customHeight="1" x14ac:dyDescent="0.25">
      <c r="A107" s="223"/>
      <c r="B107" s="239"/>
      <c r="C107" s="239"/>
      <c r="D107" s="58"/>
      <c r="E107" s="246"/>
      <c r="F107" s="246"/>
      <c r="G107" s="246"/>
      <c r="H107" s="58"/>
      <c r="I107" s="246"/>
      <c r="J107" s="246"/>
    </row>
    <row r="108" spans="1:10" ht="15" customHeight="1" x14ac:dyDescent="0.25">
      <c r="A108" s="223" t="s">
        <v>176</v>
      </c>
      <c r="B108" s="239"/>
      <c r="C108" s="239"/>
      <c r="D108" s="58">
        <f>D106+D84+D47</f>
        <v>-3802534</v>
      </c>
      <c r="E108" s="246"/>
      <c r="F108" s="246">
        <f>F106+F84+F47</f>
        <v>17308330</v>
      </c>
      <c r="G108" s="246"/>
      <c r="H108" s="58">
        <f>H106+H84+H47</f>
        <v>-4115022</v>
      </c>
      <c r="I108" s="246"/>
      <c r="J108" s="246">
        <f>J106+J84+J47</f>
        <v>10782177</v>
      </c>
    </row>
    <row r="109" spans="1:10" ht="15" customHeight="1" x14ac:dyDescent="0.25">
      <c r="A109" s="258" t="s">
        <v>36</v>
      </c>
      <c r="B109" s="239"/>
      <c r="C109" s="239"/>
      <c r="D109" s="58">
        <v>26166145</v>
      </c>
      <c r="E109" s="246"/>
      <c r="F109" s="246">
        <v>13330821</v>
      </c>
      <c r="G109" s="246"/>
      <c r="H109" s="58">
        <v>10645335</v>
      </c>
      <c r="I109" s="246"/>
      <c r="J109" s="246">
        <v>302184</v>
      </c>
    </row>
    <row r="110" spans="1:10" ht="15" customHeight="1" x14ac:dyDescent="0.25">
      <c r="A110" s="241" t="s">
        <v>217</v>
      </c>
      <c r="B110" s="239"/>
      <c r="C110" s="241"/>
      <c r="D110" s="27">
        <v>903454</v>
      </c>
      <c r="E110" s="246"/>
      <c r="F110" s="250">
        <v>1008182</v>
      </c>
      <c r="G110" s="246"/>
      <c r="H110" s="27">
        <v>0</v>
      </c>
      <c r="I110" s="246"/>
      <c r="J110" s="250">
        <v>0</v>
      </c>
    </row>
    <row r="111" spans="1:10" ht="15" customHeight="1" x14ac:dyDescent="0.25">
      <c r="A111" s="258"/>
      <c r="B111" s="239"/>
      <c r="C111" s="239"/>
      <c r="D111" s="58"/>
      <c r="E111" s="246"/>
      <c r="F111" s="246"/>
      <c r="G111" s="246"/>
      <c r="H111" s="58"/>
      <c r="I111" s="246"/>
      <c r="J111" s="246"/>
    </row>
    <row r="112" spans="1:10" ht="15" customHeight="1" thickBot="1" x14ac:dyDescent="0.3">
      <c r="A112" s="259" t="s">
        <v>37</v>
      </c>
      <c r="B112" s="239"/>
      <c r="C112" s="239"/>
      <c r="D112" s="64">
        <f>SUM(D108:D110)</f>
        <v>23267065</v>
      </c>
      <c r="E112" s="246"/>
      <c r="F112" s="260">
        <f>SUM(F108:F110)</f>
        <v>31647333</v>
      </c>
      <c r="G112" s="246"/>
      <c r="H112" s="64">
        <f>SUM(H108:H110)</f>
        <v>6530313</v>
      </c>
      <c r="I112" s="246"/>
      <c r="J112" s="260">
        <f>SUM(J108:J110)</f>
        <v>11084361</v>
      </c>
    </row>
    <row r="113" spans="1:10" ht="14.25" customHeight="1" thickTop="1" x14ac:dyDescent="0.25">
      <c r="A113" s="259"/>
      <c r="B113" s="239"/>
      <c r="C113" s="239"/>
      <c r="D113" s="22"/>
      <c r="E113" s="246"/>
      <c r="F113" s="251"/>
      <c r="G113" s="246"/>
      <c r="H113" s="22"/>
      <c r="I113" s="246"/>
      <c r="J113" s="251"/>
    </row>
    <row r="114" spans="1:10" ht="16.5" customHeight="1" x14ac:dyDescent="0.25">
      <c r="A114" s="252" t="str">
        <f>A57</f>
        <v>The accompanying notes are an integral part of these interim financial information.</v>
      </c>
      <c r="B114" s="253"/>
      <c r="C114" s="253"/>
      <c r="D114" s="27"/>
      <c r="E114" s="250"/>
      <c r="F114" s="250"/>
      <c r="G114" s="250"/>
      <c r="H114" s="27"/>
      <c r="I114" s="250"/>
      <c r="J114" s="250"/>
    </row>
    <row r="115" spans="1:10" ht="16.5" customHeight="1" x14ac:dyDescent="0.25">
      <c r="A115" s="223" t="s">
        <v>0</v>
      </c>
      <c r="B115" s="224"/>
      <c r="C115" s="225"/>
      <c r="D115" s="226"/>
      <c r="E115" s="227"/>
      <c r="F115" s="227"/>
      <c r="G115" s="227"/>
      <c r="H115" s="228"/>
      <c r="I115" s="227"/>
      <c r="J115" s="229"/>
    </row>
    <row r="116" spans="1:10" ht="16.5" customHeight="1" x14ac:dyDescent="0.25">
      <c r="A116" s="223" t="s">
        <v>34</v>
      </c>
      <c r="B116" s="224"/>
      <c r="C116" s="225"/>
      <c r="D116" s="226"/>
      <c r="E116" s="227"/>
      <c r="F116" s="227"/>
      <c r="G116" s="227"/>
      <c r="H116" s="226"/>
      <c r="I116" s="227"/>
      <c r="J116" s="227"/>
    </row>
    <row r="117" spans="1:10" ht="16.5" customHeight="1" x14ac:dyDescent="0.25">
      <c r="A117" s="231" t="str">
        <f>+A3</f>
        <v>For the nine-month period ended 30 September 2021</v>
      </c>
      <c r="B117" s="232"/>
      <c r="C117" s="233"/>
      <c r="D117" s="234"/>
      <c r="E117" s="235"/>
      <c r="F117" s="235"/>
      <c r="G117" s="235"/>
      <c r="H117" s="234"/>
      <c r="I117" s="235"/>
      <c r="J117" s="235"/>
    </row>
    <row r="118" spans="1:10" ht="16.5" customHeight="1" x14ac:dyDescent="0.25">
      <c r="A118" s="223"/>
      <c r="B118" s="224"/>
      <c r="C118" s="225"/>
      <c r="D118" s="226"/>
      <c r="E118" s="227"/>
      <c r="F118" s="227"/>
      <c r="G118" s="227"/>
      <c r="H118" s="228"/>
      <c r="I118" s="227"/>
      <c r="J118" s="229"/>
    </row>
    <row r="119" spans="1:10" ht="16.5" customHeight="1" x14ac:dyDescent="0.25">
      <c r="A119" s="223"/>
      <c r="B119" s="224"/>
      <c r="C119" s="225"/>
      <c r="D119" s="226"/>
      <c r="E119" s="227"/>
      <c r="F119" s="227"/>
      <c r="G119" s="227"/>
      <c r="H119" s="228"/>
      <c r="I119" s="227"/>
      <c r="J119" s="229"/>
    </row>
    <row r="120" spans="1:10" ht="16.5" customHeight="1" x14ac:dyDescent="0.25">
      <c r="A120" s="238"/>
      <c r="B120" s="239"/>
      <c r="C120" s="239"/>
      <c r="D120" s="276" t="s">
        <v>2</v>
      </c>
      <c r="E120" s="276"/>
      <c r="F120" s="276"/>
      <c r="G120" s="240"/>
      <c r="H120" s="276" t="s">
        <v>3</v>
      </c>
      <c r="I120" s="276"/>
      <c r="J120" s="276"/>
    </row>
    <row r="121" spans="1:10" ht="16.5" customHeight="1" x14ac:dyDescent="0.25">
      <c r="A121" s="238"/>
      <c r="B121" s="239"/>
      <c r="C121" s="239"/>
      <c r="D121" s="277" t="s">
        <v>4</v>
      </c>
      <c r="E121" s="277"/>
      <c r="F121" s="277"/>
      <c r="G121" s="240"/>
      <c r="H121" s="277" t="s">
        <v>4</v>
      </c>
      <c r="I121" s="277"/>
      <c r="J121" s="277"/>
    </row>
    <row r="122" spans="1:10" ht="16.5" customHeight="1" x14ac:dyDescent="0.25">
      <c r="A122" s="241"/>
      <c r="B122" s="242"/>
      <c r="C122" s="242"/>
      <c r="D122" s="254">
        <v>2021</v>
      </c>
      <c r="E122" s="244"/>
      <c r="F122" s="244" t="s">
        <v>188</v>
      </c>
      <c r="G122" s="244"/>
      <c r="H122" s="254">
        <v>2021</v>
      </c>
      <c r="I122" s="244"/>
      <c r="J122" s="244" t="s">
        <v>188</v>
      </c>
    </row>
    <row r="123" spans="1:10" ht="16.5" customHeight="1" x14ac:dyDescent="0.25">
      <c r="A123" s="238"/>
      <c r="B123" s="242"/>
      <c r="C123" s="224"/>
      <c r="D123" s="234" t="s">
        <v>6</v>
      </c>
      <c r="E123" s="227"/>
      <c r="F123" s="235" t="s">
        <v>6</v>
      </c>
      <c r="G123" s="227"/>
      <c r="H123" s="234" t="s">
        <v>6</v>
      </c>
      <c r="I123" s="227"/>
      <c r="J123" s="235" t="s">
        <v>6</v>
      </c>
    </row>
    <row r="124" spans="1:10" ht="16.5" customHeight="1" x14ac:dyDescent="0.25">
      <c r="A124" s="241"/>
      <c r="B124" s="242"/>
      <c r="C124" s="239"/>
      <c r="D124" s="241"/>
      <c r="E124" s="241"/>
      <c r="F124" s="241"/>
      <c r="G124" s="241"/>
      <c r="H124" s="241"/>
      <c r="I124" s="241"/>
      <c r="J124" s="241"/>
    </row>
    <row r="125" spans="1:10" ht="16.5" customHeight="1" x14ac:dyDescent="0.25">
      <c r="A125" s="223" t="s">
        <v>286</v>
      </c>
      <c r="B125" s="224"/>
      <c r="C125" s="225"/>
      <c r="D125" s="226"/>
      <c r="E125" s="227"/>
      <c r="F125" s="227"/>
      <c r="G125" s="227"/>
      <c r="H125" s="226"/>
      <c r="I125" s="227"/>
      <c r="J125" s="227"/>
    </row>
    <row r="126" spans="1:10" ht="16.5" customHeight="1" x14ac:dyDescent="0.25">
      <c r="A126" s="247" t="s">
        <v>38</v>
      </c>
      <c r="B126" s="224"/>
      <c r="C126" s="225"/>
      <c r="D126" s="58">
        <f>'2-4'!G17</f>
        <v>23283446</v>
      </c>
      <c r="E126" s="246"/>
      <c r="F126" s="246">
        <v>31675060</v>
      </c>
      <c r="G126" s="246"/>
      <c r="H126" s="58">
        <f>'2-4'!K17</f>
        <v>6530313</v>
      </c>
      <c r="I126" s="246"/>
      <c r="J126" s="246">
        <v>11084361</v>
      </c>
    </row>
    <row r="127" spans="1:10" ht="16.5" customHeight="1" x14ac:dyDescent="0.25">
      <c r="A127" s="241" t="s">
        <v>39</v>
      </c>
      <c r="B127" s="239"/>
      <c r="C127" s="239"/>
      <c r="D127" s="27">
        <v>-16381</v>
      </c>
      <c r="E127" s="246"/>
      <c r="F127" s="250">
        <v>-27727</v>
      </c>
      <c r="G127" s="246"/>
      <c r="H127" s="27">
        <v>0</v>
      </c>
      <c r="I127" s="246"/>
      <c r="J127" s="250">
        <v>0</v>
      </c>
    </row>
    <row r="128" spans="1:10" ht="16.5" customHeight="1" x14ac:dyDescent="0.25">
      <c r="A128" s="241"/>
      <c r="B128" s="239"/>
      <c r="C128" s="239"/>
      <c r="D128" s="58"/>
      <c r="E128" s="246"/>
      <c r="F128" s="246"/>
      <c r="G128" s="246"/>
      <c r="H128" s="58"/>
      <c r="I128" s="246"/>
      <c r="J128" s="246"/>
    </row>
    <row r="129" spans="1:10" ht="16.5" customHeight="1" thickBot="1" x14ac:dyDescent="0.3">
      <c r="A129" s="223"/>
      <c r="B129" s="224"/>
      <c r="C129" s="225"/>
      <c r="D129" s="64">
        <f>SUM(D126:D128)</f>
        <v>23267065</v>
      </c>
      <c r="E129" s="227"/>
      <c r="F129" s="260">
        <f>SUM(F126:F128)</f>
        <v>31647333</v>
      </c>
      <c r="G129" s="227"/>
      <c r="H129" s="64">
        <f>SUM(H126:H128)</f>
        <v>6530313</v>
      </c>
      <c r="I129" s="227"/>
      <c r="J129" s="260">
        <f>SUM(J126:J128)</f>
        <v>11084361</v>
      </c>
    </row>
    <row r="130" spans="1:10" ht="16.5" customHeight="1" thickTop="1" x14ac:dyDescent="0.25">
      <c r="A130" s="223"/>
      <c r="B130" s="224"/>
      <c r="C130" s="225"/>
      <c r="D130" s="58"/>
      <c r="E130" s="227"/>
      <c r="F130" s="246"/>
      <c r="G130" s="227"/>
      <c r="H130" s="58"/>
      <c r="I130" s="227"/>
      <c r="J130" s="246"/>
    </row>
    <row r="131" spans="1:10" ht="16.5" customHeight="1" x14ac:dyDescent="0.25">
      <c r="A131" s="223"/>
      <c r="B131" s="224"/>
      <c r="C131" s="225"/>
      <c r="D131" s="226"/>
      <c r="E131" s="227"/>
      <c r="F131" s="226"/>
      <c r="G131" s="227"/>
      <c r="H131" s="226"/>
      <c r="I131" s="227"/>
      <c r="J131" s="226"/>
    </row>
    <row r="132" spans="1:10" ht="16.5" customHeight="1" x14ac:dyDescent="0.25">
      <c r="A132" s="223" t="s">
        <v>40</v>
      </c>
      <c r="B132" s="224"/>
      <c r="C132" s="225"/>
      <c r="D132" s="226"/>
      <c r="E132" s="227"/>
      <c r="F132" s="227"/>
      <c r="G132" s="227"/>
      <c r="H132" s="226"/>
      <c r="I132" s="227"/>
      <c r="J132" s="227"/>
    </row>
    <row r="133" spans="1:10" ht="16.5" customHeight="1" x14ac:dyDescent="0.25">
      <c r="A133" s="223"/>
      <c r="B133" s="224"/>
      <c r="C133" s="225"/>
      <c r="D133" s="226"/>
      <c r="E133" s="227"/>
      <c r="F133" s="227"/>
      <c r="G133" s="227"/>
      <c r="H133" s="226"/>
      <c r="I133" s="227"/>
      <c r="J133" s="227"/>
    </row>
    <row r="134" spans="1:10" ht="16.5" customHeight="1" x14ac:dyDescent="0.25">
      <c r="A134" s="223" t="s">
        <v>41</v>
      </c>
      <c r="B134" s="223"/>
      <c r="C134" s="224"/>
      <c r="D134" s="261"/>
      <c r="E134" s="227"/>
      <c r="F134" s="261"/>
      <c r="G134" s="227"/>
      <c r="H134" s="226"/>
      <c r="I134" s="227"/>
      <c r="J134" s="227"/>
    </row>
    <row r="135" spans="1:10" ht="16.5" customHeight="1" x14ac:dyDescent="0.25">
      <c r="A135" s="223"/>
      <c r="B135" s="223"/>
      <c r="C135" s="224"/>
      <c r="D135" s="261"/>
      <c r="E135" s="227"/>
      <c r="F135" s="261"/>
      <c r="G135" s="227"/>
      <c r="H135" s="226"/>
      <c r="I135" s="227"/>
      <c r="J135" s="227"/>
    </row>
    <row r="136" spans="1:10" ht="16.5" customHeight="1" x14ac:dyDescent="0.25">
      <c r="A136" s="247" t="s">
        <v>287</v>
      </c>
      <c r="B136" s="247"/>
      <c r="C136" s="224"/>
      <c r="D136" s="261"/>
      <c r="E136" s="227"/>
      <c r="F136" s="261"/>
      <c r="G136" s="227"/>
      <c r="H136" s="226"/>
      <c r="I136" s="227"/>
      <c r="J136" s="227"/>
    </row>
    <row r="137" spans="1:10" ht="16.5" customHeight="1" x14ac:dyDescent="0.25">
      <c r="A137" s="247"/>
      <c r="B137" s="247"/>
      <c r="C137" s="224"/>
      <c r="D137" s="261"/>
      <c r="E137" s="227"/>
      <c r="F137" s="261"/>
      <c r="G137" s="227"/>
      <c r="H137" s="226"/>
      <c r="I137" s="227"/>
      <c r="J137" s="227"/>
    </row>
    <row r="138" spans="1:10" ht="16.5" customHeight="1" x14ac:dyDescent="0.25">
      <c r="A138" s="247"/>
      <c r="B138" s="247"/>
      <c r="C138" s="224"/>
      <c r="D138" s="276" t="s">
        <v>2</v>
      </c>
      <c r="E138" s="276"/>
      <c r="F138" s="276"/>
      <c r="G138" s="227"/>
      <c r="H138" s="276" t="s">
        <v>3</v>
      </c>
      <c r="I138" s="276"/>
      <c r="J138" s="276"/>
    </row>
    <row r="139" spans="1:10" ht="16.5" customHeight="1" x14ac:dyDescent="0.25">
      <c r="A139" s="223"/>
      <c r="B139" s="224"/>
      <c r="C139" s="225"/>
      <c r="D139" s="277" t="s">
        <v>4</v>
      </c>
      <c r="E139" s="277"/>
      <c r="F139" s="277"/>
      <c r="G139" s="240"/>
      <c r="H139" s="277" t="s">
        <v>4</v>
      </c>
      <c r="I139" s="277"/>
      <c r="J139" s="277"/>
    </row>
    <row r="140" spans="1:10" ht="16.5" customHeight="1" x14ac:dyDescent="0.25">
      <c r="A140" s="223"/>
      <c r="B140" s="224"/>
      <c r="C140" s="225"/>
      <c r="D140" s="254">
        <v>2021</v>
      </c>
      <c r="E140" s="244"/>
      <c r="F140" s="244" t="s">
        <v>188</v>
      </c>
      <c r="G140" s="244"/>
      <c r="H140" s="254">
        <v>2021</v>
      </c>
      <c r="I140" s="244"/>
      <c r="J140" s="244" t="s">
        <v>188</v>
      </c>
    </row>
    <row r="141" spans="1:10" ht="16.5" customHeight="1" x14ac:dyDescent="0.25">
      <c r="A141" s="223"/>
      <c r="B141" s="224"/>
      <c r="C141" s="225"/>
      <c r="D141" s="234" t="s">
        <v>6</v>
      </c>
      <c r="E141" s="227"/>
      <c r="F141" s="235" t="s">
        <v>6</v>
      </c>
      <c r="G141" s="227"/>
      <c r="H141" s="234" t="s">
        <v>6</v>
      </c>
      <c r="I141" s="227"/>
      <c r="J141" s="235" t="s">
        <v>6</v>
      </c>
    </row>
    <row r="142" spans="1:10" ht="16.5" customHeight="1" x14ac:dyDescent="0.25">
      <c r="A142" s="223"/>
      <c r="B142" s="224"/>
      <c r="C142" s="225"/>
      <c r="D142" s="226"/>
      <c r="E142" s="227"/>
      <c r="F142" s="227"/>
      <c r="G142" s="227"/>
      <c r="H142" s="226"/>
      <c r="I142" s="227"/>
      <c r="J142" s="227"/>
    </row>
    <row r="143" spans="1:10" ht="16.5" customHeight="1" x14ac:dyDescent="0.25">
      <c r="A143" s="247" t="s">
        <v>174</v>
      </c>
      <c r="B143" s="224"/>
      <c r="C143" s="225"/>
      <c r="D143" s="58">
        <v>471703</v>
      </c>
      <c r="E143" s="262"/>
      <c r="F143" s="246">
        <v>547725</v>
      </c>
      <c r="G143" s="262"/>
      <c r="H143" s="58">
        <v>102</v>
      </c>
      <c r="I143" s="246"/>
      <c r="J143" s="246">
        <v>22841</v>
      </c>
    </row>
    <row r="144" spans="1:10" ht="16.5" customHeight="1" x14ac:dyDescent="0.25">
      <c r="A144" s="247"/>
      <c r="B144" s="241"/>
      <c r="C144" s="241"/>
      <c r="D144" s="58"/>
      <c r="E144" s="246"/>
      <c r="F144" s="246"/>
      <c r="G144" s="246"/>
      <c r="H144" s="58"/>
      <c r="I144" s="246"/>
      <c r="J144" s="246"/>
    </row>
    <row r="145" spans="1:10" ht="16.5" customHeight="1" x14ac:dyDescent="0.25">
      <c r="A145" s="241"/>
      <c r="B145" s="241"/>
      <c r="C145" s="241"/>
      <c r="D145" s="263"/>
      <c r="E145" s="263"/>
      <c r="F145" s="263"/>
      <c r="G145" s="263"/>
      <c r="H145" s="263"/>
      <c r="I145" s="263"/>
      <c r="J145" s="263"/>
    </row>
    <row r="146" spans="1:10" ht="16.5" customHeight="1" x14ac:dyDescent="0.25">
      <c r="A146" s="241"/>
      <c r="B146" s="241"/>
      <c r="C146" s="241"/>
      <c r="D146" s="263"/>
      <c r="E146" s="263"/>
      <c r="F146" s="263"/>
      <c r="G146" s="263"/>
      <c r="H146" s="263"/>
      <c r="I146" s="263"/>
      <c r="J146" s="263"/>
    </row>
    <row r="147" spans="1:10" ht="16.5" customHeight="1" x14ac:dyDescent="0.25">
      <c r="A147" s="241"/>
      <c r="B147" s="241"/>
      <c r="C147" s="241"/>
      <c r="D147" s="263"/>
      <c r="E147" s="263"/>
      <c r="F147" s="263"/>
      <c r="G147" s="263"/>
      <c r="H147" s="263"/>
      <c r="I147" s="263"/>
      <c r="J147" s="263"/>
    </row>
    <row r="148" spans="1:10" ht="16.5" customHeight="1" x14ac:dyDescent="0.25">
      <c r="A148" s="241"/>
      <c r="B148" s="241"/>
      <c r="C148" s="241"/>
      <c r="D148" s="263"/>
      <c r="E148" s="263"/>
      <c r="F148" s="263"/>
      <c r="G148" s="263"/>
      <c r="H148" s="263"/>
      <c r="I148" s="263"/>
      <c r="J148" s="263"/>
    </row>
    <row r="149" spans="1:10" ht="16.5" customHeight="1" x14ac:dyDescent="0.25">
      <c r="A149" s="259"/>
      <c r="B149" s="239"/>
      <c r="C149" s="239"/>
      <c r="D149" s="58"/>
      <c r="E149" s="246"/>
      <c r="F149" s="246"/>
      <c r="G149" s="246"/>
      <c r="H149" s="58"/>
      <c r="I149" s="246"/>
      <c r="J149" s="246"/>
    </row>
    <row r="150" spans="1:10" ht="16.5" customHeight="1" x14ac:dyDescent="0.25">
      <c r="A150" s="241"/>
      <c r="B150" s="241"/>
      <c r="C150" s="241"/>
      <c r="D150" s="263"/>
      <c r="E150" s="263"/>
      <c r="F150" s="263"/>
      <c r="G150" s="263"/>
      <c r="H150" s="263"/>
      <c r="I150" s="263"/>
      <c r="J150" s="263"/>
    </row>
    <row r="151" spans="1:10" ht="16.5" customHeight="1" x14ac:dyDescent="0.25">
      <c r="A151" s="241"/>
      <c r="B151" s="241"/>
      <c r="C151" s="241"/>
      <c r="D151" s="263"/>
      <c r="E151" s="263"/>
      <c r="F151" s="263"/>
      <c r="G151" s="263"/>
      <c r="H151" s="263"/>
      <c r="I151" s="263"/>
      <c r="J151" s="263"/>
    </row>
    <row r="152" spans="1:10" ht="16.5" customHeight="1" x14ac:dyDescent="0.25">
      <c r="A152" s="241"/>
      <c r="B152" s="241"/>
      <c r="C152" s="241"/>
      <c r="D152" s="263"/>
      <c r="E152" s="263"/>
      <c r="F152" s="263"/>
      <c r="G152" s="263"/>
      <c r="H152" s="263"/>
      <c r="I152" s="263"/>
      <c r="J152" s="263"/>
    </row>
    <row r="153" spans="1:10" ht="16.5" customHeight="1" x14ac:dyDescent="0.25">
      <c r="A153" s="241"/>
      <c r="B153" s="241"/>
      <c r="C153" s="241"/>
      <c r="D153" s="263"/>
      <c r="E153" s="263"/>
      <c r="F153" s="263"/>
      <c r="G153" s="263"/>
      <c r="H153" s="263"/>
      <c r="I153" s="263"/>
      <c r="J153" s="263"/>
    </row>
    <row r="154" spans="1:10" ht="16.5" customHeight="1" x14ac:dyDescent="0.25">
      <c r="A154" s="241"/>
      <c r="B154" s="241"/>
      <c r="C154" s="241"/>
      <c r="D154" s="263"/>
      <c r="E154" s="263"/>
      <c r="F154" s="263"/>
      <c r="G154" s="263"/>
      <c r="H154" s="263"/>
      <c r="I154" s="263"/>
      <c r="J154" s="263"/>
    </row>
    <row r="155" spans="1:10" ht="16.5" customHeight="1" x14ac:dyDescent="0.25">
      <c r="A155" s="241"/>
      <c r="B155" s="241"/>
      <c r="C155" s="241"/>
      <c r="D155" s="263"/>
      <c r="E155" s="263"/>
      <c r="F155" s="263"/>
      <c r="G155" s="263"/>
      <c r="H155" s="263"/>
      <c r="I155" s="263"/>
      <c r="J155" s="263"/>
    </row>
    <row r="156" spans="1:10" ht="16.5" customHeight="1" x14ac:dyDescent="0.25">
      <c r="A156" s="241"/>
      <c r="B156" s="241"/>
      <c r="C156" s="241"/>
      <c r="D156" s="263"/>
      <c r="E156" s="263"/>
      <c r="F156" s="263"/>
      <c r="G156" s="263"/>
      <c r="H156" s="263"/>
      <c r="I156" s="263"/>
      <c r="J156" s="263"/>
    </row>
    <row r="157" spans="1:10" ht="16.5" customHeight="1" x14ac:dyDescent="0.25">
      <c r="A157" s="241"/>
      <c r="B157" s="241"/>
      <c r="C157" s="241"/>
      <c r="D157" s="263"/>
      <c r="E157" s="263"/>
      <c r="F157" s="263"/>
      <c r="G157" s="263"/>
      <c r="H157" s="263"/>
      <c r="I157" s="263"/>
      <c r="J157" s="263"/>
    </row>
    <row r="158" spans="1:10" ht="16.5" customHeight="1" x14ac:dyDescent="0.25">
      <c r="A158" s="241"/>
      <c r="B158" s="241"/>
      <c r="C158" s="241"/>
      <c r="D158" s="263"/>
      <c r="E158" s="263"/>
      <c r="F158" s="263"/>
      <c r="G158" s="263"/>
      <c r="H158" s="263"/>
      <c r="I158" s="263"/>
      <c r="J158" s="263"/>
    </row>
    <row r="159" spans="1:10" ht="16.5" customHeight="1" x14ac:dyDescent="0.25">
      <c r="A159" s="241"/>
      <c r="B159" s="241"/>
      <c r="C159" s="241"/>
      <c r="D159" s="263"/>
      <c r="E159" s="263"/>
      <c r="F159" s="263"/>
      <c r="G159" s="263"/>
      <c r="H159" s="263"/>
      <c r="I159" s="263"/>
      <c r="J159" s="263"/>
    </row>
    <row r="160" spans="1:10" ht="16.5" customHeight="1" x14ac:dyDescent="0.25">
      <c r="A160" s="241"/>
      <c r="B160" s="241"/>
      <c r="C160" s="241"/>
      <c r="D160" s="263"/>
      <c r="E160" s="263"/>
      <c r="F160" s="263"/>
      <c r="G160" s="263"/>
      <c r="H160" s="263"/>
      <c r="I160" s="263"/>
      <c r="J160" s="263"/>
    </row>
    <row r="161" spans="1:10" ht="16.5" customHeight="1" x14ac:dyDescent="0.25">
      <c r="A161" s="241"/>
      <c r="B161" s="241"/>
      <c r="C161" s="241"/>
      <c r="D161" s="263"/>
      <c r="E161" s="263"/>
      <c r="F161" s="263"/>
      <c r="G161" s="263"/>
      <c r="H161" s="263"/>
      <c r="I161" s="263"/>
      <c r="J161" s="263"/>
    </row>
    <row r="162" spans="1:10" ht="16.5" customHeight="1" x14ac:dyDescent="0.25">
      <c r="A162" s="241"/>
      <c r="B162" s="241"/>
      <c r="C162" s="241"/>
      <c r="D162" s="263"/>
      <c r="E162" s="263"/>
      <c r="F162" s="263"/>
      <c r="G162" s="263"/>
      <c r="H162" s="263"/>
      <c r="I162" s="263"/>
      <c r="J162" s="263"/>
    </row>
    <row r="163" spans="1:10" ht="16.5" customHeight="1" x14ac:dyDescent="0.25">
      <c r="A163" s="241"/>
      <c r="B163" s="241"/>
      <c r="C163" s="241"/>
      <c r="D163" s="263"/>
      <c r="E163" s="263"/>
      <c r="F163" s="263"/>
      <c r="G163" s="263"/>
      <c r="H163" s="263"/>
      <c r="I163" s="263"/>
      <c r="J163" s="263"/>
    </row>
    <row r="164" spans="1:10" ht="16.5" customHeight="1" x14ac:dyDescent="0.25">
      <c r="A164" s="241"/>
      <c r="B164" s="241"/>
      <c r="C164" s="241"/>
      <c r="D164" s="263"/>
      <c r="E164" s="263"/>
      <c r="F164" s="263"/>
      <c r="G164" s="263"/>
      <c r="H164" s="263"/>
      <c r="I164" s="263"/>
      <c r="J164" s="263"/>
    </row>
    <row r="165" spans="1:10" ht="16.5" customHeight="1" x14ac:dyDescent="0.25">
      <c r="A165" s="241"/>
      <c r="B165" s="241"/>
      <c r="C165" s="241"/>
      <c r="D165" s="263"/>
      <c r="E165" s="263"/>
      <c r="F165" s="263"/>
      <c r="G165" s="263"/>
      <c r="H165" s="263"/>
      <c r="I165" s="263"/>
      <c r="J165" s="263"/>
    </row>
    <row r="166" spans="1:10" ht="16.5" customHeight="1" x14ac:dyDescent="0.25">
      <c r="A166" s="278" t="str">
        <f>A114</f>
        <v>The accompanying notes are an integral part of these interim financial information.</v>
      </c>
      <c r="B166" s="278"/>
      <c r="C166" s="278"/>
      <c r="D166" s="278"/>
      <c r="E166" s="278"/>
      <c r="F166" s="278"/>
      <c r="G166" s="278"/>
      <c r="H166" s="278"/>
      <c r="I166" s="278"/>
      <c r="J166" s="278"/>
    </row>
  </sheetData>
  <mergeCells count="17">
    <mergeCell ref="D6:F6"/>
    <mergeCell ref="H6:J6"/>
    <mergeCell ref="D7:F7"/>
    <mergeCell ref="H7:J7"/>
    <mergeCell ref="D63:F63"/>
    <mergeCell ref="H63:J63"/>
    <mergeCell ref="D64:F64"/>
    <mergeCell ref="H64:J64"/>
    <mergeCell ref="D120:F120"/>
    <mergeCell ref="H120:J120"/>
    <mergeCell ref="D121:F121"/>
    <mergeCell ref="H121:J121"/>
    <mergeCell ref="D138:F138"/>
    <mergeCell ref="H138:J138"/>
    <mergeCell ref="D139:F139"/>
    <mergeCell ref="H139:J139"/>
    <mergeCell ref="A166:J166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&amp;R&amp;13&amp;P</oddFooter>
  </headerFooter>
  <rowBreaks count="2" manualBreakCount="2">
    <brk id="57" max="16383" man="1"/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FAE7AF-9A1B-4784-8417-17A858F979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D999DC-41BC-47FF-B12A-87B84632D55C}">
  <ds:schemaRefs>
    <ds:schemaRef ds:uri="http://schemas.microsoft.com/sharepoint/v3"/>
    <ds:schemaRef ds:uri="bd255cd4-3828-4559-a09e-259aa315cf02"/>
    <ds:schemaRef ds:uri="http://purl.org/dc/elements/1.1/"/>
    <ds:schemaRef ds:uri="http://schemas.microsoft.com/office/2006/metadata/properties"/>
    <ds:schemaRef ds:uri="http://schemas.microsoft.com/office/2006/documentManagement/types"/>
    <ds:schemaRef ds:uri="48eac372-adb8-4669-a335-edc47b426e6c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1690E95-C3F3-46BE-B7F5-FF837794A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(9m)</vt:lpstr>
      <vt:lpstr>9</vt:lpstr>
      <vt:lpstr>10 </vt:lpstr>
      <vt:lpstr>11</vt:lpstr>
      <vt:lpstr>12</vt:lpstr>
      <vt:lpstr>13-15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Sirintharanon</dc:creator>
  <cp:lastModifiedBy>Duangporn Pongvitayakorn</cp:lastModifiedBy>
  <cp:lastPrinted>2021-11-12T01:00:58Z</cp:lastPrinted>
  <dcterms:created xsi:type="dcterms:W3CDTF">2019-05-08T06:32:40Z</dcterms:created>
  <dcterms:modified xsi:type="dcterms:W3CDTF">2021-11-12T01:01:13Z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