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1\Q2'2021 (30.09.21)\"/>
    </mc:Choice>
  </mc:AlternateContent>
  <xr:revisionPtr revIDLastSave="0" documentId="13_ncr:1_{48749BA9-2551-4939-868B-083350948E9F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8" r:id="rId1"/>
    <sheet name="PL" sheetId="7" r:id="rId2"/>
    <sheet name="CE1" sheetId="2" r:id="rId3"/>
    <sheet name="CE2" sheetId="3" r:id="rId4"/>
  </sheets>
  <definedNames>
    <definedName name="_xlnm.Print_Area" localSheetId="0">BS!$A$1:$M$99</definedName>
    <definedName name="_xlnm.Print_Area" localSheetId="2">'CE1'!$A$1:$AA$37</definedName>
    <definedName name="_xlnm.Print_Area" localSheetId="3">'CE2'!$A$1:$N$26</definedName>
    <definedName name="_xlnm.Print_Area" localSheetId="1">PL!$A$1:$M$220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12" i="7" l="1"/>
  <c r="F212" i="7"/>
  <c r="F90" i="7" l="1"/>
  <c r="F29" i="8" l="1"/>
  <c r="L18" i="2" l="1"/>
  <c r="L209" i="7"/>
  <c r="L201" i="7"/>
  <c r="H209" i="7"/>
  <c r="H201" i="7"/>
  <c r="L132" i="7"/>
  <c r="L133" i="7" s="1"/>
  <c r="L127" i="7"/>
  <c r="H132" i="7"/>
  <c r="H127" i="7"/>
  <c r="L90" i="7"/>
  <c r="L83" i="7"/>
  <c r="H90" i="7"/>
  <c r="H83" i="7"/>
  <c r="L61" i="7"/>
  <c r="L56" i="7"/>
  <c r="H61" i="7"/>
  <c r="H56" i="7"/>
  <c r="H62" i="7" s="1"/>
  <c r="L19" i="7"/>
  <c r="L12" i="7"/>
  <c r="H19" i="7"/>
  <c r="H12" i="7"/>
  <c r="Z22" i="2"/>
  <c r="N18" i="2"/>
  <c r="H133" i="7" l="1"/>
  <c r="H91" i="7"/>
  <c r="H94" i="7" s="1"/>
  <c r="H96" i="7" s="1"/>
  <c r="H101" i="7" s="1"/>
  <c r="H99" i="7" s="1"/>
  <c r="H104" i="7" s="1"/>
  <c r="L62" i="7"/>
  <c r="L21" i="7"/>
  <c r="L24" i="7" s="1"/>
  <c r="L26" i="7" s="1"/>
  <c r="L29" i="7" s="1"/>
  <c r="L34" i="7" s="1"/>
  <c r="H21" i="7"/>
  <c r="H24" i="7" s="1"/>
  <c r="H26" i="7" s="1"/>
  <c r="H31" i="7" s="1"/>
  <c r="H29" i="7" s="1"/>
  <c r="H34" i="7" s="1"/>
  <c r="L91" i="7"/>
  <c r="L94" i="7" s="1"/>
  <c r="N28" i="2"/>
  <c r="N29" i="2" s="1"/>
  <c r="N34" i="2" s="1"/>
  <c r="L28" i="2"/>
  <c r="N19" i="2"/>
  <c r="N24" i="2" s="1"/>
  <c r="H151" i="7" l="1"/>
  <c r="H167" i="7" s="1"/>
  <c r="H177" i="7" s="1"/>
  <c r="H179" i="7" s="1"/>
  <c r="H211" i="7" s="1"/>
  <c r="H213" i="7" s="1"/>
  <c r="H116" i="7"/>
  <c r="H135" i="7" s="1"/>
  <c r="H140" i="7" s="1"/>
  <c r="H138" i="7" s="1"/>
  <c r="H46" i="7"/>
  <c r="H64" i="7" s="1"/>
  <c r="H69" i="7" s="1"/>
  <c r="H67" i="7" s="1"/>
  <c r="L46" i="7"/>
  <c r="L64" i="7" s="1"/>
  <c r="L67" i="7" s="1"/>
  <c r="L96" i="7"/>
  <c r="L151" i="7"/>
  <c r="L167" i="7" s="1"/>
  <c r="L177" i="7" s="1"/>
  <c r="L179" i="7" s="1"/>
  <c r="L211" i="7" s="1"/>
  <c r="L213" i="7" s="1"/>
  <c r="J201" i="7"/>
  <c r="L99" i="7" l="1"/>
  <c r="L104" i="7" s="1"/>
  <c r="L116" i="7"/>
  <c r="L135" i="7" s="1"/>
  <c r="L138" i="7" s="1"/>
  <c r="X35" i="2"/>
  <c r="Z32" i="2"/>
  <c r="J127" i="7"/>
  <c r="F127" i="7"/>
  <c r="F56" i="7"/>
  <c r="L64" i="8" l="1"/>
  <c r="H64" i="8"/>
  <c r="J64" i="8"/>
  <c r="F64" i="8"/>
  <c r="J90" i="7" l="1"/>
  <c r="F19" i="7"/>
  <c r="J19" i="7"/>
  <c r="L87" i="8" l="1"/>
  <c r="L90" i="8" s="1"/>
  <c r="J87" i="8"/>
  <c r="J90" i="8" s="1"/>
  <c r="H87" i="8"/>
  <c r="H90" i="8" s="1"/>
  <c r="L52" i="8"/>
  <c r="L65" i="8" s="1"/>
  <c r="J52" i="8"/>
  <c r="H52" i="8"/>
  <c r="L29" i="8"/>
  <c r="J29" i="8"/>
  <c r="H29" i="8"/>
  <c r="L18" i="8"/>
  <c r="J18" i="8"/>
  <c r="H18" i="8"/>
  <c r="L91" i="8" l="1"/>
  <c r="H30" i="8"/>
  <c r="L30" i="8"/>
  <c r="J65" i="8"/>
  <c r="J91" i="8" s="1"/>
  <c r="H65" i="8"/>
  <c r="H91" i="8" s="1"/>
  <c r="J30" i="8"/>
  <c r="L92" i="8" l="1"/>
  <c r="H92" i="8"/>
  <c r="J92" i="8"/>
  <c r="F209" i="7"/>
  <c r="X27" i="2" l="1"/>
  <c r="X17" i="2"/>
  <c r="J209" i="7"/>
  <c r="F201" i="7"/>
  <c r="F132" i="7"/>
  <c r="J83" i="7"/>
  <c r="F83" i="7"/>
  <c r="F61" i="7"/>
  <c r="J12" i="7"/>
  <c r="F12" i="7"/>
  <c r="F87" i="8"/>
  <c r="F90" i="8" s="1"/>
  <c r="F52" i="8"/>
  <c r="F65" i="8" s="1"/>
  <c r="F18" i="8"/>
  <c r="F30" i="8" l="1"/>
  <c r="F133" i="7"/>
  <c r="J21" i="7"/>
  <c r="J24" i="7" s="1"/>
  <c r="J26" i="7" s="1"/>
  <c r="J29" i="7" s="1"/>
  <c r="F91" i="7"/>
  <c r="F94" i="7" s="1"/>
  <c r="F151" i="7" s="1"/>
  <c r="F167" i="7" s="1"/>
  <c r="F177" i="7" s="1"/>
  <c r="F179" i="7" s="1"/>
  <c r="F211" i="7" s="1"/>
  <c r="F213" i="7" s="1"/>
  <c r="F214" i="7" s="1"/>
  <c r="F62" i="7"/>
  <c r="F21" i="7"/>
  <c r="F24" i="7" s="1"/>
  <c r="F26" i="7" s="1"/>
  <c r="J91" i="7"/>
  <c r="J94" i="7" s="1"/>
  <c r="F91" i="8"/>
  <c r="F92" i="8" l="1"/>
  <c r="F96" i="7"/>
  <c r="F116" i="7" s="1"/>
  <c r="F135" i="7" s="1"/>
  <c r="F140" i="7" s="1"/>
  <c r="F138" i="7" s="1"/>
  <c r="J46" i="7"/>
  <c r="J96" i="7"/>
  <c r="J151" i="7"/>
  <c r="J167" i="7" s="1"/>
  <c r="J177" i="7" s="1"/>
  <c r="J179" i="7" s="1"/>
  <c r="J211" i="7" s="1"/>
  <c r="J213" i="7" s="1"/>
  <c r="J214" i="7" s="1"/>
  <c r="J17" i="2"/>
  <c r="F46" i="7"/>
  <c r="F64" i="7" s="1"/>
  <c r="F69" i="7" s="1"/>
  <c r="F67" i="7" s="1"/>
  <c r="F31" i="7"/>
  <c r="K24" i="3"/>
  <c r="J35" i="2"/>
  <c r="V23" i="2"/>
  <c r="Z23" i="2" s="1"/>
  <c r="F101" i="7" l="1"/>
  <c r="F99" i="7" s="1"/>
  <c r="F104" i="7" s="1"/>
  <c r="J99" i="7"/>
  <c r="J116" i="7"/>
  <c r="J27" i="2" l="1"/>
  <c r="J104" i="7"/>
  <c r="K19" i="3"/>
  <c r="V33" i="2"/>
  <c r="K13" i="3" l="1"/>
  <c r="J18" i="2"/>
  <c r="M15" i="3" l="1"/>
  <c r="T27" i="2"/>
  <c r="Z33" i="2" l="1"/>
  <c r="J132" i="7" l="1"/>
  <c r="J28" i="2"/>
  <c r="J133" i="7" l="1"/>
  <c r="K20" i="3" s="1"/>
  <c r="J61" i="7"/>
  <c r="J56" i="7"/>
  <c r="J62" i="7" l="1"/>
  <c r="D29" i="2"/>
  <c r="T17" i="2"/>
  <c r="V17" i="2" s="1"/>
  <c r="X19" i="2" l="1"/>
  <c r="X24" i="2" s="1"/>
  <c r="R19" i="2"/>
  <c r="R24" i="2" s="1"/>
  <c r="P19" i="2"/>
  <c r="P24" i="2" s="1"/>
  <c r="L19" i="2"/>
  <c r="L24" i="2" s="1"/>
  <c r="J19" i="2"/>
  <c r="J24" i="2" s="1"/>
  <c r="H19" i="2"/>
  <c r="H24" i="2" s="1"/>
  <c r="H35" i="2" s="1"/>
  <c r="F19" i="2"/>
  <c r="F24" i="2" s="1"/>
  <c r="F35" i="2" s="1"/>
  <c r="D19" i="2"/>
  <c r="D24" i="2" s="1"/>
  <c r="T18" i="2"/>
  <c r="T16" i="2"/>
  <c r="T26" i="2" l="1"/>
  <c r="T35" i="2" s="1"/>
  <c r="D35" i="2"/>
  <c r="V16" i="2"/>
  <c r="Z16" i="2" s="1"/>
  <c r="T19" i="2"/>
  <c r="T24" i="2" s="1"/>
  <c r="V18" i="2"/>
  <c r="Z18" i="2" s="1"/>
  <c r="D34" i="2"/>
  <c r="D36" i="2" s="1"/>
  <c r="E36" i="2" s="1"/>
  <c r="Z17" i="2"/>
  <c r="V26" i="2" l="1"/>
  <c r="Z26" i="2" s="1"/>
  <c r="Z35" i="2" s="1"/>
  <c r="V19" i="2"/>
  <c r="V24" i="2" s="1"/>
  <c r="Z19" i="2"/>
  <c r="Z24" i="2" s="1"/>
  <c r="V35" i="2" l="1"/>
  <c r="K12" i="3"/>
  <c r="M22" i="3"/>
  <c r="J34" i="7" l="1"/>
  <c r="J64" i="7" l="1"/>
  <c r="J67" i="7" s="1"/>
  <c r="V27" i="2" l="1"/>
  <c r="J135" i="7"/>
  <c r="J138" i="7" s="1"/>
  <c r="P29" i="2" l="1"/>
  <c r="P34" i="2" s="1"/>
  <c r="E21" i="3" l="1"/>
  <c r="G21" i="3"/>
  <c r="I21" i="3"/>
  <c r="E14" i="3"/>
  <c r="E16" i="3" s="1"/>
  <c r="G14" i="3"/>
  <c r="G16" i="3" s="1"/>
  <c r="G24" i="3" s="1"/>
  <c r="I14" i="3"/>
  <c r="I16" i="3" s="1"/>
  <c r="I24" i="3" s="1"/>
  <c r="G23" i="3" l="1"/>
  <c r="G25" i="3" s="1"/>
  <c r="I23" i="3"/>
  <c r="I25" i="3" s="1"/>
  <c r="E23" i="3"/>
  <c r="R29" i="2"/>
  <c r="R34" i="2" s="1"/>
  <c r="L29" i="2"/>
  <c r="L34" i="2" s="1"/>
  <c r="H29" i="2"/>
  <c r="F29" i="2"/>
  <c r="E24" i="3" l="1"/>
  <c r="E25" i="3"/>
  <c r="F34" i="2"/>
  <c r="F36" i="2" s="1"/>
  <c r="H34" i="2"/>
  <c r="H36" i="2" s="1"/>
  <c r="M11" i="3"/>
  <c r="M12" i="3" l="1"/>
  <c r="K14" i="3"/>
  <c r="K16" i="3" s="1"/>
  <c r="X29" i="2"/>
  <c r="T28" i="2"/>
  <c r="V28" i="2" s="1"/>
  <c r="M18" i="3" l="1"/>
  <c r="M24" i="3" s="1"/>
  <c r="X34" i="2"/>
  <c r="X36" i="2" s="1"/>
  <c r="T29" i="2"/>
  <c r="T34" i="2" s="1"/>
  <c r="T36" i="2" s="1"/>
  <c r="M13" i="3"/>
  <c r="M14" i="3" s="1"/>
  <c r="M16" i="3" s="1"/>
  <c r="K21" i="3" l="1"/>
  <c r="K23" i="3" s="1"/>
  <c r="K25" i="3" s="1"/>
  <c r="M20" i="3"/>
  <c r="M19" i="3" l="1"/>
  <c r="M21" i="3" s="1"/>
  <c r="M23" i="3" l="1"/>
  <c r="M25" i="3" s="1"/>
  <c r="Z28" i="2"/>
  <c r="J29" i="2" l="1"/>
  <c r="J34" i="2" s="1"/>
  <c r="J36" i="2" s="1"/>
  <c r="Z27" i="2" l="1"/>
  <c r="V29" i="2"/>
  <c r="V34" i="2" s="1"/>
  <c r="V36" i="2" s="1"/>
  <c r="Z29" i="2" l="1"/>
  <c r="Z34" i="2" s="1"/>
  <c r="Z36" i="2" s="1"/>
  <c r="F29" i="7" l="1"/>
  <c r="F34" i="7" s="1"/>
</calcChain>
</file>

<file path=xl/sharedStrings.xml><?xml version="1.0" encoding="utf-8"?>
<sst xmlns="http://schemas.openxmlformats.org/spreadsheetml/2006/main" count="432" uniqueCount="250">
  <si>
    <t>บริษัท โพลีเพล็กซ์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</si>
  <si>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</si>
  <si>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</si>
  <si>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</si>
  <si>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</si>
  <si>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</si>
  <si>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</si>
  <si>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</si>
  <si>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</si>
  <si>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</si>
  <si>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</si>
  <si>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</si>
  <si>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</si>
  <si>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</si>
  <si>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</si>
  <si>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</si>
  <si>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</si>
  <si>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</si>
  <si>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</si>
  <si>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</si>
  <si>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</si>
  <si>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</si>
  <si>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</si>
  <si>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</si>
  <si>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</si>
  <si>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</si>
  <si>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</si>
  <si>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</si>
  <si>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</si>
  <si>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</si>
  <si>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</si>
  <si>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</si>
  <si>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</si>
  <si>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</si>
  <si>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</si>
  <si>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</si>
  <si>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</si>
  <si>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</si>
  <si>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</si>
  <si>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</si>
  <si>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</si>
  <si>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</si>
  <si>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</si>
  <si>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</si>
  <si>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</si>
  <si>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</si>
  <si>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</si>
  <si>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</si>
  <si>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</si>
  <si>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</si>
  <si>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</si>
  <si>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</si>
  <si>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</si>
  <si>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</si>
  <si>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</si>
  <si>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</si>
  <si>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</si>
  <si>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</si>
  <si>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</si>
  <si>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</si>
  <si>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</si>
  <si>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</si>
  <si>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</si>
  <si>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ทุนเรือนหุ้นที่ออก</t>
  </si>
  <si>
    <t>จัดสรรแล้ว -</t>
  </si>
  <si>
    <t>และชำระ</t>
  </si>
  <si>
    <t>สำรองตาม</t>
  </si>
  <si>
    <t>เต็มมูลค่าแล้ว</t>
  </si>
  <si>
    <t>กฎหมาย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</si>
  <si>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</si>
  <si>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</si>
  <si>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</si>
  <si>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</si>
  <si>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</si>
  <si>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บริษัทย่อย</t>
  </si>
  <si>
    <t>เงินสดและรายการเทียบเท่าเงินสดเพิ่มขึ้น (ลดลง) สุทธิ</t>
  </si>
  <si>
    <t>งบแสดงฐานะการเงิน</t>
  </si>
  <si>
    <t>งบแสดงฐานะการเงิน (ต่อ)</t>
  </si>
  <si>
    <t>ค่าความนิยม</t>
  </si>
  <si>
    <t>สำรองผลประโยชน์ระยะยาวของพนักงาน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</si>
  <si>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</si>
  <si>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</si>
  <si>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</si>
  <si>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</si>
  <si>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</si>
  <si>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</si>
  <si>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</si>
  <si>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</si>
  <si>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</t>
  </si>
  <si>
    <t>ผู้ถือหุ้น</t>
  </si>
  <si>
    <t>ส่วนของผู้ถือหุ้นของบริษัทฯ</t>
  </si>
  <si>
    <t>ของบริษัทฯ</t>
  </si>
  <si>
    <t>ส่วนของผู้มี</t>
  </si>
  <si>
    <t>ส่วนได้เสียที่</t>
  </si>
  <si>
    <t>ไม่มีอำนาจ</t>
  </si>
  <si>
    <t>งบการเงินที่เป็น</t>
  </si>
  <si>
    <t>เงินตราต่างประเทศ</t>
  </si>
  <si>
    <t>เงินสดสุทธิใช้ไปในกิจกรรมลงทุน</t>
  </si>
  <si>
    <t>ควบคุมของ</t>
  </si>
  <si>
    <t>งบกำไรขาดทุน</t>
  </si>
  <si>
    <t>สินค้าคงเหลือ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</si>
  <si>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</si>
  <si>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</si>
  <si>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</si>
  <si>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</si>
  <si>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เจ้าหนี้การค้าและเจ้าหนี้อื่น</t>
  </si>
  <si>
    <t xml:space="preserve">   จ่ายผลประโยชน์ระยะยาวของพนักงาน</t>
  </si>
  <si>
    <t>เงินจ่ายล่วงหน้าค่าสินค้า</t>
  </si>
  <si>
    <t>ภาษีซื้อรอเรียกคืน</t>
  </si>
  <si>
    <t>เงินฝากธนาคารที่มีภาระค้ำประกัน</t>
  </si>
  <si>
    <t>ภาษีเงินได้ค้างจ่าย</t>
  </si>
  <si>
    <t>องค์ประกอบอื่นของส่วนของผู้ถือหุ้น</t>
  </si>
  <si>
    <t>(ยังไม่ได้ตรวจสอบ</t>
  </si>
  <si>
    <t>(ตรวจสอบแล้ว)</t>
  </si>
  <si>
    <t>แต่สอบทานแล้ว)</t>
  </si>
  <si>
    <t>กำไรขาดทุน</t>
  </si>
  <si>
    <t>ส่วนต่างของราคา</t>
  </si>
  <si>
    <t>เบ็ดเสร็จอื่น</t>
  </si>
  <si>
    <t>ซื้อเงินลงทุนใน</t>
  </si>
  <si>
    <t>บริษัทย่อยกับ</t>
  </si>
  <si>
    <t>มูลค่าตามบัญชี</t>
  </si>
  <si>
    <t>ของส่วนได้เสีย</t>
  </si>
  <si>
    <t>องค์ประกอบอื่น</t>
  </si>
  <si>
    <t>ที่ได้มา</t>
  </si>
  <si>
    <t>ของส่วนของผู้ถือหุ้น</t>
  </si>
  <si>
    <t>สินทรัพย์ภาษีเงินได้รอการตัดบัญชี</t>
  </si>
  <si>
    <t>ลูกหนี้การค้าและลูกหนี้อื่น</t>
  </si>
  <si>
    <t>ข้อมูลกระแสเงินสดเปิดเผยเพิ่มเติม</t>
  </si>
  <si>
    <t>รายการที่ไม่ใช่เงินสด</t>
  </si>
  <si>
    <t xml:space="preserve">   ลูกหนี้การค้าและลูกหนี้อื่น</t>
  </si>
  <si>
    <t>สินทรัพย์ไม่มีตัวตน</t>
  </si>
  <si>
    <t>กำไรสำหรับงวด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</si>
  <si>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</si>
  <si>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</si>
  <si>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</si>
  <si>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</si>
  <si>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</si>
  <si>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>เงินปันผลจ่าย</t>
  </si>
  <si>
    <t>เงินรับจากการจำหน่ายอุปกรณ์</t>
  </si>
  <si>
    <t>ซื้ออุปกรณ์</t>
  </si>
  <si>
    <t xml:space="preserve">      หุ้นสามัญ 900,000,000 หุ้น มูลค่าหุ้นละ 1 บาท</t>
  </si>
  <si>
    <t>(หน่วย: บาท)</t>
  </si>
  <si>
    <t>กำไรต่อหุ้นขั้นพื้นฐาน</t>
  </si>
  <si>
    <t xml:space="preserve">จำนวนหุ้นสามัญถัวเฉลี่ยถ่วงน้ำหนัก (พันหุ้น)
</t>
  </si>
  <si>
    <t xml:space="preserve">   ค่าใช้จ่ายประโยชน์ระยะยาวของพนักงาน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</si>
  <si>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</si>
  <si>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</si>
  <si>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</si>
  <si>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</si>
  <si>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</si>
  <si>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</si>
  <si>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</si>
  <si>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</si>
  <si>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ผลกำไร (ขาดทุน) จากการประมาณการ</t>
  </si>
  <si>
    <t>เงินสดสุทธิจากกิจกรรมดำเนินงาน</t>
  </si>
  <si>
    <t xml:space="preserve">   เงินค้างจ่ายค่าซื้ออุปกรณ์</t>
  </si>
  <si>
    <t>เงินสดจากกิจกรรมดำเนินงาน</t>
  </si>
  <si>
    <t>เงินกู้ยืมระยะสั้นจากธนาคาร</t>
  </si>
  <si>
    <t>ส่วนของเงินกู้ยืมระยะยาวจากธนาคาร</t>
  </si>
  <si>
    <t>เงินกู้ยืมระยะยาวจากธนาคาร - สุทธิจากส่วนที่</t>
  </si>
  <si>
    <t xml:space="preserve">   ถึงกำหนดชำระภายในหนึ่งปี</t>
  </si>
  <si>
    <t>กำไรก่อนค่าใช้จ่ายภาษีเงินได้</t>
  </si>
  <si>
    <t xml:space="preserve">ค่าใช้จ่ายภาษีเงินได้ </t>
  </si>
  <si>
    <t>การแบ่งปันกำไร</t>
  </si>
  <si>
    <t>กำไรส่วนที่เป็นของผู้ถือหุ้นของบริษัทฯ</t>
  </si>
  <si>
    <t>เงินสดรับจากดอกเบี้ย</t>
  </si>
  <si>
    <t>ซื้อสินทรัพย์ไม่มีตัวตนอื่น</t>
  </si>
  <si>
    <t xml:space="preserve">จัดสรรแล้ว - </t>
  </si>
  <si>
    <t>สำรองตามกฎหมาย</t>
  </si>
  <si>
    <t>เงินสดจ่ายชำระค่าหุ้นในบริษัทย่อย</t>
  </si>
  <si>
    <t xml:space="preserve">    ตามหลักคณิตศาสตร์ประกันภัย - สุทธิจากภาษีเงินได้</t>
  </si>
  <si>
    <t>เงินกู้ยืมระยะยาวจากกิจการที่เกี่ยวข้องกัน - สุทธิ</t>
  </si>
  <si>
    <t xml:space="preserve">   จากส่วนที่ถึงกำหนดชำระภายในหนึ่งปี</t>
  </si>
  <si>
    <t>กำไรก่อนภาษี</t>
  </si>
  <si>
    <t>เงินกู้ยืมระยะยาวจากธนาคารเพิ่มขึ้น (ลดลง)</t>
  </si>
  <si>
    <t>ค่าใช้จ่ายในการขายและจัดจำหน่าย</t>
  </si>
  <si>
    <t>กำไรก่อนค่าใช้จ่ายทางการเงินและค่าใช้จ่ายภาษีเงินได้</t>
  </si>
  <si>
    <t xml:space="preserve">งบแสดงการเปลี่ยนแปลงส่วนของผู้ถือหุ้น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</si>
  <si>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</si>
  <si>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</si>
  <si>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</si>
  <si>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หนี้สินทางการเงินหมุนเวียนอื่น</t>
  </si>
  <si>
    <t>หนี้สินภาษีเงินได้รอการตัดบัญชี</t>
  </si>
  <si>
    <t>หนี้สินไม่หมุนเวียนอื่น</t>
  </si>
  <si>
    <t>หนี้สินตามสัญญาเช่า - สุทธิ</t>
  </si>
  <si>
    <t>ยอดคงเหลือ ณ วันที่ 1 เมษายน 2563</t>
  </si>
  <si>
    <t>ยอดคงเหลือ ณ วันที่ 30 กันยายน 2563</t>
  </si>
  <si>
    <t>ขาดทุนจากอัตราแลกเปลี่ยน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</si>
  <si>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</si>
  <si>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</si>
  <si>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</si>
  <si>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</si>
  <si>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การแบ่งปันกำไร (ขาดทุน)</t>
  </si>
  <si>
    <t>วัดมูลค่ายุติธรรมผ่านกำไรขาดทุนเบ็ดเสร็จอื่น</t>
  </si>
  <si>
    <t>- สุทธิจากภาษีเงินได้</t>
  </si>
  <si>
    <t>ส่วนได้เสียที่ไม่มีอำนาจควบคุม</t>
  </si>
  <si>
    <t xml:space="preserve">   ขาดทุนจากการตัดจำหน่ายสินทรัพย์ไม่มีตัวตน</t>
  </si>
  <si>
    <t xml:space="preserve">   ขาดทุน (กำไร) จากการจำหน่าย และตัดจำหน่ายอุปกรณ์</t>
  </si>
  <si>
    <t>เงินสดจ่ายหนี้สินตามสัญญาเช่า</t>
  </si>
  <si>
    <t>เงินรับชำระค่าหุ้นในบริษัทย่อย</t>
  </si>
  <si>
    <t xml:space="preserve">   หนี้สินตามสัญญาเช่า</t>
  </si>
  <si>
    <t xml:space="preserve">   จากกิจกรรมดำเนินงาน:</t>
  </si>
  <si>
    <t xml:space="preserve">รายการปรับกระทบยอดกำไรก่อนภาษี เป็นเงินสดรับ (จ่าย) </t>
  </si>
  <si>
    <t xml:space="preserve">   การปรับเพิ่ม (ลด) สินค้าคงเหลือเป็นมูลค่าสุทธิที่จะได้รับ</t>
  </si>
  <si>
    <t xml:space="preserve">รายได้ (ค่าใช้จ่าย) ภาษีเงินได้ </t>
  </si>
  <si>
    <t>กำไรจากการวัดมูลค่า</t>
  </si>
  <si>
    <t>เงินลงทุนในตราสารหนี้</t>
  </si>
  <si>
    <t>ที่กำหนดให้วัด</t>
  </si>
  <si>
    <t>มูลค่ายุติธรรมผ่าน</t>
  </si>
  <si>
    <t>กำไรขาดทุนเบ็ดเสร็จอื่น</t>
  </si>
  <si>
    <t xml:space="preserve">   กำไรจากการเปลี่ยนแปลงมูลค่ายุติธรรมของหน่วยลงทุน</t>
  </si>
  <si>
    <t xml:space="preserve">      ที่ยังไม่เกิดขึ้นจริง</t>
  </si>
  <si>
    <t>เจ้าหนี้ค่าซื้อเครื่องจักรและอุปกรณ์เพิ่มขึ้น</t>
  </si>
  <si>
    <t>ณ วันที่ 30 กันยายน 2564</t>
  </si>
  <si>
    <t>30 กันยายน 2564</t>
  </si>
  <si>
    <t>31 มีนาคม 2564</t>
  </si>
  <si>
    <t>หนี้สินทางการเงินไม่หมุนเวียนอื่น</t>
  </si>
  <si>
    <t>สำหรับงวดหกเดือนสิ้นสุดวันที่ 30 กันยายน 2564</t>
  </si>
  <si>
    <t>ยอดคงเหลือ ณ วันที่ 1 เมษายน 2564</t>
  </si>
  <si>
    <t>ยอดคงเหลือ ณ วันที่ 30 กันยายน 2564</t>
  </si>
  <si>
    <t xml:space="preserve">ยอดคงเหลือ ณ วันที่ 1 เมษายน 2563 </t>
  </si>
  <si>
    <t xml:space="preserve">   เพิ่มขึ้นจากการออกหุ้นเพิ่มทุน</t>
  </si>
  <si>
    <t>สำหรับงวดสามเดือนสิ้นสุดวันที่ 30 กันยายน 2564</t>
  </si>
  <si>
    <t>2563</t>
  </si>
  <si>
    <t>รายได้ทางการเงิน</t>
  </si>
  <si>
    <t>ขาดทุนจากตราสารอนุพันธ์</t>
  </si>
  <si>
    <t>กำไรจากตราสารอนุพันธ์</t>
  </si>
  <si>
    <t xml:space="preserve">   ขาดทุนจากอัตราแลกเปลี่ยนที่ยังไม่เกิดขึ้นจริง</t>
  </si>
  <si>
    <t>เงินกู้ยืมระยะสั้นจากธนาคารเพิ่มขึ้น (ลดลง)</t>
  </si>
  <si>
    <t>เงินฝากธนาคารที่มีภาระค้ำประกันเพิ่มขึ้น</t>
  </si>
  <si>
    <t>เงินปันผลจ่าย (หมายเหตุ 14)</t>
  </si>
  <si>
    <t xml:space="preserve">   ของบริษัทย่อย (หมายเหตุ 7)</t>
  </si>
  <si>
    <t>กำไร (ขาดทุน) จากการวัดมูลค่าเงินลงทุน</t>
  </si>
  <si>
    <t xml:space="preserve">   ในตราสารหนี้ที่กำหนดให้</t>
  </si>
  <si>
    <t>กำไร (ขาดทุน) ก่อนค่าใช้จ่ายทางการเงินและ</t>
  </si>
  <si>
    <t xml:space="preserve">   ค่าใช้จ่ายภาษีเงินได้</t>
  </si>
  <si>
    <t>กำไรจากอัตราแลกเปลี่ยน</t>
  </si>
  <si>
    <t>กำไร (ขาดทุน) จากการวัดมูลค่าเงินลงทุนในตราสารหนี้ที่กำหนดให้</t>
  </si>
  <si>
    <t>ซื้อเงินลงทุนในหน่วยลงทุน</t>
  </si>
  <si>
    <t>เงินรับจากการขายเงินลงทุนในหุ้นกู้</t>
  </si>
  <si>
    <t>ซื้อเงินลงทุนในหุ้นกู้</t>
  </si>
  <si>
    <t xml:space="preserve">ผลต่างจากการแปลงค่างบการเงินเพิ่มขึ้น </t>
  </si>
  <si>
    <t>เงินสดสุทธิจาก (ใช้ไปใน) กิจกรรมจัดหาเงิน</t>
  </si>
  <si>
    <t xml:space="preserve">   ค่าใช้จ่ายทางการเงิน</t>
  </si>
  <si>
    <t xml:space="preserve">   รายได้ทางการเงิน</t>
  </si>
  <si>
    <t>เงินจ่ายล่วงหน้าค่าซื้อเครื่องจักร</t>
  </si>
  <si>
    <t xml:space="preserve">   ของบริษัทย่อย </t>
  </si>
  <si>
    <t xml:space="preserve">   ผลขาดทุนด้านเครดิตที่คาดว่าจะเกิดขึ้น</t>
  </si>
  <si>
    <t xml:space="preserve">   ขาดทุนจากการจำหน่ายเงินลงทุนในหุ้นกู้</t>
  </si>
  <si>
    <t>เงินจ่ายล่วงหน้าค่าซื้อที่ดินและเครื่องจักรลดลง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</si>
</sst>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</numFmts>
  <fonts count="7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83">
    <xf numFmtId="0" fontId="0" fillId="0" borderId="0" xfId="0"/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Fill="1"/>
    <xf numFmtId="41" fontId="6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41" fontId="2" fillId="2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/>
    <xf numFmtId="41" fontId="6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8"/>
  <sheetViews>
    <sheetView showGridLines="0" topLeftCell="A40" zoomScale="85" zoomScaleNormal="85" zoomScaleSheetLayoutView="130" workbookViewId="0">
      <selection activeCell="J86" sqref="J86"/>
    </sheetView>
  </sheetViews>
  <sheetFormatPr defaultColWidth="10.85546875" defaultRowHeight="24" customHeight="1" x14ac:dyDescent="0.2"/>
  <cols>
    <col min="1" max="1" width="34.140625" style="25" customWidth="1"/>
    <col min="2" max="2" width="6.28515625" style="25" customWidth="1"/>
    <col min="3" max="3" width="2" style="25" customWidth="1"/>
    <col min="4" max="4" width="8.5703125" style="25" bestFit="1" customWidth="1"/>
    <col min="5" max="5" width="0.85546875" style="25" customWidth="1"/>
    <col min="6" max="6" width="14.7109375" style="25" customWidth="1"/>
    <col min="7" max="7" width="0.85546875" style="24" customWidth="1"/>
    <col min="8" max="8" width="14.7109375" style="25" customWidth="1"/>
    <col min="9" max="9" width="0.85546875" style="24" customWidth="1"/>
    <col min="10" max="10" width="14.7109375" style="25" customWidth="1"/>
    <col min="11" max="11" width="0.85546875" style="25" customWidth="1"/>
    <col min="12" max="12" width="14.7109375" style="25" customWidth="1"/>
    <col min="13" max="13" width="0.85546875" style="24" customWidth="1"/>
    <col min="14" max="14" width="18.42578125" style="25" customWidth="1"/>
    <col min="15" max="16384" width="10.85546875" style="25"/>
  </cols>
  <sheetData>
    <row r="1" spans="1:14" ht="24" customHeight="1" x14ac:dyDescent="0.2">
      <c r="A1" s="67" t="s">
        <v>0</v>
      </c>
      <c r="M1" s="25"/>
    </row>
    <row r="2" spans="1:14" ht="24" customHeight="1" x14ac:dyDescent="0.2">
      <c r="A2" s="67" t="s">
        <v>76</v>
      </c>
      <c r="M2" s="25"/>
    </row>
    <row r="3" spans="1:14" ht="24" customHeight="1" x14ac:dyDescent="0.2">
      <c r="A3" s="67" t="s">
        <v>213</v>
      </c>
      <c r="M3" s="25"/>
    </row>
    <row r="4" spans="1:14" ht="24" customHeight="1" x14ac:dyDescent="0.2">
      <c r="G4" s="25"/>
      <c r="I4" s="25"/>
      <c r="L4" s="68" t="s">
        <v>1</v>
      </c>
      <c r="M4" s="25"/>
    </row>
    <row r="5" spans="1:14" ht="24" customHeight="1" x14ac:dyDescent="0.2">
      <c r="A5" s="7"/>
      <c r="B5" s="7"/>
      <c r="C5" s="7"/>
      <c r="D5" s="14"/>
      <c r="E5" s="4"/>
      <c r="F5" s="76" t="s">
        <v>2</v>
      </c>
      <c r="G5" s="76"/>
      <c r="H5" s="76"/>
      <c r="I5" s="32"/>
      <c r="J5" s="76" t="s">
        <v>3</v>
      </c>
      <c r="K5" s="76"/>
      <c r="L5" s="76"/>
      <c r="M5" s="33"/>
    </row>
    <row r="6" spans="1:14" ht="24" customHeight="1" x14ac:dyDescent="0.2">
      <c r="D6" s="9" t="s">
        <v>4</v>
      </c>
      <c r="E6" s="34"/>
      <c r="F6" s="35" t="s">
        <v>214</v>
      </c>
      <c r="G6" s="35"/>
      <c r="H6" s="35" t="s">
        <v>215</v>
      </c>
      <c r="I6" s="35"/>
      <c r="J6" s="35" t="s">
        <v>214</v>
      </c>
      <c r="K6" s="35"/>
      <c r="L6" s="35" t="s">
        <v>215</v>
      </c>
      <c r="M6" s="35"/>
    </row>
    <row r="7" spans="1:14" ht="24" customHeight="1" x14ac:dyDescent="0.2">
      <c r="D7" s="9"/>
      <c r="E7" s="34"/>
      <c r="F7" s="36" t="s">
        <v>112</v>
      </c>
      <c r="G7" s="37"/>
      <c r="H7" s="36" t="s">
        <v>113</v>
      </c>
      <c r="I7" s="36"/>
      <c r="J7" s="36" t="s">
        <v>112</v>
      </c>
      <c r="K7" s="37"/>
      <c r="L7" s="36" t="s">
        <v>113</v>
      </c>
      <c r="M7" s="36"/>
      <c r="N7" s="36"/>
    </row>
    <row r="8" spans="1:14" ht="24" customHeight="1" x14ac:dyDescent="0.2">
      <c r="D8" s="9"/>
      <c r="E8" s="34"/>
      <c r="F8" s="36" t="s">
        <v>114</v>
      </c>
      <c r="G8" s="37"/>
      <c r="H8" s="38"/>
      <c r="I8" s="36"/>
      <c r="J8" s="36" t="s">
        <v>114</v>
      </c>
      <c r="K8" s="37"/>
      <c r="L8" s="38"/>
      <c r="M8" s="38"/>
      <c r="N8" s="33"/>
    </row>
    <row r="9" spans="1:14" ht="24" customHeight="1" x14ac:dyDescent="0.2">
      <c r="A9" s="39" t="s">
        <v>5</v>
      </c>
      <c r="F9" s="7"/>
      <c r="H9" s="7"/>
      <c r="J9" s="7"/>
      <c r="K9" s="7"/>
      <c r="L9" s="7"/>
    </row>
    <row r="10" spans="1:14" ht="24" customHeight="1" x14ac:dyDescent="0.2">
      <c r="A10" s="39" t="s">
        <v>6</v>
      </c>
      <c r="F10" s="7"/>
      <c r="H10" s="7"/>
      <c r="J10" s="7"/>
      <c r="K10" s="7"/>
      <c r="L10" s="7"/>
    </row>
    <row r="11" spans="1:14" ht="24" customHeight="1" x14ac:dyDescent="0.2">
      <c r="A11" s="25" t="s">
        <v>7</v>
      </c>
      <c r="D11" s="27"/>
      <c r="F11" s="13">
        <v>2274919</v>
      </c>
      <c r="G11" s="12"/>
      <c r="H11" s="13">
        <v>1719861</v>
      </c>
      <c r="I11" s="13"/>
      <c r="J11" s="13">
        <v>85728</v>
      </c>
      <c r="K11" s="13"/>
      <c r="L11" s="13">
        <v>35395</v>
      </c>
      <c r="M11" s="12"/>
    </row>
    <row r="12" spans="1:14" ht="24" customHeight="1" x14ac:dyDescent="0.2">
      <c r="A12" s="25" t="s">
        <v>126</v>
      </c>
      <c r="D12" s="27">
        <v>3</v>
      </c>
      <c r="F12" s="12">
        <v>3128097</v>
      </c>
      <c r="G12" s="12"/>
      <c r="H12" s="13">
        <v>2267684</v>
      </c>
      <c r="I12" s="13"/>
      <c r="J12" s="13">
        <v>1024342</v>
      </c>
      <c r="K12" s="13"/>
      <c r="L12" s="13">
        <v>824713</v>
      </c>
      <c r="M12" s="12"/>
    </row>
    <row r="13" spans="1:14" ht="24" customHeight="1" x14ac:dyDescent="0.2">
      <c r="A13" s="25" t="s">
        <v>100</v>
      </c>
      <c r="D13" s="27">
        <v>4</v>
      </c>
      <c r="F13" s="12">
        <v>3954681</v>
      </c>
      <c r="G13" s="12"/>
      <c r="H13" s="13">
        <v>2887121</v>
      </c>
      <c r="I13" s="13"/>
      <c r="J13" s="13">
        <v>1556727</v>
      </c>
      <c r="K13" s="13"/>
      <c r="L13" s="13">
        <v>1268614</v>
      </c>
      <c r="M13" s="12"/>
    </row>
    <row r="14" spans="1:14" ht="24" customHeight="1" x14ac:dyDescent="0.2">
      <c r="A14" s="25" t="s">
        <v>107</v>
      </c>
      <c r="D14" s="27"/>
      <c r="F14" s="13">
        <v>119563</v>
      </c>
      <c r="G14" s="12"/>
      <c r="H14" s="13">
        <v>63264</v>
      </c>
      <c r="I14" s="13"/>
      <c r="J14" s="13">
        <v>19389</v>
      </c>
      <c r="K14" s="13"/>
      <c r="L14" s="13">
        <v>20897</v>
      </c>
      <c r="M14" s="12"/>
    </row>
    <row r="15" spans="1:14" ht="24" customHeight="1" x14ac:dyDescent="0.2">
      <c r="A15" s="25" t="s">
        <v>108</v>
      </c>
      <c r="D15" s="27"/>
      <c r="F15" s="13">
        <v>299058</v>
      </c>
      <c r="G15" s="12"/>
      <c r="H15" s="13">
        <v>191659</v>
      </c>
      <c r="I15" s="13"/>
      <c r="J15" s="13">
        <v>125301</v>
      </c>
      <c r="K15" s="13"/>
      <c r="L15" s="13">
        <v>78324</v>
      </c>
      <c r="M15" s="12"/>
    </row>
    <row r="16" spans="1:14" ht="24" customHeight="1" x14ac:dyDescent="0.5">
      <c r="A16" s="64" t="s">
        <v>178</v>
      </c>
      <c r="D16" s="27">
        <v>5</v>
      </c>
      <c r="F16" s="13">
        <v>77721</v>
      </c>
      <c r="G16" s="12"/>
      <c r="H16" s="13">
        <v>151396</v>
      </c>
      <c r="I16" s="13"/>
      <c r="J16" s="13">
        <v>2392</v>
      </c>
      <c r="K16" s="13"/>
      <c r="L16" s="13">
        <v>1755</v>
      </c>
      <c r="M16" s="12"/>
    </row>
    <row r="17" spans="1:13" ht="24" customHeight="1" x14ac:dyDescent="0.2">
      <c r="A17" s="25" t="s">
        <v>8</v>
      </c>
      <c r="D17" s="27"/>
      <c r="F17" s="12">
        <v>102680</v>
      </c>
      <c r="G17" s="12"/>
      <c r="H17" s="13">
        <v>91903</v>
      </c>
      <c r="I17" s="13"/>
      <c r="J17" s="13">
        <v>40624</v>
      </c>
      <c r="K17" s="13"/>
      <c r="L17" s="13">
        <v>17830</v>
      </c>
      <c r="M17" s="12"/>
    </row>
    <row r="18" spans="1:13" ht="24" customHeight="1" x14ac:dyDescent="0.2">
      <c r="A18" s="39" t="s">
        <v>9</v>
      </c>
      <c r="D18" s="27"/>
      <c r="F18" s="21">
        <f>SUM(F11:F17)</f>
        <v>9956719</v>
      </c>
      <c r="G18" s="12"/>
      <c r="H18" s="21">
        <f>SUM(H11:H17)</f>
        <v>7372888</v>
      </c>
      <c r="I18" s="13"/>
      <c r="J18" s="21">
        <f>SUM(J11:J17)</f>
        <v>2854503</v>
      </c>
      <c r="K18" s="13"/>
      <c r="L18" s="21">
        <f>SUM(L11:L17)</f>
        <v>2247528</v>
      </c>
      <c r="M18" s="12"/>
    </row>
    <row r="19" spans="1:13" ht="24" customHeight="1" x14ac:dyDescent="0.2">
      <c r="A19" s="39" t="s">
        <v>10</v>
      </c>
      <c r="D19" s="27"/>
      <c r="F19" s="13"/>
      <c r="G19" s="12"/>
      <c r="H19" s="13"/>
      <c r="I19" s="13"/>
      <c r="J19" s="13"/>
      <c r="K19" s="13"/>
      <c r="L19" s="13"/>
      <c r="M19" s="12"/>
    </row>
    <row r="20" spans="1:13" ht="24" customHeight="1" x14ac:dyDescent="0.2">
      <c r="A20" s="25" t="s">
        <v>109</v>
      </c>
      <c r="D20" s="27">
        <v>6</v>
      </c>
      <c r="F20" s="13">
        <v>11696</v>
      </c>
      <c r="G20" s="12"/>
      <c r="H20" s="70">
        <v>10911</v>
      </c>
      <c r="I20" s="70"/>
      <c r="J20" s="70">
        <v>0</v>
      </c>
      <c r="K20" s="70"/>
      <c r="L20" s="70">
        <v>0</v>
      </c>
      <c r="M20" s="12"/>
    </row>
    <row r="21" spans="1:13" ht="24" customHeight="1" x14ac:dyDescent="0.2">
      <c r="A21" s="25" t="s">
        <v>11</v>
      </c>
      <c r="D21" s="27">
        <v>7</v>
      </c>
      <c r="F21" s="12">
        <v>0</v>
      </c>
      <c r="G21" s="12"/>
      <c r="H21" s="70">
        <v>0</v>
      </c>
      <c r="I21" s="70"/>
      <c r="J21" s="70">
        <v>3279283</v>
      </c>
      <c r="K21" s="70"/>
      <c r="L21" s="70">
        <v>3244620</v>
      </c>
      <c r="M21" s="12"/>
    </row>
    <row r="22" spans="1:13" ht="24" customHeight="1" x14ac:dyDescent="0.2">
      <c r="A22" s="25" t="s">
        <v>101</v>
      </c>
      <c r="D22" s="27">
        <v>8</v>
      </c>
      <c r="F22" s="12">
        <v>13021342</v>
      </c>
      <c r="G22" s="12"/>
      <c r="H22" s="70">
        <v>11720628</v>
      </c>
      <c r="I22" s="70"/>
      <c r="J22" s="70">
        <v>3618206</v>
      </c>
      <c r="K22" s="70"/>
      <c r="L22" s="70">
        <v>3774524</v>
      </c>
      <c r="M22" s="12"/>
    </row>
    <row r="23" spans="1:13" ht="24" customHeight="1" x14ac:dyDescent="0.2">
      <c r="A23" s="25" t="s">
        <v>125</v>
      </c>
      <c r="D23" s="27"/>
      <c r="F23" s="12">
        <v>61138</v>
      </c>
      <c r="G23" s="12"/>
      <c r="H23" s="70">
        <v>15961</v>
      </c>
      <c r="I23" s="70"/>
      <c r="J23" s="70">
        <v>29215</v>
      </c>
      <c r="K23" s="70"/>
      <c r="L23" s="70">
        <v>15961</v>
      </c>
      <c r="M23" s="12"/>
    </row>
    <row r="24" spans="1:13" ht="24" customHeight="1" x14ac:dyDescent="0.2">
      <c r="A24" s="25" t="s">
        <v>78</v>
      </c>
      <c r="D24" s="27"/>
      <c r="F24" s="12">
        <v>3164</v>
      </c>
      <c r="G24" s="12"/>
      <c r="H24" s="70">
        <v>3164</v>
      </c>
      <c r="I24" s="70"/>
      <c r="J24" s="70">
        <v>0</v>
      </c>
      <c r="K24" s="70"/>
      <c r="L24" s="70">
        <v>0</v>
      </c>
      <c r="M24" s="12"/>
    </row>
    <row r="25" spans="1:13" ht="24" customHeight="1" x14ac:dyDescent="0.2">
      <c r="A25" s="25" t="s">
        <v>130</v>
      </c>
      <c r="D25" s="27"/>
      <c r="F25" s="12">
        <v>345</v>
      </c>
      <c r="G25" s="12"/>
      <c r="H25" s="70">
        <v>531</v>
      </c>
      <c r="I25" s="70"/>
      <c r="J25" s="70">
        <v>0</v>
      </c>
      <c r="K25" s="70"/>
      <c r="L25" s="70">
        <v>0</v>
      </c>
      <c r="M25" s="12"/>
    </row>
    <row r="26" spans="1:13" ht="24" customHeight="1" x14ac:dyDescent="0.2">
      <c r="A26" s="25" t="s">
        <v>245</v>
      </c>
      <c r="D26" s="27"/>
      <c r="F26" s="12">
        <v>420750</v>
      </c>
      <c r="G26" s="12"/>
      <c r="H26" s="70">
        <v>561673</v>
      </c>
      <c r="I26" s="70"/>
      <c r="J26" s="70">
        <v>10419</v>
      </c>
      <c r="K26" s="70"/>
      <c r="L26" s="70">
        <v>7853</v>
      </c>
      <c r="M26" s="12"/>
    </row>
    <row r="27" spans="1:13" ht="24" customHeight="1" x14ac:dyDescent="0.5">
      <c r="A27" s="64" t="s">
        <v>179</v>
      </c>
      <c r="D27" s="27">
        <v>5</v>
      </c>
      <c r="F27" s="12">
        <v>297408</v>
      </c>
      <c r="G27" s="12"/>
      <c r="H27" s="70">
        <v>245226</v>
      </c>
      <c r="I27" s="70"/>
      <c r="J27" s="70">
        <v>0</v>
      </c>
      <c r="K27" s="70"/>
      <c r="L27" s="70">
        <v>0</v>
      </c>
      <c r="M27" s="12"/>
    </row>
    <row r="28" spans="1:13" ht="24" customHeight="1" x14ac:dyDescent="0.2">
      <c r="A28" s="25" t="s">
        <v>12</v>
      </c>
      <c r="D28" s="27"/>
      <c r="E28" s="24"/>
      <c r="F28" s="19">
        <v>25739</v>
      </c>
      <c r="G28" s="12"/>
      <c r="H28" s="71">
        <v>98353</v>
      </c>
      <c r="I28" s="70"/>
      <c r="J28" s="71">
        <v>11872</v>
      </c>
      <c r="K28" s="70"/>
      <c r="L28" s="71">
        <v>10218</v>
      </c>
      <c r="M28" s="12"/>
    </row>
    <row r="29" spans="1:13" ht="24" customHeight="1" x14ac:dyDescent="0.2">
      <c r="A29" s="39" t="s">
        <v>13</v>
      </c>
      <c r="F29" s="21">
        <f>SUM(F20:F28)</f>
        <v>13841582</v>
      </c>
      <c r="G29" s="12"/>
      <c r="H29" s="21">
        <f>SUM(H20:H28)</f>
        <v>12656447</v>
      </c>
      <c r="I29" s="13"/>
      <c r="J29" s="21">
        <f>SUM(J20:J28)</f>
        <v>6948995</v>
      </c>
      <c r="K29" s="13"/>
      <c r="L29" s="21">
        <f>SUM(L20:L28)</f>
        <v>7053176</v>
      </c>
      <c r="M29" s="12"/>
    </row>
    <row r="30" spans="1:13" ht="24" customHeight="1" thickBot="1" x14ac:dyDescent="0.25">
      <c r="A30" s="39" t="s">
        <v>14</v>
      </c>
      <c r="D30" s="7"/>
      <c r="F30" s="22">
        <f>SUM(F18,F29)</f>
        <v>23798301</v>
      </c>
      <c r="G30" s="12"/>
      <c r="H30" s="22">
        <f>H18+H29</f>
        <v>20029335</v>
      </c>
      <c r="I30" s="13"/>
      <c r="J30" s="22">
        <f>J18+J29</f>
        <v>9803498</v>
      </c>
      <c r="K30" s="13"/>
      <c r="L30" s="22">
        <f>L18+L29</f>
        <v>9300704</v>
      </c>
      <c r="M30" s="12"/>
    </row>
    <row r="31" spans="1:13" ht="24" customHeight="1" thickTop="1" x14ac:dyDescent="0.2">
      <c r="F31" s="40"/>
      <c r="G31" s="40"/>
      <c r="H31" s="40"/>
      <c r="J31" s="40"/>
      <c r="K31" s="40"/>
      <c r="L31" s="40"/>
      <c r="M31" s="40"/>
    </row>
    <row r="32" spans="1:13" ht="24" customHeight="1" x14ac:dyDescent="0.2">
      <c r="A32" s="25" t="s">
        <v>15</v>
      </c>
    </row>
    <row r="33" spans="1:14" ht="24" customHeight="1" x14ac:dyDescent="0.2">
      <c r="A33" s="67" t="s">
        <v>0</v>
      </c>
      <c r="M33" s="25"/>
    </row>
    <row r="34" spans="1:14" ht="24" customHeight="1" x14ac:dyDescent="0.2">
      <c r="A34" s="67" t="s">
        <v>77</v>
      </c>
      <c r="M34" s="25"/>
    </row>
    <row r="35" spans="1:14" ht="24" customHeight="1" x14ac:dyDescent="0.2">
      <c r="A35" s="67" t="s">
        <v>213</v>
      </c>
      <c r="M35" s="25"/>
    </row>
    <row r="36" spans="1:14" ht="24" customHeight="1" x14ac:dyDescent="0.2">
      <c r="G36" s="25"/>
      <c r="I36" s="25"/>
      <c r="L36" s="68" t="s">
        <v>1</v>
      </c>
      <c r="M36" s="25"/>
    </row>
    <row r="37" spans="1:14" ht="24" customHeight="1" x14ac:dyDescent="0.2">
      <c r="A37" s="7"/>
      <c r="B37" s="7"/>
      <c r="C37" s="7"/>
      <c r="D37" s="14"/>
      <c r="E37" s="4"/>
      <c r="F37" s="76" t="s">
        <v>2</v>
      </c>
      <c r="G37" s="76"/>
      <c r="H37" s="76"/>
      <c r="I37" s="32"/>
      <c r="J37" s="76" t="s">
        <v>3</v>
      </c>
      <c r="K37" s="76"/>
      <c r="L37" s="76"/>
      <c r="M37" s="33"/>
    </row>
    <row r="38" spans="1:14" ht="24" customHeight="1" x14ac:dyDescent="0.2">
      <c r="D38" s="9" t="s">
        <v>4</v>
      </c>
      <c r="E38" s="34"/>
      <c r="F38" s="35" t="s">
        <v>214</v>
      </c>
      <c r="G38" s="35"/>
      <c r="H38" s="35" t="s">
        <v>215</v>
      </c>
      <c r="I38" s="33"/>
      <c r="J38" s="35" t="s">
        <v>214</v>
      </c>
      <c r="K38" s="35"/>
      <c r="L38" s="35" t="s">
        <v>215</v>
      </c>
      <c r="M38" s="35"/>
    </row>
    <row r="39" spans="1:14" ht="24" customHeight="1" x14ac:dyDescent="0.2">
      <c r="D39" s="9"/>
      <c r="E39" s="34"/>
      <c r="F39" s="36" t="s">
        <v>112</v>
      </c>
      <c r="G39" s="37"/>
      <c r="H39" s="36" t="s">
        <v>113</v>
      </c>
      <c r="I39" s="36"/>
      <c r="J39" s="36" t="s">
        <v>112</v>
      </c>
      <c r="K39" s="37"/>
      <c r="L39" s="36" t="s">
        <v>113</v>
      </c>
      <c r="M39" s="36"/>
      <c r="N39" s="36"/>
    </row>
    <row r="40" spans="1:14" ht="24" customHeight="1" x14ac:dyDescent="0.2">
      <c r="D40" s="9"/>
      <c r="E40" s="34"/>
      <c r="F40" s="36" t="s">
        <v>114</v>
      </c>
      <c r="G40" s="37"/>
      <c r="H40" s="38"/>
      <c r="I40" s="36"/>
      <c r="J40" s="36" t="s">
        <v>114</v>
      </c>
      <c r="K40" s="37"/>
      <c r="L40" s="38"/>
      <c r="M40" s="38"/>
      <c r="N40" s="33"/>
    </row>
    <row r="41" spans="1:14" ht="24" customHeight="1" x14ac:dyDescent="0.2">
      <c r="A41" s="39" t="s">
        <v>16</v>
      </c>
    </row>
    <row r="42" spans="1:14" ht="24" customHeight="1" x14ac:dyDescent="0.2">
      <c r="A42" s="39" t="s">
        <v>17</v>
      </c>
    </row>
    <row r="43" spans="1:14" ht="24" customHeight="1" x14ac:dyDescent="0.2">
      <c r="A43" s="25" t="s">
        <v>157</v>
      </c>
      <c r="D43" s="27">
        <v>9</v>
      </c>
      <c r="E43" s="27"/>
      <c r="F43" s="13">
        <v>898653</v>
      </c>
      <c r="G43" s="12"/>
      <c r="H43" s="70">
        <v>650000</v>
      </c>
      <c r="I43" s="73"/>
      <c r="J43" s="70">
        <v>880250</v>
      </c>
      <c r="K43" s="73"/>
      <c r="L43" s="70">
        <v>640000</v>
      </c>
      <c r="M43" s="12"/>
    </row>
    <row r="44" spans="1:14" ht="24" customHeight="1" x14ac:dyDescent="0.2">
      <c r="A44" s="25" t="s">
        <v>102</v>
      </c>
      <c r="D44" s="27">
        <v>10</v>
      </c>
      <c r="F44" s="13">
        <v>1937957</v>
      </c>
      <c r="G44" s="12"/>
      <c r="H44" s="70">
        <v>1410187</v>
      </c>
      <c r="I44" s="73"/>
      <c r="J44" s="70">
        <v>952969</v>
      </c>
      <c r="K44" s="73"/>
      <c r="L44" s="70">
        <v>755700</v>
      </c>
      <c r="M44" s="12"/>
    </row>
    <row r="45" spans="1:14" ht="24" customHeight="1" x14ac:dyDescent="0.2">
      <c r="A45" s="25" t="s">
        <v>158</v>
      </c>
      <c r="F45" s="13"/>
      <c r="H45" s="70"/>
      <c r="I45" s="74"/>
      <c r="J45" s="70"/>
      <c r="K45" s="74"/>
      <c r="L45" s="70"/>
      <c r="M45" s="12"/>
    </row>
    <row r="46" spans="1:14" ht="24" customHeight="1" x14ac:dyDescent="0.2">
      <c r="A46" s="25" t="s">
        <v>18</v>
      </c>
      <c r="D46" s="27">
        <v>11</v>
      </c>
      <c r="E46" s="27"/>
      <c r="F46" s="13">
        <v>297406</v>
      </c>
      <c r="G46" s="12"/>
      <c r="H46" s="70">
        <v>252734</v>
      </c>
      <c r="I46" s="73"/>
      <c r="J46" s="70">
        <v>0</v>
      </c>
      <c r="K46" s="73"/>
      <c r="L46" s="70">
        <v>3042</v>
      </c>
      <c r="M46" s="12"/>
    </row>
    <row r="47" spans="1:14" ht="24" customHeight="1" x14ac:dyDescent="0.5">
      <c r="A47" s="64" t="s">
        <v>180</v>
      </c>
      <c r="D47" s="27"/>
      <c r="E47" s="27"/>
      <c r="F47" s="13"/>
      <c r="G47" s="12"/>
      <c r="H47" s="70"/>
      <c r="I47" s="73"/>
      <c r="J47" s="70"/>
      <c r="K47" s="73"/>
      <c r="L47" s="70"/>
      <c r="M47" s="12"/>
    </row>
    <row r="48" spans="1:14" ht="24" customHeight="1" x14ac:dyDescent="0.5">
      <c r="A48" s="64" t="s">
        <v>18</v>
      </c>
      <c r="D48" s="27"/>
      <c r="E48" s="27"/>
      <c r="F48" s="13">
        <v>6472</v>
      </c>
      <c r="G48" s="12"/>
      <c r="H48" s="70">
        <v>5804</v>
      </c>
      <c r="I48" s="73"/>
      <c r="J48" s="70">
        <v>1325</v>
      </c>
      <c r="K48" s="73"/>
      <c r="L48" s="70">
        <v>1314</v>
      </c>
      <c r="M48" s="12"/>
    </row>
    <row r="49" spans="1:13" ht="24" customHeight="1" x14ac:dyDescent="0.2">
      <c r="A49" s="25" t="s">
        <v>110</v>
      </c>
      <c r="D49" s="27"/>
      <c r="E49" s="27"/>
      <c r="F49" s="13">
        <v>76480</v>
      </c>
      <c r="G49" s="12"/>
      <c r="H49" s="70">
        <v>82933</v>
      </c>
      <c r="I49" s="73"/>
      <c r="J49" s="70">
        <v>34986</v>
      </c>
      <c r="K49" s="73"/>
      <c r="L49" s="70">
        <v>53414</v>
      </c>
      <c r="M49" s="12"/>
    </row>
    <row r="50" spans="1:13" ht="24" customHeight="1" x14ac:dyDescent="0.5">
      <c r="A50" s="64" t="s">
        <v>181</v>
      </c>
      <c r="D50" s="27">
        <v>12</v>
      </c>
      <c r="E50" s="27"/>
      <c r="F50" s="12">
        <v>56161</v>
      </c>
      <c r="G50" s="12"/>
      <c r="H50" s="70">
        <v>33615</v>
      </c>
      <c r="I50" s="73"/>
      <c r="J50" s="70">
        <v>37068</v>
      </c>
      <c r="K50" s="73"/>
      <c r="L50" s="70">
        <v>26255</v>
      </c>
      <c r="M50" s="12"/>
    </row>
    <row r="51" spans="1:13" ht="24" customHeight="1" x14ac:dyDescent="0.2">
      <c r="A51" s="25" t="s">
        <v>19</v>
      </c>
      <c r="F51" s="12">
        <v>595094</v>
      </c>
      <c r="G51" s="12"/>
      <c r="H51" s="70">
        <v>549557</v>
      </c>
      <c r="I51" s="73"/>
      <c r="J51" s="70">
        <v>196572</v>
      </c>
      <c r="K51" s="73"/>
      <c r="L51" s="70">
        <v>202492</v>
      </c>
      <c r="M51" s="12"/>
    </row>
    <row r="52" spans="1:13" ht="24" customHeight="1" x14ac:dyDescent="0.2">
      <c r="A52" s="39" t="s">
        <v>20</v>
      </c>
      <c r="D52" s="27"/>
      <c r="E52" s="27"/>
      <c r="F52" s="21">
        <f>SUM(F43:F51)</f>
        <v>3868223</v>
      </c>
      <c r="G52" s="12"/>
      <c r="H52" s="21">
        <f>SUM(H43:H51)</f>
        <v>2984830</v>
      </c>
      <c r="I52" s="13"/>
      <c r="J52" s="21">
        <f>SUM(J43:J51)</f>
        <v>2103170</v>
      </c>
      <c r="K52" s="13"/>
      <c r="L52" s="21">
        <f>SUM(L43:L51)</f>
        <v>1682217</v>
      </c>
      <c r="M52" s="12"/>
    </row>
    <row r="53" spans="1:13" ht="24" customHeight="1" x14ac:dyDescent="0.2">
      <c r="A53" s="39" t="s">
        <v>21</v>
      </c>
      <c r="D53" s="27"/>
      <c r="E53" s="27"/>
      <c r="F53" s="12"/>
      <c r="G53" s="12"/>
      <c r="H53" s="65"/>
      <c r="I53" s="65"/>
      <c r="J53" s="65"/>
      <c r="K53" s="65"/>
      <c r="L53" s="65"/>
      <c r="M53" s="12"/>
    </row>
    <row r="54" spans="1:13" ht="24" customHeight="1" x14ac:dyDescent="0.2">
      <c r="A54" s="25" t="s">
        <v>171</v>
      </c>
      <c r="D54" s="27"/>
      <c r="E54" s="27"/>
      <c r="F54" s="12"/>
      <c r="G54" s="12"/>
      <c r="I54" s="25"/>
      <c r="M54" s="12"/>
    </row>
    <row r="55" spans="1:13" ht="24" customHeight="1" x14ac:dyDescent="0.2">
      <c r="A55" s="25" t="s">
        <v>172</v>
      </c>
      <c r="D55" s="27">
        <v>2</v>
      </c>
      <c r="E55" s="27"/>
      <c r="F55" s="12">
        <v>0</v>
      </c>
      <c r="G55" s="12"/>
      <c r="H55" s="70">
        <v>0</v>
      </c>
      <c r="I55" s="70"/>
      <c r="J55" s="70">
        <v>4014922</v>
      </c>
      <c r="K55" s="70"/>
      <c r="L55" s="70">
        <v>3745444</v>
      </c>
      <c r="M55" s="12"/>
    </row>
    <row r="56" spans="1:13" ht="24" customHeight="1" x14ac:dyDescent="0.2">
      <c r="A56" s="25" t="s">
        <v>159</v>
      </c>
      <c r="D56" s="27"/>
      <c r="E56" s="27"/>
      <c r="F56" s="12"/>
      <c r="G56" s="12"/>
      <c r="H56" s="70"/>
      <c r="I56" s="70"/>
      <c r="J56" s="70"/>
      <c r="K56" s="70"/>
      <c r="L56" s="70"/>
      <c r="M56" s="12"/>
    </row>
    <row r="57" spans="1:13" ht="24" customHeight="1" x14ac:dyDescent="0.2">
      <c r="A57" s="25" t="s">
        <v>160</v>
      </c>
      <c r="D57" s="27">
        <v>11</v>
      </c>
      <c r="E57" s="27"/>
      <c r="F57" s="12">
        <v>1877422</v>
      </c>
      <c r="G57" s="12"/>
      <c r="H57" s="70">
        <v>1361610</v>
      </c>
      <c r="I57" s="70"/>
      <c r="J57" s="70">
        <v>0</v>
      </c>
      <c r="K57" s="70"/>
      <c r="L57" s="70">
        <v>0</v>
      </c>
      <c r="M57" s="12"/>
    </row>
    <row r="58" spans="1:13" ht="24" customHeight="1" x14ac:dyDescent="0.5">
      <c r="A58" s="64" t="s">
        <v>184</v>
      </c>
      <c r="D58" s="27"/>
      <c r="E58" s="27"/>
      <c r="F58" s="12"/>
      <c r="G58" s="12"/>
      <c r="H58" s="70"/>
      <c r="I58" s="70"/>
      <c r="J58" s="70"/>
      <c r="K58" s="70"/>
      <c r="L58" s="70"/>
      <c r="M58" s="12"/>
    </row>
    <row r="59" spans="1:13" ht="24" customHeight="1" x14ac:dyDescent="0.5">
      <c r="A59" s="64" t="s">
        <v>172</v>
      </c>
      <c r="D59" s="27"/>
      <c r="E59" s="27"/>
      <c r="F59" s="13">
        <v>11389</v>
      </c>
      <c r="G59" s="12"/>
      <c r="H59" s="70">
        <v>12552</v>
      </c>
      <c r="I59" s="70"/>
      <c r="J59" s="70">
        <v>1010</v>
      </c>
      <c r="K59" s="70"/>
      <c r="L59" s="70">
        <v>1675</v>
      </c>
      <c r="M59" s="12"/>
    </row>
    <row r="60" spans="1:13" ht="24" customHeight="1" x14ac:dyDescent="0.2">
      <c r="A60" s="25" t="s">
        <v>79</v>
      </c>
      <c r="D60" s="27"/>
      <c r="E60" s="27"/>
      <c r="F60" s="13">
        <v>56322</v>
      </c>
      <c r="G60" s="12"/>
      <c r="H60" s="70">
        <v>52822</v>
      </c>
      <c r="I60" s="70"/>
      <c r="J60" s="70">
        <v>28550</v>
      </c>
      <c r="K60" s="70"/>
      <c r="L60" s="70">
        <v>26599</v>
      </c>
      <c r="M60" s="12"/>
    </row>
    <row r="61" spans="1:13" ht="24" customHeight="1" x14ac:dyDescent="0.5">
      <c r="A61" s="64" t="s">
        <v>182</v>
      </c>
      <c r="D61" s="27"/>
      <c r="E61" s="27"/>
      <c r="F61" s="13">
        <v>445739</v>
      </c>
      <c r="G61" s="12"/>
      <c r="H61" s="70">
        <v>268011</v>
      </c>
      <c r="I61" s="70"/>
      <c r="J61" s="70">
        <v>0</v>
      </c>
      <c r="K61" s="70"/>
      <c r="L61" s="70">
        <v>0</v>
      </c>
      <c r="M61" s="12"/>
    </row>
    <row r="62" spans="1:13" ht="24" customHeight="1" x14ac:dyDescent="0.5">
      <c r="A62" s="72" t="s">
        <v>216</v>
      </c>
      <c r="D62" s="27">
        <v>12</v>
      </c>
      <c r="E62" s="27"/>
      <c r="F62" s="13">
        <v>5296</v>
      </c>
      <c r="G62" s="12"/>
      <c r="H62" s="70">
        <v>9810</v>
      </c>
      <c r="I62" s="70"/>
      <c r="J62" s="70">
        <v>0</v>
      </c>
      <c r="K62" s="70"/>
      <c r="L62" s="70">
        <v>0</v>
      </c>
      <c r="M62" s="12"/>
    </row>
    <row r="63" spans="1:13" ht="24" customHeight="1" x14ac:dyDescent="0.5">
      <c r="A63" s="64" t="s">
        <v>183</v>
      </c>
      <c r="D63" s="27"/>
      <c r="E63" s="27"/>
      <c r="F63" s="19">
        <v>559</v>
      </c>
      <c r="G63" s="12"/>
      <c r="H63" s="71">
        <v>559</v>
      </c>
      <c r="I63" s="71"/>
      <c r="J63" s="71">
        <v>559</v>
      </c>
      <c r="K63" s="71"/>
      <c r="L63" s="71">
        <v>559</v>
      </c>
      <c r="M63" s="12"/>
    </row>
    <row r="64" spans="1:13" ht="24" customHeight="1" x14ac:dyDescent="0.2">
      <c r="A64" s="39" t="s">
        <v>22</v>
      </c>
      <c r="D64" s="27"/>
      <c r="E64" s="27"/>
      <c r="F64" s="19">
        <f>SUM(F55:F63)</f>
        <v>2396727</v>
      </c>
      <c r="G64" s="12"/>
      <c r="H64" s="19">
        <f>SUM(H55:H63)</f>
        <v>1705364</v>
      </c>
      <c r="I64" s="13"/>
      <c r="J64" s="19">
        <f>SUM(J55:J63)</f>
        <v>4045041</v>
      </c>
      <c r="K64" s="13"/>
      <c r="L64" s="19">
        <f>SUM(L55:L63)</f>
        <v>3774277</v>
      </c>
      <c r="M64" s="12"/>
    </row>
    <row r="65" spans="1:14" ht="24" customHeight="1" x14ac:dyDescent="0.2">
      <c r="A65" s="39" t="s">
        <v>23</v>
      </c>
      <c r="D65" s="27"/>
      <c r="E65" s="27"/>
      <c r="F65" s="19">
        <f>F52+F64</f>
        <v>6264950</v>
      </c>
      <c r="G65" s="12"/>
      <c r="H65" s="19">
        <f>H52+H64</f>
        <v>4690194</v>
      </c>
      <c r="I65" s="13"/>
      <c r="J65" s="19">
        <f>J52+J64</f>
        <v>6148211</v>
      </c>
      <c r="K65" s="13"/>
      <c r="L65" s="19">
        <f>L52+L64</f>
        <v>5456494</v>
      </c>
      <c r="M65" s="12"/>
    </row>
    <row r="66" spans="1:14" ht="24" customHeight="1" x14ac:dyDescent="0.2">
      <c r="A66" s="39"/>
      <c r="D66" s="27"/>
      <c r="E66" s="27"/>
      <c r="F66" s="12"/>
      <c r="G66" s="12"/>
      <c r="I66" s="25"/>
      <c r="M66" s="12"/>
    </row>
    <row r="67" spans="1:14" ht="24" customHeight="1" x14ac:dyDescent="0.2">
      <c r="A67" s="25" t="s">
        <v>15</v>
      </c>
    </row>
    <row r="68" spans="1:14" ht="24" customHeight="1" x14ac:dyDescent="0.2">
      <c r="A68" s="67" t="s">
        <v>0</v>
      </c>
      <c r="M68" s="25"/>
    </row>
    <row r="69" spans="1:14" ht="24" customHeight="1" x14ac:dyDescent="0.2">
      <c r="A69" s="67" t="s">
        <v>77</v>
      </c>
      <c r="M69" s="25"/>
    </row>
    <row r="70" spans="1:14" ht="24" customHeight="1" x14ac:dyDescent="0.2">
      <c r="A70" s="67" t="s">
        <v>213</v>
      </c>
      <c r="M70" s="25"/>
    </row>
    <row r="71" spans="1:14" ht="24" customHeight="1" x14ac:dyDescent="0.2">
      <c r="G71" s="25"/>
      <c r="I71" s="25"/>
      <c r="L71" s="68" t="s">
        <v>1</v>
      </c>
      <c r="M71" s="25"/>
    </row>
    <row r="72" spans="1:14" ht="24" customHeight="1" x14ac:dyDescent="0.2">
      <c r="A72" s="7"/>
      <c r="B72" s="7"/>
      <c r="C72" s="7"/>
      <c r="D72" s="14"/>
      <c r="E72" s="4"/>
      <c r="F72" s="76" t="s">
        <v>2</v>
      </c>
      <c r="G72" s="76"/>
      <c r="H72" s="76"/>
      <c r="I72" s="32"/>
      <c r="J72" s="76" t="s">
        <v>3</v>
      </c>
      <c r="K72" s="76"/>
      <c r="L72" s="76"/>
      <c r="M72" s="33"/>
    </row>
    <row r="73" spans="1:14" ht="24" customHeight="1" x14ac:dyDescent="0.2">
      <c r="D73" s="9"/>
      <c r="E73" s="34"/>
      <c r="F73" s="35" t="s">
        <v>214</v>
      </c>
      <c r="G73" s="35"/>
      <c r="H73" s="35" t="s">
        <v>215</v>
      </c>
      <c r="I73" s="33"/>
      <c r="J73" s="35" t="s">
        <v>214</v>
      </c>
      <c r="K73" s="35"/>
      <c r="L73" s="35" t="s">
        <v>215</v>
      </c>
      <c r="M73" s="35"/>
    </row>
    <row r="74" spans="1:14" ht="24" customHeight="1" x14ac:dyDescent="0.2">
      <c r="D74" s="9"/>
      <c r="E74" s="34"/>
      <c r="F74" s="36" t="s">
        <v>112</v>
      </c>
      <c r="G74" s="37"/>
      <c r="H74" s="36" t="s">
        <v>113</v>
      </c>
      <c r="I74" s="36"/>
      <c r="J74" s="36" t="s">
        <v>112</v>
      </c>
      <c r="K74" s="37"/>
      <c r="L74" s="36" t="s">
        <v>113</v>
      </c>
      <c r="M74" s="36"/>
      <c r="N74" s="36"/>
    </row>
    <row r="75" spans="1:14" ht="24" customHeight="1" x14ac:dyDescent="0.2">
      <c r="D75" s="9"/>
      <c r="E75" s="34"/>
      <c r="F75" s="36" t="s">
        <v>114</v>
      </c>
      <c r="G75" s="37"/>
      <c r="H75" s="38"/>
      <c r="I75" s="36"/>
      <c r="J75" s="36" t="s">
        <v>114</v>
      </c>
      <c r="K75" s="37"/>
      <c r="L75" s="38"/>
      <c r="M75" s="38"/>
      <c r="N75" s="33"/>
    </row>
    <row r="76" spans="1:14" ht="24" customHeight="1" x14ac:dyDescent="0.2">
      <c r="A76" s="39" t="s">
        <v>24</v>
      </c>
      <c r="D76" s="27"/>
      <c r="E76" s="27"/>
      <c r="F76" s="7"/>
      <c r="G76" s="40"/>
      <c r="H76" s="7"/>
      <c r="I76" s="41"/>
      <c r="J76" s="7"/>
      <c r="K76" s="7"/>
      <c r="L76" s="7"/>
      <c r="M76" s="40"/>
    </row>
    <row r="77" spans="1:14" ht="24" customHeight="1" x14ac:dyDescent="0.2">
      <c r="A77" s="25" t="s">
        <v>25</v>
      </c>
      <c r="D77" s="27"/>
      <c r="E77" s="27"/>
      <c r="F77" s="7"/>
      <c r="G77" s="40"/>
      <c r="H77" s="7"/>
      <c r="I77" s="41"/>
      <c r="J77" s="7"/>
      <c r="K77" s="7"/>
      <c r="L77" s="7"/>
      <c r="M77" s="40"/>
    </row>
    <row r="78" spans="1:14" ht="24" customHeight="1" x14ac:dyDescent="0.2">
      <c r="A78" s="25" t="s">
        <v>26</v>
      </c>
      <c r="D78" s="27"/>
      <c r="E78" s="27"/>
      <c r="F78" s="68"/>
      <c r="G78" s="40"/>
      <c r="H78" s="68"/>
      <c r="I78" s="41"/>
      <c r="J78" s="68"/>
      <c r="K78" s="68"/>
      <c r="L78" s="68"/>
      <c r="M78" s="40"/>
    </row>
    <row r="79" spans="1:14" ht="24" customHeight="1" thickBot="1" x14ac:dyDescent="0.25">
      <c r="A79" s="25" t="s">
        <v>140</v>
      </c>
      <c r="D79" s="27"/>
      <c r="E79" s="27"/>
      <c r="F79" s="22">
        <v>900000</v>
      </c>
      <c r="G79" s="12"/>
      <c r="H79" s="75">
        <v>900000</v>
      </c>
      <c r="I79" s="70"/>
      <c r="J79" s="75">
        <v>900000</v>
      </c>
      <c r="K79" s="70"/>
      <c r="L79" s="75">
        <v>900000</v>
      </c>
      <c r="M79" s="40"/>
    </row>
    <row r="80" spans="1:14" ht="24" customHeight="1" thickTop="1" x14ac:dyDescent="0.2">
      <c r="A80" s="25" t="s">
        <v>27</v>
      </c>
      <c r="D80" s="27"/>
      <c r="E80" s="27"/>
      <c r="F80" s="13"/>
      <c r="G80" s="12"/>
      <c r="H80" s="70"/>
      <c r="I80" s="70"/>
      <c r="J80" s="70"/>
      <c r="K80" s="70"/>
      <c r="L80" s="70"/>
      <c r="M80" s="12"/>
    </row>
    <row r="81" spans="1:13" ht="24" customHeight="1" x14ac:dyDescent="0.2">
      <c r="A81" s="25" t="s">
        <v>140</v>
      </c>
      <c r="D81" s="27"/>
      <c r="E81" s="27"/>
      <c r="F81" s="13">
        <v>900000</v>
      </c>
      <c r="G81" s="12"/>
      <c r="H81" s="70">
        <v>900000</v>
      </c>
      <c r="I81" s="70"/>
      <c r="J81" s="70">
        <v>900000</v>
      </c>
      <c r="K81" s="70"/>
      <c r="L81" s="70">
        <v>900000</v>
      </c>
      <c r="M81" s="12"/>
    </row>
    <row r="82" spans="1:13" ht="24" customHeight="1" x14ac:dyDescent="0.2">
      <c r="A82" s="25" t="s">
        <v>28</v>
      </c>
      <c r="D82" s="27"/>
      <c r="E82" s="27"/>
      <c r="F82" s="13">
        <v>1908450</v>
      </c>
      <c r="G82" s="12"/>
      <c r="H82" s="70">
        <v>1908450</v>
      </c>
      <c r="I82" s="70"/>
      <c r="J82" s="70">
        <v>1908450</v>
      </c>
      <c r="K82" s="70"/>
      <c r="L82" s="70">
        <v>1908450</v>
      </c>
      <c r="M82" s="12"/>
    </row>
    <row r="83" spans="1:13" ht="24" customHeight="1" x14ac:dyDescent="0.2">
      <c r="A83" s="25" t="s">
        <v>29</v>
      </c>
      <c r="D83" s="27"/>
      <c r="E83" s="27"/>
      <c r="F83" s="13"/>
      <c r="G83" s="12"/>
      <c r="H83" s="70"/>
      <c r="I83" s="70"/>
      <c r="J83" s="70"/>
      <c r="K83" s="70"/>
      <c r="L83" s="70"/>
      <c r="M83" s="12"/>
    </row>
    <row r="84" spans="1:13" ht="24" customHeight="1" x14ac:dyDescent="0.2">
      <c r="A84" s="25" t="s">
        <v>30</v>
      </c>
      <c r="D84" s="27"/>
      <c r="E84" s="27"/>
      <c r="F84" s="13">
        <v>96000</v>
      </c>
      <c r="G84" s="12"/>
      <c r="H84" s="70">
        <v>96000</v>
      </c>
      <c r="I84" s="70"/>
      <c r="J84" s="70">
        <v>96000</v>
      </c>
      <c r="K84" s="70"/>
      <c r="L84" s="70">
        <v>96000</v>
      </c>
      <c r="M84" s="12"/>
    </row>
    <row r="85" spans="1:13" ht="24" customHeight="1" x14ac:dyDescent="0.2">
      <c r="A85" s="25" t="s">
        <v>31</v>
      </c>
      <c r="F85" s="12">
        <v>14456816</v>
      </c>
      <c r="G85" s="12"/>
      <c r="H85" s="70">
        <v>13415695</v>
      </c>
      <c r="I85" s="70"/>
      <c r="J85" s="70">
        <v>750837</v>
      </c>
      <c r="K85" s="70"/>
      <c r="L85" s="70">
        <v>939760</v>
      </c>
      <c r="M85" s="12"/>
    </row>
    <row r="86" spans="1:13" ht="24" customHeight="1" x14ac:dyDescent="0.2">
      <c r="A86" s="25" t="s">
        <v>111</v>
      </c>
      <c r="D86" s="27"/>
      <c r="E86" s="27"/>
      <c r="F86" s="19">
        <v>94098</v>
      </c>
      <c r="G86" s="12"/>
      <c r="H86" s="71">
        <v>-1042999</v>
      </c>
      <c r="I86" s="70"/>
      <c r="J86" s="71">
        <v>0</v>
      </c>
      <c r="K86" s="70"/>
      <c r="L86" s="71">
        <v>0</v>
      </c>
      <c r="M86" s="12"/>
    </row>
    <row r="87" spans="1:13" ht="24" customHeight="1" x14ac:dyDescent="0.2">
      <c r="A87" s="25" t="s">
        <v>80</v>
      </c>
      <c r="F87" s="13">
        <f>SUM(F81:F86)</f>
        <v>17455364</v>
      </c>
      <c r="G87" s="12"/>
      <c r="H87" s="13">
        <f>SUM(H81:H86)</f>
        <v>15277146</v>
      </c>
      <c r="I87" s="13"/>
      <c r="J87" s="13">
        <f>SUM(J81:J86)</f>
        <v>3655287</v>
      </c>
      <c r="K87" s="13"/>
      <c r="L87" s="13">
        <f>SUM(L81:L86)</f>
        <v>3844210</v>
      </c>
      <c r="M87" s="12"/>
    </row>
    <row r="88" spans="1:13" ht="24" customHeight="1" x14ac:dyDescent="0.2">
      <c r="A88" s="25" t="s">
        <v>103</v>
      </c>
      <c r="I88" s="25"/>
      <c r="M88" s="12"/>
    </row>
    <row r="89" spans="1:13" ht="24" customHeight="1" x14ac:dyDescent="0.2">
      <c r="A89" s="25" t="s">
        <v>104</v>
      </c>
      <c r="F89" s="13">
        <v>77987</v>
      </c>
      <c r="G89" s="12"/>
      <c r="H89" s="70">
        <v>61995</v>
      </c>
      <c r="I89" s="70"/>
      <c r="J89" s="70">
        <v>0</v>
      </c>
      <c r="K89" s="70"/>
      <c r="L89" s="70">
        <v>0</v>
      </c>
      <c r="M89" s="12"/>
    </row>
    <row r="90" spans="1:13" ht="24" customHeight="1" x14ac:dyDescent="0.2">
      <c r="A90" s="39" t="s">
        <v>32</v>
      </c>
      <c r="F90" s="21">
        <f>SUM(F87:F89)</f>
        <v>17533351</v>
      </c>
      <c r="G90" s="12"/>
      <c r="H90" s="21">
        <f>SUM(H87:H89)</f>
        <v>15339141</v>
      </c>
      <c r="I90" s="13"/>
      <c r="J90" s="21">
        <f>SUM(J87:J89)</f>
        <v>3655287</v>
      </c>
      <c r="K90" s="13"/>
      <c r="L90" s="21">
        <f>SUM(L87:L89)</f>
        <v>3844210</v>
      </c>
      <c r="M90" s="12"/>
    </row>
    <row r="91" spans="1:13" ht="24" customHeight="1" thickBot="1" x14ac:dyDescent="0.25">
      <c r="A91" s="39" t="s">
        <v>33</v>
      </c>
      <c r="D91" s="7"/>
      <c r="F91" s="22">
        <f>SUM(F90,F65)</f>
        <v>23798301</v>
      </c>
      <c r="G91" s="12"/>
      <c r="H91" s="22">
        <f>SUM(H90,H65)</f>
        <v>20029335</v>
      </c>
      <c r="I91" s="13"/>
      <c r="J91" s="22">
        <f>SUM(J90,J65)</f>
        <v>9803498</v>
      </c>
      <c r="K91" s="13"/>
      <c r="L91" s="22">
        <f>SUM(L90,L65)</f>
        <v>9300704</v>
      </c>
      <c r="M91" s="12"/>
    </row>
    <row r="92" spans="1:13" ht="24" customHeight="1" thickTop="1" x14ac:dyDescent="0.2">
      <c r="D92" s="7"/>
      <c r="F92" s="20">
        <f>SUM(F91-F30)</f>
        <v>0</v>
      </c>
      <c r="G92" s="12"/>
      <c r="H92" s="20">
        <f>SUM(H91-H30)</f>
        <v>0</v>
      </c>
      <c r="I92" s="26"/>
      <c r="J92" s="20">
        <f>SUM(J91-J30)</f>
        <v>0</v>
      </c>
      <c r="K92" s="20"/>
      <c r="L92" s="20">
        <f>SUM(L91-L30)</f>
        <v>0</v>
      </c>
      <c r="M92" s="13"/>
    </row>
    <row r="93" spans="1:13" ht="24" customHeight="1" x14ac:dyDescent="0.2">
      <c r="A93" s="25" t="s">
        <v>15</v>
      </c>
      <c r="M93" s="25"/>
    </row>
    <row r="94" spans="1:13" ht="24" customHeight="1" x14ac:dyDescent="0.2">
      <c r="M94" s="25"/>
    </row>
    <row r="95" spans="1:13" ht="24" customHeight="1" x14ac:dyDescent="0.2">
      <c r="A95" s="42"/>
      <c r="B95" s="42"/>
      <c r="C95" s="42"/>
      <c r="M95" s="25"/>
    </row>
    <row r="96" spans="1:13" ht="24" customHeight="1" x14ac:dyDescent="0.2">
      <c r="A96" s="24"/>
      <c r="B96" s="24"/>
      <c r="C96" s="24"/>
      <c r="M96" s="25"/>
    </row>
    <row r="97" spans="1:13" ht="24" customHeight="1" x14ac:dyDescent="0.2">
      <c r="D97" s="25" t="s">
        <v>34</v>
      </c>
    </row>
    <row r="98" spans="1:13" ht="24" customHeight="1" x14ac:dyDescent="0.2">
      <c r="A98" s="42"/>
      <c r="B98" s="42"/>
      <c r="C98" s="42"/>
      <c r="M98" s="25"/>
    </row>
  </sheetData>
  <mergeCells count="6">
    <mergeCell ref="F5:H5"/>
    <mergeCell ref="J5:L5"/>
    <mergeCell ref="F37:H37"/>
    <mergeCell ref="J37:L37"/>
    <mergeCell ref="F72:H72"/>
    <mergeCell ref="J72:L72"/>
  </mergeCells>
  <pageMargins left="0.78740157480314965" right="0.39370078740157483" top="0.78740157480314965" bottom="0.31496062992125984" header="0.19685039370078741" footer="0.19685039370078741"/>
  <pageSetup paperSize="9" scale="80" fitToHeight="3" orientation="portrait" r:id="rId1"/>
  <rowBreaks count="2" manualBreakCount="2">
    <brk id="32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0"/>
  <sheetViews>
    <sheetView showGridLines="0" tabSelected="1" topLeftCell="A70" zoomScaleNormal="100" zoomScaleSheetLayoutView="85" workbookViewId="0">
      <selection activeCell="F26" sqref="F26"/>
    </sheetView>
  </sheetViews>
  <sheetFormatPr defaultColWidth="10.85546875" defaultRowHeight="24" customHeight="1" x14ac:dyDescent="0.2"/>
  <cols>
    <col min="1" max="1" width="24" style="25" customWidth="1"/>
    <col min="2" max="2" width="10.140625" style="25" customWidth="1"/>
    <col min="3" max="3" width="9.5703125" style="25" customWidth="1"/>
    <col min="4" max="4" width="6.85546875" style="25" customWidth="1"/>
    <col min="5" max="5" width="1.5703125" style="25" customWidth="1"/>
    <col min="6" max="6" width="14.28515625" style="25" customWidth="1"/>
    <col min="7" max="7" width="1.28515625" style="24" customWidth="1"/>
    <col min="8" max="8" width="14.28515625" style="25" customWidth="1"/>
    <col min="9" max="9" width="1.28515625" style="24" customWidth="1"/>
    <col min="10" max="10" width="14.28515625" style="25" customWidth="1"/>
    <col min="11" max="11" width="1.28515625" style="24" customWidth="1"/>
    <col min="12" max="12" width="14.28515625" style="25" customWidth="1"/>
    <col min="13" max="13" width="0.140625" style="25" customWidth="1"/>
    <col min="14" max="14" width="18.42578125" style="25" customWidth="1"/>
    <col min="15" max="15" width="12.5703125" style="25" customWidth="1"/>
    <col min="16" max="16384" width="10.85546875" style="25"/>
  </cols>
  <sheetData>
    <row r="1" spans="1:12" ht="24" customHeight="1" x14ac:dyDescent="0.2">
      <c r="A1" s="7"/>
      <c r="B1" s="7"/>
      <c r="C1" s="7"/>
      <c r="D1" s="7"/>
      <c r="E1" s="7"/>
      <c r="F1" s="7"/>
      <c r="G1" s="7"/>
      <c r="H1" s="7"/>
      <c r="I1" s="50"/>
      <c r="J1" s="7"/>
      <c r="K1" s="7"/>
      <c r="L1" s="68" t="s">
        <v>35</v>
      </c>
    </row>
    <row r="2" spans="1:12" ht="24" customHeight="1" x14ac:dyDescent="0.2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ht="24" customHeight="1" x14ac:dyDescent="0.2">
      <c r="A3" s="77" t="s">
        <v>99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ht="24" customHeight="1" x14ac:dyDescent="0.2">
      <c r="A4" s="77" t="s">
        <v>222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ht="24" customHeight="1" x14ac:dyDescent="0.2">
      <c r="A5" s="78" t="s">
        <v>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ht="24" customHeight="1" x14ac:dyDescent="0.2">
      <c r="A6" s="7"/>
      <c r="B6" s="7"/>
      <c r="C6" s="7"/>
      <c r="D6" s="7"/>
      <c r="E6" s="7"/>
      <c r="F6" s="79" t="s">
        <v>2</v>
      </c>
      <c r="G6" s="79"/>
      <c r="H6" s="79"/>
      <c r="I6" s="51"/>
      <c r="J6" s="79" t="s">
        <v>3</v>
      </c>
      <c r="K6" s="79"/>
      <c r="L6" s="79"/>
    </row>
    <row r="7" spans="1:12" ht="24" customHeight="1" x14ac:dyDescent="0.2">
      <c r="D7" s="52" t="s">
        <v>4</v>
      </c>
      <c r="E7" s="52"/>
      <c r="F7" s="53">
        <v>2564</v>
      </c>
      <c r="G7" s="54"/>
      <c r="H7" s="55" t="s">
        <v>223</v>
      </c>
      <c r="I7" s="56"/>
      <c r="J7" s="53">
        <v>2564</v>
      </c>
      <c r="K7" s="54"/>
      <c r="L7" s="55" t="s">
        <v>223</v>
      </c>
    </row>
    <row r="8" spans="1:12" ht="24" customHeight="1" x14ac:dyDescent="0.2">
      <c r="A8" s="39" t="s">
        <v>36</v>
      </c>
      <c r="G8" s="25"/>
      <c r="K8" s="25"/>
    </row>
    <row r="9" spans="1:12" ht="24" customHeight="1" x14ac:dyDescent="0.2">
      <c r="A9" s="25" t="s">
        <v>37</v>
      </c>
      <c r="D9" s="27"/>
      <c r="F9" s="13">
        <v>5025177</v>
      </c>
      <c r="G9" s="13"/>
      <c r="H9" s="13">
        <v>3747979</v>
      </c>
      <c r="I9" s="13"/>
      <c r="J9" s="13">
        <v>2061338</v>
      </c>
      <c r="K9" s="12"/>
      <c r="L9" s="13">
        <v>1512293</v>
      </c>
    </row>
    <row r="10" spans="1:12" ht="24" customHeight="1" x14ac:dyDescent="0.2">
      <c r="A10" s="25" t="s">
        <v>236</v>
      </c>
      <c r="D10" s="27"/>
      <c r="F10" s="13">
        <v>38481</v>
      </c>
      <c r="G10" s="13"/>
      <c r="H10" s="13">
        <v>0</v>
      </c>
      <c r="I10" s="13"/>
      <c r="J10" s="13">
        <v>0</v>
      </c>
      <c r="K10" s="12"/>
      <c r="L10" s="13">
        <v>0</v>
      </c>
    </row>
    <row r="11" spans="1:12" ht="24" customHeight="1" x14ac:dyDescent="0.2">
      <c r="A11" s="25" t="s">
        <v>38</v>
      </c>
      <c r="D11" s="27"/>
      <c r="F11" s="13">
        <v>5996</v>
      </c>
      <c r="G11" s="13"/>
      <c r="H11" s="13">
        <v>8308</v>
      </c>
      <c r="I11" s="13"/>
      <c r="J11" s="13">
        <v>3841</v>
      </c>
      <c r="K11" s="12"/>
      <c r="L11" s="13">
        <v>5963</v>
      </c>
    </row>
    <row r="12" spans="1:12" ht="24" customHeight="1" x14ac:dyDescent="0.2">
      <c r="A12" s="39" t="s">
        <v>39</v>
      </c>
      <c r="F12" s="21">
        <f>SUM(F9:F11)</f>
        <v>5069654</v>
      </c>
      <c r="G12" s="13"/>
      <c r="H12" s="21">
        <f>SUM(H9:H11)</f>
        <v>3756287</v>
      </c>
      <c r="I12" s="12"/>
      <c r="J12" s="21">
        <f>SUM(J9:J11)</f>
        <v>2065179</v>
      </c>
      <c r="K12" s="13"/>
      <c r="L12" s="21">
        <f>SUM(L9:L11)</f>
        <v>1518256</v>
      </c>
    </row>
    <row r="13" spans="1:12" ht="24" customHeight="1" x14ac:dyDescent="0.2">
      <c r="A13" s="39" t="s">
        <v>40</v>
      </c>
      <c r="F13" s="13"/>
      <c r="G13" s="13"/>
      <c r="H13" s="13"/>
      <c r="I13" s="12"/>
      <c r="J13" s="13"/>
      <c r="K13" s="13"/>
      <c r="L13" s="13"/>
    </row>
    <row r="14" spans="1:12" ht="24" customHeight="1" x14ac:dyDescent="0.2">
      <c r="A14" s="25" t="s">
        <v>41</v>
      </c>
      <c r="D14" s="27"/>
      <c r="F14" s="13">
        <v>3545299</v>
      </c>
      <c r="G14" s="13"/>
      <c r="H14" s="13">
        <v>2586714</v>
      </c>
      <c r="I14" s="13"/>
      <c r="J14" s="13">
        <v>1512077</v>
      </c>
      <c r="K14" s="12"/>
      <c r="L14" s="13">
        <v>1190191</v>
      </c>
    </row>
    <row r="15" spans="1:12" ht="24" customHeight="1" x14ac:dyDescent="0.2">
      <c r="A15" s="25" t="s">
        <v>175</v>
      </c>
      <c r="F15" s="13">
        <v>459914</v>
      </c>
      <c r="G15" s="13"/>
      <c r="H15" s="13">
        <v>233034</v>
      </c>
      <c r="I15" s="13"/>
      <c r="J15" s="13">
        <v>239675</v>
      </c>
      <c r="K15" s="12"/>
      <c r="L15" s="13">
        <v>100446</v>
      </c>
    </row>
    <row r="16" spans="1:12" ht="24" customHeight="1" x14ac:dyDescent="0.2">
      <c r="A16" s="25" t="s">
        <v>42</v>
      </c>
      <c r="D16" s="27"/>
      <c r="F16" s="13">
        <v>135178</v>
      </c>
      <c r="G16" s="13"/>
      <c r="H16" s="13">
        <v>126641</v>
      </c>
      <c r="I16" s="13"/>
      <c r="J16" s="13">
        <v>31210</v>
      </c>
      <c r="K16" s="12"/>
      <c r="L16" s="13">
        <v>26391</v>
      </c>
    </row>
    <row r="17" spans="1:12" ht="24" customHeight="1" x14ac:dyDescent="0.2">
      <c r="A17" s="25" t="s">
        <v>187</v>
      </c>
      <c r="D17" s="27"/>
      <c r="F17" s="13">
        <v>0</v>
      </c>
      <c r="G17" s="13"/>
      <c r="H17" s="13">
        <v>497647</v>
      </c>
      <c r="I17" s="13"/>
      <c r="J17" s="13">
        <v>82910</v>
      </c>
      <c r="K17" s="12"/>
      <c r="L17" s="13">
        <v>196722</v>
      </c>
    </row>
    <row r="18" spans="1:12" ht="24" customHeight="1" x14ac:dyDescent="0.2">
      <c r="A18" s="25" t="s">
        <v>225</v>
      </c>
      <c r="D18" s="27"/>
      <c r="F18" s="13">
        <v>11433</v>
      </c>
      <c r="G18" s="13"/>
      <c r="H18" s="13">
        <v>12414</v>
      </c>
      <c r="I18" s="13"/>
      <c r="J18" s="13">
        <v>10117</v>
      </c>
      <c r="K18" s="12"/>
      <c r="L18" s="13">
        <v>30425</v>
      </c>
    </row>
    <row r="19" spans="1:12" ht="24" customHeight="1" x14ac:dyDescent="0.2">
      <c r="A19" s="39" t="s">
        <v>43</v>
      </c>
      <c r="F19" s="21">
        <f>SUM(F14:F18)</f>
        <v>4151824</v>
      </c>
      <c r="G19" s="13"/>
      <c r="H19" s="21">
        <f>SUM(H14:H18)</f>
        <v>3456450</v>
      </c>
      <c r="I19" s="12"/>
      <c r="J19" s="21">
        <f>SUM(J14:J18)</f>
        <v>1875989</v>
      </c>
      <c r="K19" s="13"/>
      <c r="L19" s="21">
        <f>SUM(L14:L18)</f>
        <v>1544175</v>
      </c>
    </row>
    <row r="20" spans="1:12" ht="24" customHeight="1" x14ac:dyDescent="0.2">
      <c r="A20" s="39" t="s">
        <v>234</v>
      </c>
      <c r="F20" s="12"/>
      <c r="G20" s="13"/>
      <c r="H20" s="12"/>
      <c r="I20" s="12"/>
      <c r="J20" s="12"/>
      <c r="K20" s="13"/>
      <c r="L20" s="12"/>
    </row>
    <row r="21" spans="1:12" ht="24" customHeight="1" x14ac:dyDescent="0.2">
      <c r="A21" s="39" t="s">
        <v>235</v>
      </c>
      <c r="F21" s="12">
        <f>SUM(F12-F19)</f>
        <v>917830</v>
      </c>
      <c r="G21" s="13"/>
      <c r="H21" s="12">
        <f>SUM(H12-H19)</f>
        <v>299837</v>
      </c>
      <c r="I21" s="12"/>
      <c r="J21" s="12">
        <f>SUM(J12-J19)</f>
        <v>189190</v>
      </c>
      <c r="K21" s="13"/>
      <c r="L21" s="12">
        <f>SUM(L12-L19)</f>
        <v>-25919</v>
      </c>
    </row>
    <row r="22" spans="1:12" ht="24" customHeight="1" x14ac:dyDescent="0.2">
      <c r="A22" s="25" t="s">
        <v>224</v>
      </c>
      <c r="F22" s="12">
        <v>4063</v>
      </c>
      <c r="G22" s="13"/>
      <c r="H22" s="12">
        <v>7575</v>
      </c>
      <c r="I22" s="12"/>
      <c r="J22" s="12">
        <v>0</v>
      </c>
      <c r="K22" s="13"/>
      <c r="L22" s="12">
        <v>0</v>
      </c>
    </row>
    <row r="23" spans="1:12" ht="24" customHeight="1" x14ac:dyDescent="0.2">
      <c r="A23" s="25" t="s">
        <v>44</v>
      </c>
      <c r="D23" s="27"/>
      <c r="F23" s="19">
        <v>-14147</v>
      </c>
      <c r="G23" s="13"/>
      <c r="H23" s="19">
        <v>-14805</v>
      </c>
      <c r="I23" s="13"/>
      <c r="J23" s="19">
        <v>-11998</v>
      </c>
      <c r="K23" s="12"/>
      <c r="L23" s="19">
        <v>-13153</v>
      </c>
    </row>
    <row r="24" spans="1:12" ht="24" customHeight="1" x14ac:dyDescent="0.2">
      <c r="A24" s="39" t="s">
        <v>188</v>
      </c>
      <c r="F24" s="12">
        <f>SUM(F21:F23)</f>
        <v>907746</v>
      </c>
      <c r="G24" s="13"/>
      <c r="H24" s="12">
        <f>SUM(H21:H23)</f>
        <v>292607</v>
      </c>
      <c r="I24" s="12"/>
      <c r="J24" s="12">
        <f>SUM(J21:J23)</f>
        <v>177192</v>
      </c>
      <c r="K24" s="13"/>
      <c r="L24" s="12">
        <f>SUM(L21:L23)</f>
        <v>-39072</v>
      </c>
    </row>
    <row r="25" spans="1:12" ht="24" customHeight="1" x14ac:dyDescent="0.2">
      <c r="A25" s="25" t="s">
        <v>204</v>
      </c>
      <c r="D25" s="27">
        <v>13</v>
      </c>
      <c r="F25" s="19">
        <v>-114975</v>
      </c>
      <c r="G25" s="13"/>
      <c r="H25" s="19">
        <v>240</v>
      </c>
      <c r="I25" s="13"/>
      <c r="J25" s="12">
        <v>-9015</v>
      </c>
      <c r="K25" s="12"/>
      <c r="L25" s="12">
        <v>0</v>
      </c>
    </row>
    <row r="26" spans="1:12" ht="24" customHeight="1" thickBot="1" x14ac:dyDescent="0.25">
      <c r="A26" s="39" t="s">
        <v>189</v>
      </c>
      <c r="D26" s="27"/>
      <c r="F26" s="18">
        <f>SUM(F24:F25)</f>
        <v>792771</v>
      </c>
      <c r="G26" s="13"/>
      <c r="H26" s="18">
        <f>SUM(H24:H25)</f>
        <v>292847</v>
      </c>
      <c r="I26" s="12"/>
      <c r="J26" s="18">
        <f>SUM(J24:J25)</f>
        <v>168177</v>
      </c>
      <c r="K26" s="13"/>
      <c r="L26" s="18">
        <f>SUM(L24:L25)</f>
        <v>-39072</v>
      </c>
    </row>
    <row r="27" spans="1:12" ht="24" customHeight="1" thickTop="1" x14ac:dyDescent="0.2">
      <c r="F27" s="23"/>
      <c r="G27" s="13"/>
      <c r="H27" s="23"/>
      <c r="I27" s="12"/>
      <c r="J27" s="23"/>
      <c r="K27" s="13"/>
      <c r="L27" s="23"/>
    </row>
    <row r="28" spans="1:12" ht="24" customHeight="1" x14ac:dyDescent="0.2">
      <c r="A28" s="39" t="s">
        <v>192</v>
      </c>
      <c r="F28" s="12"/>
      <c r="G28" s="13"/>
      <c r="H28" s="12"/>
      <c r="I28" s="12"/>
      <c r="J28" s="12"/>
      <c r="K28" s="13"/>
      <c r="L28" s="12"/>
    </row>
    <row r="29" spans="1:12" ht="24" customHeight="1" thickBot="1" x14ac:dyDescent="0.25">
      <c r="A29" s="25" t="s">
        <v>87</v>
      </c>
      <c r="F29" s="12">
        <f>SUM(F31-F30)</f>
        <v>795233</v>
      </c>
      <c r="G29" s="13"/>
      <c r="H29" s="12">
        <f>SUM(H31-H30)</f>
        <v>292282</v>
      </c>
      <c r="I29" s="12"/>
      <c r="J29" s="22">
        <f>J26</f>
        <v>168177</v>
      </c>
      <c r="K29" s="12"/>
      <c r="L29" s="22">
        <f>L26</f>
        <v>-39072</v>
      </c>
    </row>
    <row r="30" spans="1:12" ht="24" customHeight="1" thickTop="1" x14ac:dyDescent="0.2">
      <c r="A30" s="25" t="s">
        <v>81</v>
      </c>
      <c r="F30" s="12">
        <v>-2462</v>
      </c>
      <c r="G30" s="13"/>
      <c r="H30" s="12">
        <v>565</v>
      </c>
      <c r="I30" s="12"/>
      <c r="J30" s="12"/>
      <c r="K30" s="13"/>
      <c r="L30" s="12"/>
    </row>
    <row r="31" spans="1:12" ht="24" customHeight="1" thickBot="1" x14ac:dyDescent="0.25">
      <c r="F31" s="18">
        <f>F26</f>
        <v>792771</v>
      </c>
      <c r="G31" s="12"/>
      <c r="H31" s="18">
        <f>H26</f>
        <v>292847</v>
      </c>
      <c r="I31" s="12"/>
      <c r="J31" s="12"/>
      <c r="K31" s="13"/>
      <c r="L31" s="12"/>
    </row>
    <row r="32" spans="1:12" ht="24" customHeight="1" thickTop="1" x14ac:dyDescent="0.2">
      <c r="F32" s="6"/>
      <c r="G32" s="6"/>
      <c r="H32" s="6"/>
      <c r="J32" s="16"/>
      <c r="K32" s="25"/>
      <c r="L32" s="16"/>
    </row>
    <row r="33" spans="1:12" ht="24" customHeight="1" x14ac:dyDescent="0.2">
      <c r="A33" s="39" t="s">
        <v>190</v>
      </c>
      <c r="D33" s="27"/>
      <c r="G33" s="25"/>
      <c r="K33" s="25"/>
      <c r="L33" s="68" t="s">
        <v>141</v>
      </c>
    </row>
    <row r="34" spans="1:12" ht="24" customHeight="1" thickBot="1" x14ac:dyDescent="0.25">
      <c r="A34" s="25" t="s">
        <v>191</v>
      </c>
      <c r="F34" s="43">
        <f>F29/900000</f>
        <v>0.88359222222222222</v>
      </c>
      <c r="G34" s="44"/>
      <c r="H34" s="43">
        <f>H29/900000</f>
        <v>0.32475777777777776</v>
      </c>
      <c r="I34" s="45"/>
      <c r="J34" s="43">
        <f>J29/900000</f>
        <v>0.18686333333333333</v>
      </c>
      <c r="K34" s="44"/>
      <c r="L34" s="43">
        <f>L29/900000</f>
        <v>-4.3413333333333332E-2</v>
      </c>
    </row>
    <row r="35" spans="1:12" ht="24" customHeight="1" thickTop="1" thickBot="1" x14ac:dyDescent="0.25">
      <c r="A35" s="25" t="s">
        <v>143</v>
      </c>
      <c r="F35" s="18">
        <v>900000</v>
      </c>
      <c r="G35" s="25"/>
      <c r="H35" s="18">
        <v>900000</v>
      </c>
      <c r="J35" s="18">
        <v>900000</v>
      </c>
      <c r="K35" s="25"/>
      <c r="L35" s="18">
        <v>900000</v>
      </c>
    </row>
    <row r="36" spans="1:12" ht="24" customHeight="1" thickTop="1" x14ac:dyDescent="0.2"/>
    <row r="37" spans="1:12" ht="24" customHeight="1" x14ac:dyDescent="0.2">
      <c r="A37" s="25" t="s">
        <v>15</v>
      </c>
      <c r="G37" s="25"/>
      <c r="H37" s="68"/>
      <c r="K37" s="25"/>
      <c r="L37" s="68"/>
    </row>
    <row r="38" spans="1:12" ht="24" customHeight="1" x14ac:dyDescent="0.2">
      <c r="A38" s="7"/>
      <c r="B38" s="7"/>
      <c r="C38" s="7"/>
      <c r="D38" s="7"/>
      <c r="E38" s="7"/>
      <c r="F38" s="7"/>
      <c r="G38" s="7"/>
      <c r="H38" s="7"/>
      <c r="I38" s="50"/>
      <c r="J38" s="7"/>
      <c r="K38" s="7"/>
      <c r="L38" s="68" t="s">
        <v>35</v>
      </c>
    </row>
    <row r="39" spans="1:12" ht="24" customHeight="1" x14ac:dyDescent="0.2">
      <c r="A39" s="77" t="s">
        <v>0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</row>
    <row r="40" spans="1:12" ht="24" customHeight="1" x14ac:dyDescent="0.2">
      <c r="A40" s="77" t="s">
        <v>82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</row>
    <row r="41" spans="1:12" ht="24" customHeight="1" x14ac:dyDescent="0.2">
      <c r="A41" s="77" t="s">
        <v>222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</row>
    <row r="42" spans="1:12" ht="24" customHeight="1" x14ac:dyDescent="0.2">
      <c r="A42" s="78" t="s">
        <v>1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</row>
    <row r="43" spans="1:12" ht="24" customHeight="1" x14ac:dyDescent="0.2">
      <c r="A43" s="7"/>
      <c r="B43" s="7"/>
      <c r="C43" s="7"/>
      <c r="D43" s="7"/>
      <c r="E43" s="7"/>
      <c r="F43" s="79" t="s">
        <v>2</v>
      </c>
      <c r="G43" s="79"/>
      <c r="H43" s="79"/>
      <c r="I43" s="51"/>
      <c r="J43" s="79" t="s">
        <v>3</v>
      </c>
      <c r="K43" s="79"/>
      <c r="L43" s="79"/>
    </row>
    <row r="44" spans="1:12" ht="24" customHeight="1" x14ac:dyDescent="0.2">
      <c r="D44" s="52"/>
      <c r="E44" s="52"/>
      <c r="F44" s="53">
        <v>2564</v>
      </c>
      <c r="G44" s="54"/>
      <c r="H44" s="55" t="s">
        <v>223</v>
      </c>
      <c r="I44" s="56"/>
      <c r="J44" s="53">
        <v>2564</v>
      </c>
      <c r="K44" s="54"/>
      <c r="L44" s="55" t="s">
        <v>223</v>
      </c>
    </row>
    <row r="45" spans="1:12" ht="24" customHeight="1" x14ac:dyDescent="0.2">
      <c r="D45" s="52"/>
      <c r="E45" s="52"/>
      <c r="F45" s="55"/>
      <c r="G45" s="54"/>
      <c r="H45" s="55"/>
      <c r="I45" s="56"/>
      <c r="J45" s="55"/>
      <c r="K45" s="54"/>
      <c r="L45" s="55"/>
    </row>
    <row r="46" spans="1:12" ht="24" customHeight="1" x14ac:dyDescent="0.2">
      <c r="A46" s="39" t="s">
        <v>189</v>
      </c>
      <c r="D46" s="52"/>
      <c r="E46" s="52"/>
      <c r="F46" s="57">
        <f>F26</f>
        <v>792771</v>
      </c>
      <c r="G46" s="52"/>
      <c r="H46" s="57">
        <f>H26</f>
        <v>292847</v>
      </c>
      <c r="I46" s="58"/>
      <c r="J46" s="57">
        <f>J26</f>
        <v>168177</v>
      </c>
      <c r="K46" s="52"/>
      <c r="L46" s="57">
        <f>L26</f>
        <v>-39072</v>
      </c>
    </row>
    <row r="47" spans="1:12" ht="24" customHeight="1" x14ac:dyDescent="0.2">
      <c r="D47" s="52"/>
      <c r="E47" s="52"/>
      <c r="F47" s="58"/>
      <c r="G47" s="52"/>
      <c r="H47" s="58"/>
      <c r="I47" s="58"/>
      <c r="J47" s="9"/>
      <c r="K47" s="52"/>
      <c r="L47" s="9"/>
    </row>
    <row r="48" spans="1:12" ht="24" customHeight="1" x14ac:dyDescent="0.2">
      <c r="A48" s="39" t="s">
        <v>83</v>
      </c>
      <c r="F48" s="12"/>
      <c r="G48" s="13"/>
      <c r="H48" s="12"/>
      <c r="I48" s="12"/>
      <c r="J48" s="12"/>
      <c r="K48" s="13"/>
      <c r="L48" s="12"/>
    </row>
    <row r="49" spans="1:12" ht="24" customHeight="1" x14ac:dyDescent="0.2">
      <c r="A49" s="31" t="s">
        <v>145</v>
      </c>
      <c r="F49" s="12"/>
      <c r="G49" s="13"/>
      <c r="H49" s="12"/>
      <c r="I49" s="12"/>
      <c r="J49" s="12"/>
      <c r="K49" s="13"/>
      <c r="L49" s="12"/>
    </row>
    <row r="50" spans="1:12" ht="23.25" x14ac:dyDescent="0.2">
      <c r="A50" s="25" t="s">
        <v>146</v>
      </c>
      <c r="F50" s="12"/>
      <c r="G50" s="13"/>
      <c r="H50" s="12"/>
      <c r="I50" s="12"/>
      <c r="J50" s="12"/>
      <c r="K50" s="13"/>
      <c r="L50" s="12"/>
    </row>
    <row r="51" spans="1:12" ht="23.25" x14ac:dyDescent="0.2">
      <c r="A51" s="25" t="s">
        <v>147</v>
      </c>
      <c r="F51" s="12">
        <v>640755</v>
      </c>
      <c r="G51" s="13"/>
      <c r="H51" s="12">
        <v>705584</v>
      </c>
      <c r="I51" s="12"/>
      <c r="J51" s="12">
        <v>0</v>
      </c>
      <c r="K51" s="13"/>
      <c r="L51" s="12">
        <v>0</v>
      </c>
    </row>
    <row r="52" spans="1:12" ht="23.25" x14ac:dyDescent="0.2">
      <c r="A52" s="25" t="s">
        <v>237</v>
      </c>
      <c r="F52" s="12"/>
      <c r="G52" s="13"/>
      <c r="H52" s="12"/>
      <c r="I52" s="13"/>
      <c r="J52" s="12"/>
      <c r="K52" s="12"/>
      <c r="L52" s="12"/>
    </row>
    <row r="53" spans="1:12" ht="23.25" x14ac:dyDescent="0.2">
      <c r="A53" s="25" t="s">
        <v>193</v>
      </c>
      <c r="F53" s="12"/>
      <c r="G53" s="13"/>
      <c r="H53" s="12"/>
      <c r="I53" s="13"/>
      <c r="J53" s="12"/>
      <c r="K53" s="12"/>
      <c r="L53" s="12"/>
    </row>
    <row r="54" spans="1:12" ht="23.25" x14ac:dyDescent="0.2">
      <c r="A54" s="25" t="s">
        <v>194</v>
      </c>
      <c r="F54" s="19">
        <v>-70</v>
      </c>
      <c r="G54" s="13"/>
      <c r="H54" s="19">
        <v>411</v>
      </c>
      <c r="I54" s="13"/>
      <c r="J54" s="19">
        <v>0</v>
      </c>
      <c r="K54" s="12"/>
      <c r="L54" s="19">
        <v>0</v>
      </c>
    </row>
    <row r="55" spans="1:12" ht="23.25" x14ac:dyDescent="0.2">
      <c r="A55" s="25" t="s">
        <v>148</v>
      </c>
      <c r="F55" s="12"/>
      <c r="G55" s="13"/>
      <c r="H55" s="12"/>
      <c r="I55" s="12"/>
      <c r="J55" s="12"/>
      <c r="K55" s="13"/>
      <c r="L55" s="12"/>
    </row>
    <row r="56" spans="1:12" ht="23.25" x14ac:dyDescent="0.2">
      <c r="A56" s="25" t="s">
        <v>152</v>
      </c>
      <c r="F56" s="19">
        <f>SUM(F51:F54)</f>
        <v>640685</v>
      </c>
      <c r="G56" s="13"/>
      <c r="H56" s="19">
        <f>SUM(H51:H54)</f>
        <v>705995</v>
      </c>
      <c r="I56" s="12"/>
      <c r="J56" s="19">
        <f>SUM(J51:J55)</f>
        <v>0</v>
      </c>
      <c r="K56" s="13"/>
      <c r="L56" s="19">
        <f>SUM(L51:L55)</f>
        <v>0</v>
      </c>
    </row>
    <row r="57" spans="1:12" ht="23.25" x14ac:dyDescent="0.2">
      <c r="A57" s="31" t="s">
        <v>149</v>
      </c>
      <c r="F57" s="12"/>
      <c r="G57" s="13"/>
      <c r="H57" s="12"/>
      <c r="I57" s="12"/>
      <c r="J57" s="12"/>
      <c r="K57" s="13"/>
      <c r="L57" s="12"/>
    </row>
    <row r="58" spans="1:12" ht="23.25" x14ac:dyDescent="0.2">
      <c r="A58" s="25" t="s">
        <v>153</v>
      </c>
      <c r="F58" s="12"/>
      <c r="G58" s="13"/>
      <c r="H58" s="12"/>
      <c r="I58" s="12"/>
      <c r="J58" s="12"/>
      <c r="K58" s="13"/>
      <c r="L58" s="12"/>
    </row>
    <row r="59" spans="1:12" ht="23.25" x14ac:dyDescent="0.2">
      <c r="A59" s="25" t="s">
        <v>150</v>
      </c>
      <c r="F59" s="19">
        <v>3662</v>
      </c>
      <c r="G59" s="13"/>
      <c r="H59" s="19">
        <v>-4136</v>
      </c>
      <c r="I59" s="13"/>
      <c r="J59" s="19">
        <v>0</v>
      </c>
      <c r="K59" s="12"/>
      <c r="L59" s="19">
        <v>0</v>
      </c>
    </row>
    <row r="60" spans="1:12" ht="23.25" x14ac:dyDescent="0.2">
      <c r="A60" s="25" t="s">
        <v>151</v>
      </c>
      <c r="F60" s="12"/>
      <c r="G60" s="13"/>
      <c r="H60" s="12"/>
      <c r="I60" s="12"/>
      <c r="J60" s="12"/>
      <c r="K60" s="13"/>
      <c r="L60" s="12"/>
    </row>
    <row r="61" spans="1:12" ht="23.25" x14ac:dyDescent="0.2">
      <c r="A61" s="25" t="s">
        <v>152</v>
      </c>
      <c r="F61" s="12">
        <f>SUM(F59)</f>
        <v>3662</v>
      </c>
      <c r="G61" s="13"/>
      <c r="H61" s="12">
        <f>SUM(H59)</f>
        <v>-4136</v>
      </c>
      <c r="I61" s="12"/>
      <c r="J61" s="12">
        <f>SUM(J59:J60)</f>
        <v>0</v>
      </c>
      <c r="K61" s="13"/>
      <c r="L61" s="12">
        <f>SUM(L59:L60)</f>
        <v>0</v>
      </c>
    </row>
    <row r="62" spans="1:12" ht="24" customHeight="1" x14ac:dyDescent="0.2">
      <c r="A62" s="39" t="s">
        <v>84</v>
      </c>
      <c r="F62" s="21">
        <f>SUM(F56,F61)</f>
        <v>644347</v>
      </c>
      <c r="G62" s="13"/>
      <c r="H62" s="21">
        <f>SUM(H56,H61)</f>
        <v>701859</v>
      </c>
      <c r="I62" s="12"/>
      <c r="J62" s="21">
        <f>SUM(J56,J61)</f>
        <v>0</v>
      </c>
      <c r="K62" s="13"/>
      <c r="L62" s="21">
        <f>SUM(L56,L61)</f>
        <v>0</v>
      </c>
    </row>
    <row r="63" spans="1:12" ht="24" customHeight="1" x14ac:dyDescent="0.2">
      <c r="D63" s="52"/>
      <c r="E63" s="52"/>
      <c r="F63" s="12"/>
      <c r="G63" s="13"/>
      <c r="H63" s="12"/>
      <c r="I63" s="12"/>
      <c r="J63" s="12"/>
      <c r="K63" s="13"/>
      <c r="L63" s="12"/>
    </row>
    <row r="64" spans="1:12" ht="24" customHeight="1" thickBot="1" x14ac:dyDescent="0.25">
      <c r="A64" s="39" t="s">
        <v>85</v>
      </c>
      <c r="F64" s="22">
        <f>F46+F62</f>
        <v>1437118</v>
      </c>
      <c r="G64" s="13"/>
      <c r="H64" s="22">
        <f>H46+H62</f>
        <v>994706</v>
      </c>
      <c r="I64" s="12"/>
      <c r="J64" s="22">
        <f>J46+J62</f>
        <v>168177</v>
      </c>
      <c r="K64" s="13"/>
      <c r="L64" s="22">
        <f>L46+L62</f>
        <v>-39072</v>
      </c>
    </row>
    <row r="65" spans="1:12" ht="24" customHeight="1" thickTop="1" x14ac:dyDescent="0.2">
      <c r="D65" s="52"/>
      <c r="E65" s="52"/>
      <c r="F65" s="12"/>
      <c r="G65" s="13"/>
      <c r="H65" s="12"/>
      <c r="I65" s="12"/>
      <c r="J65" s="12"/>
      <c r="K65" s="13"/>
      <c r="L65" s="12"/>
    </row>
    <row r="66" spans="1:12" ht="24" customHeight="1" x14ac:dyDescent="0.2">
      <c r="A66" s="39" t="s">
        <v>86</v>
      </c>
      <c r="F66" s="12"/>
      <c r="G66" s="13"/>
      <c r="H66" s="12"/>
      <c r="I66" s="12"/>
      <c r="J66" s="12"/>
      <c r="K66" s="13"/>
      <c r="L66" s="12"/>
    </row>
    <row r="67" spans="1:12" ht="24" customHeight="1" thickBot="1" x14ac:dyDescent="0.25">
      <c r="A67" s="25" t="s">
        <v>87</v>
      </c>
      <c r="F67" s="12">
        <f>F69-F68</f>
        <v>1439580</v>
      </c>
      <c r="G67" s="13"/>
      <c r="H67" s="12">
        <f>H69-H68</f>
        <v>994141</v>
      </c>
      <c r="I67" s="12"/>
      <c r="J67" s="22">
        <f>SUM(J64)</f>
        <v>168177</v>
      </c>
      <c r="K67" s="12"/>
      <c r="L67" s="22">
        <f>SUM(L64)</f>
        <v>-39072</v>
      </c>
    </row>
    <row r="68" spans="1:12" ht="24" customHeight="1" thickTop="1" x14ac:dyDescent="0.2">
      <c r="A68" s="25" t="s">
        <v>81</v>
      </c>
      <c r="F68" s="19">
        <v>-2462</v>
      </c>
      <c r="G68" s="13"/>
      <c r="H68" s="19">
        <v>565</v>
      </c>
      <c r="I68" s="12"/>
      <c r="J68" s="12"/>
      <c r="K68" s="13"/>
      <c r="L68" s="12"/>
    </row>
    <row r="69" spans="1:12" ht="24" customHeight="1" thickBot="1" x14ac:dyDescent="0.25">
      <c r="F69" s="18">
        <f>SUM(F64)</f>
        <v>1437118</v>
      </c>
      <c r="G69" s="12"/>
      <c r="H69" s="18">
        <f>SUM(H64)</f>
        <v>994706</v>
      </c>
      <c r="I69" s="12"/>
      <c r="J69" s="12"/>
      <c r="K69" s="13"/>
      <c r="L69" s="12"/>
    </row>
    <row r="70" spans="1:12" ht="24" customHeight="1" thickTop="1" x14ac:dyDescent="0.2">
      <c r="G70" s="25"/>
      <c r="H70" s="68"/>
      <c r="K70" s="25"/>
      <c r="L70" s="68"/>
    </row>
    <row r="71" spans="1:12" ht="24" customHeight="1" x14ac:dyDescent="0.2">
      <c r="A71" s="25" t="s">
        <v>15</v>
      </c>
      <c r="G71" s="25"/>
      <c r="H71" s="68"/>
      <c r="K71" s="25"/>
      <c r="L71" s="68"/>
    </row>
    <row r="72" spans="1:12" ht="24" customHeight="1" x14ac:dyDescent="0.2">
      <c r="A72" s="7"/>
      <c r="B72" s="7"/>
      <c r="C72" s="7"/>
      <c r="D72" s="7"/>
      <c r="E72" s="7"/>
      <c r="F72" s="7"/>
      <c r="G72" s="7"/>
      <c r="H72" s="7"/>
      <c r="I72" s="50"/>
      <c r="J72" s="7"/>
      <c r="K72" s="7"/>
      <c r="L72" s="68" t="s">
        <v>35</v>
      </c>
    </row>
    <row r="73" spans="1:12" ht="24" customHeight="1" x14ac:dyDescent="0.2">
      <c r="A73" s="77" t="s">
        <v>0</v>
      </c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</row>
    <row r="74" spans="1:12" ht="24" customHeight="1" x14ac:dyDescent="0.2">
      <c r="A74" s="77" t="s">
        <v>99</v>
      </c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</row>
    <row r="75" spans="1:12" ht="24" customHeight="1" x14ac:dyDescent="0.2">
      <c r="A75" s="77" t="s">
        <v>217</v>
      </c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</row>
    <row r="76" spans="1:12" ht="24" customHeight="1" x14ac:dyDescent="0.2">
      <c r="A76" s="78" t="s">
        <v>1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</row>
    <row r="77" spans="1:12" ht="24" customHeight="1" x14ac:dyDescent="0.2">
      <c r="A77" s="7"/>
      <c r="B77" s="7"/>
      <c r="C77" s="7"/>
      <c r="D77" s="7"/>
      <c r="E77" s="7"/>
      <c r="F77" s="79" t="s">
        <v>2</v>
      </c>
      <c r="G77" s="79"/>
      <c r="H77" s="79"/>
      <c r="I77" s="51"/>
      <c r="J77" s="79" t="s">
        <v>3</v>
      </c>
      <c r="K77" s="79"/>
      <c r="L77" s="79"/>
    </row>
    <row r="78" spans="1:12" ht="24" customHeight="1" x14ac:dyDescent="0.2">
      <c r="D78" s="52" t="s">
        <v>4</v>
      </c>
      <c r="E78" s="52"/>
      <c r="F78" s="53">
        <v>2564</v>
      </c>
      <c r="G78" s="54"/>
      <c r="H78" s="55" t="s">
        <v>223</v>
      </c>
      <c r="I78" s="56"/>
      <c r="J78" s="53">
        <v>2564</v>
      </c>
      <c r="K78" s="54"/>
      <c r="L78" s="55" t="s">
        <v>223</v>
      </c>
    </row>
    <row r="79" spans="1:12" ht="24" customHeight="1" x14ac:dyDescent="0.2">
      <c r="A79" s="39" t="s">
        <v>36</v>
      </c>
      <c r="G79" s="25"/>
      <c r="K79" s="25"/>
    </row>
    <row r="80" spans="1:12" ht="24" customHeight="1" x14ac:dyDescent="0.2">
      <c r="A80" s="25" t="s">
        <v>37</v>
      </c>
      <c r="D80" s="27"/>
      <c r="F80" s="13">
        <v>9496595</v>
      </c>
      <c r="G80" s="13"/>
      <c r="H80" s="13">
        <v>7506685</v>
      </c>
      <c r="I80" s="13"/>
      <c r="J80" s="13">
        <v>3844045</v>
      </c>
      <c r="K80" s="12"/>
      <c r="L80" s="13">
        <v>3057114</v>
      </c>
    </row>
    <row r="81" spans="1:12" ht="24" customHeight="1" x14ac:dyDescent="0.2">
      <c r="A81" s="25" t="s">
        <v>226</v>
      </c>
      <c r="F81" s="13">
        <v>0</v>
      </c>
      <c r="G81" s="13"/>
      <c r="H81" s="13">
        <v>59940</v>
      </c>
      <c r="I81" s="13"/>
      <c r="J81" s="13">
        <v>0</v>
      </c>
      <c r="K81" s="12"/>
      <c r="L81" s="13">
        <v>36782</v>
      </c>
    </row>
    <row r="82" spans="1:12" ht="24" customHeight="1" x14ac:dyDescent="0.2">
      <c r="A82" s="25" t="s">
        <v>38</v>
      </c>
      <c r="D82" s="27"/>
      <c r="F82" s="13">
        <v>9284</v>
      </c>
      <c r="G82" s="13"/>
      <c r="H82" s="13">
        <v>11788</v>
      </c>
      <c r="I82" s="13"/>
      <c r="J82" s="13">
        <v>7729</v>
      </c>
      <c r="K82" s="12"/>
      <c r="L82" s="13">
        <v>9974</v>
      </c>
    </row>
    <row r="83" spans="1:12" ht="24" customHeight="1" x14ac:dyDescent="0.2">
      <c r="A83" s="39" t="s">
        <v>39</v>
      </c>
      <c r="F83" s="21">
        <f>SUM(F80:F82)</f>
        <v>9505879</v>
      </c>
      <c r="G83" s="13"/>
      <c r="H83" s="21">
        <f>SUM(H80:H82)</f>
        <v>7578413</v>
      </c>
      <c r="I83" s="12"/>
      <c r="J83" s="21">
        <f>SUM(J80:J82)</f>
        <v>3851774</v>
      </c>
      <c r="K83" s="13"/>
      <c r="L83" s="21">
        <f>SUM(L80:L82)</f>
        <v>3103870</v>
      </c>
    </row>
    <row r="84" spans="1:12" ht="24" customHeight="1" x14ac:dyDescent="0.2">
      <c r="A84" s="39" t="s">
        <v>40</v>
      </c>
      <c r="F84" s="13"/>
      <c r="G84" s="13"/>
      <c r="H84" s="13"/>
      <c r="I84" s="12"/>
      <c r="J84" s="13"/>
      <c r="K84" s="13"/>
      <c r="L84" s="13"/>
    </row>
    <row r="85" spans="1:12" ht="24" customHeight="1" x14ac:dyDescent="0.2">
      <c r="A85" s="25" t="s">
        <v>41</v>
      </c>
      <c r="D85" s="27"/>
      <c r="F85" s="13">
        <v>6666173</v>
      </c>
      <c r="G85" s="13"/>
      <c r="H85" s="13">
        <v>5162990</v>
      </c>
      <c r="I85" s="13"/>
      <c r="J85" s="13">
        <v>2929566</v>
      </c>
      <c r="K85" s="12"/>
      <c r="L85" s="13">
        <v>2379757</v>
      </c>
    </row>
    <row r="86" spans="1:12" ht="24" customHeight="1" x14ac:dyDescent="0.2">
      <c r="A86" s="25" t="s">
        <v>175</v>
      </c>
      <c r="F86" s="13">
        <v>782878</v>
      </c>
      <c r="G86" s="13"/>
      <c r="H86" s="13">
        <v>420814</v>
      </c>
      <c r="I86" s="13"/>
      <c r="J86" s="13">
        <v>393965</v>
      </c>
      <c r="K86" s="12"/>
      <c r="L86" s="13">
        <v>175332</v>
      </c>
    </row>
    <row r="87" spans="1:12" ht="24" customHeight="1" x14ac:dyDescent="0.2">
      <c r="A87" s="25" t="s">
        <v>42</v>
      </c>
      <c r="D87" s="27"/>
      <c r="F87" s="13">
        <v>262564</v>
      </c>
      <c r="G87" s="13"/>
      <c r="H87" s="13">
        <v>265872</v>
      </c>
      <c r="I87" s="13"/>
      <c r="J87" s="13">
        <v>59716</v>
      </c>
      <c r="K87" s="12"/>
      <c r="L87" s="13">
        <v>58715</v>
      </c>
    </row>
    <row r="88" spans="1:12" ht="24" customHeight="1" x14ac:dyDescent="0.2">
      <c r="A88" s="25" t="s">
        <v>187</v>
      </c>
      <c r="D88" s="27"/>
      <c r="F88" s="13">
        <v>122921</v>
      </c>
      <c r="G88" s="13"/>
      <c r="H88" s="13">
        <v>169637</v>
      </c>
      <c r="I88" s="13"/>
      <c r="J88" s="13">
        <v>199531</v>
      </c>
      <c r="K88" s="12"/>
      <c r="L88" s="13">
        <v>145862</v>
      </c>
    </row>
    <row r="89" spans="1:12" ht="24" customHeight="1" x14ac:dyDescent="0.2">
      <c r="A89" s="25" t="s">
        <v>225</v>
      </c>
      <c r="D89" s="27"/>
      <c r="F89" s="13">
        <v>14375</v>
      </c>
      <c r="G89" s="13"/>
      <c r="H89" s="13">
        <v>0</v>
      </c>
      <c r="I89" s="13"/>
      <c r="J89" s="13">
        <v>10175</v>
      </c>
      <c r="K89" s="12"/>
      <c r="L89" s="13">
        <v>0</v>
      </c>
    </row>
    <row r="90" spans="1:12" ht="24" customHeight="1" x14ac:dyDescent="0.2">
      <c r="A90" s="39" t="s">
        <v>43</v>
      </c>
      <c r="F90" s="21">
        <f>SUM(F85:F89)</f>
        <v>7848911</v>
      </c>
      <c r="G90" s="13"/>
      <c r="H90" s="21">
        <f>SUM(H85:H89)</f>
        <v>6019313</v>
      </c>
      <c r="I90" s="12"/>
      <c r="J90" s="21">
        <f>SUM(J85:J89)</f>
        <v>3592953</v>
      </c>
      <c r="K90" s="13"/>
      <c r="L90" s="21">
        <f>SUM(L85:L89)</f>
        <v>2759666</v>
      </c>
    </row>
    <row r="91" spans="1:12" ht="24" customHeight="1" x14ac:dyDescent="0.2">
      <c r="A91" s="39" t="s">
        <v>176</v>
      </c>
      <c r="F91" s="12">
        <f>SUM(F83-F90)</f>
        <v>1656968</v>
      </c>
      <c r="G91" s="13"/>
      <c r="H91" s="12">
        <f>SUM(H83-H90)</f>
        <v>1559100</v>
      </c>
      <c r="I91" s="12"/>
      <c r="J91" s="12">
        <f>SUM(J83-J90)</f>
        <v>258821</v>
      </c>
      <c r="K91" s="13"/>
      <c r="L91" s="12">
        <f>SUM(L83-L90)</f>
        <v>344204</v>
      </c>
    </row>
    <row r="92" spans="1:12" ht="24" customHeight="1" x14ac:dyDescent="0.2">
      <c r="A92" s="25" t="s">
        <v>224</v>
      </c>
      <c r="F92" s="12">
        <v>9808</v>
      </c>
      <c r="G92" s="13"/>
      <c r="H92" s="12">
        <v>13067</v>
      </c>
      <c r="I92" s="12"/>
      <c r="J92" s="12">
        <v>40</v>
      </c>
      <c r="K92" s="13"/>
      <c r="L92" s="12">
        <v>51</v>
      </c>
    </row>
    <row r="93" spans="1:12" ht="24" customHeight="1" x14ac:dyDescent="0.2">
      <c r="A93" s="25" t="s">
        <v>44</v>
      </c>
      <c r="D93" s="27"/>
      <c r="F93" s="19">
        <v>-27827</v>
      </c>
      <c r="G93" s="13"/>
      <c r="H93" s="19">
        <v>-33199</v>
      </c>
      <c r="I93" s="13"/>
      <c r="J93" s="19">
        <v>-23233</v>
      </c>
      <c r="K93" s="12"/>
      <c r="L93" s="19">
        <v>-26846</v>
      </c>
    </row>
    <row r="94" spans="1:12" ht="24" customHeight="1" x14ac:dyDescent="0.2">
      <c r="A94" s="39" t="s">
        <v>161</v>
      </c>
      <c r="F94" s="12">
        <f>SUM(F91:F93)</f>
        <v>1638949</v>
      </c>
      <c r="G94" s="13"/>
      <c r="H94" s="12">
        <f>SUM(H91:H93)</f>
        <v>1538968</v>
      </c>
      <c r="I94" s="12"/>
      <c r="J94" s="12">
        <f>SUM(J91:J93)</f>
        <v>235628</v>
      </c>
      <c r="K94" s="13"/>
      <c r="L94" s="12">
        <f>SUM(L91:L93)</f>
        <v>317409</v>
      </c>
    </row>
    <row r="95" spans="1:12" ht="24" customHeight="1" x14ac:dyDescent="0.2">
      <c r="A95" s="25" t="s">
        <v>162</v>
      </c>
      <c r="D95" s="27">
        <v>13</v>
      </c>
      <c r="F95" s="12">
        <v>-188947</v>
      </c>
      <c r="G95" s="13"/>
      <c r="H95" s="12">
        <v>-26399</v>
      </c>
      <c r="I95" s="13"/>
      <c r="J95" s="12">
        <v>-10551</v>
      </c>
      <c r="K95" s="12"/>
      <c r="L95" s="12">
        <v>-2946</v>
      </c>
    </row>
    <row r="96" spans="1:12" ht="24" customHeight="1" thickBot="1" x14ac:dyDescent="0.25">
      <c r="A96" s="39" t="s">
        <v>131</v>
      </c>
      <c r="D96" s="27"/>
      <c r="F96" s="18">
        <f>SUM(F94:F95)</f>
        <v>1450002</v>
      </c>
      <c r="G96" s="13"/>
      <c r="H96" s="18">
        <f>SUM(H94:H95)</f>
        <v>1512569</v>
      </c>
      <c r="I96" s="12"/>
      <c r="J96" s="18">
        <f>SUM(J94:J95)</f>
        <v>225077</v>
      </c>
      <c r="K96" s="13"/>
      <c r="L96" s="18">
        <f>SUM(L94:L95)</f>
        <v>314463</v>
      </c>
    </row>
    <row r="97" spans="1:12" ht="24" customHeight="1" thickTop="1" x14ac:dyDescent="0.2">
      <c r="F97" s="23"/>
      <c r="G97" s="13"/>
      <c r="H97" s="23"/>
      <c r="I97" s="12"/>
      <c r="J97" s="23"/>
      <c r="K97" s="13"/>
      <c r="L97" s="23"/>
    </row>
    <row r="98" spans="1:12" ht="24" customHeight="1" x14ac:dyDescent="0.2">
      <c r="A98" s="39" t="s">
        <v>163</v>
      </c>
      <c r="F98" s="12"/>
      <c r="G98" s="13"/>
      <c r="H98" s="12"/>
      <c r="I98" s="12"/>
      <c r="J98" s="12"/>
      <c r="K98" s="13"/>
      <c r="L98" s="12"/>
    </row>
    <row r="99" spans="1:12" ht="24" customHeight="1" thickBot="1" x14ac:dyDescent="0.25">
      <c r="A99" s="25" t="s">
        <v>87</v>
      </c>
      <c r="F99" s="12">
        <f>SUM(F101-F100)</f>
        <v>1451472</v>
      </c>
      <c r="G99" s="13"/>
      <c r="H99" s="12">
        <f>SUM(H101-H100)</f>
        <v>1510919</v>
      </c>
      <c r="I99" s="12"/>
      <c r="J99" s="22">
        <f>J96</f>
        <v>225077</v>
      </c>
      <c r="K99" s="12"/>
      <c r="L99" s="22">
        <f>L96</f>
        <v>314463</v>
      </c>
    </row>
    <row r="100" spans="1:12" ht="24" customHeight="1" thickTop="1" x14ac:dyDescent="0.2">
      <c r="A100" s="25" t="s">
        <v>81</v>
      </c>
      <c r="F100" s="12">
        <v>-1470</v>
      </c>
      <c r="G100" s="13"/>
      <c r="H100" s="12">
        <v>1650</v>
      </c>
      <c r="I100" s="12"/>
      <c r="J100" s="12"/>
      <c r="K100" s="13"/>
      <c r="L100" s="12"/>
    </row>
    <row r="101" spans="1:12" ht="24" customHeight="1" thickBot="1" x14ac:dyDescent="0.25">
      <c r="F101" s="18">
        <f>F96</f>
        <v>1450002</v>
      </c>
      <c r="G101" s="12"/>
      <c r="H101" s="18">
        <f>H96</f>
        <v>1512569</v>
      </c>
      <c r="I101" s="12"/>
      <c r="J101" s="12"/>
      <c r="K101" s="13"/>
      <c r="L101" s="12"/>
    </row>
    <row r="102" spans="1:12" ht="24" customHeight="1" thickTop="1" x14ac:dyDescent="0.2">
      <c r="F102" s="6"/>
      <c r="G102" s="6"/>
      <c r="H102" s="6"/>
      <c r="J102" s="16"/>
      <c r="K102" s="25"/>
      <c r="L102" s="16"/>
    </row>
    <row r="103" spans="1:12" ht="24" customHeight="1" x14ac:dyDescent="0.2">
      <c r="A103" s="39" t="s">
        <v>142</v>
      </c>
      <c r="D103" s="27"/>
      <c r="G103" s="25"/>
      <c r="K103" s="25"/>
      <c r="L103" s="68" t="s">
        <v>141</v>
      </c>
    </row>
    <row r="104" spans="1:12" ht="24" customHeight="1" thickBot="1" x14ac:dyDescent="0.25">
      <c r="A104" s="25" t="s">
        <v>164</v>
      </c>
      <c r="F104" s="43">
        <f>F99/F105</f>
        <v>1.6127466666666668</v>
      </c>
      <c r="G104" s="44"/>
      <c r="H104" s="43">
        <f>H99/H105</f>
        <v>1.678798888888889</v>
      </c>
      <c r="I104" s="45"/>
      <c r="J104" s="43">
        <f>J99/J105</f>
        <v>0.25008555555555556</v>
      </c>
      <c r="K104" s="44"/>
      <c r="L104" s="43">
        <f>L99/L105</f>
        <v>0.34940333333333334</v>
      </c>
    </row>
    <row r="105" spans="1:12" ht="24" customHeight="1" thickTop="1" thickBot="1" x14ac:dyDescent="0.25">
      <c r="A105" s="25" t="s">
        <v>143</v>
      </c>
      <c r="F105" s="18">
        <v>900000</v>
      </c>
      <c r="G105" s="25"/>
      <c r="H105" s="18">
        <v>900000</v>
      </c>
      <c r="J105" s="18">
        <v>900000</v>
      </c>
      <c r="K105" s="25"/>
      <c r="L105" s="18">
        <v>900000</v>
      </c>
    </row>
    <row r="106" spans="1:12" ht="24" customHeight="1" thickTop="1" x14ac:dyDescent="0.2"/>
    <row r="107" spans="1:12" ht="24" customHeight="1" x14ac:dyDescent="0.2">
      <c r="A107" s="25" t="s">
        <v>15</v>
      </c>
      <c r="G107" s="25"/>
      <c r="H107" s="68"/>
      <c r="K107" s="25"/>
      <c r="L107" s="68"/>
    </row>
    <row r="108" spans="1:12" ht="24" customHeight="1" x14ac:dyDescent="0.2">
      <c r="A108" s="7"/>
      <c r="B108" s="7"/>
      <c r="C108" s="7"/>
      <c r="D108" s="7"/>
      <c r="E108" s="7"/>
      <c r="F108" s="7"/>
      <c r="G108" s="7"/>
      <c r="H108" s="7"/>
      <c r="I108" s="50"/>
      <c r="J108" s="7"/>
      <c r="K108" s="7"/>
      <c r="L108" s="68" t="s">
        <v>35</v>
      </c>
    </row>
    <row r="109" spans="1:12" ht="24" customHeight="1" x14ac:dyDescent="0.2">
      <c r="A109" s="77" t="s">
        <v>0</v>
      </c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</row>
    <row r="110" spans="1:12" ht="24" customHeight="1" x14ac:dyDescent="0.2">
      <c r="A110" s="77" t="s">
        <v>82</v>
      </c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</row>
    <row r="111" spans="1:12" ht="24" customHeight="1" x14ac:dyDescent="0.2">
      <c r="A111" s="77" t="s">
        <v>217</v>
      </c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</row>
    <row r="112" spans="1:12" ht="24" customHeight="1" x14ac:dyDescent="0.2">
      <c r="A112" s="78" t="s">
        <v>1</v>
      </c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</row>
    <row r="113" spans="1:12" ht="24" customHeight="1" x14ac:dyDescent="0.2">
      <c r="A113" s="7"/>
      <c r="B113" s="7"/>
      <c r="C113" s="7"/>
      <c r="D113" s="7"/>
      <c r="E113" s="7"/>
      <c r="F113" s="79" t="s">
        <v>2</v>
      </c>
      <c r="G113" s="79"/>
      <c r="H113" s="79"/>
      <c r="I113" s="51"/>
      <c r="J113" s="79" t="s">
        <v>3</v>
      </c>
      <c r="K113" s="79"/>
      <c r="L113" s="79"/>
    </row>
    <row r="114" spans="1:12" ht="24" customHeight="1" x14ac:dyDescent="0.2">
      <c r="D114" s="52"/>
      <c r="E114" s="52"/>
      <c r="F114" s="53">
        <v>2564</v>
      </c>
      <c r="G114" s="54"/>
      <c r="H114" s="55" t="s">
        <v>223</v>
      </c>
      <c r="I114" s="56"/>
      <c r="J114" s="53">
        <v>2564</v>
      </c>
      <c r="K114" s="54"/>
      <c r="L114" s="55" t="s">
        <v>223</v>
      </c>
    </row>
    <row r="115" spans="1:12" ht="24" customHeight="1" x14ac:dyDescent="0.2">
      <c r="D115" s="52"/>
      <c r="E115" s="52"/>
      <c r="F115" s="55"/>
      <c r="G115" s="54"/>
      <c r="H115" s="55"/>
      <c r="I115" s="56"/>
      <c r="J115" s="55"/>
      <c r="K115" s="54"/>
      <c r="L115" s="55"/>
    </row>
    <row r="116" spans="1:12" ht="24" customHeight="1" x14ac:dyDescent="0.2">
      <c r="A116" s="39" t="s">
        <v>131</v>
      </c>
      <c r="D116" s="52"/>
      <c r="E116" s="52"/>
      <c r="F116" s="57">
        <f>F96</f>
        <v>1450002</v>
      </c>
      <c r="G116" s="52"/>
      <c r="H116" s="57">
        <f>H96</f>
        <v>1512569</v>
      </c>
      <c r="I116" s="58"/>
      <c r="J116" s="57">
        <f>J96</f>
        <v>225077</v>
      </c>
      <c r="K116" s="52"/>
      <c r="L116" s="57">
        <f>L96</f>
        <v>314463</v>
      </c>
    </row>
    <row r="117" spans="1:12" ht="24" customHeight="1" x14ac:dyDescent="0.2">
      <c r="D117" s="52"/>
      <c r="E117" s="52"/>
      <c r="F117" s="58"/>
      <c r="G117" s="52"/>
      <c r="H117" s="58"/>
      <c r="I117" s="58"/>
      <c r="J117" s="9"/>
      <c r="K117" s="52"/>
      <c r="L117" s="9"/>
    </row>
    <row r="118" spans="1:12" ht="24" customHeight="1" x14ac:dyDescent="0.2">
      <c r="A118" s="39" t="s">
        <v>83</v>
      </c>
      <c r="F118" s="12"/>
      <c r="G118" s="13"/>
      <c r="H118" s="12"/>
      <c r="I118" s="12"/>
      <c r="J118" s="12"/>
      <c r="K118" s="13"/>
      <c r="L118" s="12"/>
    </row>
    <row r="119" spans="1:12" ht="23.25" x14ac:dyDescent="0.2">
      <c r="A119" s="31" t="s">
        <v>145</v>
      </c>
      <c r="F119" s="12"/>
      <c r="G119" s="13"/>
      <c r="H119" s="12"/>
      <c r="I119" s="12"/>
      <c r="J119" s="12"/>
      <c r="K119" s="13"/>
      <c r="L119" s="12"/>
    </row>
    <row r="120" spans="1:12" ht="23.25" x14ac:dyDescent="0.2">
      <c r="A120" s="25" t="s">
        <v>146</v>
      </c>
      <c r="F120" s="12"/>
      <c r="G120" s="13"/>
      <c r="H120" s="12"/>
      <c r="I120" s="12"/>
      <c r="J120" s="12"/>
      <c r="K120" s="13"/>
      <c r="L120" s="12"/>
    </row>
    <row r="121" spans="1:12" ht="23.25" x14ac:dyDescent="0.2">
      <c r="A121" s="25" t="s">
        <v>147</v>
      </c>
      <c r="F121" s="12">
        <v>1138686</v>
      </c>
      <c r="G121" s="13"/>
      <c r="H121" s="12">
        <v>285791</v>
      </c>
      <c r="I121" s="12"/>
      <c r="J121" s="12">
        <v>0</v>
      </c>
      <c r="K121" s="13"/>
      <c r="L121" s="12">
        <v>0</v>
      </c>
    </row>
    <row r="122" spans="1:12" ht="23.25" x14ac:dyDescent="0.2">
      <c r="A122" s="25" t="s">
        <v>232</v>
      </c>
      <c r="F122" s="12"/>
      <c r="G122" s="13"/>
      <c r="H122" s="12"/>
      <c r="I122" s="12"/>
      <c r="J122" s="12"/>
      <c r="K122" s="13"/>
      <c r="L122" s="12"/>
    </row>
    <row r="123" spans="1:12" ht="23.25" x14ac:dyDescent="0.2">
      <c r="A123" s="25" t="s">
        <v>233</v>
      </c>
      <c r="F123" s="12"/>
      <c r="G123" s="13"/>
      <c r="H123" s="12"/>
      <c r="I123" s="13"/>
      <c r="J123" s="12"/>
      <c r="K123" s="12"/>
      <c r="L123" s="12"/>
    </row>
    <row r="124" spans="1:12" ht="23.25" x14ac:dyDescent="0.2">
      <c r="A124" s="25" t="s">
        <v>193</v>
      </c>
      <c r="F124" s="12"/>
      <c r="G124" s="13"/>
      <c r="H124" s="12"/>
      <c r="I124" s="13"/>
      <c r="J124" s="12"/>
      <c r="K124" s="12"/>
      <c r="L124" s="12"/>
    </row>
    <row r="125" spans="1:12" ht="23.25" x14ac:dyDescent="0.2">
      <c r="A125" s="25" t="s">
        <v>194</v>
      </c>
      <c r="F125" s="19">
        <v>-1589</v>
      </c>
      <c r="G125" s="13"/>
      <c r="H125" s="19">
        <v>4866</v>
      </c>
      <c r="I125" s="13"/>
      <c r="J125" s="19">
        <v>0</v>
      </c>
      <c r="K125" s="12"/>
      <c r="L125" s="19">
        <v>0</v>
      </c>
    </row>
    <row r="126" spans="1:12" ht="23.25" x14ac:dyDescent="0.2">
      <c r="A126" s="25" t="s">
        <v>148</v>
      </c>
      <c r="F126" s="12"/>
      <c r="G126" s="13"/>
      <c r="H126" s="12"/>
      <c r="I126" s="12"/>
      <c r="J126" s="12"/>
      <c r="K126" s="13"/>
      <c r="L126" s="12"/>
    </row>
    <row r="127" spans="1:12" ht="23.25" x14ac:dyDescent="0.2">
      <c r="A127" s="25" t="s">
        <v>152</v>
      </c>
      <c r="F127" s="19">
        <f>SUM(F121:F125)</f>
        <v>1137097</v>
      </c>
      <c r="G127" s="13"/>
      <c r="H127" s="19">
        <f>SUM(H121:H125)</f>
        <v>290657</v>
      </c>
      <c r="I127" s="12"/>
      <c r="J127" s="19">
        <f>SUM(J121:J125)</f>
        <v>0</v>
      </c>
      <c r="K127" s="13"/>
      <c r="L127" s="19">
        <f>SUM(L121:L125)</f>
        <v>0</v>
      </c>
    </row>
    <row r="128" spans="1:12" ht="23.25" x14ac:dyDescent="0.2">
      <c r="A128" s="31" t="s">
        <v>149</v>
      </c>
      <c r="F128" s="12"/>
      <c r="G128" s="13"/>
      <c r="H128" s="12"/>
      <c r="I128" s="12"/>
      <c r="J128" s="12"/>
      <c r="K128" s="13"/>
      <c r="L128" s="12"/>
    </row>
    <row r="129" spans="1:12" ht="23.25" x14ac:dyDescent="0.2">
      <c r="A129" s="25" t="s">
        <v>153</v>
      </c>
      <c r="F129" s="12"/>
      <c r="G129" s="13"/>
      <c r="H129" s="12"/>
      <c r="I129" s="12"/>
      <c r="J129" s="12"/>
      <c r="K129" s="13"/>
      <c r="L129" s="12"/>
    </row>
    <row r="130" spans="1:12" ht="23.25" x14ac:dyDescent="0.2">
      <c r="A130" s="25" t="s">
        <v>170</v>
      </c>
      <c r="F130" s="19">
        <v>3649</v>
      </c>
      <c r="G130" s="13"/>
      <c r="H130" s="19">
        <v>-4823</v>
      </c>
      <c r="I130" s="13"/>
      <c r="J130" s="19">
        <v>0</v>
      </c>
      <c r="K130" s="12"/>
      <c r="L130" s="19">
        <v>0</v>
      </c>
    </row>
    <row r="131" spans="1:12" ht="23.25" x14ac:dyDescent="0.2">
      <c r="A131" s="25" t="s">
        <v>151</v>
      </c>
      <c r="F131" s="12"/>
      <c r="G131" s="13"/>
      <c r="H131" s="12"/>
      <c r="I131" s="12"/>
      <c r="J131" s="12"/>
      <c r="K131" s="13"/>
      <c r="L131" s="12"/>
    </row>
    <row r="132" spans="1:12" ht="23.25" x14ac:dyDescent="0.2">
      <c r="A132" s="25" t="s">
        <v>152</v>
      </c>
      <c r="F132" s="12">
        <f>SUM(F130)</f>
        <v>3649</v>
      </c>
      <c r="G132" s="13"/>
      <c r="H132" s="12">
        <f>SUM(H130)</f>
        <v>-4823</v>
      </c>
      <c r="I132" s="12"/>
      <c r="J132" s="12">
        <f>SUM(J130:J131)</f>
        <v>0</v>
      </c>
      <c r="K132" s="13"/>
      <c r="L132" s="12">
        <f>SUM(L130:L131)</f>
        <v>0</v>
      </c>
    </row>
    <row r="133" spans="1:12" ht="24" customHeight="1" x14ac:dyDescent="0.2">
      <c r="A133" s="39" t="s">
        <v>84</v>
      </c>
      <c r="F133" s="21">
        <f>SUM(F127,F132)</f>
        <v>1140746</v>
      </c>
      <c r="G133" s="13"/>
      <c r="H133" s="21">
        <f>SUM(H127,H132)</f>
        <v>285834</v>
      </c>
      <c r="I133" s="12"/>
      <c r="J133" s="21">
        <f>SUM(J127,J132)</f>
        <v>0</v>
      </c>
      <c r="K133" s="13"/>
      <c r="L133" s="21">
        <f>SUM(L127,L132)</f>
        <v>0</v>
      </c>
    </row>
    <row r="134" spans="1:12" ht="24" customHeight="1" x14ac:dyDescent="0.2">
      <c r="D134" s="52"/>
      <c r="E134" s="52"/>
      <c r="F134" s="12"/>
      <c r="G134" s="13"/>
      <c r="H134" s="12"/>
      <c r="I134" s="12"/>
      <c r="J134" s="12"/>
      <c r="K134" s="13"/>
      <c r="L134" s="12"/>
    </row>
    <row r="135" spans="1:12" ht="24" customHeight="1" thickBot="1" x14ac:dyDescent="0.25">
      <c r="A135" s="39" t="s">
        <v>85</v>
      </c>
      <c r="F135" s="22">
        <f>F116+F133</f>
        <v>2590748</v>
      </c>
      <c r="G135" s="13"/>
      <c r="H135" s="22">
        <f>H116+H133</f>
        <v>1798403</v>
      </c>
      <c r="I135" s="12"/>
      <c r="J135" s="22">
        <f>J116+J133</f>
        <v>225077</v>
      </c>
      <c r="K135" s="13"/>
      <c r="L135" s="22">
        <f>L116+L133</f>
        <v>314463</v>
      </c>
    </row>
    <row r="136" spans="1:12" ht="24" customHeight="1" thickTop="1" x14ac:dyDescent="0.2">
      <c r="D136" s="52"/>
      <c r="E136" s="52"/>
      <c r="F136" s="12"/>
      <c r="G136" s="13"/>
      <c r="H136" s="12"/>
      <c r="I136" s="12"/>
      <c r="J136" s="12"/>
      <c r="K136" s="13"/>
      <c r="L136" s="12"/>
    </row>
    <row r="137" spans="1:12" ht="24" customHeight="1" x14ac:dyDescent="0.2">
      <c r="A137" s="39" t="s">
        <v>86</v>
      </c>
      <c r="F137" s="12"/>
      <c r="G137" s="13"/>
      <c r="H137" s="12"/>
      <c r="I137" s="12"/>
      <c r="J137" s="12"/>
      <c r="K137" s="13"/>
      <c r="L137" s="12"/>
    </row>
    <row r="138" spans="1:12" ht="24" customHeight="1" thickBot="1" x14ac:dyDescent="0.25">
      <c r="A138" s="25" t="s">
        <v>87</v>
      </c>
      <c r="F138" s="12">
        <f>SUM(F140-F139)</f>
        <v>2592218</v>
      </c>
      <c r="G138" s="13"/>
      <c r="H138" s="12">
        <f>SUM(H140-H139)</f>
        <v>1796753</v>
      </c>
      <c r="I138" s="12"/>
      <c r="J138" s="22">
        <f>SUM(J135)</f>
        <v>225077</v>
      </c>
      <c r="K138" s="12"/>
      <c r="L138" s="22">
        <f>SUM(L135)</f>
        <v>314463</v>
      </c>
    </row>
    <row r="139" spans="1:12" ht="24" customHeight="1" thickTop="1" x14ac:dyDescent="0.2">
      <c r="A139" s="25" t="s">
        <v>81</v>
      </c>
      <c r="F139" s="12">
        <v>-1470</v>
      </c>
      <c r="G139" s="13"/>
      <c r="H139" s="12">
        <v>1650</v>
      </c>
      <c r="I139" s="12"/>
      <c r="J139" s="12"/>
      <c r="K139" s="13"/>
      <c r="L139" s="12"/>
    </row>
    <row r="140" spans="1:12" ht="24" customHeight="1" thickBot="1" x14ac:dyDescent="0.25">
      <c r="F140" s="18">
        <f>SUM(F135)</f>
        <v>2590748</v>
      </c>
      <c r="G140" s="12"/>
      <c r="H140" s="18">
        <f>SUM(H135)</f>
        <v>1798403</v>
      </c>
      <c r="I140" s="12"/>
      <c r="J140" s="12"/>
      <c r="K140" s="13"/>
      <c r="L140" s="12"/>
    </row>
    <row r="141" spans="1:12" ht="24" customHeight="1" thickTop="1" x14ac:dyDescent="0.2">
      <c r="G141" s="25"/>
      <c r="H141" s="68"/>
      <c r="K141" s="25"/>
      <c r="L141" s="68"/>
    </row>
    <row r="142" spans="1:12" ht="24" customHeight="1" x14ac:dyDescent="0.2">
      <c r="A142" s="25" t="s">
        <v>15</v>
      </c>
      <c r="G142" s="25"/>
      <c r="H142" s="68"/>
      <c r="K142" s="25"/>
      <c r="L142" s="68"/>
    </row>
    <row r="143" spans="1:12" ht="24" customHeight="1" x14ac:dyDescent="0.2">
      <c r="G143" s="25"/>
      <c r="H143" s="68"/>
      <c r="K143" s="25"/>
      <c r="L143" s="68" t="s">
        <v>35</v>
      </c>
    </row>
    <row r="144" spans="1:12" ht="24" customHeight="1" x14ac:dyDescent="0.2">
      <c r="A144" s="77" t="s">
        <v>0</v>
      </c>
      <c r="B144" s="77"/>
      <c r="C144" s="77"/>
      <c r="D144" s="77"/>
      <c r="E144" s="77"/>
      <c r="F144" s="77"/>
      <c r="G144" s="77"/>
      <c r="H144" s="77"/>
      <c r="I144" s="77"/>
      <c r="J144" s="77"/>
      <c r="K144" s="77"/>
      <c r="L144" s="77"/>
    </row>
    <row r="145" spans="1:12" ht="24" customHeight="1" x14ac:dyDescent="0.2">
      <c r="A145" s="77" t="s">
        <v>45</v>
      </c>
      <c r="B145" s="77"/>
      <c r="C145" s="77"/>
      <c r="D145" s="77"/>
      <c r="E145" s="77"/>
      <c r="F145" s="77"/>
      <c r="G145" s="77"/>
      <c r="H145" s="77"/>
      <c r="I145" s="77"/>
      <c r="J145" s="77"/>
      <c r="K145" s="77"/>
      <c r="L145" s="77"/>
    </row>
    <row r="146" spans="1:12" ht="24" customHeight="1" x14ac:dyDescent="0.2">
      <c r="A146" s="77" t="s">
        <v>217</v>
      </c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7"/>
    </row>
    <row r="147" spans="1:12" ht="24" customHeight="1" x14ac:dyDescent="0.2">
      <c r="A147" s="78" t="s">
        <v>1</v>
      </c>
      <c r="B147" s="78"/>
      <c r="C147" s="78"/>
      <c r="D147" s="78"/>
      <c r="E147" s="78"/>
      <c r="F147" s="78"/>
      <c r="G147" s="78"/>
      <c r="H147" s="78"/>
      <c r="I147" s="78"/>
      <c r="J147" s="78"/>
      <c r="K147" s="78"/>
      <c r="L147" s="78"/>
    </row>
    <row r="148" spans="1:12" ht="24" customHeight="1" x14ac:dyDescent="0.2">
      <c r="A148" s="7"/>
      <c r="B148" s="7"/>
      <c r="C148" s="7"/>
      <c r="D148" s="7"/>
      <c r="E148" s="7"/>
      <c r="F148" s="79" t="s">
        <v>2</v>
      </c>
      <c r="G148" s="79"/>
      <c r="H148" s="79"/>
      <c r="I148" s="51"/>
      <c r="J148" s="79" t="s">
        <v>3</v>
      </c>
      <c r="K148" s="79"/>
      <c r="L148" s="79"/>
    </row>
    <row r="149" spans="1:12" ht="24" customHeight="1" x14ac:dyDescent="0.2">
      <c r="B149" s="52"/>
      <c r="C149" s="52"/>
      <c r="F149" s="53">
        <v>2564</v>
      </c>
      <c r="G149" s="54"/>
      <c r="H149" s="55" t="s">
        <v>223</v>
      </c>
      <c r="I149" s="56"/>
      <c r="J149" s="53">
        <v>2564</v>
      </c>
      <c r="K149" s="54"/>
      <c r="L149" s="55" t="s">
        <v>223</v>
      </c>
    </row>
    <row r="150" spans="1:12" ht="24" customHeight="1" x14ac:dyDescent="0.2">
      <c r="A150" s="39" t="s">
        <v>46</v>
      </c>
      <c r="B150" s="7"/>
      <c r="C150" s="7"/>
      <c r="F150" s="24"/>
      <c r="G150" s="25"/>
      <c r="H150" s="24"/>
      <c r="J150" s="24"/>
      <c r="K150" s="25"/>
      <c r="L150" s="24"/>
    </row>
    <row r="151" spans="1:12" ht="24" customHeight="1" x14ac:dyDescent="0.2">
      <c r="A151" s="25" t="s">
        <v>173</v>
      </c>
      <c r="B151" s="7"/>
      <c r="C151" s="7"/>
      <c r="F151" s="12">
        <f>F94</f>
        <v>1638949</v>
      </c>
      <c r="G151" s="13"/>
      <c r="H151" s="12">
        <f>H94</f>
        <v>1538968</v>
      </c>
      <c r="I151" s="12"/>
      <c r="J151" s="12">
        <f>J94</f>
        <v>235628</v>
      </c>
      <c r="K151" s="13"/>
      <c r="L151" s="12">
        <f>L94</f>
        <v>317409</v>
      </c>
    </row>
    <row r="152" spans="1:12" ht="24" customHeight="1" x14ac:dyDescent="0.2">
      <c r="A152" s="25" t="s">
        <v>202</v>
      </c>
      <c r="B152" s="7"/>
      <c r="C152" s="7"/>
      <c r="F152" s="12"/>
      <c r="G152" s="13"/>
      <c r="H152" s="12"/>
      <c r="I152" s="12"/>
      <c r="J152" s="12"/>
      <c r="K152" s="13"/>
      <c r="L152" s="12"/>
    </row>
    <row r="153" spans="1:12" ht="24" customHeight="1" x14ac:dyDescent="0.2">
      <c r="A153" s="25" t="s">
        <v>201</v>
      </c>
      <c r="B153" s="7"/>
      <c r="C153" s="7"/>
      <c r="F153" s="12"/>
      <c r="G153" s="13"/>
      <c r="H153" s="12"/>
      <c r="I153" s="12"/>
      <c r="J153" s="12"/>
      <c r="K153" s="13"/>
      <c r="L153" s="12"/>
    </row>
    <row r="154" spans="1:12" ht="24" customHeight="1" x14ac:dyDescent="0.2">
      <c r="A154" s="25" t="s">
        <v>47</v>
      </c>
      <c r="B154" s="7"/>
      <c r="C154" s="7"/>
      <c r="F154" s="12">
        <v>479306</v>
      </c>
      <c r="G154" s="13"/>
      <c r="H154" s="12">
        <v>464306</v>
      </c>
      <c r="I154" s="13"/>
      <c r="J154" s="12">
        <v>213643</v>
      </c>
      <c r="K154" s="13"/>
      <c r="L154" s="12">
        <v>224381</v>
      </c>
    </row>
    <row r="155" spans="1:12" ht="24" customHeight="1" x14ac:dyDescent="0.2">
      <c r="A155" s="25" t="s">
        <v>247</v>
      </c>
      <c r="B155" s="7"/>
      <c r="C155" s="7"/>
      <c r="F155" s="12">
        <v>424</v>
      </c>
      <c r="G155" s="13"/>
      <c r="H155" s="12">
        <v>8931</v>
      </c>
      <c r="I155" s="13"/>
      <c r="J155" s="12">
        <v>432</v>
      </c>
      <c r="K155" s="13"/>
      <c r="L155" s="12">
        <v>51</v>
      </c>
    </row>
    <row r="156" spans="1:12" ht="24" customHeight="1" x14ac:dyDescent="0.2">
      <c r="A156" s="25" t="s">
        <v>203</v>
      </c>
      <c r="B156" s="7"/>
      <c r="C156" s="7"/>
      <c r="F156" s="12">
        <v>-3954</v>
      </c>
      <c r="G156" s="13"/>
      <c r="H156" s="12">
        <v>-3857</v>
      </c>
      <c r="I156" s="13"/>
      <c r="J156" s="12">
        <v>2635</v>
      </c>
      <c r="K156" s="13"/>
      <c r="L156" s="12">
        <v>3354</v>
      </c>
    </row>
    <row r="157" spans="1:12" ht="24" customHeight="1" x14ac:dyDescent="0.2">
      <c r="A157" s="25" t="s">
        <v>197</v>
      </c>
      <c r="B157" s="7"/>
      <c r="C157" s="7"/>
      <c r="F157" s="12">
        <v>-88</v>
      </c>
      <c r="G157" s="13"/>
      <c r="H157" s="12">
        <v>5376</v>
      </c>
      <c r="I157" s="13"/>
      <c r="J157" s="12">
        <v>-88</v>
      </c>
      <c r="K157" s="13"/>
      <c r="L157" s="12">
        <v>5570</v>
      </c>
    </row>
    <row r="158" spans="1:12" ht="24" customHeight="1" x14ac:dyDescent="0.2">
      <c r="A158" s="25" t="s">
        <v>248</v>
      </c>
      <c r="B158" s="7"/>
      <c r="C158" s="7"/>
      <c r="F158" s="12">
        <v>1076</v>
      </c>
      <c r="G158" s="13"/>
      <c r="H158" s="12">
        <v>0</v>
      </c>
      <c r="I158" s="13"/>
      <c r="J158" s="12">
        <v>0</v>
      </c>
      <c r="K158" s="13"/>
      <c r="L158" s="12">
        <v>0</v>
      </c>
    </row>
    <row r="159" spans="1:12" ht="24" customHeight="1" x14ac:dyDescent="0.2">
      <c r="A159" s="25" t="s">
        <v>196</v>
      </c>
      <c r="B159" s="7"/>
      <c r="C159" s="7"/>
      <c r="F159" s="12">
        <v>0</v>
      </c>
      <c r="G159" s="13"/>
      <c r="H159" s="12">
        <v>280</v>
      </c>
      <c r="I159" s="13"/>
      <c r="J159" s="12">
        <v>0</v>
      </c>
      <c r="K159" s="13"/>
      <c r="L159" s="12">
        <v>0</v>
      </c>
    </row>
    <row r="160" spans="1:12" ht="24" customHeight="1" x14ac:dyDescent="0.2">
      <c r="A160" s="25" t="s">
        <v>144</v>
      </c>
      <c r="B160" s="7"/>
      <c r="C160" s="7"/>
      <c r="F160" s="12">
        <v>5185</v>
      </c>
      <c r="G160" s="12"/>
      <c r="H160" s="12">
        <v>3895</v>
      </c>
      <c r="I160" s="12"/>
      <c r="J160" s="12">
        <v>1951</v>
      </c>
      <c r="K160" s="12"/>
      <c r="L160" s="12">
        <v>2131</v>
      </c>
    </row>
    <row r="161" spans="1:12" ht="24" customHeight="1" x14ac:dyDescent="0.2">
      <c r="A161" s="25" t="s">
        <v>210</v>
      </c>
      <c r="B161" s="7"/>
      <c r="C161" s="7"/>
      <c r="F161" s="12"/>
      <c r="G161" s="12"/>
      <c r="H161" s="12"/>
      <c r="I161" s="12"/>
      <c r="J161" s="12"/>
      <c r="K161" s="12"/>
      <c r="L161" s="12"/>
    </row>
    <row r="162" spans="1:12" ht="24" customHeight="1" x14ac:dyDescent="0.2">
      <c r="A162" s="25" t="s">
        <v>211</v>
      </c>
      <c r="B162" s="7"/>
      <c r="C162" s="7"/>
      <c r="F162" s="12">
        <v>-322</v>
      </c>
      <c r="G162" s="12"/>
      <c r="H162" s="12">
        <v>-1636</v>
      </c>
      <c r="I162" s="13"/>
      <c r="J162" s="12">
        <v>0</v>
      </c>
      <c r="K162" s="13"/>
      <c r="L162" s="12">
        <v>0</v>
      </c>
    </row>
    <row r="163" spans="1:12" ht="24" customHeight="1" x14ac:dyDescent="0.2">
      <c r="A163" s="25" t="s">
        <v>227</v>
      </c>
      <c r="B163" s="7"/>
      <c r="C163" s="7"/>
      <c r="F163" s="12">
        <v>213599</v>
      </c>
      <c r="G163" s="12"/>
      <c r="H163" s="12">
        <v>105335</v>
      </c>
      <c r="I163" s="12"/>
      <c r="J163" s="12">
        <v>273170</v>
      </c>
      <c r="K163" s="12"/>
      <c r="L163" s="12">
        <v>135690</v>
      </c>
    </row>
    <row r="164" spans="1:12" ht="24" customHeight="1" x14ac:dyDescent="0.2">
      <c r="A164" s="25" t="s">
        <v>243</v>
      </c>
      <c r="B164" s="7"/>
      <c r="C164" s="7"/>
      <c r="F164" s="12">
        <v>27739</v>
      </c>
      <c r="G164" s="13"/>
      <c r="H164" s="12">
        <v>29061</v>
      </c>
      <c r="I164" s="13"/>
      <c r="J164" s="12">
        <v>23233</v>
      </c>
      <c r="K164" s="13"/>
      <c r="L164" s="12">
        <v>26846</v>
      </c>
    </row>
    <row r="165" spans="1:12" ht="24" customHeight="1" x14ac:dyDescent="0.2">
      <c r="A165" s="25" t="s">
        <v>244</v>
      </c>
      <c r="B165" s="7"/>
      <c r="C165" s="7"/>
      <c r="F165" s="19">
        <v>-9808</v>
      </c>
      <c r="G165" s="13"/>
      <c r="H165" s="19">
        <v>-15764</v>
      </c>
      <c r="I165" s="13"/>
      <c r="J165" s="19">
        <v>-40</v>
      </c>
      <c r="K165" s="13"/>
      <c r="L165" s="19">
        <v>-51</v>
      </c>
    </row>
    <row r="166" spans="1:12" ht="24" customHeight="1" x14ac:dyDescent="0.2">
      <c r="A166" s="25" t="s">
        <v>48</v>
      </c>
      <c r="B166" s="7"/>
      <c r="C166" s="7"/>
      <c r="F166" s="12"/>
      <c r="G166" s="13"/>
      <c r="H166" s="12"/>
      <c r="I166" s="13"/>
      <c r="J166" s="12"/>
      <c r="K166" s="13"/>
      <c r="L166" s="12"/>
    </row>
    <row r="167" spans="1:12" ht="24" customHeight="1" x14ac:dyDescent="0.2">
      <c r="A167" s="25" t="s">
        <v>49</v>
      </c>
      <c r="B167" s="7"/>
      <c r="C167" s="7"/>
      <c r="F167" s="12">
        <f>SUM(F151:F165)</f>
        <v>2352106</v>
      </c>
      <c r="G167" s="13"/>
      <c r="H167" s="12">
        <f>SUM(H151:H165)</f>
        <v>2134895</v>
      </c>
      <c r="I167" s="13"/>
      <c r="J167" s="12">
        <f>SUM(J151:J165)</f>
        <v>750564</v>
      </c>
      <c r="K167" s="13"/>
      <c r="L167" s="12">
        <f>SUM(L151:L165)</f>
        <v>715381</v>
      </c>
    </row>
    <row r="168" spans="1:12" ht="24" customHeight="1" x14ac:dyDescent="0.2">
      <c r="A168" s="25" t="s">
        <v>50</v>
      </c>
      <c r="B168" s="7"/>
      <c r="C168" s="7"/>
      <c r="F168" s="12"/>
      <c r="G168" s="13"/>
      <c r="H168" s="12"/>
      <c r="I168" s="13"/>
      <c r="J168" s="12"/>
      <c r="K168" s="13"/>
      <c r="L168" s="12"/>
    </row>
    <row r="169" spans="1:12" ht="24" customHeight="1" x14ac:dyDescent="0.2">
      <c r="A169" s="25" t="s">
        <v>129</v>
      </c>
      <c r="B169" s="7"/>
      <c r="C169" s="7"/>
      <c r="F169" s="12">
        <v>-858786</v>
      </c>
      <c r="G169" s="13"/>
      <c r="H169" s="12">
        <v>94920</v>
      </c>
      <c r="I169" s="13"/>
      <c r="J169" s="12">
        <v>-188522</v>
      </c>
      <c r="K169" s="13"/>
      <c r="L169" s="12">
        <v>74810</v>
      </c>
    </row>
    <row r="170" spans="1:12" ht="24" customHeight="1" x14ac:dyDescent="0.2">
      <c r="A170" s="25" t="s">
        <v>51</v>
      </c>
      <c r="B170" s="7"/>
      <c r="C170" s="7"/>
      <c r="F170" s="12">
        <v>-1061975</v>
      </c>
      <c r="G170" s="13"/>
      <c r="H170" s="12">
        <v>-36661</v>
      </c>
      <c r="I170" s="13"/>
      <c r="J170" s="12">
        <v>-290748</v>
      </c>
      <c r="K170" s="13"/>
      <c r="L170" s="12">
        <v>-50192</v>
      </c>
    </row>
    <row r="171" spans="1:12" ht="24" customHeight="1" x14ac:dyDescent="0.2">
      <c r="A171" s="24" t="s">
        <v>52</v>
      </c>
      <c r="B171" s="50"/>
      <c r="C171" s="50"/>
      <c r="F171" s="12">
        <v>-168044</v>
      </c>
      <c r="G171" s="13"/>
      <c r="H171" s="12">
        <v>20672</v>
      </c>
      <c r="I171" s="13"/>
      <c r="J171" s="12">
        <v>-68263</v>
      </c>
      <c r="K171" s="13"/>
      <c r="L171" s="12">
        <v>17779</v>
      </c>
    </row>
    <row r="172" spans="1:12" ht="24" customHeight="1" x14ac:dyDescent="0.2">
      <c r="A172" s="25" t="s">
        <v>53</v>
      </c>
      <c r="F172" s="12">
        <v>72614</v>
      </c>
      <c r="G172" s="13"/>
      <c r="H172" s="12">
        <v>793</v>
      </c>
      <c r="I172" s="13"/>
      <c r="J172" s="12">
        <v>-1653</v>
      </c>
      <c r="K172" s="13"/>
      <c r="L172" s="12">
        <v>1293</v>
      </c>
    </row>
    <row r="173" spans="1:12" s="24" customFormat="1" ht="24" customHeight="1" x14ac:dyDescent="0.2">
      <c r="A173" s="24" t="s">
        <v>54</v>
      </c>
      <c r="B173" s="50"/>
      <c r="C173" s="50"/>
      <c r="F173" s="12"/>
      <c r="G173" s="13"/>
      <c r="H173" s="12"/>
      <c r="I173" s="13"/>
      <c r="J173" s="12"/>
      <c r="K173" s="12"/>
      <c r="L173" s="12"/>
    </row>
    <row r="174" spans="1:12" s="24" customFormat="1" ht="24" customHeight="1" x14ac:dyDescent="0.2">
      <c r="A174" s="25" t="s">
        <v>105</v>
      </c>
      <c r="B174" s="7"/>
      <c r="C174" s="7"/>
      <c r="F174" s="12">
        <v>459286</v>
      </c>
      <c r="G174" s="13"/>
      <c r="H174" s="12">
        <v>-133953</v>
      </c>
      <c r="I174" s="13"/>
      <c r="J174" s="12">
        <v>187869</v>
      </c>
      <c r="K174" s="12"/>
      <c r="L174" s="12">
        <v>11903</v>
      </c>
    </row>
    <row r="175" spans="1:12" ht="24" customHeight="1" x14ac:dyDescent="0.2">
      <c r="A175" s="25" t="s">
        <v>55</v>
      </c>
      <c r="B175" s="7"/>
      <c r="C175" s="7"/>
      <c r="F175" s="12">
        <v>45084</v>
      </c>
      <c r="G175" s="13"/>
      <c r="H175" s="12">
        <v>-22529</v>
      </c>
      <c r="I175" s="13"/>
      <c r="J175" s="12">
        <v>-5992</v>
      </c>
      <c r="K175" s="13"/>
      <c r="L175" s="12">
        <v>12079</v>
      </c>
    </row>
    <row r="176" spans="1:12" ht="24" customHeight="1" x14ac:dyDescent="0.2">
      <c r="A176" s="25" t="s">
        <v>106</v>
      </c>
      <c r="F176" s="19">
        <v>0</v>
      </c>
      <c r="G176" s="13"/>
      <c r="H176" s="19">
        <v>-1240</v>
      </c>
      <c r="I176" s="13"/>
      <c r="J176" s="19">
        <v>0</v>
      </c>
      <c r="K176" s="13"/>
      <c r="L176" s="19">
        <v>-1240</v>
      </c>
    </row>
    <row r="177" spans="1:12" ht="24" customHeight="1" x14ac:dyDescent="0.2">
      <c r="A177" s="25" t="s">
        <v>156</v>
      </c>
      <c r="F177" s="12">
        <f>SUM(F167:F176)</f>
        <v>840285</v>
      </c>
      <c r="G177" s="13"/>
      <c r="H177" s="12">
        <f>SUM(H167:H176)</f>
        <v>2056897</v>
      </c>
      <c r="I177" s="13"/>
      <c r="J177" s="12">
        <f>SUM(J167:J176)</f>
        <v>383255</v>
      </c>
      <c r="K177" s="13"/>
      <c r="L177" s="12">
        <f>SUM(L167:L176)</f>
        <v>781813</v>
      </c>
    </row>
    <row r="178" spans="1:12" ht="24" customHeight="1" x14ac:dyDescent="0.2">
      <c r="A178" s="25" t="s">
        <v>56</v>
      </c>
      <c r="F178" s="12">
        <v>-88874</v>
      </c>
      <c r="G178" s="13"/>
      <c r="H178" s="12">
        <v>-30553</v>
      </c>
      <c r="I178" s="13"/>
      <c r="J178" s="12">
        <v>-42233</v>
      </c>
      <c r="K178" s="13"/>
      <c r="L178" s="12">
        <v>-89</v>
      </c>
    </row>
    <row r="179" spans="1:12" ht="24" customHeight="1" x14ac:dyDescent="0.2">
      <c r="A179" s="39" t="s">
        <v>154</v>
      </c>
      <c r="B179" s="7"/>
      <c r="C179" s="7"/>
      <c r="F179" s="21">
        <f>SUM(F177:F178)</f>
        <v>751411</v>
      </c>
      <c r="G179" s="13"/>
      <c r="H179" s="21">
        <f>SUM(H177:H178)</f>
        <v>2026344</v>
      </c>
      <c r="I179" s="13"/>
      <c r="J179" s="21">
        <f>SUM(J177:J178)</f>
        <v>341022</v>
      </c>
      <c r="K179" s="13"/>
      <c r="L179" s="21">
        <f>SUM(L177:L178)</f>
        <v>781724</v>
      </c>
    </row>
    <row r="180" spans="1:12" ht="24" customHeight="1" x14ac:dyDescent="0.2">
      <c r="B180" s="7"/>
      <c r="C180" s="7"/>
      <c r="D180" s="24"/>
      <c r="E180" s="24"/>
      <c r="F180" s="24"/>
      <c r="G180" s="25"/>
      <c r="J180" s="24"/>
      <c r="K180" s="25"/>
    </row>
    <row r="181" spans="1:12" ht="24" customHeight="1" x14ac:dyDescent="0.2">
      <c r="A181" s="25" t="s">
        <v>15</v>
      </c>
      <c r="B181" s="7"/>
      <c r="C181" s="7"/>
      <c r="G181" s="25"/>
      <c r="K181" s="25"/>
    </row>
    <row r="182" spans="1:12" ht="24" customHeight="1" x14ac:dyDescent="0.2">
      <c r="B182" s="7"/>
      <c r="C182" s="7"/>
      <c r="G182" s="25"/>
      <c r="K182" s="25"/>
      <c r="L182" s="68" t="s">
        <v>35</v>
      </c>
    </row>
    <row r="183" spans="1:12" ht="24" customHeight="1" x14ac:dyDescent="0.2">
      <c r="A183" s="77" t="s">
        <v>0</v>
      </c>
      <c r="B183" s="77"/>
      <c r="C183" s="77"/>
      <c r="D183" s="77"/>
      <c r="E183" s="77"/>
      <c r="F183" s="77"/>
      <c r="G183" s="77"/>
      <c r="H183" s="77"/>
      <c r="I183" s="77"/>
      <c r="J183" s="77"/>
      <c r="K183" s="77"/>
      <c r="L183" s="77"/>
    </row>
    <row r="184" spans="1:12" ht="24" customHeight="1" x14ac:dyDescent="0.2">
      <c r="A184" s="77" t="s">
        <v>57</v>
      </c>
      <c r="B184" s="77"/>
      <c r="C184" s="77"/>
      <c r="D184" s="77"/>
      <c r="E184" s="77"/>
      <c r="F184" s="77"/>
      <c r="G184" s="77"/>
      <c r="H184" s="77"/>
      <c r="I184" s="77"/>
      <c r="J184" s="77"/>
      <c r="K184" s="77"/>
      <c r="L184" s="77"/>
    </row>
    <row r="185" spans="1:12" ht="24" customHeight="1" x14ac:dyDescent="0.2">
      <c r="A185" s="77" t="s">
        <v>217</v>
      </c>
      <c r="B185" s="77"/>
      <c r="C185" s="77"/>
      <c r="D185" s="77"/>
      <c r="E185" s="77"/>
      <c r="F185" s="77"/>
      <c r="G185" s="77"/>
      <c r="H185" s="77"/>
      <c r="I185" s="77"/>
      <c r="J185" s="77"/>
      <c r="K185" s="77"/>
      <c r="L185" s="77"/>
    </row>
    <row r="186" spans="1:12" ht="24" customHeight="1" x14ac:dyDescent="0.2">
      <c r="A186" s="78" t="s">
        <v>1</v>
      </c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</row>
    <row r="187" spans="1:12" ht="24" customHeight="1" x14ac:dyDescent="0.2">
      <c r="A187" s="7"/>
      <c r="B187" s="7"/>
      <c r="C187" s="7"/>
      <c r="D187" s="7"/>
      <c r="E187" s="7"/>
      <c r="F187" s="79" t="s">
        <v>2</v>
      </c>
      <c r="G187" s="79"/>
      <c r="H187" s="79"/>
      <c r="I187" s="51"/>
      <c r="J187" s="79" t="s">
        <v>3</v>
      </c>
      <c r="K187" s="79"/>
      <c r="L187" s="79"/>
    </row>
    <row r="188" spans="1:12" ht="24" customHeight="1" x14ac:dyDescent="0.2">
      <c r="B188" s="52"/>
      <c r="C188" s="52"/>
      <c r="F188" s="53">
        <v>2564</v>
      </c>
      <c r="G188" s="54"/>
      <c r="H188" s="55" t="s">
        <v>223</v>
      </c>
      <c r="I188" s="56"/>
      <c r="J188" s="53">
        <v>2564</v>
      </c>
      <c r="K188" s="54"/>
      <c r="L188" s="55" t="s">
        <v>223</v>
      </c>
    </row>
    <row r="189" spans="1:12" ht="24" customHeight="1" x14ac:dyDescent="0.2">
      <c r="A189" s="39" t="s">
        <v>58</v>
      </c>
      <c r="F189" s="24"/>
      <c r="G189" s="25"/>
      <c r="H189" s="24"/>
      <c r="J189" s="24"/>
      <c r="K189" s="25"/>
      <c r="L189" s="24"/>
    </row>
    <row r="190" spans="1:12" ht="24" customHeight="1" x14ac:dyDescent="0.2">
      <c r="A190" s="25" t="s">
        <v>165</v>
      </c>
      <c r="F190" s="16">
        <v>10464</v>
      </c>
      <c r="G190" s="4"/>
      <c r="H190" s="16">
        <v>7785</v>
      </c>
      <c r="I190" s="4"/>
      <c r="J190" s="16">
        <v>40</v>
      </c>
      <c r="K190" s="25"/>
      <c r="L190" s="16">
        <v>51</v>
      </c>
    </row>
    <row r="191" spans="1:12" ht="24" customHeight="1" x14ac:dyDescent="0.2">
      <c r="A191" s="25" t="s">
        <v>229</v>
      </c>
      <c r="F191" s="26">
        <v>-786</v>
      </c>
      <c r="G191" s="20"/>
      <c r="H191" s="26">
        <v>-1228</v>
      </c>
      <c r="I191" s="20"/>
      <c r="J191" s="26">
        <v>0</v>
      </c>
      <c r="K191" s="20"/>
      <c r="L191" s="26">
        <v>0</v>
      </c>
    </row>
    <row r="192" spans="1:12" ht="24" customHeight="1" x14ac:dyDescent="0.2">
      <c r="A192" s="25" t="s">
        <v>238</v>
      </c>
      <c r="F192" s="26">
        <v>0</v>
      </c>
      <c r="G192" s="20"/>
      <c r="H192" s="26">
        <v>-109930</v>
      </c>
      <c r="I192" s="20"/>
      <c r="J192" s="26">
        <v>0</v>
      </c>
      <c r="K192" s="20"/>
      <c r="L192" s="26">
        <v>0</v>
      </c>
    </row>
    <row r="193" spans="1:12" ht="24" customHeight="1" x14ac:dyDescent="0.2">
      <c r="A193" s="25" t="s">
        <v>239</v>
      </c>
      <c r="F193" s="12">
        <v>73305</v>
      </c>
      <c r="G193" s="13"/>
      <c r="H193" s="12">
        <v>0</v>
      </c>
      <c r="I193" s="13"/>
      <c r="J193" s="12">
        <v>0</v>
      </c>
      <c r="K193" s="13"/>
      <c r="L193" s="12">
        <v>0</v>
      </c>
    </row>
    <row r="194" spans="1:12" ht="24" customHeight="1" x14ac:dyDescent="0.2">
      <c r="A194" s="25" t="s">
        <v>240</v>
      </c>
      <c r="F194" s="12">
        <v>-34839</v>
      </c>
      <c r="G194" s="13"/>
      <c r="H194" s="12">
        <v>-184714</v>
      </c>
      <c r="I194" s="13"/>
      <c r="J194" s="12">
        <v>0</v>
      </c>
      <c r="K194" s="13"/>
      <c r="L194" s="12">
        <v>0</v>
      </c>
    </row>
    <row r="195" spans="1:12" ht="24" customHeight="1" x14ac:dyDescent="0.2">
      <c r="A195" s="25" t="s">
        <v>169</v>
      </c>
      <c r="F195" s="12">
        <v>0</v>
      </c>
      <c r="G195" s="13"/>
      <c r="H195" s="12">
        <v>0</v>
      </c>
      <c r="I195" s="13"/>
      <c r="J195" s="12">
        <v>-34663</v>
      </c>
      <c r="K195" s="25"/>
      <c r="L195" s="12">
        <v>-38238</v>
      </c>
    </row>
    <row r="196" spans="1:12" ht="24" customHeight="1" x14ac:dyDescent="0.2">
      <c r="A196" s="25" t="s">
        <v>249</v>
      </c>
      <c r="F196" s="12">
        <v>140923</v>
      </c>
      <c r="G196" s="13"/>
      <c r="H196" s="12">
        <v>-177076</v>
      </c>
      <c r="I196" s="13"/>
      <c r="J196" s="12">
        <v>-2566</v>
      </c>
      <c r="K196" s="13"/>
      <c r="L196" s="12">
        <v>7963</v>
      </c>
    </row>
    <row r="197" spans="1:12" ht="24" customHeight="1" x14ac:dyDescent="0.2">
      <c r="A197" s="25" t="s">
        <v>212</v>
      </c>
      <c r="F197" s="12">
        <v>64654</v>
      </c>
      <c r="G197" s="13"/>
      <c r="H197" s="12">
        <v>91943</v>
      </c>
      <c r="I197" s="13"/>
      <c r="J197" s="12">
        <v>4344</v>
      </c>
      <c r="K197" s="13"/>
      <c r="L197" s="12">
        <v>50803</v>
      </c>
    </row>
    <row r="198" spans="1:12" ht="24" customHeight="1" x14ac:dyDescent="0.2">
      <c r="A198" s="25" t="s">
        <v>138</v>
      </c>
      <c r="F198" s="12">
        <v>319</v>
      </c>
      <c r="G198" s="13"/>
      <c r="H198" s="12">
        <v>7432</v>
      </c>
      <c r="I198" s="13"/>
      <c r="J198" s="12">
        <v>319</v>
      </c>
      <c r="K198" s="13"/>
      <c r="L198" s="12">
        <v>795</v>
      </c>
    </row>
    <row r="199" spans="1:12" ht="24" customHeight="1" x14ac:dyDescent="0.2">
      <c r="A199" s="25" t="s">
        <v>139</v>
      </c>
      <c r="F199" s="12">
        <v>-1089613</v>
      </c>
      <c r="G199" s="12"/>
      <c r="H199" s="12">
        <v>-405486</v>
      </c>
      <c r="I199" s="12"/>
      <c r="J199" s="12">
        <v>-57556</v>
      </c>
      <c r="K199" s="12"/>
      <c r="L199" s="12">
        <v>-179888</v>
      </c>
    </row>
    <row r="200" spans="1:12" ht="21.75" customHeight="1" x14ac:dyDescent="0.2">
      <c r="A200" s="25" t="s">
        <v>166</v>
      </c>
      <c r="F200" s="19">
        <v>0</v>
      </c>
      <c r="G200" s="13"/>
      <c r="H200" s="19">
        <v>-84</v>
      </c>
      <c r="I200" s="13"/>
      <c r="J200" s="19">
        <v>0</v>
      </c>
      <c r="K200" s="13"/>
      <c r="L200" s="19">
        <v>0</v>
      </c>
    </row>
    <row r="201" spans="1:12" ht="24" customHeight="1" x14ac:dyDescent="0.2">
      <c r="A201" s="39" t="s">
        <v>97</v>
      </c>
      <c r="F201" s="19">
        <f>SUM(F190:F200)</f>
        <v>-835573</v>
      </c>
      <c r="G201" s="13"/>
      <c r="H201" s="19">
        <f>SUM(H190:H200)</f>
        <v>-771358</v>
      </c>
      <c r="I201" s="13"/>
      <c r="J201" s="19">
        <f>SUM(J190:J200)</f>
        <v>-90082</v>
      </c>
      <c r="K201" s="13"/>
      <c r="L201" s="19">
        <f>SUM(L190:L200)</f>
        <v>-158514</v>
      </c>
    </row>
    <row r="202" spans="1:12" ht="24" customHeight="1" x14ac:dyDescent="0.2">
      <c r="A202" s="39" t="s">
        <v>59</v>
      </c>
      <c r="F202" s="12"/>
      <c r="G202" s="13"/>
      <c r="H202" s="12"/>
      <c r="I202" s="13"/>
      <c r="J202" s="12"/>
      <c r="K202" s="25"/>
      <c r="L202" s="12"/>
    </row>
    <row r="203" spans="1:12" ht="24" customHeight="1" x14ac:dyDescent="0.2">
      <c r="A203" s="25" t="s">
        <v>228</v>
      </c>
      <c r="F203" s="12">
        <v>248653</v>
      </c>
      <c r="G203" s="13"/>
      <c r="H203" s="12">
        <v>-371628</v>
      </c>
      <c r="I203" s="13"/>
      <c r="J203" s="12">
        <v>240250</v>
      </c>
      <c r="K203" s="13"/>
      <c r="L203" s="12">
        <v>-339000</v>
      </c>
    </row>
    <row r="204" spans="1:12" ht="24" customHeight="1" x14ac:dyDescent="0.2">
      <c r="A204" s="25" t="s">
        <v>174</v>
      </c>
      <c r="F204" s="12">
        <v>424211</v>
      </c>
      <c r="G204" s="13"/>
      <c r="H204" s="12">
        <v>75383</v>
      </c>
      <c r="I204" s="13"/>
      <c r="J204" s="12">
        <v>-3042</v>
      </c>
      <c r="K204" s="13"/>
      <c r="L204" s="12">
        <v>-13362</v>
      </c>
    </row>
    <row r="205" spans="1:12" ht="24" customHeight="1" x14ac:dyDescent="0.2">
      <c r="A205" s="25" t="s">
        <v>199</v>
      </c>
      <c r="F205" s="12">
        <v>17462</v>
      </c>
      <c r="G205" s="13"/>
      <c r="H205" s="12">
        <v>19263</v>
      </c>
      <c r="I205" s="13"/>
      <c r="J205" s="12">
        <v>0</v>
      </c>
      <c r="K205" s="13"/>
      <c r="L205" s="12">
        <v>0</v>
      </c>
    </row>
    <row r="206" spans="1:12" ht="24" customHeight="1" x14ac:dyDescent="0.2">
      <c r="A206" s="25" t="s">
        <v>198</v>
      </c>
      <c r="F206" s="12">
        <v>-3166</v>
      </c>
      <c r="G206" s="13"/>
      <c r="H206" s="12">
        <v>-2457</v>
      </c>
      <c r="I206" s="13"/>
      <c r="J206" s="12">
        <v>-654</v>
      </c>
      <c r="K206" s="13"/>
      <c r="L206" s="12">
        <v>-625</v>
      </c>
    </row>
    <row r="207" spans="1:12" ht="24" customHeight="1" x14ac:dyDescent="0.2">
      <c r="A207" s="25" t="s">
        <v>60</v>
      </c>
      <c r="F207" s="12">
        <v>-30972</v>
      </c>
      <c r="G207" s="13"/>
      <c r="H207" s="12">
        <v>-29361</v>
      </c>
      <c r="I207" s="13"/>
      <c r="J207" s="12">
        <v>-23161</v>
      </c>
      <c r="K207" s="13"/>
      <c r="L207" s="12">
        <v>-27473</v>
      </c>
    </row>
    <row r="208" spans="1:12" ht="24" customHeight="1" x14ac:dyDescent="0.2">
      <c r="A208" s="25" t="s">
        <v>137</v>
      </c>
      <c r="F208" s="12">
        <v>-414000</v>
      </c>
      <c r="G208" s="13"/>
      <c r="H208" s="12">
        <v>-261000</v>
      </c>
      <c r="I208" s="13"/>
      <c r="J208" s="12">
        <v>-414000</v>
      </c>
      <c r="K208" s="13"/>
      <c r="L208" s="12">
        <v>-261000</v>
      </c>
    </row>
    <row r="209" spans="1:13" s="24" customFormat="1" ht="24" customHeight="1" x14ac:dyDescent="0.2">
      <c r="A209" s="39" t="s">
        <v>242</v>
      </c>
      <c r="B209" s="25"/>
      <c r="C209" s="25"/>
      <c r="F209" s="21">
        <f>SUM(F203:F208)</f>
        <v>242188</v>
      </c>
      <c r="G209" s="13"/>
      <c r="H209" s="21">
        <f>SUM(H203:H208)</f>
        <v>-569800</v>
      </c>
      <c r="I209" s="12"/>
      <c r="J209" s="21">
        <f>SUM(J203:J208)</f>
        <v>-200607</v>
      </c>
      <c r="K209" s="13"/>
      <c r="L209" s="21">
        <f>SUM(L203:L208)</f>
        <v>-641460</v>
      </c>
    </row>
    <row r="210" spans="1:13" s="24" customFormat="1" ht="24" customHeight="1" x14ac:dyDescent="0.2">
      <c r="A210" s="39" t="s">
        <v>241</v>
      </c>
      <c r="B210" s="25"/>
      <c r="C210" s="25"/>
      <c r="F210" s="19">
        <v>397032</v>
      </c>
      <c r="G210" s="13"/>
      <c r="H210" s="19">
        <v>120564</v>
      </c>
      <c r="I210" s="13"/>
      <c r="J210" s="19">
        <v>0</v>
      </c>
      <c r="K210" s="12"/>
      <c r="L210" s="19">
        <v>0</v>
      </c>
    </row>
    <row r="211" spans="1:13" ht="24" customHeight="1" x14ac:dyDescent="0.2">
      <c r="A211" s="39" t="s">
        <v>75</v>
      </c>
      <c r="F211" s="12">
        <f>SUM(F179,F201,F209,F210)</f>
        <v>555058</v>
      </c>
      <c r="G211" s="13"/>
      <c r="H211" s="12">
        <f>SUM(H179,H201,H209,H210)</f>
        <v>805750</v>
      </c>
      <c r="I211" s="13"/>
      <c r="J211" s="12">
        <f>SUM(J179,J201,J209,J210)</f>
        <v>50333</v>
      </c>
      <c r="K211" s="13"/>
      <c r="L211" s="12">
        <f>SUM(L179,L201,L209,L210)</f>
        <v>-18250</v>
      </c>
    </row>
    <row r="212" spans="1:13" ht="24" customHeight="1" x14ac:dyDescent="0.2">
      <c r="A212" s="25" t="s">
        <v>61</v>
      </c>
      <c r="F212" s="19">
        <f>BS!H11</f>
        <v>1719861</v>
      </c>
      <c r="G212" s="13"/>
      <c r="H212" s="19">
        <v>1204346</v>
      </c>
      <c r="I212" s="13"/>
      <c r="J212" s="19">
        <f>BS!L11</f>
        <v>35395</v>
      </c>
      <c r="K212" s="13"/>
      <c r="L212" s="19">
        <v>63464</v>
      </c>
    </row>
    <row r="213" spans="1:13" ht="24" customHeight="1" thickBot="1" x14ac:dyDescent="0.25">
      <c r="A213" s="39" t="s">
        <v>62</v>
      </c>
      <c r="B213" s="27"/>
      <c r="C213" s="27"/>
      <c r="F213" s="22">
        <f>SUM(F211:F212)</f>
        <v>2274919</v>
      </c>
      <c r="G213" s="13"/>
      <c r="H213" s="22">
        <f>SUM(H211:H212)</f>
        <v>2010096</v>
      </c>
      <c r="I213" s="13"/>
      <c r="J213" s="22">
        <f>SUM(J211:J212)</f>
        <v>85728</v>
      </c>
      <c r="K213" s="13"/>
      <c r="L213" s="22">
        <f>SUM(L211:L212)</f>
        <v>45214</v>
      </c>
    </row>
    <row r="214" spans="1:13" ht="24" customHeight="1" thickTop="1" x14ac:dyDescent="0.2">
      <c r="B214" s="27"/>
      <c r="C214" s="27"/>
      <c r="F214" s="12">
        <f>SUM(F213-BS!F11)</f>
        <v>0</v>
      </c>
      <c r="G214" s="12"/>
      <c r="H214" s="12"/>
      <c r="I214" s="12"/>
      <c r="J214" s="12">
        <f>SUM(J213-BS!J11)</f>
        <v>0</v>
      </c>
      <c r="K214" s="13"/>
      <c r="L214" s="12"/>
    </row>
    <row r="215" spans="1:13" ht="24" customHeight="1" x14ac:dyDescent="0.2">
      <c r="A215" s="39" t="s">
        <v>127</v>
      </c>
      <c r="F215" s="4"/>
      <c r="G215" s="16"/>
      <c r="H215" s="4"/>
      <c r="I215" s="25"/>
      <c r="J215" s="4"/>
      <c r="K215" s="16"/>
      <c r="L215" s="4"/>
    </row>
    <row r="216" spans="1:13" ht="24" customHeight="1" x14ac:dyDescent="0.2">
      <c r="A216" s="25" t="s">
        <v>128</v>
      </c>
      <c r="G216" s="25"/>
      <c r="I216" s="25"/>
      <c r="K216" s="25"/>
    </row>
    <row r="217" spans="1:13" ht="24" customHeight="1" x14ac:dyDescent="0.2">
      <c r="A217" s="25" t="s">
        <v>155</v>
      </c>
      <c r="F217" s="12">
        <v>131121</v>
      </c>
      <c r="G217" s="16"/>
      <c r="H217" s="12">
        <v>156806</v>
      </c>
      <c r="I217" s="16"/>
      <c r="J217" s="12">
        <v>38405</v>
      </c>
      <c r="K217" s="25"/>
      <c r="L217" s="12">
        <v>115321</v>
      </c>
      <c r="M217" s="25">
        <v>0</v>
      </c>
    </row>
    <row r="218" spans="1:13" ht="24" customHeight="1" x14ac:dyDescent="0.2">
      <c r="A218" s="25" t="s">
        <v>200</v>
      </c>
      <c r="F218" s="12">
        <v>16494</v>
      </c>
      <c r="G218" s="16"/>
      <c r="H218" s="12">
        <v>17309</v>
      </c>
      <c r="I218" s="16"/>
      <c r="J218" s="12">
        <v>2335</v>
      </c>
      <c r="K218" s="25"/>
      <c r="L218" s="12">
        <v>3637</v>
      </c>
    </row>
    <row r="219" spans="1:13" ht="24" customHeight="1" x14ac:dyDescent="0.2">
      <c r="F219" s="59"/>
      <c r="G219" s="60"/>
      <c r="H219" s="59"/>
      <c r="I219" s="60"/>
      <c r="J219" s="59"/>
      <c r="K219" s="60"/>
      <c r="L219" s="61"/>
    </row>
    <row r="220" spans="1:13" ht="24" customHeight="1" x14ac:dyDescent="0.2">
      <c r="A220" s="25" t="s">
        <v>15</v>
      </c>
      <c r="B220" s="7"/>
      <c r="C220" s="7"/>
      <c r="G220" s="25"/>
      <c r="K220" s="25"/>
    </row>
  </sheetData>
  <mergeCells count="36">
    <mergeCell ref="A183:L183"/>
    <mergeCell ref="A184:L184"/>
    <mergeCell ref="A185:L185"/>
    <mergeCell ref="A186:L186"/>
    <mergeCell ref="F187:H187"/>
    <mergeCell ref="J187:L187"/>
    <mergeCell ref="A144:L144"/>
    <mergeCell ref="A145:L145"/>
    <mergeCell ref="A146:L146"/>
    <mergeCell ref="A147:L147"/>
    <mergeCell ref="F148:H148"/>
    <mergeCell ref="J148:L148"/>
    <mergeCell ref="A109:L109"/>
    <mergeCell ref="A110:L110"/>
    <mergeCell ref="A111:L111"/>
    <mergeCell ref="A112:L112"/>
    <mergeCell ref="F113:H113"/>
    <mergeCell ref="J113:L113"/>
    <mergeCell ref="A73:L73"/>
    <mergeCell ref="A74:L74"/>
    <mergeCell ref="A75:L75"/>
    <mergeCell ref="A76:L76"/>
    <mergeCell ref="F77:H77"/>
    <mergeCell ref="J77:L77"/>
    <mergeCell ref="A39:L39"/>
    <mergeCell ref="A40:L40"/>
    <mergeCell ref="A41:L41"/>
    <mergeCell ref="A42:L42"/>
    <mergeCell ref="F43:H43"/>
    <mergeCell ref="J43:L43"/>
    <mergeCell ref="A2:L2"/>
    <mergeCell ref="A3:L3"/>
    <mergeCell ref="A4:L4"/>
    <mergeCell ref="A5:L5"/>
    <mergeCell ref="F6:H6"/>
    <mergeCell ref="J6:L6"/>
  </mergeCells>
  <pageMargins left="0.78740157480314965" right="0.39370078740157483" top="0.78740157480314965" bottom="0.31496062992125984" header="0.31496062992125984" footer="0.31496062992125984"/>
  <pageSetup paperSize="9" scale="80" fitToHeight="5" orientation="portrait" r:id="rId1"/>
  <rowBreaks count="5" manualBreakCount="5">
    <brk id="37" max="16383" man="1"/>
    <brk id="71" max="16383" man="1"/>
    <brk id="107" max="12" man="1"/>
    <brk id="142" max="12" man="1"/>
    <brk id="1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7"/>
  <sheetViews>
    <sheetView showGridLines="0" topLeftCell="A25" zoomScale="70" zoomScaleNormal="70" zoomScaleSheetLayoutView="70" workbookViewId="0">
      <selection activeCell="J36" sqref="J36"/>
    </sheetView>
  </sheetViews>
  <sheetFormatPr defaultColWidth="9.140625" defaultRowHeight="21.95" customHeight="1" x14ac:dyDescent="0.2"/>
  <cols>
    <col min="1" max="1" width="21.28515625" style="4" customWidth="1"/>
    <col min="2" max="2" width="10.140625" style="4" customWidth="1"/>
    <col min="3" max="3" width="1.7109375" style="4" customWidth="1"/>
    <col min="4" max="4" width="15.42578125" style="4" customWidth="1"/>
    <col min="5" max="5" width="2.140625" style="4" customWidth="1"/>
    <col min="6" max="6" width="15.42578125" style="4" customWidth="1"/>
    <col min="7" max="7" width="1.42578125" style="4" customWidth="1"/>
    <col min="8" max="8" width="15.42578125" style="4" customWidth="1"/>
    <col min="9" max="9" width="1.42578125" style="4" customWidth="1"/>
    <col min="10" max="10" width="15.42578125" style="4" customWidth="1"/>
    <col min="11" max="11" width="1.42578125" style="4" customWidth="1"/>
    <col min="12" max="12" width="15.42578125" style="4" customWidth="1"/>
    <col min="13" max="13" width="1.42578125" style="4" customWidth="1"/>
    <col min="14" max="14" width="16" style="4" customWidth="1"/>
    <col min="15" max="15" width="1.42578125" style="4" customWidth="1"/>
    <col min="16" max="16" width="15.42578125" style="4" customWidth="1"/>
    <col min="17" max="17" width="1.42578125" style="4" customWidth="1"/>
    <col min="18" max="18" width="15.42578125" style="4" customWidth="1"/>
    <col min="19" max="19" width="1.42578125" style="4" customWidth="1"/>
    <col min="20" max="20" width="15.42578125" style="4" customWidth="1"/>
    <col min="21" max="21" width="1.42578125" style="4" customWidth="1"/>
    <col min="22" max="22" width="15.42578125" style="4" customWidth="1"/>
    <col min="23" max="23" width="1.42578125" style="4" customWidth="1"/>
    <col min="24" max="24" width="15.42578125" style="4" customWidth="1"/>
    <col min="25" max="25" width="1.42578125" style="4" customWidth="1"/>
    <col min="26" max="26" width="15.42578125" style="4" customWidth="1"/>
    <col min="27" max="27" width="0.140625" style="4" customWidth="1"/>
    <col min="28" max="28" width="9.140625" style="4"/>
    <col min="29" max="29" width="9.5703125" style="4" bestFit="1" customWidth="1"/>
    <col min="30" max="16384" width="9.140625" style="4"/>
  </cols>
  <sheetData>
    <row r="1" spans="1:27" s="2" customFormat="1" ht="21.95" customHeight="1" x14ac:dyDescent="0.2">
      <c r="X1" s="3"/>
      <c r="Y1" s="3"/>
      <c r="Z1" s="3" t="s">
        <v>35</v>
      </c>
      <c r="AA1" s="3"/>
    </row>
    <row r="2" spans="1:27" s="2" customFormat="1" ht="21.95" customHeight="1" x14ac:dyDescent="0.2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</row>
    <row r="3" spans="1:27" s="2" customFormat="1" ht="21.95" customHeight="1" x14ac:dyDescent="0.2">
      <c r="A3" s="77" t="s">
        <v>71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</row>
    <row r="4" spans="1:27" s="2" customFormat="1" ht="21.95" customHeight="1" x14ac:dyDescent="0.2">
      <c r="A4" s="77" t="s">
        <v>217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</row>
    <row r="5" spans="1:27" s="2" customFormat="1" ht="21.95" customHeight="1" x14ac:dyDescent="0.2">
      <c r="A5" s="78" t="s">
        <v>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</row>
    <row r="6" spans="1:27" ht="21.95" customHeight="1" x14ac:dyDescent="0.2">
      <c r="A6" s="1"/>
      <c r="B6" s="1"/>
      <c r="C6" s="1"/>
      <c r="D6" s="76" t="s">
        <v>2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</row>
    <row r="7" spans="1:27" ht="21.95" customHeight="1" x14ac:dyDescent="0.2">
      <c r="A7" s="1"/>
      <c r="B7" s="1"/>
      <c r="C7" s="1"/>
      <c r="D7" s="82" t="s">
        <v>90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5"/>
      <c r="Y7" s="5"/>
      <c r="Z7" s="5"/>
    </row>
    <row r="8" spans="1:27" ht="21.95" customHeight="1" x14ac:dyDescent="0.2">
      <c r="A8" s="1"/>
      <c r="B8" s="1"/>
      <c r="C8" s="1"/>
      <c r="D8" s="6"/>
      <c r="E8" s="6"/>
      <c r="F8" s="6"/>
      <c r="G8" s="6"/>
      <c r="H8" s="6"/>
      <c r="I8" s="6"/>
      <c r="J8" s="6"/>
      <c r="K8" s="6"/>
      <c r="L8" s="82" t="s">
        <v>111</v>
      </c>
      <c r="M8" s="82"/>
      <c r="N8" s="82"/>
      <c r="O8" s="82"/>
      <c r="P8" s="82"/>
      <c r="Q8" s="82"/>
      <c r="R8" s="82"/>
      <c r="S8" s="82"/>
      <c r="T8" s="82"/>
      <c r="U8" s="6"/>
      <c r="V8" s="6"/>
      <c r="W8" s="5"/>
      <c r="X8" s="1"/>
      <c r="Y8" s="5"/>
      <c r="Z8" s="5"/>
    </row>
    <row r="9" spans="1:27" ht="21.95" customHeight="1" x14ac:dyDescent="0.2">
      <c r="A9" s="1"/>
      <c r="B9" s="1"/>
      <c r="C9" s="1"/>
      <c r="D9" s="6"/>
      <c r="E9" s="6"/>
      <c r="F9" s="6"/>
      <c r="G9" s="6"/>
      <c r="H9" s="6"/>
      <c r="I9" s="6"/>
      <c r="J9" s="6"/>
      <c r="K9" s="6"/>
      <c r="L9" s="82" t="s">
        <v>209</v>
      </c>
      <c r="M9" s="82"/>
      <c r="N9" s="82"/>
      <c r="O9" s="6"/>
      <c r="P9" s="1"/>
      <c r="Q9" s="6"/>
      <c r="R9" s="8"/>
      <c r="S9" s="6"/>
      <c r="T9" s="6"/>
      <c r="U9" s="6"/>
      <c r="V9" s="6"/>
      <c r="W9" s="5"/>
      <c r="X9" s="1"/>
      <c r="Y9" s="5"/>
      <c r="Z9" s="5"/>
    </row>
    <row r="10" spans="1:27" ht="21.95" customHeight="1" x14ac:dyDescent="0.2">
      <c r="A10" s="1"/>
      <c r="B10" s="1"/>
      <c r="C10" s="1"/>
      <c r="D10" s="6"/>
      <c r="E10" s="6"/>
      <c r="F10" s="6"/>
      <c r="G10" s="6"/>
      <c r="H10" s="6"/>
      <c r="I10" s="6"/>
      <c r="J10" s="6"/>
      <c r="K10" s="6"/>
      <c r="L10" s="6"/>
      <c r="M10" s="6"/>
      <c r="N10" s="1" t="s">
        <v>205</v>
      </c>
      <c r="O10" s="6"/>
      <c r="P10" s="1"/>
      <c r="Q10" s="6"/>
      <c r="R10" s="7" t="s">
        <v>116</v>
      </c>
      <c r="S10" s="6"/>
      <c r="T10" s="6"/>
      <c r="U10" s="6"/>
      <c r="V10" s="6"/>
      <c r="W10" s="5"/>
      <c r="X10" s="1"/>
      <c r="Y10" s="5"/>
      <c r="Z10" s="5"/>
    </row>
    <row r="11" spans="1:27" ht="21.95" customHeight="1" x14ac:dyDescent="0.2">
      <c r="A11" s="1"/>
      <c r="B11" s="1"/>
      <c r="C11" s="1"/>
      <c r="D11" s="6"/>
      <c r="E11" s="6"/>
      <c r="F11" s="6"/>
      <c r="G11" s="6"/>
      <c r="H11" s="6"/>
      <c r="I11" s="6"/>
      <c r="J11" s="6"/>
      <c r="K11" s="6"/>
      <c r="L11" s="6"/>
      <c r="M11" s="6"/>
      <c r="N11" s="1" t="s">
        <v>206</v>
      </c>
      <c r="O11" s="6"/>
      <c r="P11" s="1" t="s">
        <v>132</v>
      </c>
      <c r="Q11" s="6"/>
      <c r="R11" s="8" t="s">
        <v>118</v>
      </c>
      <c r="S11" s="6"/>
      <c r="T11" s="6"/>
      <c r="U11" s="6"/>
      <c r="V11" s="6"/>
      <c r="W11" s="5"/>
      <c r="X11" s="1" t="s">
        <v>92</v>
      </c>
      <c r="Y11" s="5"/>
      <c r="Z11" s="5"/>
    </row>
    <row r="12" spans="1:27" s="1" customFormat="1" ht="21.95" customHeight="1" x14ac:dyDescent="0.2">
      <c r="K12" s="6"/>
      <c r="L12" s="1" t="s">
        <v>72</v>
      </c>
      <c r="N12" s="1" t="s">
        <v>207</v>
      </c>
      <c r="P12" s="1" t="s">
        <v>133</v>
      </c>
      <c r="R12" s="8" t="s">
        <v>119</v>
      </c>
      <c r="U12" s="6"/>
      <c r="V12" s="6"/>
      <c r="X12" s="1" t="s">
        <v>93</v>
      </c>
    </row>
    <row r="13" spans="1:27" s="1" customFormat="1" ht="21.95" customHeight="1" x14ac:dyDescent="0.2">
      <c r="D13" s="1" t="s">
        <v>63</v>
      </c>
      <c r="H13" s="81" t="s">
        <v>29</v>
      </c>
      <c r="I13" s="81"/>
      <c r="J13" s="81"/>
      <c r="L13" s="1" t="s">
        <v>73</v>
      </c>
      <c r="N13" s="6" t="s">
        <v>208</v>
      </c>
      <c r="P13" s="6" t="s">
        <v>134</v>
      </c>
      <c r="R13" s="7" t="s">
        <v>120</v>
      </c>
      <c r="T13" s="1" t="s">
        <v>70</v>
      </c>
      <c r="V13" s="1" t="s">
        <v>70</v>
      </c>
      <c r="X13" s="1" t="s">
        <v>94</v>
      </c>
      <c r="Z13" s="1" t="s">
        <v>70</v>
      </c>
    </row>
    <row r="14" spans="1:27" s="1" customFormat="1" ht="21.95" customHeight="1" x14ac:dyDescent="0.2">
      <c r="D14" s="1" t="s">
        <v>65</v>
      </c>
      <c r="H14" s="80" t="s">
        <v>167</v>
      </c>
      <c r="I14" s="80"/>
      <c r="L14" s="6" t="s">
        <v>95</v>
      </c>
      <c r="M14" s="6"/>
      <c r="N14" s="1" t="s">
        <v>115</v>
      </c>
      <c r="O14" s="6"/>
      <c r="P14" s="6" t="s">
        <v>135</v>
      </c>
      <c r="Q14" s="6"/>
      <c r="R14" s="7" t="s">
        <v>121</v>
      </c>
      <c r="S14" s="6"/>
      <c r="T14" s="1" t="s">
        <v>122</v>
      </c>
      <c r="V14" s="1" t="s">
        <v>24</v>
      </c>
      <c r="X14" s="1" t="s">
        <v>98</v>
      </c>
      <c r="Z14" s="1" t="s">
        <v>88</v>
      </c>
    </row>
    <row r="15" spans="1:27" s="1" customFormat="1" ht="21.95" customHeight="1" x14ac:dyDescent="0.2">
      <c r="C15" s="9"/>
      <c r="D15" s="62" t="s">
        <v>67</v>
      </c>
      <c r="F15" s="62" t="s">
        <v>28</v>
      </c>
      <c r="H15" s="62" t="s">
        <v>168</v>
      </c>
      <c r="J15" s="62" t="s">
        <v>69</v>
      </c>
      <c r="K15" s="6"/>
      <c r="L15" s="28" t="s">
        <v>96</v>
      </c>
      <c r="M15" s="29"/>
      <c r="N15" s="66" t="s">
        <v>117</v>
      </c>
      <c r="O15" s="29"/>
      <c r="P15" s="69" t="s">
        <v>136</v>
      </c>
      <c r="Q15" s="29"/>
      <c r="R15" s="30" t="s">
        <v>123</v>
      </c>
      <c r="S15" s="6"/>
      <c r="T15" s="62" t="s">
        <v>124</v>
      </c>
      <c r="U15" s="6"/>
      <c r="V15" s="62" t="s">
        <v>91</v>
      </c>
      <c r="X15" s="62" t="s">
        <v>74</v>
      </c>
      <c r="Z15" s="62" t="s">
        <v>89</v>
      </c>
    </row>
    <row r="16" spans="1:27" ht="21.95" customHeight="1" x14ac:dyDescent="0.2">
      <c r="A16" s="10" t="s">
        <v>220</v>
      </c>
      <c r="C16" s="11"/>
      <c r="D16" s="12">
        <v>900000</v>
      </c>
      <c r="E16" s="13"/>
      <c r="F16" s="12">
        <v>1908450</v>
      </c>
      <c r="G16" s="13"/>
      <c r="H16" s="12">
        <v>96000</v>
      </c>
      <c r="I16" s="13"/>
      <c r="J16" s="12">
        <v>11190252</v>
      </c>
      <c r="K16" s="12"/>
      <c r="L16" s="12">
        <v>-1210258</v>
      </c>
      <c r="M16" s="12"/>
      <c r="N16" s="12">
        <v>0</v>
      </c>
      <c r="O16" s="12"/>
      <c r="P16" s="12">
        <v>-1623</v>
      </c>
      <c r="Q16" s="12"/>
      <c r="R16" s="12">
        <v>4451</v>
      </c>
      <c r="S16" s="12"/>
      <c r="T16" s="12">
        <f>SUM(L16:R16)</f>
        <v>-1207430</v>
      </c>
      <c r="U16" s="12"/>
      <c r="V16" s="12">
        <f>SUM(D16:J16,T16)</f>
        <v>12887272</v>
      </c>
      <c r="W16" s="13"/>
      <c r="X16" s="12">
        <v>34447</v>
      </c>
      <c r="Y16" s="13"/>
      <c r="Z16" s="12">
        <f>V16+X16</f>
        <v>12921719</v>
      </c>
    </row>
    <row r="17" spans="1:27" ht="21.95" customHeight="1" x14ac:dyDescent="0.2">
      <c r="A17" s="14" t="s">
        <v>131</v>
      </c>
      <c r="C17" s="11"/>
      <c r="D17" s="12">
        <v>0</v>
      </c>
      <c r="E17" s="13"/>
      <c r="F17" s="12">
        <v>0</v>
      </c>
      <c r="G17" s="13"/>
      <c r="H17" s="12">
        <v>0</v>
      </c>
      <c r="I17" s="13"/>
      <c r="J17" s="12">
        <f>SUM(PL!H99)</f>
        <v>1510919</v>
      </c>
      <c r="K17" s="12"/>
      <c r="L17" s="12">
        <v>0</v>
      </c>
      <c r="M17" s="12"/>
      <c r="N17" s="12">
        <v>0</v>
      </c>
      <c r="O17" s="12"/>
      <c r="P17" s="12">
        <v>0</v>
      </c>
      <c r="Q17" s="12"/>
      <c r="R17" s="12">
        <v>0</v>
      </c>
      <c r="S17" s="12"/>
      <c r="T17" s="12">
        <f>SUM(R17,L17)</f>
        <v>0</v>
      </c>
      <c r="U17" s="12"/>
      <c r="V17" s="12">
        <f>SUM(D17:J17,T17)</f>
        <v>1510919</v>
      </c>
      <c r="W17" s="13"/>
      <c r="X17" s="12">
        <f>SUM(PL!H100)</f>
        <v>1650</v>
      </c>
      <c r="Y17" s="13"/>
      <c r="Z17" s="12">
        <f>V17+X17</f>
        <v>1512569</v>
      </c>
    </row>
    <row r="18" spans="1:27" ht="21.95" customHeight="1" x14ac:dyDescent="0.2">
      <c r="A18" s="14" t="s">
        <v>84</v>
      </c>
      <c r="C18" s="11"/>
      <c r="D18" s="19">
        <v>0</v>
      </c>
      <c r="E18" s="12"/>
      <c r="F18" s="19">
        <v>0</v>
      </c>
      <c r="G18" s="12"/>
      <c r="H18" s="19">
        <v>0</v>
      </c>
      <c r="I18" s="12"/>
      <c r="J18" s="19">
        <f>SUM(PL!H132)</f>
        <v>-4823</v>
      </c>
      <c r="K18" s="12"/>
      <c r="L18" s="19">
        <f>PL!H121</f>
        <v>285791</v>
      </c>
      <c r="M18" s="12"/>
      <c r="N18" s="19">
        <f>SUM(PL!H125)</f>
        <v>4866</v>
      </c>
      <c r="O18" s="12"/>
      <c r="P18" s="19">
        <v>0</v>
      </c>
      <c r="Q18" s="12"/>
      <c r="R18" s="19">
        <v>0</v>
      </c>
      <c r="S18" s="12"/>
      <c r="T18" s="19">
        <f>SUM(L18:R18)</f>
        <v>290657</v>
      </c>
      <c r="U18" s="12"/>
      <c r="V18" s="19">
        <f>SUM(D18:J18,T18)</f>
        <v>285834</v>
      </c>
      <c r="W18" s="12"/>
      <c r="X18" s="19">
        <v>0</v>
      </c>
      <c r="Y18" s="13"/>
      <c r="Z18" s="19">
        <f>V18+X18</f>
        <v>285834</v>
      </c>
    </row>
    <row r="19" spans="1:27" ht="21.95" customHeight="1" x14ac:dyDescent="0.2">
      <c r="A19" s="14" t="s">
        <v>85</v>
      </c>
      <c r="C19" s="11"/>
      <c r="D19" s="12">
        <f>SUM(D17:D18)</f>
        <v>0</v>
      </c>
      <c r="E19" s="12"/>
      <c r="F19" s="12">
        <f t="shared" ref="F19" si="0">SUM(F17:F18)</f>
        <v>0</v>
      </c>
      <c r="G19" s="12"/>
      <c r="H19" s="12">
        <f t="shared" ref="H19" si="1">SUM(H17:H18)</f>
        <v>0</v>
      </c>
      <c r="I19" s="12"/>
      <c r="J19" s="12">
        <f t="shared" ref="J19" si="2">SUM(J17:J18)</f>
        <v>1506096</v>
      </c>
      <c r="K19" s="12"/>
      <c r="L19" s="12">
        <f t="shared" ref="L19:N19" si="3">SUM(L17:L18)</f>
        <v>285791</v>
      </c>
      <c r="M19" s="12"/>
      <c r="N19" s="12">
        <f t="shared" si="3"/>
        <v>4866</v>
      </c>
      <c r="O19" s="12"/>
      <c r="P19" s="12">
        <f t="shared" ref="P19" si="4">SUM(P17:P18)</f>
        <v>0</v>
      </c>
      <c r="Q19" s="12"/>
      <c r="R19" s="12">
        <f t="shared" ref="R19" si="5">SUM(R17:R18)</f>
        <v>0</v>
      </c>
      <c r="S19" s="12"/>
      <c r="T19" s="12">
        <f t="shared" ref="T19" si="6">SUM(T17:T18)</f>
        <v>290657</v>
      </c>
      <c r="U19" s="12"/>
      <c r="V19" s="12">
        <f t="shared" ref="V19" si="7">SUM(V17:V18)</f>
        <v>1796753</v>
      </c>
      <c r="W19" s="12"/>
      <c r="X19" s="12">
        <f t="shared" ref="X19" si="8">SUM(X17:X18)</f>
        <v>1650</v>
      </c>
      <c r="Y19" s="12"/>
      <c r="Z19" s="12">
        <f t="shared" ref="Z19" si="9">SUM(Z17:Z18)</f>
        <v>1798403</v>
      </c>
      <c r="AA19" s="12"/>
    </row>
    <row r="20" spans="1:27" ht="21.95" customHeight="1" x14ac:dyDescent="0.2">
      <c r="A20" s="14" t="s">
        <v>195</v>
      </c>
      <c r="C20" s="1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ht="21.95" customHeight="1" x14ac:dyDescent="0.2">
      <c r="A21" s="14" t="s">
        <v>221</v>
      </c>
      <c r="C21" s="11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27" ht="21.95" customHeight="1" x14ac:dyDescent="0.2">
      <c r="A22" s="14" t="s">
        <v>246</v>
      </c>
      <c r="C22" s="11"/>
      <c r="D22" s="12">
        <v>0</v>
      </c>
      <c r="E22" s="12"/>
      <c r="F22" s="12">
        <v>0</v>
      </c>
      <c r="G22" s="12"/>
      <c r="H22" s="12">
        <v>0</v>
      </c>
      <c r="I22" s="12"/>
      <c r="J22" s="12">
        <v>0</v>
      </c>
      <c r="K22" s="12"/>
      <c r="L22" s="12">
        <v>0</v>
      </c>
      <c r="M22" s="12"/>
      <c r="N22" s="12">
        <v>0</v>
      </c>
      <c r="O22" s="12"/>
      <c r="P22" s="12">
        <v>0</v>
      </c>
      <c r="Q22" s="12"/>
      <c r="R22" s="12">
        <v>0</v>
      </c>
      <c r="S22" s="12"/>
      <c r="T22" s="12">
        <v>0</v>
      </c>
      <c r="U22" s="12"/>
      <c r="V22" s="12">
        <v>0</v>
      </c>
      <c r="W22" s="12"/>
      <c r="X22" s="12">
        <v>19263</v>
      </c>
      <c r="Y22" s="12"/>
      <c r="Z22" s="12">
        <f>V22+X22</f>
        <v>19263</v>
      </c>
      <c r="AA22" s="12"/>
    </row>
    <row r="23" spans="1:27" ht="21.95" customHeight="1" x14ac:dyDescent="0.2">
      <c r="A23" s="14" t="s">
        <v>230</v>
      </c>
      <c r="C23" s="11"/>
      <c r="D23" s="12">
        <v>0</v>
      </c>
      <c r="E23" s="46"/>
      <c r="F23" s="12">
        <v>0</v>
      </c>
      <c r="G23" s="46"/>
      <c r="H23" s="12">
        <v>0</v>
      </c>
      <c r="I23" s="47"/>
      <c r="J23" s="63">
        <v>-261000</v>
      </c>
      <c r="K23" s="47"/>
      <c r="L23" s="12">
        <v>0</v>
      </c>
      <c r="M23" s="47"/>
      <c r="N23" s="12">
        <v>0</v>
      </c>
      <c r="O23" s="47"/>
      <c r="P23" s="12">
        <v>0</v>
      </c>
      <c r="Q23" s="47"/>
      <c r="R23" s="12">
        <v>0</v>
      </c>
      <c r="S23" s="47"/>
      <c r="T23" s="12">
        <v>0</v>
      </c>
      <c r="U23" s="47"/>
      <c r="V23" s="4">
        <f>SUM(D23:J23,T23)</f>
        <v>-261000</v>
      </c>
      <c r="W23" s="48"/>
      <c r="X23" s="12">
        <v>0</v>
      </c>
      <c r="Y23" s="48"/>
      <c r="Z23" s="49">
        <f>SUM(V23:X23)</f>
        <v>-261000</v>
      </c>
      <c r="AA23" s="12"/>
    </row>
    <row r="24" spans="1:27" s="16" customFormat="1" ht="21.95" customHeight="1" thickBot="1" x14ac:dyDescent="0.25">
      <c r="A24" s="15" t="s">
        <v>186</v>
      </c>
      <c r="C24" s="17"/>
      <c r="D24" s="18">
        <f>SUM(D16,D19:D23)</f>
        <v>900000</v>
      </c>
      <c r="E24" s="12"/>
      <c r="F24" s="18">
        <f>SUM(F16,F19:F23)</f>
        <v>1908450</v>
      </c>
      <c r="G24" s="12"/>
      <c r="H24" s="18">
        <f>SUM(H16,H19:H23)</f>
        <v>96000</v>
      </c>
      <c r="I24" s="12"/>
      <c r="J24" s="18">
        <f>SUM(J16,J19:J23)</f>
        <v>12435348</v>
      </c>
      <c r="K24" s="12"/>
      <c r="L24" s="18">
        <f>SUM(L16,L19:L23)</f>
        <v>-924467</v>
      </c>
      <c r="M24" s="12"/>
      <c r="N24" s="18">
        <f>SUM(N16,N19:N23)</f>
        <v>4866</v>
      </c>
      <c r="O24" s="12"/>
      <c r="P24" s="18">
        <f>SUM(P16,P19:P23)</f>
        <v>-1623</v>
      </c>
      <c r="Q24" s="12"/>
      <c r="R24" s="18">
        <f>SUM(R16,R19:R23)</f>
        <v>4451</v>
      </c>
      <c r="S24" s="12"/>
      <c r="T24" s="18">
        <f>SUM(T16,T19:T23)</f>
        <v>-916773</v>
      </c>
      <c r="U24" s="12"/>
      <c r="V24" s="18">
        <f>SUM(V16,V19:V23)</f>
        <v>14423025</v>
      </c>
      <c r="W24" s="12"/>
      <c r="X24" s="18">
        <f>SUM(X16,X19:X23)</f>
        <v>55360</v>
      </c>
      <c r="Y24" s="12"/>
      <c r="Z24" s="18">
        <f>SUM(Z16,Z19:Z23)</f>
        <v>14478385</v>
      </c>
      <c r="AA24" s="12"/>
    </row>
    <row r="25" spans="1:27" ht="21.95" customHeight="1" thickTop="1" x14ac:dyDescent="0.2">
      <c r="A25" s="14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7" ht="21.95" customHeight="1" x14ac:dyDescent="0.2">
      <c r="A26" s="10" t="s">
        <v>218</v>
      </c>
      <c r="C26" s="11"/>
      <c r="D26" s="12">
        <v>900000</v>
      </c>
      <c r="E26" s="13"/>
      <c r="F26" s="12">
        <v>1908450</v>
      </c>
      <c r="G26" s="13"/>
      <c r="H26" s="12">
        <v>96000</v>
      </c>
      <c r="I26" s="13"/>
      <c r="J26" s="12">
        <v>13415695</v>
      </c>
      <c r="K26" s="12"/>
      <c r="L26" s="12">
        <v>-1050390</v>
      </c>
      <c r="M26" s="12"/>
      <c r="N26" s="12">
        <v>4563</v>
      </c>
      <c r="O26" s="12"/>
      <c r="P26" s="12">
        <v>-1623</v>
      </c>
      <c r="Q26" s="12"/>
      <c r="R26" s="12">
        <v>4451</v>
      </c>
      <c r="S26" s="12"/>
      <c r="T26" s="12">
        <f>SUM(L26:R26)</f>
        <v>-1042999</v>
      </c>
      <c r="U26" s="12"/>
      <c r="V26" s="12">
        <f>SUM(D26:J26,T26)</f>
        <v>15277146</v>
      </c>
      <c r="W26" s="13"/>
      <c r="X26" s="12">
        <v>61995</v>
      </c>
      <c r="Y26" s="13"/>
      <c r="Z26" s="12">
        <f>V26+X26</f>
        <v>15339141</v>
      </c>
    </row>
    <row r="27" spans="1:27" ht="21.95" customHeight="1" x14ac:dyDescent="0.2">
      <c r="A27" s="14" t="s">
        <v>131</v>
      </c>
      <c r="C27" s="11"/>
      <c r="D27" s="12">
        <v>0</v>
      </c>
      <c r="E27" s="13"/>
      <c r="F27" s="12">
        <v>0</v>
      </c>
      <c r="G27" s="13"/>
      <c r="H27" s="12">
        <v>0</v>
      </c>
      <c r="I27" s="13"/>
      <c r="J27" s="12">
        <f>SUM(PL!F99)</f>
        <v>1451472</v>
      </c>
      <c r="K27" s="12"/>
      <c r="L27" s="12">
        <v>0</v>
      </c>
      <c r="M27" s="12"/>
      <c r="N27" s="12">
        <v>0</v>
      </c>
      <c r="O27" s="12"/>
      <c r="P27" s="12">
        <v>0</v>
      </c>
      <c r="Q27" s="12"/>
      <c r="R27" s="12">
        <v>0</v>
      </c>
      <c r="S27" s="12"/>
      <c r="T27" s="12">
        <f>SUM(L27:R27)</f>
        <v>0</v>
      </c>
      <c r="U27" s="12"/>
      <c r="V27" s="12">
        <f>SUM(D27:J27,T27)</f>
        <v>1451472</v>
      </c>
      <c r="W27" s="13"/>
      <c r="X27" s="12">
        <f>SUM(PL!F100)</f>
        <v>-1470</v>
      </c>
      <c r="Y27" s="13"/>
      <c r="Z27" s="12">
        <f>V27+X27</f>
        <v>1450002</v>
      </c>
    </row>
    <row r="28" spans="1:27" ht="21.95" customHeight="1" x14ac:dyDescent="0.2">
      <c r="A28" s="14" t="s">
        <v>84</v>
      </c>
      <c r="C28" s="11"/>
      <c r="D28" s="19">
        <v>0</v>
      </c>
      <c r="E28" s="12"/>
      <c r="F28" s="19">
        <v>0</v>
      </c>
      <c r="G28" s="12"/>
      <c r="H28" s="19">
        <v>0</v>
      </c>
      <c r="I28" s="12"/>
      <c r="J28" s="19">
        <f>PL!F132</f>
        <v>3649</v>
      </c>
      <c r="K28" s="12"/>
      <c r="L28" s="19">
        <f>PL!F121</f>
        <v>1138686</v>
      </c>
      <c r="M28" s="12"/>
      <c r="N28" s="19">
        <f>PL!F125</f>
        <v>-1589</v>
      </c>
      <c r="O28" s="12"/>
      <c r="P28" s="19">
        <v>0</v>
      </c>
      <c r="Q28" s="12"/>
      <c r="R28" s="19">
        <v>0</v>
      </c>
      <c r="S28" s="12"/>
      <c r="T28" s="19">
        <f>SUM(L28:R28)</f>
        <v>1137097</v>
      </c>
      <c r="U28" s="12"/>
      <c r="V28" s="19">
        <f>SUM(D28:J28,T28)</f>
        <v>1140746</v>
      </c>
      <c r="W28" s="12"/>
      <c r="X28" s="19">
        <v>0</v>
      </c>
      <c r="Y28" s="13"/>
      <c r="Z28" s="19">
        <f>V28+X28</f>
        <v>1140746</v>
      </c>
    </row>
    <row r="29" spans="1:27" ht="21.95" customHeight="1" x14ac:dyDescent="0.2">
      <c r="A29" s="14" t="s">
        <v>85</v>
      </c>
      <c r="C29" s="11"/>
      <c r="D29" s="12">
        <f>SUM(D27:D28)</f>
        <v>0</v>
      </c>
      <c r="E29" s="12"/>
      <c r="F29" s="12">
        <f t="shared" ref="F29" si="10">SUM(F27:F28)</f>
        <v>0</v>
      </c>
      <c r="G29" s="12"/>
      <c r="H29" s="12">
        <f t="shared" ref="H29" si="11">SUM(H27:H28)</f>
        <v>0</v>
      </c>
      <c r="I29" s="12"/>
      <c r="J29" s="12">
        <f t="shared" ref="J29" si="12">SUM(J27:J28)</f>
        <v>1455121</v>
      </c>
      <c r="K29" s="12"/>
      <c r="L29" s="12">
        <f t="shared" ref="L29:N29" si="13">SUM(L27:L28)</f>
        <v>1138686</v>
      </c>
      <c r="M29" s="12"/>
      <c r="N29" s="12">
        <f t="shared" si="13"/>
        <v>-1589</v>
      </c>
      <c r="O29" s="12"/>
      <c r="P29" s="12">
        <f t="shared" ref="P29" si="14">SUM(P27:P28)</f>
        <v>0</v>
      </c>
      <c r="Q29" s="12"/>
      <c r="R29" s="12">
        <f t="shared" ref="R29" si="15">SUM(R27:R28)</f>
        <v>0</v>
      </c>
      <c r="S29" s="12"/>
      <c r="T29" s="12">
        <f t="shared" ref="T29" si="16">SUM(T27:T28)</f>
        <v>1137097</v>
      </c>
      <c r="U29" s="12"/>
      <c r="V29" s="12">
        <f t="shared" ref="V29" si="17">SUM(V27:V28)</f>
        <v>2592218</v>
      </c>
      <c r="W29" s="12"/>
      <c r="X29" s="12">
        <f t="shared" ref="X29" si="18">SUM(X27:X28)</f>
        <v>-1470</v>
      </c>
      <c r="Y29" s="12"/>
      <c r="Z29" s="12">
        <f t="shared" ref="Z29" si="19">SUM(Z27:Z28)</f>
        <v>2590748</v>
      </c>
      <c r="AA29" s="12"/>
    </row>
    <row r="30" spans="1:27" ht="21.95" customHeight="1" x14ac:dyDescent="0.2">
      <c r="A30" s="14" t="s">
        <v>195</v>
      </c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27" ht="21.95" customHeight="1" x14ac:dyDescent="0.2">
      <c r="A31" s="14" t="s">
        <v>221</v>
      </c>
      <c r="C31" s="11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 ht="21.95" customHeight="1" x14ac:dyDescent="0.2">
      <c r="A32" s="14" t="s">
        <v>231</v>
      </c>
      <c r="C32" s="11"/>
      <c r="D32" s="12">
        <v>0</v>
      </c>
      <c r="E32" s="12"/>
      <c r="F32" s="12">
        <v>0</v>
      </c>
      <c r="G32" s="12"/>
      <c r="H32" s="12">
        <v>0</v>
      </c>
      <c r="I32" s="12"/>
      <c r="J32" s="12">
        <v>0</v>
      </c>
      <c r="K32" s="12"/>
      <c r="L32" s="12">
        <v>0</v>
      </c>
      <c r="M32" s="12"/>
      <c r="N32" s="12">
        <v>0</v>
      </c>
      <c r="O32" s="12"/>
      <c r="P32" s="12">
        <v>0</v>
      </c>
      <c r="Q32" s="12"/>
      <c r="R32" s="12">
        <v>0</v>
      </c>
      <c r="S32" s="12"/>
      <c r="T32" s="12">
        <v>0</v>
      </c>
      <c r="U32" s="12"/>
      <c r="V32" s="12">
        <v>0</v>
      </c>
      <c r="W32" s="12"/>
      <c r="X32" s="12">
        <v>17462</v>
      </c>
      <c r="Y32" s="12"/>
      <c r="Z32" s="12">
        <f>V32+X32</f>
        <v>17462</v>
      </c>
      <c r="AA32" s="12"/>
    </row>
    <row r="33" spans="1:27" ht="21.95" customHeight="1" x14ac:dyDescent="0.2">
      <c r="A33" s="14" t="s">
        <v>230</v>
      </c>
      <c r="C33" s="11"/>
      <c r="D33" s="12">
        <v>0</v>
      </c>
      <c r="E33" s="12"/>
      <c r="F33" s="12">
        <v>0</v>
      </c>
      <c r="G33" s="12"/>
      <c r="H33" s="12">
        <v>0</v>
      </c>
      <c r="I33" s="12"/>
      <c r="J33" s="63">
        <v>-414000</v>
      </c>
      <c r="K33" s="12"/>
      <c r="L33" s="12">
        <v>0</v>
      </c>
      <c r="M33" s="12"/>
      <c r="N33" s="12">
        <v>0</v>
      </c>
      <c r="O33" s="12"/>
      <c r="P33" s="12">
        <v>0</v>
      </c>
      <c r="Q33" s="12"/>
      <c r="R33" s="12">
        <v>0</v>
      </c>
      <c r="S33" s="12"/>
      <c r="T33" s="12">
        <v>0</v>
      </c>
      <c r="U33" s="12"/>
      <c r="V33" s="12">
        <f>SUM(D33:J33,T33)</f>
        <v>-414000</v>
      </c>
      <c r="W33" s="12"/>
      <c r="X33" s="12">
        <v>0</v>
      </c>
      <c r="Y33" s="12"/>
      <c r="Z33" s="12">
        <f>SUM(V33:Y33)</f>
        <v>-414000</v>
      </c>
      <c r="AA33" s="12"/>
    </row>
    <row r="34" spans="1:27" s="16" customFormat="1" ht="21.95" customHeight="1" thickBot="1" x14ac:dyDescent="0.25">
      <c r="A34" s="15" t="s">
        <v>219</v>
      </c>
      <c r="C34" s="17"/>
      <c r="D34" s="18">
        <f>SUM(D26,D29:D33)</f>
        <v>900000</v>
      </c>
      <c r="E34" s="12"/>
      <c r="F34" s="18">
        <f>SUM(F26,F29:F33)</f>
        <v>1908450</v>
      </c>
      <c r="G34" s="12"/>
      <c r="H34" s="18">
        <f>SUM(H26,H29:H33)</f>
        <v>96000</v>
      </c>
      <c r="I34" s="12"/>
      <c r="J34" s="18">
        <f>SUM(J26,J29:J33)</f>
        <v>14456816</v>
      </c>
      <c r="K34" s="12"/>
      <c r="L34" s="18">
        <f>SUM(L26,L29:L33)</f>
        <v>88296</v>
      </c>
      <c r="M34" s="12"/>
      <c r="N34" s="18">
        <f>SUM(N26,N29:N33)</f>
        <v>2974</v>
      </c>
      <c r="O34" s="12"/>
      <c r="P34" s="18">
        <f>SUM(P26,P29:P33)</f>
        <v>-1623</v>
      </c>
      <c r="Q34" s="12"/>
      <c r="R34" s="18">
        <f>SUM(R26,R29:R33)</f>
        <v>4451</v>
      </c>
      <c r="S34" s="12"/>
      <c r="T34" s="18">
        <f>SUM(T26,T29:T33)</f>
        <v>94098</v>
      </c>
      <c r="U34" s="12"/>
      <c r="V34" s="18">
        <f>SUM(V26,V29:V33)</f>
        <v>17455364</v>
      </c>
      <c r="W34" s="12"/>
      <c r="X34" s="18">
        <f>SUM(X26,X29:X33)</f>
        <v>77987</v>
      </c>
      <c r="Y34" s="12"/>
      <c r="Z34" s="18">
        <f>SUM(Z26,Z29:Z33)</f>
        <v>17533351</v>
      </c>
      <c r="AA34" s="12"/>
    </row>
    <row r="35" spans="1:27" s="16" customFormat="1" ht="21.95" customHeight="1" thickTop="1" x14ac:dyDescent="0.2">
      <c r="A35" s="15"/>
      <c r="C35" s="17"/>
      <c r="D35" s="12">
        <f>SUM(D26-BS!H81)</f>
        <v>0</v>
      </c>
      <c r="E35" s="12"/>
      <c r="F35" s="12">
        <f>SUM(F26-BS!H82)</f>
        <v>0</v>
      </c>
      <c r="G35" s="12"/>
      <c r="H35" s="12">
        <f>SUM(H26-BS!H84)</f>
        <v>0</v>
      </c>
      <c r="I35" s="12"/>
      <c r="J35" s="12">
        <f>SUM(J26-BS!H85)</f>
        <v>0</v>
      </c>
      <c r="K35" s="12"/>
      <c r="L35" s="12"/>
      <c r="M35" s="12"/>
      <c r="N35" s="12"/>
      <c r="O35" s="12"/>
      <c r="P35" s="12"/>
      <c r="Q35" s="12"/>
      <c r="R35" s="12"/>
      <c r="S35" s="12"/>
      <c r="T35" s="12">
        <f>SUM(T26-BS!H86)</f>
        <v>0</v>
      </c>
      <c r="U35" s="12"/>
      <c r="V35" s="12">
        <f>SUM(V26-BS!H87)</f>
        <v>0</v>
      </c>
      <c r="W35" s="12"/>
      <c r="X35" s="12">
        <f>SUM(X26-BS!H89)</f>
        <v>0</v>
      </c>
      <c r="Y35" s="12"/>
      <c r="Z35" s="12">
        <f>SUM(Z26-BS!H90)</f>
        <v>0</v>
      </c>
      <c r="AA35" s="12"/>
    </row>
    <row r="36" spans="1:27" ht="21.95" customHeight="1" x14ac:dyDescent="0.2">
      <c r="A36" s="14"/>
      <c r="D36" s="13">
        <f>SUM(D34-BS!J81)</f>
        <v>0</v>
      </c>
      <c r="E36" s="13">
        <f>SUM(D36)</f>
        <v>0</v>
      </c>
      <c r="F36" s="13">
        <f>SUM(F34-BS!J82)</f>
        <v>0</v>
      </c>
      <c r="G36" s="13"/>
      <c r="H36" s="13">
        <f>SUM(H34-BS!F84)</f>
        <v>0</v>
      </c>
      <c r="I36" s="13"/>
      <c r="J36" s="13">
        <f>SUM(J34-BS!F85)</f>
        <v>0</v>
      </c>
      <c r="K36" s="13"/>
      <c r="L36" s="13"/>
      <c r="M36" s="13"/>
      <c r="N36" s="13"/>
      <c r="O36" s="13"/>
      <c r="P36" s="13"/>
      <c r="Q36" s="13"/>
      <c r="R36" s="13"/>
      <c r="S36" s="13"/>
      <c r="T36" s="13">
        <f>SUM(T34-BS!F86)</f>
        <v>0</v>
      </c>
      <c r="U36" s="13"/>
      <c r="V36" s="13">
        <f>SUM(V34-BS!F87)</f>
        <v>0</v>
      </c>
      <c r="W36" s="13"/>
      <c r="X36" s="13">
        <f>SUM(X34-BS!F89)</f>
        <v>0</v>
      </c>
      <c r="Y36" s="13"/>
      <c r="Z36" s="13">
        <f>SUM(Z34-BS!F90)</f>
        <v>0</v>
      </c>
    </row>
    <row r="37" spans="1:27" ht="21.95" customHeight="1" x14ac:dyDescent="0.2">
      <c r="A37" s="14" t="s">
        <v>15</v>
      </c>
      <c r="J37" s="14"/>
      <c r="K37" s="14"/>
      <c r="L37" s="20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</sheetData>
  <mergeCells count="10">
    <mergeCell ref="H14:I14"/>
    <mergeCell ref="H13:J13"/>
    <mergeCell ref="A2:Z2"/>
    <mergeCell ref="A3:Z3"/>
    <mergeCell ref="A4:Z4"/>
    <mergeCell ref="A5:Z5"/>
    <mergeCell ref="D6:Z6"/>
    <mergeCell ref="D7:V7"/>
    <mergeCell ref="L8:T8"/>
    <mergeCell ref="L9:N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"/>
  <sheetViews>
    <sheetView showGridLines="0" topLeftCell="A16" zoomScaleNormal="100" zoomScaleSheetLayoutView="100" workbookViewId="0">
      <selection activeCell="D9" sqref="D9"/>
    </sheetView>
  </sheetViews>
  <sheetFormatPr defaultColWidth="9.140625" defaultRowHeight="23.25" x14ac:dyDescent="0.2"/>
  <cols>
    <col min="1" max="1" width="9.140625" style="4"/>
    <col min="2" max="2" width="24.140625" style="4" customWidth="1"/>
    <col min="3" max="3" width="2.7109375" style="4" customWidth="1"/>
    <col min="4" max="4" width="2.28515625" style="4" customWidth="1"/>
    <col min="5" max="5" width="19.85546875" style="4" customWidth="1"/>
    <col min="6" max="6" width="2.28515625" style="4" customWidth="1"/>
    <col min="7" max="7" width="19.85546875" style="4" customWidth="1"/>
    <col min="8" max="8" width="2.28515625" style="4" customWidth="1"/>
    <col min="9" max="9" width="19.85546875" style="4" customWidth="1"/>
    <col min="10" max="10" width="2.28515625" style="4" customWidth="1"/>
    <col min="11" max="11" width="19.85546875" style="4" customWidth="1"/>
    <col min="12" max="12" width="2.28515625" style="4" customWidth="1"/>
    <col min="13" max="13" width="19.85546875" style="4" customWidth="1"/>
    <col min="14" max="14" width="2.42578125" style="4" customWidth="1"/>
    <col min="15" max="16384" width="9.140625" style="4"/>
  </cols>
  <sheetData>
    <row r="1" spans="1:13" x14ac:dyDescent="0.2">
      <c r="M1" s="3" t="s">
        <v>35</v>
      </c>
    </row>
    <row r="2" spans="1:13" s="2" customFormat="1" x14ac:dyDescent="0.2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s="2" customFormat="1" x14ac:dyDescent="0.2">
      <c r="A3" s="77" t="s">
        <v>177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s="2" customFormat="1" x14ac:dyDescent="0.2">
      <c r="A4" s="77" t="s">
        <v>217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13" s="2" customFormat="1" x14ac:dyDescent="0.2">
      <c r="A5" s="78" t="s">
        <v>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</row>
    <row r="6" spans="1:13" x14ac:dyDescent="0.2">
      <c r="A6" s="1"/>
      <c r="B6" s="1"/>
      <c r="C6" s="1"/>
      <c r="D6" s="1"/>
      <c r="E6" s="76" t="s">
        <v>3</v>
      </c>
      <c r="F6" s="76"/>
      <c r="G6" s="76"/>
      <c r="H6" s="76"/>
      <c r="I6" s="76"/>
      <c r="J6" s="76"/>
      <c r="K6" s="76"/>
      <c r="L6" s="76"/>
      <c r="M6" s="76"/>
    </row>
    <row r="7" spans="1:13" s="1" customFormat="1" x14ac:dyDescent="0.2">
      <c r="I7" s="81" t="s">
        <v>29</v>
      </c>
      <c r="J7" s="81"/>
      <c r="K7" s="81"/>
    </row>
    <row r="8" spans="1:13" s="1" customFormat="1" x14ac:dyDescent="0.2">
      <c r="E8" s="1" t="s">
        <v>63</v>
      </c>
      <c r="I8" s="6" t="s">
        <v>64</v>
      </c>
      <c r="J8" s="6"/>
      <c r="K8" s="6"/>
      <c r="M8" s="1" t="s">
        <v>70</v>
      </c>
    </row>
    <row r="9" spans="1:13" s="1" customFormat="1" x14ac:dyDescent="0.2">
      <c r="E9" s="1" t="s">
        <v>65</v>
      </c>
      <c r="I9" s="1" t="s">
        <v>66</v>
      </c>
      <c r="M9" s="1" t="s">
        <v>88</v>
      </c>
    </row>
    <row r="10" spans="1:13" s="1" customFormat="1" x14ac:dyDescent="0.2">
      <c r="C10" s="9"/>
      <c r="D10" s="9"/>
      <c r="E10" s="62" t="s">
        <v>67</v>
      </c>
      <c r="G10" s="62" t="s">
        <v>28</v>
      </c>
      <c r="H10" s="6"/>
      <c r="I10" s="62" t="s">
        <v>68</v>
      </c>
      <c r="K10" s="62" t="s">
        <v>69</v>
      </c>
      <c r="M10" s="62" t="s">
        <v>89</v>
      </c>
    </row>
    <row r="11" spans="1:13" x14ac:dyDescent="0.2">
      <c r="A11" s="10" t="s">
        <v>185</v>
      </c>
      <c r="C11" s="11"/>
      <c r="D11" s="11"/>
      <c r="E11" s="12">
        <v>900000</v>
      </c>
      <c r="F11" s="13"/>
      <c r="G11" s="12">
        <v>1908450</v>
      </c>
      <c r="H11" s="13"/>
      <c r="I11" s="12">
        <v>96000</v>
      </c>
      <c r="J11" s="13"/>
      <c r="K11" s="12">
        <v>1026790</v>
      </c>
      <c r="L11" s="13"/>
      <c r="M11" s="12">
        <f>SUM(E11:K11)</f>
        <v>3931240</v>
      </c>
    </row>
    <row r="12" spans="1:13" x14ac:dyDescent="0.2">
      <c r="A12" s="14" t="s">
        <v>131</v>
      </c>
      <c r="C12" s="11"/>
      <c r="D12" s="11"/>
      <c r="E12" s="12">
        <v>0</v>
      </c>
      <c r="F12" s="13"/>
      <c r="G12" s="12">
        <v>0</v>
      </c>
      <c r="H12" s="13"/>
      <c r="I12" s="12">
        <v>0</v>
      </c>
      <c r="J12" s="13"/>
      <c r="K12" s="12">
        <f>SUM(PL!L96)</f>
        <v>314463</v>
      </c>
      <c r="L12" s="13"/>
      <c r="M12" s="12">
        <f>SUM(E12:K12)</f>
        <v>314463</v>
      </c>
    </row>
    <row r="13" spans="1:13" x14ac:dyDescent="0.2">
      <c r="A13" s="14" t="s">
        <v>84</v>
      </c>
      <c r="C13" s="11"/>
      <c r="D13" s="11"/>
      <c r="E13" s="19">
        <v>0</v>
      </c>
      <c r="F13" s="12"/>
      <c r="G13" s="19">
        <v>0</v>
      </c>
      <c r="H13" s="12"/>
      <c r="I13" s="19">
        <v>0</v>
      </c>
      <c r="J13" s="12"/>
      <c r="K13" s="19">
        <f>PL!L132</f>
        <v>0</v>
      </c>
      <c r="L13" s="12"/>
      <c r="M13" s="19">
        <f>SUM(E13:K13)</f>
        <v>0</v>
      </c>
    </row>
    <row r="14" spans="1:13" x14ac:dyDescent="0.2">
      <c r="A14" s="14" t="s">
        <v>85</v>
      </c>
      <c r="C14" s="11"/>
      <c r="D14" s="11"/>
      <c r="E14" s="12">
        <f>SUM(E12:E13)</f>
        <v>0</v>
      </c>
      <c r="F14" s="12"/>
      <c r="G14" s="12">
        <f>SUM(G12:G13)</f>
        <v>0</v>
      </c>
      <c r="H14" s="12"/>
      <c r="I14" s="12">
        <f>SUM(I12:I13)</f>
        <v>0</v>
      </c>
      <c r="J14" s="12"/>
      <c r="K14" s="12">
        <f>SUM(K12:K13)</f>
        <v>314463</v>
      </c>
      <c r="L14" s="12"/>
      <c r="M14" s="12">
        <f>SUM(M12:M13)</f>
        <v>314463</v>
      </c>
    </row>
    <row r="15" spans="1:13" x14ac:dyDescent="0.2">
      <c r="A15" s="14" t="s">
        <v>230</v>
      </c>
      <c r="C15" s="11"/>
      <c r="D15" s="11"/>
      <c r="E15" s="12">
        <v>0</v>
      </c>
      <c r="F15" s="12"/>
      <c r="G15" s="12">
        <v>0</v>
      </c>
      <c r="H15" s="12"/>
      <c r="I15" s="12">
        <v>0</v>
      </c>
      <c r="J15" s="12"/>
      <c r="K15" s="12">
        <v>-261000</v>
      </c>
      <c r="L15" s="12"/>
      <c r="M15" s="12">
        <f>SUM(E15:K15)</f>
        <v>-261000</v>
      </c>
    </row>
    <row r="16" spans="1:13" s="16" customFormat="1" ht="24" thickBot="1" x14ac:dyDescent="0.25">
      <c r="A16" s="15" t="s">
        <v>186</v>
      </c>
      <c r="C16" s="17"/>
      <c r="D16" s="17"/>
      <c r="E16" s="18">
        <f>SUM(E11,E14:E15)</f>
        <v>900000</v>
      </c>
      <c r="F16" s="12"/>
      <c r="G16" s="18">
        <f>SUM(G11,G14:G15)</f>
        <v>1908450</v>
      </c>
      <c r="H16" s="12"/>
      <c r="I16" s="18">
        <f>SUM(I11,I14:I15)</f>
        <v>96000</v>
      </c>
      <c r="J16" s="12"/>
      <c r="K16" s="18">
        <f>SUM(K11,K14:K15)</f>
        <v>1080253</v>
      </c>
      <c r="L16" s="12"/>
      <c r="M16" s="18">
        <f>SUM(M11,M14:M15)</f>
        <v>3984703</v>
      </c>
    </row>
    <row r="17" spans="1:13" ht="24" thickTop="1" x14ac:dyDescent="0.2">
      <c r="E17" s="13"/>
      <c r="F17" s="13"/>
      <c r="G17" s="13"/>
      <c r="H17" s="13"/>
      <c r="I17" s="13"/>
      <c r="J17" s="13"/>
      <c r="K17" s="13"/>
      <c r="L17" s="13"/>
      <c r="M17" s="13"/>
    </row>
    <row r="18" spans="1:13" x14ac:dyDescent="0.2">
      <c r="A18" s="10" t="s">
        <v>218</v>
      </c>
      <c r="C18" s="11"/>
      <c r="D18" s="11"/>
      <c r="E18" s="12">
        <v>900000</v>
      </c>
      <c r="F18" s="13"/>
      <c r="G18" s="12">
        <v>1908450</v>
      </c>
      <c r="H18" s="13"/>
      <c r="I18" s="12">
        <v>96000</v>
      </c>
      <c r="J18" s="13"/>
      <c r="K18" s="12">
        <v>939760</v>
      </c>
      <c r="L18" s="13"/>
      <c r="M18" s="12">
        <f>SUM(E18:K18)</f>
        <v>3844210</v>
      </c>
    </row>
    <row r="19" spans="1:13" x14ac:dyDescent="0.2">
      <c r="A19" s="14" t="s">
        <v>131</v>
      </c>
      <c r="C19" s="11"/>
      <c r="D19" s="11"/>
      <c r="E19" s="12">
        <v>0</v>
      </c>
      <c r="F19" s="13"/>
      <c r="G19" s="12">
        <v>0</v>
      </c>
      <c r="H19" s="13"/>
      <c r="I19" s="12">
        <v>0</v>
      </c>
      <c r="J19" s="13"/>
      <c r="K19" s="12">
        <f>SUM(PL!J99)</f>
        <v>225077</v>
      </c>
      <c r="L19" s="13"/>
      <c r="M19" s="12">
        <f>SUM(E19:K19)</f>
        <v>225077</v>
      </c>
    </row>
    <row r="20" spans="1:13" x14ac:dyDescent="0.2">
      <c r="A20" s="14" t="s">
        <v>84</v>
      </c>
      <c r="C20" s="11"/>
      <c r="D20" s="11"/>
      <c r="E20" s="19">
        <v>0</v>
      </c>
      <c r="F20" s="12"/>
      <c r="G20" s="19">
        <v>0</v>
      </c>
      <c r="H20" s="12"/>
      <c r="I20" s="19">
        <v>0</v>
      </c>
      <c r="J20" s="12"/>
      <c r="K20" s="19">
        <f>PL!J133</f>
        <v>0</v>
      </c>
      <c r="L20" s="12"/>
      <c r="M20" s="19">
        <f>SUM(E20:K20)</f>
        <v>0</v>
      </c>
    </row>
    <row r="21" spans="1:13" x14ac:dyDescent="0.2">
      <c r="A21" s="14" t="s">
        <v>85</v>
      </c>
      <c r="C21" s="11"/>
      <c r="D21" s="11"/>
      <c r="E21" s="12">
        <f>SUM(E19:E20)</f>
        <v>0</v>
      </c>
      <c r="F21" s="12"/>
      <c r="G21" s="12">
        <f>SUM(G19:G20)</f>
        <v>0</v>
      </c>
      <c r="H21" s="12"/>
      <c r="I21" s="12">
        <f>SUM(I19:I20)</f>
        <v>0</v>
      </c>
      <c r="J21" s="12"/>
      <c r="K21" s="12">
        <f>SUM(K19:K20)</f>
        <v>225077</v>
      </c>
      <c r="L21" s="12"/>
      <c r="M21" s="12">
        <f>SUM(M19:M20)</f>
        <v>225077</v>
      </c>
    </row>
    <row r="22" spans="1:13" x14ac:dyDescent="0.2">
      <c r="A22" s="14" t="s">
        <v>230</v>
      </c>
      <c r="C22" s="11"/>
      <c r="D22" s="11"/>
      <c r="E22" s="19">
        <v>0</v>
      </c>
      <c r="F22" s="12"/>
      <c r="G22" s="19">
        <v>0</v>
      </c>
      <c r="H22" s="12"/>
      <c r="I22" s="19">
        <v>0</v>
      </c>
      <c r="J22" s="12"/>
      <c r="K22" s="12">
        <v>-414000</v>
      </c>
      <c r="L22" s="12"/>
      <c r="M22" s="12">
        <f>SUM(E22:K22)</f>
        <v>-414000</v>
      </c>
    </row>
    <row r="23" spans="1:13" s="16" customFormat="1" ht="24" thickBot="1" x14ac:dyDescent="0.25">
      <c r="A23" s="15" t="s">
        <v>219</v>
      </c>
      <c r="C23" s="17"/>
      <c r="D23" s="17"/>
      <c r="E23" s="18">
        <f>E21+E18+E22</f>
        <v>900000</v>
      </c>
      <c r="F23" s="12"/>
      <c r="G23" s="18">
        <f>G21+G18+G22</f>
        <v>1908450</v>
      </c>
      <c r="H23" s="12"/>
      <c r="I23" s="18">
        <f>I21+I18+I22</f>
        <v>96000</v>
      </c>
      <c r="J23" s="12"/>
      <c r="K23" s="18">
        <f>K21+K18+K22</f>
        <v>750837</v>
      </c>
      <c r="L23" s="12"/>
      <c r="M23" s="18">
        <f>M21+M18+M22</f>
        <v>3655287</v>
      </c>
    </row>
    <row r="24" spans="1:13" ht="24" thickTop="1" x14ac:dyDescent="0.2">
      <c r="E24" s="13">
        <f>SUM(E23-BS!L81)</f>
        <v>0</v>
      </c>
      <c r="F24" s="13"/>
      <c r="G24" s="13">
        <f>SUM(G18-BS!L82)</f>
        <v>0</v>
      </c>
      <c r="H24" s="13"/>
      <c r="I24" s="13">
        <f>SUM(I18-BS!L84)</f>
        <v>0</v>
      </c>
      <c r="J24" s="13"/>
      <c r="K24" s="13">
        <f>SUM(K18-BS!L85)</f>
        <v>0</v>
      </c>
      <c r="L24" s="13"/>
      <c r="M24" s="13">
        <f>SUM(M18-BS!L90)</f>
        <v>0</v>
      </c>
    </row>
    <row r="25" spans="1:13" x14ac:dyDescent="0.2">
      <c r="E25" s="4">
        <f>SUM(E23-BS!J81)</f>
        <v>0</v>
      </c>
      <c r="G25" s="4">
        <f>SUM(G23-BS!J82)</f>
        <v>0</v>
      </c>
      <c r="I25" s="4">
        <f>SUM(I23-BS!J84)</f>
        <v>0</v>
      </c>
      <c r="K25" s="20">
        <f>SUM(K23-BS!J85)</f>
        <v>0</v>
      </c>
      <c r="L25" s="14"/>
      <c r="M25" s="4">
        <f>SUM(M23-BS!J90)</f>
        <v>0</v>
      </c>
    </row>
    <row r="26" spans="1:13" x14ac:dyDescent="0.2">
      <c r="A26" s="14" t="s">
        <v>15</v>
      </c>
    </row>
    <row r="28" spans="1:13" x14ac:dyDescent="0.2">
      <c r="A28" s="14"/>
    </row>
  </sheetData>
  <mergeCells count="6">
    <mergeCell ref="I7:K7"/>
    <mergeCell ref="A2:M2"/>
    <mergeCell ref="A3:M3"/>
    <mergeCell ref="A4:M4"/>
    <mergeCell ref="A5:M5"/>
    <mergeCell ref="E6:M6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51494</vt:lpwstr>
  </property>
  <property fmtid="{D5CDD505-2E9C-101B-9397-08002B2CF9AE}" pid="4" name="OptimizationTime">
    <vt:lpwstr>20211112_1212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CE1</vt:lpstr>
      <vt:lpstr>CE2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2021-11-11T10:04:05Z</cp:lastPrinted>
  <dcterms:created xsi:type="dcterms:W3CDTF">2010-07-14T04:48:26Z</dcterms:created>
  <dcterms:modified xsi:type="dcterms:W3CDTF">2021-11-11T10:04:10Z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