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1-64)\BLA-INSURANCE (3037188)\FS - Q3\"/>
    </mc:Choice>
  </mc:AlternateContent>
  <xr:revisionPtr revIDLastSave="0" documentId="13_ncr:1_{1736BC46-DA01-49D1-B85C-83A9A4A67824}" xr6:coauthVersionLast="45" xr6:coauthVersionMax="46" xr10:uidLastSave="{00000000-0000-0000-0000-000000000000}"/>
  <bookViews>
    <workbookView xWindow="-110" yWindow="-110" windowWidth="19420" windowHeight="10420" tabRatio="783" xr2:uid="{00000000-000D-0000-FFFF-FFFF00000000}"/>
  </bookViews>
  <sheets>
    <sheet name="bs" sheetId="9" r:id="rId1"/>
    <sheet name="pl3 " sheetId="10" r:id="rId2"/>
    <sheet name="pl9" sheetId="17" r:id="rId3"/>
    <sheet name="scse_conso 63" sheetId="11" r:id="rId4"/>
    <sheet name="scse_conso 64 " sheetId="20" r:id="rId5"/>
    <sheet name="scse_separate 63" sheetId="13" r:id="rId6"/>
    <sheet name="scse_separate 64 " sheetId="21" r:id="rId7"/>
    <sheet name="cf" sheetId="15" r:id="rId8"/>
  </sheets>
  <externalReferences>
    <externalReference r:id="rId9"/>
  </externalReferences>
  <definedNames>
    <definedName name="_xlnm.Print_Area" localSheetId="0">bs!$A$1:$J$98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9" i="9" l="1"/>
  <c r="I32" i="15" l="1"/>
  <c r="I28" i="15"/>
  <c r="I24" i="15"/>
  <c r="E32" i="15"/>
  <c r="E28" i="15"/>
  <c r="E24" i="15"/>
  <c r="E34" i="15" s="1"/>
  <c r="N24" i="21"/>
  <c r="L24" i="21"/>
  <c r="J24" i="21"/>
  <c r="D25" i="21" s="1"/>
  <c r="H24" i="21"/>
  <c r="T23" i="21"/>
  <c r="T24" i="21" s="1"/>
  <c r="R23" i="21"/>
  <c r="R24" i="21" s="1"/>
  <c r="V22" i="21"/>
  <c r="V20" i="21"/>
  <c r="V16" i="21"/>
  <c r="K26" i="20"/>
  <c r="I26" i="20"/>
  <c r="G26" i="20"/>
  <c r="E26" i="20"/>
  <c r="Q25" i="20"/>
  <c r="Q26" i="20" s="1"/>
  <c r="O25" i="20"/>
  <c r="O26" i="20" s="1"/>
  <c r="S24" i="20"/>
  <c r="W24" i="20" s="1"/>
  <c r="S21" i="20"/>
  <c r="W21" i="20" s="1"/>
  <c r="S17" i="20"/>
  <c r="W17" i="20" s="1"/>
  <c r="W16" i="20"/>
  <c r="I34" i="15" l="1"/>
  <c r="I36" i="15"/>
  <c r="E36" i="15"/>
  <c r="C70" i="10"/>
  <c r="C69" i="10"/>
  <c r="C67" i="10"/>
  <c r="C65" i="10"/>
  <c r="C63" i="10"/>
  <c r="C46" i="10"/>
  <c r="C45" i="10"/>
  <c r="C42" i="10"/>
  <c r="C41" i="10"/>
  <c r="C36" i="10"/>
  <c r="C33" i="10"/>
  <c r="C30" i="10"/>
  <c r="C29" i="10"/>
  <c r="C28" i="10"/>
  <c r="C27" i="10"/>
  <c r="C26" i="10"/>
  <c r="C24" i="10"/>
  <c r="C23" i="10"/>
  <c r="C20" i="10"/>
  <c r="C19" i="10"/>
  <c r="C18" i="10"/>
  <c r="C17" i="10"/>
  <c r="C16" i="10"/>
  <c r="C14" i="10"/>
  <c r="C12" i="10"/>
  <c r="C11" i="10"/>
  <c r="G70" i="10"/>
  <c r="G69" i="10"/>
  <c r="G67" i="10"/>
  <c r="G65" i="10"/>
  <c r="G63" i="10"/>
  <c r="C83" i="17"/>
  <c r="E47" i="17"/>
  <c r="E48" i="17" s="1"/>
  <c r="E43" i="17"/>
  <c r="E31" i="17"/>
  <c r="E13" i="17"/>
  <c r="E15" i="17" s="1"/>
  <c r="E21" i="17" s="1"/>
  <c r="E32" i="17" s="1"/>
  <c r="E34" i="17" s="1"/>
  <c r="E37" i="17" s="1"/>
  <c r="I31" i="17"/>
  <c r="I13" i="17"/>
  <c r="I15" i="17" s="1"/>
  <c r="I21" i="17" s="1"/>
  <c r="I32" i="17" s="1"/>
  <c r="I34" i="17" s="1"/>
  <c r="I37" i="17" s="1"/>
  <c r="I41" i="17" s="1"/>
  <c r="O57" i="10"/>
  <c r="K57" i="10"/>
  <c r="I31" i="10" l="1"/>
  <c r="I13" i="10"/>
  <c r="I15" i="10" s="1"/>
  <c r="I21" i="10" s="1"/>
  <c r="E47" i="10"/>
  <c r="E43" i="10"/>
  <c r="E48" i="10" s="1"/>
  <c r="E31" i="10"/>
  <c r="E13" i="10"/>
  <c r="E15" i="10" s="1"/>
  <c r="E21" i="10" s="1"/>
  <c r="E32" i="10" l="1"/>
  <c r="E34" i="10" s="1"/>
  <c r="E37" i="10" s="1"/>
  <c r="I32" i="10"/>
  <c r="I34" i="10" s="1"/>
  <c r="I37" i="10" s="1"/>
  <c r="I41" i="10" s="1"/>
  <c r="G19" i="10"/>
  <c r="C32" i="15" l="1"/>
  <c r="G32" i="15"/>
  <c r="U17" i="11" l="1"/>
  <c r="S27" i="11"/>
  <c r="Q27" i="11"/>
  <c r="O27" i="11"/>
  <c r="Y17" i="11" l="1"/>
  <c r="V16" i="13"/>
  <c r="N24" i="13"/>
  <c r="L24" i="13"/>
  <c r="J24" i="13"/>
  <c r="H24" i="13"/>
  <c r="H28" i="9" l="1"/>
  <c r="D28" i="9"/>
  <c r="C99" i="9" l="1"/>
  <c r="E99" i="9"/>
  <c r="G99" i="9"/>
  <c r="I99" i="9"/>
  <c r="G33" i="10" l="1"/>
  <c r="G30" i="10"/>
  <c r="G29" i="10"/>
  <c r="G28" i="10"/>
  <c r="G27" i="10"/>
  <c r="G26" i="10"/>
  <c r="G24" i="10"/>
  <c r="G23" i="10"/>
  <c r="G20" i="10"/>
  <c r="G18" i="10"/>
  <c r="G17" i="10"/>
  <c r="G16" i="10"/>
  <c r="G14" i="10"/>
  <c r="G12" i="10"/>
  <c r="G11" i="10"/>
  <c r="C77" i="10"/>
  <c r="E79" i="17" l="1"/>
  <c r="C79" i="17"/>
  <c r="I72" i="17"/>
  <c r="I73" i="17" s="1"/>
  <c r="G72" i="17"/>
  <c r="G73" i="17" s="1"/>
  <c r="E72" i="17"/>
  <c r="E73" i="17" s="1"/>
  <c r="C72" i="17"/>
  <c r="C73" i="17" s="1"/>
  <c r="I57" i="17"/>
  <c r="G57" i="17"/>
  <c r="E57" i="17"/>
  <c r="C57" i="17"/>
  <c r="C47" i="17"/>
  <c r="C43" i="17"/>
  <c r="M18" i="20" s="1"/>
  <c r="G31" i="17"/>
  <c r="C31" i="17"/>
  <c r="G13" i="17"/>
  <c r="G15" i="17" s="1"/>
  <c r="G21" i="17" s="1"/>
  <c r="C13" i="17"/>
  <c r="C15" i="17" s="1"/>
  <c r="C21" i="17" s="1"/>
  <c r="W27" i="11" l="1"/>
  <c r="U18" i="20"/>
  <c r="U25" i="20" s="1"/>
  <c r="U26" i="20" s="1"/>
  <c r="M25" i="20"/>
  <c r="S18" i="20"/>
  <c r="W18" i="20" s="1"/>
  <c r="W25" i="20" s="1"/>
  <c r="W26" i="20" s="1"/>
  <c r="C85" i="17"/>
  <c r="C48" i="17"/>
  <c r="C32" i="17"/>
  <c r="C34" i="17" s="1"/>
  <c r="C37" i="17" s="1"/>
  <c r="C59" i="17" s="1"/>
  <c r="C74" i="17" s="1"/>
  <c r="G32" i="17"/>
  <c r="G34" i="17" s="1"/>
  <c r="P17" i="21" s="1"/>
  <c r="E59" i="17"/>
  <c r="E74" i="17" s="1"/>
  <c r="R23" i="13"/>
  <c r="S25" i="20" l="1"/>
  <c r="S26" i="20" s="1"/>
  <c r="M26" i="20"/>
  <c r="P23" i="21"/>
  <c r="V17" i="21"/>
  <c r="R24" i="13"/>
  <c r="R25" i="13" s="1"/>
  <c r="I59" i="17"/>
  <c r="I74" i="17" s="1"/>
  <c r="I77" i="17" s="1"/>
  <c r="C49" i="17"/>
  <c r="G37" i="17"/>
  <c r="G41" i="17" s="1"/>
  <c r="G85" i="17" s="1"/>
  <c r="G59" i="17"/>
  <c r="G74" i="17" s="1"/>
  <c r="G77" i="17" s="1"/>
  <c r="F28" i="9"/>
  <c r="P24" i="21" l="1"/>
  <c r="V23" i="21"/>
  <c r="V24" i="21" s="1"/>
  <c r="C83" i="10"/>
  <c r="U18" i="11" l="1"/>
  <c r="G24" i="15" l="1"/>
  <c r="C24" i="15"/>
  <c r="W28" i="11" l="1"/>
  <c r="S28" i="11"/>
  <c r="Q28" i="11"/>
  <c r="O28" i="11"/>
  <c r="C72" i="10" l="1"/>
  <c r="C73" i="10" s="1"/>
  <c r="U24" i="11" l="1"/>
  <c r="Y24" i="11" s="1"/>
  <c r="G28" i="15" l="1"/>
  <c r="G34" i="15" s="1"/>
  <c r="C28" i="15"/>
  <c r="C34" i="15" s="1"/>
  <c r="G36" i="15" l="1"/>
  <c r="C36" i="15"/>
  <c r="V22" i="13" l="1"/>
  <c r="V20" i="13"/>
  <c r="C31" i="10"/>
  <c r="G31" i="10"/>
  <c r="H92" i="9"/>
  <c r="H94" i="9" s="1"/>
  <c r="H69" i="9"/>
  <c r="J92" i="9"/>
  <c r="J94" i="9" s="1"/>
  <c r="N25" i="13"/>
  <c r="L25" i="13"/>
  <c r="J27" i="13"/>
  <c r="H27" i="13"/>
  <c r="K28" i="11"/>
  <c r="I28" i="11"/>
  <c r="G28" i="11"/>
  <c r="E28" i="11"/>
  <c r="U26" i="11"/>
  <c r="Y26" i="11" s="1"/>
  <c r="I72" i="10"/>
  <c r="I73" i="10" s="1"/>
  <c r="E72" i="10"/>
  <c r="E73" i="10" s="1"/>
  <c r="C13" i="10"/>
  <c r="J69" i="9"/>
  <c r="D92" i="9"/>
  <c r="G72" i="10"/>
  <c r="G73" i="10" s="1"/>
  <c r="I57" i="10"/>
  <c r="E57" i="10"/>
  <c r="C43" i="10"/>
  <c r="C47" i="10"/>
  <c r="W29" i="11" s="1"/>
  <c r="C57" i="10"/>
  <c r="G57" i="10"/>
  <c r="E79" i="10"/>
  <c r="G13" i="10"/>
  <c r="G15" i="10" s="1"/>
  <c r="G21" i="10" s="1"/>
  <c r="T23" i="13"/>
  <c r="T24" i="13" s="1"/>
  <c r="T27" i="13" s="1"/>
  <c r="C15" i="10" l="1"/>
  <c r="C21" i="10" s="1"/>
  <c r="C32" i="10" s="1"/>
  <c r="C34" i="10" s="1"/>
  <c r="C37" i="10" s="1"/>
  <c r="C59" i="10" s="1"/>
  <c r="C74" i="10" s="1"/>
  <c r="C78" i="10" s="1"/>
  <c r="C79" i="10" s="1"/>
  <c r="D94" i="9"/>
  <c r="C48" i="10"/>
  <c r="E59" i="10"/>
  <c r="E74" i="10" s="1"/>
  <c r="G32" i="10"/>
  <c r="G34" i="10" s="1"/>
  <c r="J95" i="9"/>
  <c r="H95" i="9"/>
  <c r="O29" i="11"/>
  <c r="M27" i="11"/>
  <c r="M28" i="11" s="1"/>
  <c r="M29" i="11" s="1"/>
  <c r="C85" i="10"/>
  <c r="D95" i="9"/>
  <c r="U21" i="11"/>
  <c r="F69" i="9"/>
  <c r="F92" i="9"/>
  <c r="F94" i="9" s="1"/>
  <c r="L27" i="13"/>
  <c r="J28" i="9"/>
  <c r="N27" i="13"/>
  <c r="D25" i="13"/>
  <c r="Y21" i="11" l="1"/>
  <c r="U27" i="11"/>
  <c r="U28" i="11" s="1"/>
  <c r="D99" i="9"/>
  <c r="I59" i="10"/>
  <c r="I74" i="10" s="1"/>
  <c r="I77" i="10" s="1"/>
  <c r="I85" i="10"/>
  <c r="J99" i="9"/>
  <c r="H99" i="9"/>
  <c r="S29" i="11"/>
  <c r="T25" i="13"/>
  <c r="C49" i="10"/>
  <c r="P23" i="13"/>
  <c r="P24" i="13" s="1"/>
  <c r="V17" i="13"/>
  <c r="G37" i="10"/>
  <c r="G41" i="10" s="1"/>
  <c r="G85" i="10" s="1"/>
  <c r="G59" i="10"/>
  <c r="G74" i="10" s="1"/>
  <c r="G77" i="10" s="1"/>
  <c r="F95" i="9"/>
  <c r="Y18" i="11"/>
  <c r="Y27" i="11" s="1"/>
  <c r="Y28" i="11" s="1"/>
  <c r="Q29" i="11"/>
  <c r="V23" i="13" l="1"/>
  <c r="P25" i="13"/>
  <c r="F99" i="9"/>
  <c r="U29" i="11"/>
  <c r="V24" i="13" l="1"/>
  <c r="V25" i="13" s="1"/>
  <c r="P27" i="13"/>
  <c r="Y29" i="11"/>
</calcChain>
</file>

<file path=xl/sharedStrings.xml><?xml version="1.0" encoding="utf-8"?>
<sst xmlns="http://schemas.openxmlformats.org/spreadsheetml/2006/main" count="527" uniqueCount="243">
  <si>
    <t>รวมสินทรัพย์</t>
  </si>
  <si>
    <t>หนี้สินอื่น</t>
  </si>
  <si>
    <t>รวมหนี้สิน</t>
  </si>
  <si>
    <t>รายได้</t>
  </si>
  <si>
    <t>เบี้ยประกันภัยรับสุทธิ</t>
  </si>
  <si>
    <t>รายได้อื่น</t>
  </si>
  <si>
    <t>รวมรายได้</t>
  </si>
  <si>
    <t>ค่าใช้จ่ายในการดำเนินงาน</t>
  </si>
  <si>
    <t>งบกระแสเงินสด</t>
  </si>
  <si>
    <t>รวม</t>
  </si>
  <si>
    <t>ค่าจ้างและค่าบำเหน็จ</t>
  </si>
  <si>
    <t>ค่าใช้จ่ายในการรับประกันภัยอื่น</t>
  </si>
  <si>
    <t>สินทรัพย์</t>
  </si>
  <si>
    <t>เงินสดและรายการเทียบเท่าเงินสด</t>
  </si>
  <si>
    <t>รายได้ค่าจ้างและค่าบำเหน็จ</t>
  </si>
  <si>
    <t>ภาษีเงินได้ค้างจ่าย</t>
  </si>
  <si>
    <t>สินทรัพย์ลงทุน</t>
  </si>
  <si>
    <t>หนี้สินจากสัญญาประกันภัย</t>
  </si>
  <si>
    <t>รวมส่วนของเจ้าของ</t>
  </si>
  <si>
    <t>รวมหนี้สินและส่วนของเจ้าของ</t>
  </si>
  <si>
    <t>เจ้าหนี้บริษัทประกันภัยต่อ</t>
  </si>
  <si>
    <t>ดอกเบี้ยรับ</t>
  </si>
  <si>
    <t>สินทรัพย์อื่น</t>
  </si>
  <si>
    <t>เงินปันผลรับ</t>
  </si>
  <si>
    <t>สินทรัพย์ตราสารอนุพันธ์</t>
  </si>
  <si>
    <t>หนี้สินตราสารอนุพันธ์</t>
  </si>
  <si>
    <t>ภาระผูกพันผลประโยชน์พนักงาน</t>
  </si>
  <si>
    <t>รวมค่าใช้จ่าย</t>
  </si>
  <si>
    <t>เบี้ยประกันภัยรับจากการรับประกันภัยโดยตรง</t>
  </si>
  <si>
    <t>ทุนที่ออก</t>
  </si>
  <si>
    <t>ค่าความนิยม</t>
  </si>
  <si>
    <t>เบี้ยประกันภัยรับ</t>
  </si>
  <si>
    <t>งบแสดงฐานะการเงิน</t>
  </si>
  <si>
    <t>ค่าจ้างและค่าบำเหน็จจากการรับประกันภัยโดยตรง</t>
  </si>
  <si>
    <t>เบี้ยประกันภัยค้างรับ</t>
  </si>
  <si>
    <t>ลูกหนี้จากสัญญาประกันภัยต่อ</t>
  </si>
  <si>
    <t>ค่าใช้จ่ายภาษีเงินได้</t>
  </si>
  <si>
    <t>หมายเหตุ</t>
  </si>
  <si>
    <t xml:space="preserve">สินทรัพย์จากการประกันภัยต่อ </t>
  </si>
  <si>
    <t xml:space="preserve">   เงินลงทุนในหลักทรัพย์ </t>
  </si>
  <si>
    <t>ส่วนของเจ้าของ</t>
  </si>
  <si>
    <t>ทุนเรือนหุ้น</t>
  </si>
  <si>
    <t xml:space="preserve">   ยังไม่ได้จัดสรร</t>
  </si>
  <si>
    <t xml:space="preserve">องค์ประกอบอื่นของส่วนของเจ้าของ </t>
  </si>
  <si>
    <t xml:space="preserve">   อสังหาริมทรัพย์เพื่อการลงทุน</t>
  </si>
  <si>
    <t xml:space="preserve">   ทุนจดทะเบียน </t>
  </si>
  <si>
    <t xml:space="preserve">   จัดสรรแล้ว </t>
  </si>
  <si>
    <t>รายได้จากการลงทุนสุทธิ</t>
  </si>
  <si>
    <t>ค่าใช้จ่าย</t>
  </si>
  <si>
    <t>และชำระแล้ว</t>
  </si>
  <si>
    <t>หนี้สินและส่วนของเจ้าของ</t>
  </si>
  <si>
    <t>หนี้สิน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</si>
  <si>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</si>
  <si>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</si>
  <si>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งบการเงินรวม</t>
  </si>
  <si>
    <t>งบการเงินเฉพาะกิจการ</t>
  </si>
  <si>
    <t xml:space="preserve">       - สุทธิจากภาษีเงินได้</t>
  </si>
  <si>
    <t xml:space="preserve">   เงินลงทุนในบริษัทย่อย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</si>
  <si>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</si>
  <si>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</si>
  <si>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</si>
  <si>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</si>
  <si>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</si>
  <si>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</si>
  <si>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</si>
  <si>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</si>
  <si>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</si>
  <si>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</si>
  <si>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</si>
  <si>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รวมส่วน</t>
  </si>
  <si>
    <t>ของผู้ถือหุ้น</t>
  </si>
  <si>
    <t>10</t>
  </si>
  <si>
    <t>11</t>
  </si>
  <si>
    <t>15</t>
  </si>
  <si>
    <t>16</t>
  </si>
  <si>
    <t xml:space="preserve">      หุ้นสามัญ 1,708,000,000 หุ้น มูลค่าหุ้นละ 1 บาท</t>
  </si>
  <si>
    <t>23</t>
  </si>
  <si>
    <t>18</t>
  </si>
  <si>
    <t>19</t>
  </si>
  <si>
    <t>กำไรสะสม</t>
  </si>
  <si>
    <t>ภาษีเงินได้</t>
  </si>
  <si>
    <t xml:space="preserve">ส่วนเกิน </t>
  </si>
  <si>
    <t>มูลค่าหุ้นสามัญ</t>
  </si>
  <si>
    <t>ส่วนเกินมูลค่าหุ้น</t>
  </si>
  <si>
    <t>21</t>
  </si>
  <si>
    <t>เงินจ่ายสุทธิจากการซื้อขายที่ดิน อาคารและอุปกรณ์</t>
  </si>
  <si>
    <t>ที่ดิน อาคารและอุปกรณ์</t>
  </si>
  <si>
    <t>สินทรัพย์ไม่มีตัวตน</t>
  </si>
  <si>
    <t>เบี้ยประกันภัยที่ถือเป็นรายได้สุทธิจากการประกันภัยต่อ</t>
  </si>
  <si>
    <t>ผลประโยชน์จ่ายตามกรมธรรม์ประกันภัยและค่าสินไหมทดแทน</t>
  </si>
  <si>
    <t>เงินจ่ายเกี่ยวกับการประกันภัยต่อ</t>
  </si>
  <si>
    <t>กำไรก่อนภาษีเงินได้</t>
  </si>
  <si>
    <t>องค์ประกอบอื่นของส่วนของเจ้าของ</t>
  </si>
  <si>
    <t xml:space="preserve">   ผลต่างจากอัตราแลกเปลี่ยนจากการแปลงค่างบการเงิน</t>
  </si>
  <si>
    <t>12</t>
  </si>
  <si>
    <t>7</t>
  </si>
  <si>
    <t>9</t>
  </si>
  <si>
    <t>14</t>
  </si>
  <si>
    <t>(หน่วย : พันบาท)</t>
  </si>
  <si>
    <t xml:space="preserve">   จากการรับประกันภัยโดยตรง</t>
  </si>
  <si>
    <t>เงินจ่ายตามกรมธรรม์ประกันภัยและค่าสินไหมทดแทน</t>
  </si>
  <si>
    <t xml:space="preserve"> (หน่วย : พันบาท)</t>
  </si>
  <si>
    <t>ของบริษัท</t>
  </si>
  <si>
    <t>ผลกระทบจากอัตราแลกเปลี่ยนของเงินตราต่างประเทศ</t>
  </si>
  <si>
    <t xml:space="preserve">   ภาษีเงินได้เกี่ยวกับองค์ประกอบของกำไรขาดทุนเบ็ดเสร็จอื่น</t>
  </si>
  <si>
    <t xml:space="preserve">   ทุนที่ออกและชำระแล้ว</t>
  </si>
  <si>
    <t>หุ้นสามัญ  1,707,566,000 หุ้น</t>
  </si>
  <si>
    <t xml:space="preserve">มูลค่าหุ้นละ 1 บาท ชำระครบแล้ว     </t>
  </si>
  <si>
    <t xml:space="preserve">     - สุทธิจากภาษีเงินได้</t>
  </si>
  <si>
    <t xml:space="preserve">      เงินสำรองทั่วไป</t>
  </si>
  <si>
    <t>บริษัท กรุงเทพประกันชีวิต จำกัด (มหาชน) และบริษัทย่อย</t>
  </si>
  <si>
    <t>รายได้จากการลงทุนค้างรับ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</si>
  <si>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</si>
  <si>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ส่วนของผู้ถือหุ้นของบริษัท</t>
  </si>
  <si>
    <t>กำไรสุทธิ</t>
  </si>
  <si>
    <t>ส่วนที่เป็นของผู้ถือหุ้นบริษัท</t>
  </si>
  <si>
    <t>กำไรขาดทุนเบ็ดเสร็จอื่น</t>
  </si>
  <si>
    <t>งบกำไรขาดทุนและกำไรขาดทุนเบ็ดเสร็จอื่น</t>
  </si>
  <si>
    <t>เงินสดสุทธิใช้ไปจากกิจกรรมลงทุน</t>
  </si>
  <si>
    <r>
      <t xml:space="preserve">งบแสดงการเปลี่ยนแปลงในส่วนของเจ้าของ </t>
    </r>
    <r>
      <rPr>
        <sz val="18"/>
        <rFont val="Angsana New"/>
        <family val="1"/>
      </rPr>
      <t>(ต่อ)</t>
    </r>
  </si>
  <si>
    <t xml:space="preserve">            และค่าสินไหมทดแทนรับคืนจากการประกันภัยต่อ</t>
  </si>
  <si>
    <t>สินทรัพย์ภาษีเงินได้รอการตัดบัญชี</t>
  </si>
  <si>
    <t xml:space="preserve">      ทุนสำรองตามกฎหมาย</t>
  </si>
  <si>
    <t>13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</si>
  <si>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เบี้ยประกันภัยจ่ายจากการเอาประกันภัยต่อ</t>
    </r>
  </si>
  <si>
    <t>รายได้จากการลงทุนอื่น</t>
  </si>
  <si>
    <t>กำไรสุทธิจากการดำเนินงานต่อเนื่อง</t>
  </si>
  <si>
    <t>การดำเนินงานที่ยกเลิก</t>
  </si>
  <si>
    <t>ขาดทุนจากการดำเนินงานที่ยกเลิก - สุทธิจากภาษี</t>
  </si>
  <si>
    <t xml:space="preserve">   จากการดำเนินงานต่อเนื่อง</t>
  </si>
  <si>
    <t xml:space="preserve">   จากการดำเนินงานที่ยกเลิก</t>
  </si>
  <si>
    <t xml:space="preserve">   กำไร (ขาดทุน) ต่อหุ้นขั้นพื้นฐาน </t>
  </si>
  <si>
    <t xml:space="preserve">     จากการดำเนินงานต่อเนื่อง</t>
  </si>
  <si>
    <t xml:space="preserve">     จากการดำเนินงานที่ยกเลิก</t>
  </si>
  <si>
    <t>20</t>
  </si>
  <si>
    <t>การดำเนินงานต่อเนื่อง</t>
  </si>
  <si>
    <t>ผลกำไรจากการปรับมูลค่ายุติธรรม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</si>
  <si>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ผลประโยชน์จ่ายตามกรมธรรม์ประกันภัย</t>
    </r>
  </si>
  <si>
    <t xml:space="preserve"> </t>
  </si>
  <si>
    <t>(ยังไม่ได้ตรวจสอบ</t>
  </si>
  <si>
    <t>(ตรวจสอบแล้ว)</t>
  </si>
  <si>
    <t>แต่สอบทานแล้ว)</t>
  </si>
  <si>
    <t>31 ธันวาคม</t>
  </si>
  <si>
    <t>ดูหมายเหตุประกอบงบการเงินแบบย่อ</t>
  </si>
  <si>
    <t xml:space="preserve">   เงินให้กู้ยืมและดอกเบี้ยค้างรับ</t>
  </si>
  <si>
    <t>“ยังไม่ได้ตรวจสอบแต่สอบทานแล้ว”</t>
  </si>
  <si>
    <t xml:space="preserve">    การป้องกันความเสี่ยงในกระแสเงินสด</t>
  </si>
  <si>
    <t>การแบ่งปันกำไรสุทธิสำหรับงวด</t>
  </si>
  <si>
    <t>กำไรสำหรับงวด</t>
  </si>
  <si>
    <t>การป้องกัน</t>
  </si>
  <si>
    <t>ความเสี่ยงใน</t>
  </si>
  <si>
    <t>กระแสเงินสด</t>
  </si>
  <si>
    <t>กำไร (ขาดทุน) สำหรับงวด</t>
  </si>
  <si>
    <t>กำไร (ขาดทุน) เบ็ดเสร็จรวมสำหรับงวด</t>
  </si>
  <si>
    <t>เงินสดรับ - สินทรัพย์ทางการเงิน</t>
  </si>
  <si>
    <t>เงินสดจ่าย - สินทรัพย์ทางการเงิน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</si>
  <si>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</si>
  <si>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</si>
  <si>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</t>
  </si>
  <si>
    <t>4</t>
  </si>
  <si>
    <t>5</t>
  </si>
  <si>
    <t>8</t>
  </si>
  <si>
    <t>26</t>
  </si>
  <si>
    <t>17</t>
  </si>
  <si>
    <t>21, 26</t>
  </si>
  <si>
    <t>25</t>
  </si>
  <si>
    <t>การแบ่งปันกำไร (ขาดทุน) เบ็ดเสร็จรวมสำหรับงวด</t>
  </si>
  <si>
    <t>กำไร (ขาดทุน) เบ็ดเสร็จอื่นสำหรับงวด</t>
  </si>
  <si>
    <t xml:space="preserve">     ผ่านกำไรขาดทุนเบ็ดเสร็จอื่น</t>
  </si>
  <si>
    <t xml:space="preserve">    ผ่านกำไรขาดทุนเบ็ดเสร็จอื่น</t>
  </si>
  <si>
    <t xml:space="preserve">       ผ่านกำไรขาดทุนเบ็ดเสร็จอื่น - สุทธิจากภาษีเงินได้</t>
  </si>
  <si>
    <t xml:space="preserve">   ขาดทุนจากการวัดมูลค่าเงินลงทุนที่วัดมูลค่ายุติธรรม</t>
  </si>
  <si>
    <t xml:space="preserve">    ขาดทุนจากการวัดมูลค่าเงินลงทุนที่วัดมูลค่ายุติธรรม</t>
  </si>
  <si>
    <t xml:space="preserve">      จากการดำเนินงานในต่างประเทศ</t>
  </si>
  <si>
    <t>เงินลงทุนที่วัด</t>
  </si>
  <si>
    <t>เงินลงทุนที่วัดมูลค่า</t>
  </si>
  <si>
    <t>ยุติธรรมผ่านกำไรขาดทุน</t>
  </si>
  <si>
    <t>เบ็ดเสร็จอื่น - สุทธิจาก</t>
  </si>
  <si>
    <t>มูลค่ายุติธรรมผ่าน</t>
  </si>
  <si>
    <t>กำไรขาดทุนเบ็ดเสร็จ</t>
  </si>
  <si>
    <t>อื่น - สุทธิจาก</t>
  </si>
  <si>
    <t>ในต่างประเทศ</t>
  </si>
  <si>
    <t>จากการดำเนินงาน</t>
  </si>
  <si>
    <t>แลกเปลี่ยนจากการ</t>
  </si>
  <si>
    <t>แปลงค่างบการเงิน</t>
  </si>
  <si>
    <t xml:space="preserve">       จากการดำเนินงานในต่างประเทศ</t>
  </si>
  <si>
    <t>22, 26</t>
  </si>
  <si>
    <t>ผลต่างจากอัตรา</t>
  </si>
  <si>
    <t xml:space="preserve">    ผลต่างจากอัตราแลกเปลี่ยนจากการแปลงค่างบการเงิน</t>
  </si>
  <si>
    <t xml:space="preserve">   ส่วนเกินทุนจากการวัดมูลค่าตราสารอนุพันธ์สำหรับ</t>
  </si>
  <si>
    <t xml:space="preserve">     การป้องกันความเสี่ยงในกระแสเงินสด</t>
  </si>
  <si>
    <t xml:space="preserve">  ขาดทุนจากการวัดมูลค่ายุติธรรมตราสารอนุพันธ์สำหรับ</t>
  </si>
  <si>
    <t xml:space="preserve">      กำไรต่อหุ้นสำหรับงวด</t>
  </si>
  <si>
    <t xml:space="preserve"> - สุทธิจาก</t>
  </si>
  <si>
    <t xml:space="preserve">       สำหรับการป้องกันความเสี่ยงในกระแสเงินสด</t>
  </si>
  <si>
    <t xml:space="preserve">   ขาดทุนจากการวัดมูลค่ายุติธรรมตราสารอนุพันธ์</t>
  </si>
  <si>
    <t xml:space="preserve">    ขาดทุนจากการวัดมูลค่าตราสารอนุพันธ์สำหรับการป้องกัน</t>
  </si>
  <si>
    <t xml:space="preserve">       ความเสี่ยงในกระแสเงินสด - สุทธิจากภาษีเงินได้</t>
  </si>
  <si>
    <t xml:space="preserve"> - สุทธิจากภาษีเงินได้</t>
  </si>
  <si>
    <t xml:space="preserve">  การโอนกลับ (กำไร) ขาดทุนที่เกิดขึ้นจริงจากการขายเงินลงทุนที่วัดมูลค่ายุติธรรม</t>
  </si>
  <si>
    <t xml:space="preserve">      - สุทธิจากภาษีเงินได้</t>
  </si>
  <si>
    <t xml:space="preserve">   ส่วนเกินทุนจากการวัดมูลค่าเงินลงทุน</t>
  </si>
  <si>
    <t xml:space="preserve">      ผ่านกำไรขาดทุนเบ็ดเสร็จอื่น </t>
  </si>
  <si>
    <t>เงินปันผลจ่าย</t>
  </si>
  <si>
    <t>เงินสดสุทธิใช้ไปในกิจกรรมจัดหาเงิน</t>
  </si>
  <si>
    <t>กระแสเงินสดได้มา (ใช้ไป) จากกิจกรรมดำเนินงาน</t>
  </si>
  <si>
    <t>ผลกำไรจากเงินลงทุน</t>
  </si>
  <si>
    <t xml:space="preserve">เงินสดสุทธิได้มา (ใช้ไป) จากกิจกรรมดำเนินงาน </t>
  </si>
  <si>
    <t>กระแสเงินสดใช้ไปจากกิจกรรมลงทุน</t>
  </si>
  <si>
    <t>กระแสเงินสดใช้ไปจากกิจกรรมจัดหาเงิน</t>
  </si>
  <si>
    <t>สำรองประกันภัยสำหรับสัญญาประกันภัยระยะยาวเพิ่มขึ้นจากงวดก่อน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</si>
  <si>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</si>
  <si>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</si>
  <si>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6, 17</t>
  </si>
  <si>
    <t>30  กันยายน</t>
  </si>
  <si>
    <t>30 กันยายน</t>
  </si>
  <si>
    <t>Q2</t>
  </si>
  <si>
    <t>ยอดคงเหลือ ณ วันที่ 30 กันยายน 2563</t>
  </si>
  <si>
    <t xml:space="preserve">    ที่วัดมูลค่ายุติธรรมผ่านกำไรขาดทุนเบ็ดเสร็จอื่น</t>
  </si>
  <si>
    <r>
      <rPr>
        <u/>
        <sz val="16"/>
        <rFont val="Angsana New"/>
        <family val="1"/>
      </rPr>
      <t>บวก (หัก)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 (เพิ่มขึ้น) ลดลงจากงวดก่อน</t>
    </r>
  </si>
  <si>
    <t>ผลกำไร (ขาดทุน) จากเงินลงทุน</t>
  </si>
  <si>
    <t>ขาดทุนเบ็ดเสร็จอื่นสำหรับงวด - สุทธิจากภาษีเงินได้</t>
  </si>
  <si>
    <t xml:space="preserve">   ผลขาดทุนจากการวัดมูลค่าเงินลงทุนที่วัดมูลค่ายุติธรรม</t>
  </si>
  <si>
    <t xml:space="preserve">  การโอนกลับกำไรที่เกิดขึ้นจริงจากการขายเงินลงทุน</t>
  </si>
  <si>
    <t>ณ วันที่ 30 กันยายน 2564</t>
  </si>
  <si>
    <t>9, 27, 28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</si>
  <si>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</si>
  <si>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</si>
  <si>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2564</t>
  </si>
  <si>
    <t xml:space="preserve">ยอดคงเหลือ ณ วันที่ 1 มกราคม 2563 </t>
  </si>
  <si>
    <t>ยอดคงเหลือ ณ วันที่ 1 มกราคม 2564</t>
  </si>
  <si>
    <t>ยอดคงเหลือ ณ วันที่ 30 กันยายน 2564</t>
  </si>
  <si>
    <t xml:space="preserve">งบแสดงการเปลี่ยนแปลงในส่วนของเจ้าของ </t>
  </si>
  <si>
    <t xml:space="preserve">สำหรับงวดเก้าเดือนสิ้นสุดวันที่  30 กันยายน 2564 </t>
  </si>
  <si>
    <t xml:space="preserve">สำหรับงวดเก้าเดือนสิ้นสุดวันที่ 30 กันยายน 2564 </t>
  </si>
  <si>
    <t>ขาดทุนเบ็ดเสร็จรวมสำหรับงวด</t>
  </si>
  <si>
    <t xml:space="preserve">เงินสดและรายการเทียบเท่าเงินสดเพิ่มขึ้น (ลดลง) สุทธิ </t>
  </si>
  <si>
    <r>
      <rPr>
        <u/>
        <sz val="16"/>
        <rFont val="Angsana New"/>
        <family val="1"/>
      </rPr>
      <t>บวก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สำรองเบี้ยประกันภัยที่ยังไม่ถือเป็นรายได้ลดลงจากงวดก่อน</t>
    </r>
  </si>
  <si>
    <t>ยอดคงเหลือ ณ วันที่ 1 มกราคม 2563</t>
  </si>
  <si>
    <t>ขาดทุนเบ็ดเสร็จอื่นสำหรับงวด</t>
  </si>
  <si>
    <t>กำไร (ขาดทุน) ต่อหุ้น</t>
  </si>
  <si>
    <t>(กลับรายการ) ผลขาดทุนด้านเครดิตที่คาดว่าจะเกิดขึ้นและขาดทุนจากการด้อยค่า</t>
  </si>
  <si>
    <t>ผลขาดทุนด้านเครดิตที่คาดว่าจะเกิดขึ้นและขาดทุนจากการด้อยค่า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</si>
</sst>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_(* #,##0_);_(* \(#,##0\);_(* &quot;-&quot;??_);_(@_)"/>
    <numFmt numFmtId="167" formatCode="_-* #,##0_-;\-* #,##0_-;_-* &quot;-&quot;??_-;_-@_-"/>
    <numFmt numFmtId="168" formatCode="\-"/>
    <numFmt numFmtId="169" formatCode="_(* #,##0.00000_);_(* \(#,##0.00000\);_(* &quot;-&quot;?????_);_(@_)"/>
    <numFmt numFmtId="170" formatCode="_(* #,##0_);_(* \(#,##0\);_(* &quot;-&quot;?????_);_(@_)"/>
    <numFmt numFmtId="171" formatCode="_(* #,##0.000_);_(* \(#,##0.000\);_(* &quot;-&quot;???_);_(@_)"/>
    <numFmt numFmtId="172" formatCode="_(* #,##0.000_);_(* \(#,##0.000\);_(* &quot;-&quot;??_);_(@_)"/>
    <numFmt numFmtId="173" formatCode="0.000"/>
  </numFmts>
  <fonts count="23" x14ac:knownFonts="1">
    <font>
      <sz val="14"/>
      <name val="Cordia New"/>
      <charset val="222"/>
    </font>
    <font>
      <sz val="14"/>
      <name val="Cordia New"/>
      <family val="2"/>
    </font>
    <font>
      <sz val="12"/>
      <name val="CordiaUPC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2"/>
      <color rgb="FF000000"/>
      <name val="Angsana New"/>
      <family val="1"/>
    </font>
    <font>
      <sz val="14"/>
      <color theme="0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" fillId="0" borderId="0"/>
    <xf numFmtId="0" fontId="8" fillId="0" borderId="0"/>
    <xf numFmtId="0" fontId="12" fillId="0" borderId="0"/>
    <xf numFmtId="0" fontId="12" fillId="0" borderId="0"/>
    <xf numFmtId="0" fontId="1" fillId="0" borderId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9">
    <xf numFmtId="0" fontId="0" fillId="0" borderId="0" xfId="0"/>
    <xf numFmtId="49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1" fontId="5" fillId="0" borderId="0" xfId="0" quotePrefix="1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right" vertical="center"/>
    </xf>
    <xf numFmtId="38" fontId="5" fillId="0" borderId="0" xfId="0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0" borderId="0" xfId="3" applyNumberFormat="1" applyFont="1" applyFill="1" applyBorder="1" applyAlignment="1">
      <alignment horizontal="left" vertical="center"/>
    </xf>
    <xf numFmtId="1" fontId="5" fillId="0" borderId="0" xfId="3" quotePrefix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top"/>
    </xf>
    <xf numFmtId="49" fontId="4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right" vertical="center"/>
    </xf>
    <xf numFmtId="41" fontId="5" fillId="0" borderId="5" xfId="0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3" fontId="5" fillId="0" borderId="0" xfId="0" quotePrefix="1" applyNumberFormat="1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6" fillId="0" borderId="0" xfId="0" applyNumberFormat="1" applyFont="1" applyFill="1" applyAlignment="1">
      <alignment horizontal="center" vertical="center"/>
    </xf>
    <xf numFmtId="41" fontId="5" fillId="0" borderId="6" xfId="1" applyNumberFormat="1" applyFont="1" applyFill="1" applyBorder="1" applyAlignment="1">
      <alignment vertical="center"/>
    </xf>
    <xf numFmtId="41" fontId="5" fillId="0" borderId="7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8" xfId="1" applyNumberFormat="1" applyFont="1" applyFill="1" applyBorder="1" applyAlignment="1">
      <alignment vertical="center"/>
    </xf>
    <xf numFmtId="41" fontId="5" fillId="0" borderId="7" xfId="1" applyNumberFormat="1" applyFont="1" applyFill="1" applyBorder="1" applyAlignment="1">
      <alignment vertical="center"/>
    </xf>
    <xf numFmtId="41" fontId="5" fillId="0" borderId="1" xfId="0" quotePrefix="1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5" fillId="0" borderId="7" xfId="0" applyNumberFormat="1" applyFont="1" applyFill="1" applyBorder="1" applyAlignment="1">
      <alignment vertical="center"/>
    </xf>
    <xf numFmtId="41" fontId="5" fillId="0" borderId="8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5" fillId="0" borderId="6" xfId="0" applyNumberFormat="1" applyFont="1" applyFill="1" applyBorder="1" applyAlignment="1">
      <alignment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0" xfId="3" quotePrefix="1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41" fontId="5" fillId="0" borderId="0" xfId="0" quotePrefix="1" applyNumberFormat="1" applyFont="1" applyFill="1" applyBorder="1" applyAlignment="1" applyProtection="1">
      <alignment horizontal="center" vertical="center"/>
    </xf>
    <xf numFmtId="41" fontId="5" fillId="0" borderId="6" xfId="0" applyNumberFormat="1" applyFont="1" applyFill="1" applyBorder="1" applyAlignment="1">
      <alignment horizontal="right" vertical="center"/>
    </xf>
    <xf numFmtId="41" fontId="5" fillId="0" borderId="0" xfId="3" applyNumberFormat="1" applyFont="1" applyFill="1" applyBorder="1" applyAlignment="1" applyProtection="1">
      <alignment vertical="center"/>
    </xf>
    <xf numFmtId="41" fontId="4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49" fontId="4" fillId="0" borderId="8" xfId="0" applyNumberFormat="1" applyFont="1" applyFill="1" applyBorder="1" applyAlignment="1">
      <alignment horizontal="center" vertical="center"/>
    </xf>
    <xf numFmtId="41" fontId="4" fillId="0" borderId="8" xfId="0" applyNumberFormat="1" applyFont="1" applyFill="1" applyBorder="1" applyAlignment="1">
      <alignment horizontal="right" vertical="center"/>
    </xf>
    <xf numFmtId="49" fontId="5" fillId="0" borderId="0" xfId="3" applyNumberFormat="1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indent="2"/>
    </xf>
    <xf numFmtId="0" fontId="4" fillId="0" borderId="0" xfId="0" applyFont="1" applyFill="1" applyAlignment="1">
      <alignment horizontal="righ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 indent="2"/>
    </xf>
    <xf numFmtId="38" fontId="5" fillId="0" borderId="0" xfId="0" applyNumberFormat="1" applyFont="1" applyFill="1" applyAlignment="1">
      <alignment horizontal="left" vertical="center" indent="4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70" fontId="5" fillId="0" borderId="0" xfId="1" applyNumberFormat="1" applyFont="1" applyFill="1" applyAlignment="1">
      <alignment horizontal="center" vertical="center"/>
    </xf>
    <xf numFmtId="166" fontId="5" fillId="0" borderId="6" xfId="0" applyNumberFormat="1" applyFont="1" applyFill="1" applyBorder="1" applyAlignment="1">
      <alignment vertical="center"/>
    </xf>
    <xf numFmtId="44" fontId="5" fillId="0" borderId="0" xfId="0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right" vertical="center"/>
    </xf>
    <xf numFmtId="171" fontId="5" fillId="0" borderId="1" xfId="1" applyNumberFormat="1" applyFont="1" applyFill="1" applyBorder="1" applyAlignment="1">
      <alignment horizontal="center" vertical="center"/>
    </xf>
    <xf numFmtId="171" fontId="5" fillId="0" borderId="7" xfId="0" applyNumberFormat="1" applyFont="1" applyFill="1" applyBorder="1" applyAlignment="1">
      <alignment vertical="center"/>
    </xf>
    <xf numFmtId="171" fontId="5" fillId="0" borderId="0" xfId="0" applyNumberFormat="1" applyFont="1" applyFill="1" applyAlignment="1">
      <alignment vertical="center"/>
    </xf>
    <xf numFmtId="164" fontId="5" fillId="0" borderId="0" xfId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3" fontId="14" fillId="0" borderId="0" xfId="0" applyNumberFormat="1" applyFont="1" applyFill="1" applyBorder="1" applyAlignment="1">
      <alignment horizontal="right" vertical="center" wrapText="1"/>
    </xf>
    <xf numFmtId="3" fontId="13" fillId="0" borderId="0" xfId="0" applyNumberFormat="1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center" vertical="center" wrapText="1"/>
    </xf>
    <xf numFmtId="171" fontId="17" fillId="0" borderId="0" xfId="0" applyNumberFormat="1" applyFont="1" applyFill="1" applyBorder="1" applyAlignment="1">
      <alignment vertical="center"/>
    </xf>
    <xf numFmtId="172" fontId="5" fillId="0" borderId="0" xfId="0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vertical="center"/>
    </xf>
    <xf numFmtId="171" fontId="5" fillId="0" borderId="0" xfId="1" applyNumberFormat="1" applyFont="1" applyFill="1" applyBorder="1" applyAlignment="1">
      <alignment horizontal="center" vertical="center"/>
    </xf>
    <xf numFmtId="171" fontId="5" fillId="0" borderId="9" xfId="0" applyNumberFormat="1" applyFont="1" applyFill="1" applyBorder="1" applyAlignment="1">
      <alignment vertical="center"/>
    </xf>
    <xf numFmtId="43" fontId="5" fillId="0" borderId="9" xfId="0" applyNumberFormat="1" applyFont="1" applyFill="1" applyBorder="1" applyAlignment="1">
      <alignment vertical="center"/>
    </xf>
    <xf numFmtId="172" fontId="5" fillId="0" borderId="9" xfId="0" applyNumberFormat="1" applyFont="1" applyFill="1" applyBorder="1" applyAlignment="1">
      <alignment vertical="center"/>
    </xf>
    <xf numFmtId="172" fontId="5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/>
    <xf numFmtId="0" fontId="16" fillId="0" borderId="0" xfId="0" applyFont="1" applyFill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64" fontId="5" fillId="0" borderId="0" xfId="1" applyFont="1" applyFill="1" applyBorder="1" applyAlignment="1">
      <alignment vertical="center"/>
    </xf>
    <xf numFmtId="41" fontId="5" fillId="0" borderId="1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horizontal="left" vertical="center"/>
    </xf>
    <xf numFmtId="0" fontId="0" fillId="0" borderId="0" xfId="0" applyFill="1"/>
    <xf numFmtId="41" fontId="0" fillId="0" borderId="0" xfId="0" applyNumberFormat="1" applyFill="1"/>
    <xf numFmtId="3" fontId="18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3" fontId="13" fillId="0" borderId="0" xfId="0" applyNumberFormat="1" applyFont="1" applyFill="1" applyAlignment="1">
      <alignment horizontal="right" vertical="center" wrapText="1"/>
    </xf>
    <xf numFmtId="41" fontId="5" fillId="0" borderId="0" xfId="1" applyNumberFormat="1" applyFont="1" applyFill="1" applyAlignment="1">
      <alignment horizontal="center" vertical="center"/>
    </xf>
    <xf numFmtId="41" fontId="5" fillId="0" borderId="5" xfId="1" applyNumberFormat="1" applyFont="1" applyFill="1" applyBorder="1" applyAlignment="1">
      <alignment horizontal="center" vertical="center"/>
    </xf>
    <xf numFmtId="164" fontId="16" fillId="0" borderId="0" xfId="1" applyFont="1" applyFill="1" applyAlignment="1">
      <alignment vertical="center"/>
    </xf>
    <xf numFmtId="164" fontId="16" fillId="0" borderId="0" xfId="1" applyFont="1" applyFill="1" applyAlignment="1">
      <alignment horizontal="center" vertical="center"/>
    </xf>
    <xf numFmtId="164" fontId="19" fillId="0" borderId="0" xfId="1" applyFont="1" applyFill="1"/>
    <xf numFmtId="38" fontId="5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vertical="center"/>
    </xf>
    <xf numFmtId="164" fontId="17" fillId="0" borderId="0" xfId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8" fontId="5" fillId="0" borderId="1" xfId="1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164" fontId="14" fillId="0" borderId="0" xfId="1" applyFont="1" applyFill="1" applyBorder="1" applyAlignment="1">
      <alignment horizontal="right" vertical="center" wrapText="1"/>
    </xf>
    <xf numFmtId="164" fontId="13" fillId="0" borderId="0" xfId="1" applyFont="1" applyFill="1" applyBorder="1" applyAlignment="1">
      <alignment horizontal="justify" vertical="center" wrapText="1"/>
    </xf>
    <xf numFmtId="164" fontId="13" fillId="0" borderId="0" xfId="1" applyFont="1" applyFill="1" applyBorder="1" applyAlignment="1">
      <alignment horizontal="center" vertical="center" wrapText="1"/>
    </xf>
    <xf numFmtId="41" fontId="16" fillId="0" borderId="0" xfId="10" applyNumberFormat="1" applyFont="1" applyFill="1" applyBorder="1" applyAlignment="1">
      <alignment vertical="center"/>
    </xf>
    <xf numFmtId="41" fontId="5" fillId="0" borderId="6" xfId="0" quotePrefix="1" applyNumberFormat="1" applyFont="1" applyFill="1" applyBorder="1" applyAlignment="1">
      <alignment vertical="center"/>
    </xf>
    <xf numFmtId="164" fontId="9" fillId="0" borderId="0" xfId="1" applyFont="1" applyFill="1" applyAlignment="1">
      <alignment vertical="center"/>
    </xf>
    <xf numFmtId="164" fontId="11" fillId="0" borderId="0" xfId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41" fontId="17" fillId="0" borderId="0" xfId="2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41" fontId="5" fillId="0" borderId="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41" fontId="16" fillId="0" borderId="0" xfId="2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horizontal="right" vertical="center"/>
    </xf>
    <xf numFmtId="170" fontId="5" fillId="0" borderId="0" xfId="1" applyNumberFormat="1" applyFont="1" applyFill="1" applyBorder="1" applyAlignment="1">
      <alignment horizontal="right" vertical="center"/>
    </xf>
    <xf numFmtId="49" fontId="4" fillId="0" borderId="0" xfId="8" applyNumberFormat="1" applyFont="1" applyFill="1" applyAlignment="1">
      <alignment vertical="center"/>
    </xf>
    <xf numFmtId="0" fontId="5" fillId="0" borderId="0" xfId="8" applyFont="1" applyFill="1" applyAlignment="1">
      <alignment vertical="center"/>
    </xf>
    <xf numFmtId="49" fontId="4" fillId="0" borderId="1" xfId="8" applyNumberFormat="1" applyFont="1" applyFill="1" applyBorder="1" applyAlignment="1">
      <alignment horizontal="left" vertical="center"/>
    </xf>
    <xf numFmtId="0" fontId="4" fillId="0" borderId="1" xfId="8" applyFont="1" applyFill="1" applyBorder="1" applyAlignment="1">
      <alignment vertical="center"/>
    </xf>
    <xf numFmtId="0" fontId="5" fillId="0" borderId="1" xfId="8" applyFont="1" applyFill="1" applyBorder="1" applyAlignment="1">
      <alignment vertical="center"/>
    </xf>
    <xf numFmtId="49" fontId="4" fillId="0" borderId="0" xfId="8" applyNumberFormat="1" applyFont="1" applyFill="1" applyAlignment="1">
      <alignment horizontal="left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0" fontId="4" fillId="0" borderId="0" xfId="8" applyFont="1" applyFill="1" applyAlignment="1">
      <alignment horizontal="right" vertical="center"/>
    </xf>
    <xf numFmtId="0" fontId="5" fillId="0" borderId="0" xfId="8" applyFont="1" applyFill="1" applyAlignment="1">
      <alignment horizontal="left" vertical="center"/>
    </xf>
    <xf numFmtId="168" fontId="5" fillId="0" borderId="0" xfId="8" applyNumberFormat="1" applyFont="1" applyFill="1" applyBorder="1" applyAlignment="1">
      <alignment horizontal="center" vertical="center"/>
    </xf>
    <xf numFmtId="41" fontId="16" fillId="0" borderId="0" xfId="8" applyNumberFormat="1" applyFont="1" applyFill="1" applyBorder="1" applyAlignment="1">
      <alignment vertical="center"/>
    </xf>
    <xf numFmtId="41" fontId="17" fillId="0" borderId="0" xfId="10" applyNumberFormat="1" applyFont="1" applyFill="1" applyBorder="1" applyAlignment="1">
      <alignment vertical="center"/>
    </xf>
    <xf numFmtId="0" fontId="17" fillId="0" borderId="0" xfId="8" applyFont="1" applyFill="1" applyAlignment="1">
      <alignment vertical="center"/>
    </xf>
    <xf numFmtId="41" fontId="17" fillId="0" borderId="0" xfId="8" applyNumberFormat="1" applyFont="1" applyFill="1" applyAlignment="1">
      <alignment vertical="center"/>
    </xf>
    <xf numFmtId="0" fontId="17" fillId="0" borderId="0" xfId="8" applyFont="1" applyFill="1" applyAlignment="1">
      <alignment horizontal="left" vertical="center"/>
    </xf>
    <xf numFmtId="41" fontId="17" fillId="0" borderId="0" xfId="8" applyNumberFormat="1" applyFont="1" applyFill="1" applyBorder="1" applyAlignment="1">
      <alignment vertical="center"/>
    </xf>
    <xf numFmtId="0" fontId="16" fillId="0" borderId="0" xfId="8" applyFont="1" applyFill="1" applyAlignment="1">
      <alignment vertical="center"/>
    </xf>
    <xf numFmtId="41" fontId="16" fillId="0" borderId="0" xfId="8" applyNumberFormat="1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169" fontId="5" fillId="0" borderId="1" xfId="1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49" fontId="21" fillId="0" borderId="0" xfId="0" applyNumberFormat="1" applyFont="1" applyFill="1" applyAlignment="1">
      <alignment horizontal="left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49" fontId="22" fillId="0" borderId="0" xfId="0" applyNumberFormat="1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49" fontId="22" fillId="0" borderId="0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5" applyFont="1" applyFill="1" applyAlignment="1">
      <alignment horizontal="center" vertical="center"/>
    </xf>
    <xf numFmtId="0" fontId="22" fillId="0" borderId="0" xfId="0" quotePrefix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quotePrefix="1" applyFont="1" applyFill="1" applyBorder="1" applyAlignment="1">
      <alignment horizontal="center" vertical="center"/>
    </xf>
    <xf numFmtId="0" fontId="22" fillId="0" borderId="1" xfId="5" applyFont="1" applyFill="1" applyBorder="1" applyAlignment="1">
      <alignment horizontal="center" vertical="center"/>
    </xf>
    <xf numFmtId="0" fontId="22" fillId="0" borderId="0" xfId="5" applyFont="1" applyFill="1" applyBorder="1" applyAlignment="1">
      <alignment horizontal="center" vertical="center"/>
    </xf>
    <xf numFmtId="38" fontId="22" fillId="0" borderId="1" xfId="5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68" fontId="13" fillId="0" borderId="0" xfId="0" applyNumberFormat="1" applyFont="1" applyFill="1" applyBorder="1" applyAlignment="1">
      <alignment horizontal="center" vertical="center"/>
    </xf>
    <xf numFmtId="168" fontId="13" fillId="0" borderId="1" xfId="0" applyNumberFormat="1" applyFont="1" applyFill="1" applyBorder="1" applyAlignment="1">
      <alignment horizontal="center" vertical="center"/>
    </xf>
    <xf numFmtId="41" fontId="13" fillId="0" borderId="1" xfId="0" applyNumberFormat="1" applyFont="1" applyFill="1" applyBorder="1" applyAlignment="1">
      <alignment vertical="center"/>
    </xf>
    <xf numFmtId="0" fontId="13" fillId="0" borderId="0" xfId="5" applyFont="1" applyFill="1" applyAlignment="1">
      <alignment horizontal="left" vertical="center"/>
    </xf>
    <xf numFmtId="168" fontId="13" fillId="0" borderId="2" xfId="0" applyNumberFormat="1" applyFont="1" applyFill="1" applyBorder="1" applyAlignment="1">
      <alignment horizontal="center" vertical="center"/>
    </xf>
    <xf numFmtId="167" fontId="13" fillId="0" borderId="2" xfId="1" applyNumberFormat="1" applyFont="1" applyFill="1" applyBorder="1" applyAlignment="1">
      <alignment horizontal="center" vertical="center"/>
    </xf>
    <xf numFmtId="41" fontId="13" fillId="0" borderId="2" xfId="0" applyNumberFormat="1" applyFont="1" applyFill="1" applyBorder="1" applyAlignment="1">
      <alignment vertical="center"/>
    </xf>
    <xf numFmtId="168" fontId="13" fillId="0" borderId="3" xfId="0" applyNumberFormat="1" applyFont="1" applyFill="1" applyBorder="1" applyAlignment="1">
      <alignment horizontal="center" vertical="center"/>
    </xf>
    <xf numFmtId="167" fontId="13" fillId="0" borderId="3" xfId="1" applyNumberFormat="1" applyFont="1" applyFill="1" applyBorder="1" applyAlignment="1">
      <alignment horizontal="center" vertical="center"/>
    </xf>
    <xf numFmtId="41" fontId="13" fillId="0" borderId="3" xfId="0" applyNumberFormat="1" applyFont="1" applyFill="1" applyBorder="1" applyAlignment="1">
      <alignment vertical="center"/>
    </xf>
    <xf numFmtId="168" fontId="13" fillId="0" borderId="4" xfId="0" applyNumberFormat="1" applyFont="1" applyFill="1" applyBorder="1" applyAlignment="1">
      <alignment horizontal="center" vertical="center"/>
    </xf>
    <xf numFmtId="41" fontId="13" fillId="0" borderId="4" xfId="0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41" fontId="13" fillId="0" borderId="5" xfId="0" applyNumberFormat="1" applyFont="1" applyFill="1" applyBorder="1" applyAlignment="1">
      <alignment vertical="center"/>
    </xf>
    <xf numFmtId="49" fontId="22" fillId="0" borderId="0" xfId="8" applyNumberFormat="1" applyFont="1" applyFill="1" applyAlignment="1">
      <alignment horizontal="left" vertical="center"/>
    </xf>
    <xf numFmtId="0" fontId="22" fillId="0" borderId="0" xfId="8" applyFont="1" applyFill="1" applyAlignment="1">
      <alignment vertical="center"/>
    </xf>
    <xf numFmtId="49" fontId="22" fillId="0" borderId="0" xfId="8" applyNumberFormat="1" applyFont="1" applyFill="1" applyBorder="1" applyAlignment="1">
      <alignment horizontal="center" vertical="center"/>
    </xf>
    <xf numFmtId="49" fontId="22" fillId="0" borderId="0" xfId="8" applyNumberFormat="1" applyFont="1" applyFill="1" applyAlignment="1">
      <alignment horizontal="center" vertical="center"/>
    </xf>
    <xf numFmtId="0" fontId="22" fillId="0" borderId="0" xfId="8" applyFont="1" applyFill="1" applyAlignment="1">
      <alignment horizontal="center" vertical="center"/>
    </xf>
    <xf numFmtId="0" fontId="22" fillId="0" borderId="0" xfId="8" applyFont="1" applyFill="1" applyBorder="1" applyAlignment="1">
      <alignment horizontal="center" vertical="center"/>
    </xf>
    <xf numFmtId="0" fontId="22" fillId="0" borderId="0" xfId="8" quotePrefix="1" applyFont="1" applyFill="1" applyBorder="1" applyAlignment="1">
      <alignment horizontal="center" vertical="center"/>
    </xf>
    <xf numFmtId="0" fontId="22" fillId="0" borderId="1" xfId="8" applyFont="1" applyFill="1" applyBorder="1" applyAlignment="1">
      <alignment horizontal="center" vertical="center"/>
    </xf>
    <xf numFmtId="0" fontId="22" fillId="0" borderId="1" xfId="8" quotePrefix="1" applyFont="1" applyFill="1" applyBorder="1" applyAlignment="1">
      <alignment horizontal="center" vertical="center"/>
    </xf>
    <xf numFmtId="38" fontId="22" fillId="0" borderId="1" xfId="8" applyNumberFormat="1" applyFont="1" applyFill="1" applyBorder="1" applyAlignment="1">
      <alignment horizontal="center" vertical="center"/>
    </xf>
    <xf numFmtId="0" fontId="22" fillId="0" borderId="0" xfId="8" applyFont="1" applyFill="1" applyAlignment="1">
      <alignment horizontal="left" vertical="center"/>
    </xf>
    <xf numFmtId="0" fontId="13" fillId="0" borderId="0" xfId="8" applyFont="1" applyFill="1" applyBorder="1" applyAlignment="1">
      <alignment horizontal="left" vertical="center"/>
    </xf>
    <xf numFmtId="41" fontId="13" fillId="0" borderId="0" xfId="8" applyNumberFormat="1" applyFont="1" applyFill="1" applyBorder="1" applyAlignment="1">
      <alignment horizontal="center" vertical="center"/>
    </xf>
    <xf numFmtId="41" fontId="13" fillId="0" borderId="0" xfId="8" applyNumberFormat="1" applyFont="1" applyFill="1" applyAlignment="1">
      <alignment horizontal="center" vertical="center"/>
    </xf>
    <xf numFmtId="0" fontId="13" fillId="0" borderId="0" xfId="8" applyFont="1" applyFill="1" applyAlignment="1">
      <alignment vertical="center"/>
    </xf>
    <xf numFmtId="0" fontId="13" fillId="0" borderId="0" xfId="8" applyFont="1" applyFill="1" applyAlignment="1">
      <alignment horizontal="left" vertical="center"/>
    </xf>
    <xf numFmtId="41" fontId="13" fillId="0" borderId="0" xfId="8" applyNumberFormat="1" applyFont="1" applyFill="1" applyAlignment="1">
      <alignment vertical="center"/>
    </xf>
    <xf numFmtId="41" fontId="13" fillId="0" borderId="0" xfId="8" applyNumberFormat="1" applyFont="1" applyFill="1" applyBorder="1" applyAlignment="1">
      <alignment vertical="center"/>
    </xf>
    <xf numFmtId="0" fontId="13" fillId="0" borderId="0" xfId="8" applyFont="1" applyFill="1" applyAlignment="1">
      <alignment horizontal="center" vertical="center"/>
    </xf>
    <xf numFmtId="168" fontId="13" fillId="0" borderId="1" xfId="8" applyNumberFormat="1" applyFont="1" applyFill="1" applyBorder="1" applyAlignment="1">
      <alignment horizontal="center" vertical="center"/>
    </xf>
    <xf numFmtId="168" fontId="13" fillId="0" borderId="2" xfId="8" applyNumberFormat="1" applyFont="1" applyFill="1" applyBorder="1" applyAlignment="1">
      <alignment horizontal="center" vertical="center"/>
    </xf>
    <xf numFmtId="168" fontId="13" fillId="0" borderId="0" xfId="8" applyNumberFormat="1" applyFont="1" applyFill="1" applyBorder="1" applyAlignment="1">
      <alignment horizontal="center" vertical="center"/>
    </xf>
    <xf numFmtId="41" fontId="13" fillId="0" borderId="2" xfId="8" applyNumberFormat="1" applyFont="1" applyFill="1" applyBorder="1" applyAlignment="1">
      <alignment vertical="center"/>
    </xf>
    <xf numFmtId="168" fontId="13" fillId="0" borderId="3" xfId="8" applyNumberFormat="1" applyFont="1" applyFill="1" applyBorder="1" applyAlignment="1">
      <alignment horizontal="center" vertical="center"/>
    </xf>
    <xf numFmtId="41" fontId="13" fillId="0" borderId="3" xfId="8" applyNumberFormat="1" applyFont="1" applyFill="1" applyBorder="1" applyAlignment="1">
      <alignment vertical="center"/>
    </xf>
    <xf numFmtId="168" fontId="13" fillId="0" borderId="4" xfId="8" applyNumberFormat="1" applyFont="1" applyFill="1" applyBorder="1" applyAlignment="1">
      <alignment horizontal="center" vertical="center"/>
    </xf>
    <xf numFmtId="41" fontId="13" fillId="0" borderId="4" xfId="8" applyNumberFormat="1" applyFont="1" applyFill="1" applyBorder="1" applyAlignment="1">
      <alignment vertical="center"/>
    </xf>
    <xf numFmtId="41" fontId="13" fillId="0" borderId="6" xfId="8" applyNumberFormat="1" applyFont="1" applyFill="1" applyBorder="1" applyAlignment="1">
      <alignment vertical="center"/>
    </xf>
    <xf numFmtId="41" fontId="13" fillId="0" borderId="5" xfId="8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Alignment="1">
      <alignment horizontal="right" vertical="center"/>
    </xf>
    <xf numFmtId="167" fontId="13" fillId="0" borderId="0" xfId="1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vertical="center"/>
    </xf>
    <xf numFmtId="167" fontId="13" fillId="0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horizontal="center" vertical="center"/>
    </xf>
    <xf numFmtId="0" fontId="13" fillId="0" borderId="0" xfId="5" quotePrefix="1" applyFont="1" applyFill="1" applyAlignment="1">
      <alignment horizontal="left" vertical="center"/>
    </xf>
    <xf numFmtId="0" fontId="13" fillId="0" borderId="0" xfId="8" applyFont="1" applyFill="1" applyBorder="1" applyAlignment="1">
      <alignment vertical="center"/>
    </xf>
    <xf numFmtId="0" fontId="22" fillId="0" borderId="0" xfId="8" applyFont="1" applyFill="1" applyBorder="1" applyAlignment="1">
      <alignment vertical="center"/>
    </xf>
    <xf numFmtId="0" fontId="22" fillId="0" borderId="0" xfId="8" applyFont="1" applyFill="1" applyAlignment="1">
      <alignment horizontal="right" vertical="center"/>
    </xf>
    <xf numFmtId="167" fontId="13" fillId="0" borderId="0" xfId="8" applyNumberFormat="1" applyFont="1" applyFill="1" applyBorder="1" applyAlignment="1">
      <alignment vertical="center"/>
    </xf>
    <xf numFmtId="0" fontId="13" fillId="0" borderId="0" xfId="8" applyFont="1" applyFill="1" applyBorder="1" applyAlignment="1">
      <alignment horizontal="center" vertical="center"/>
    </xf>
    <xf numFmtId="41" fontId="13" fillId="0" borderId="1" xfId="8" applyNumberFormat="1" applyFont="1" applyFill="1" applyBorder="1" applyAlignment="1">
      <alignment vertical="center"/>
    </xf>
    <xf numFmtId="167" fontId="13" fillId="0" borderId="0" xfId="8" applyNumberFormat="1" applyFont="1" applyFill="1" applyAlignment="1">
      <alignment vertical="center"/>
    </xf>
    <xf numFmtId="0" fontId="13" fillId="0" borderId="0" xfId="8" quotePrefix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left" vertical="center"/>
    </xf>
    <xf numFmtId="49" fontId="9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49" fontId="22" fillId="0" borderId="6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5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49" fontId="22" fillId="0" borderId="1" xfId="8" applyNumberFormat="1" applyFont="1" applyFill="1" applyBorder="1" applyAlignment="1">
      <alignment horizontal="center" vertical="center"/>
    </xf>
    <xf numFmtId="49" fontId="9" fillId="0" borderId="0" xfId="8" applyNumberFormat="1" applyFont="1" applyFill="1" applyAlignment="1">
      <alignment horizontal="center" vertical="center"/>
    </xf>
    <xf numFmtId="0" fontId="9" fillId="0" borderId="0" xfId="8" applyFont="1" applyFill="1" applyAlignment="1">
      <alignment horizontal="center" vertical="center"/>
    </xf>
    <xf numFmtId="49" fontId="9" fillId="0" borderId="0" xfId="8" applyNumberFormat="1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right" vertical="center"/>
    </xf>
    <xf numFmtId="49" fontId="22" fillId="0" borderId="6" xfId="8" applyNumberFormat="1" applyFont="1" applyFill="1" applyBorder="1" applyAlignment="1">
      <alignment horizontal="center" vertical="center"/>
    </xf>
    <xf numFmtId="0" fontId="22" fillId="0" borderId="1" xfId="8" applyFont="1" applyFill="1" applyBorder="1" applyAlignment="1">
      <alignment horizontal="center" vertical="center"/>
    </xf>
    <xf numFmtId="0" fontId="11" fillId="0" borderId="0" xfId="8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22" fillId="0" borderId="8" xfId="0" applyFont="1" applyFill="1" applyBorder="1" applyAlignment="1">
      <alignment horizontal="center" vertical="center" wrapText="1"/>
    </xf>
    <xf numFmtId="0" fontId="22" fillId="0" borderId="8" xfId="8" applyFont="1" applyFill="1" applyBorder="1" applyAlignment="1">
      <alignment horizontal="center" vertical="center" wrapText="1"/>
    </xf>
    <xf numFmtId="0" fontId="5" fillId="0" borderId="0" xfId="8" applyFont="1" applyFill="1" applyAlignment="1">
      <alignment horizontal="left" vertical="center"/>
    </xf>
  </cellXfs>
  <cellStyles count="11">
    <cellStyle name="Comma" xfId="1" builtinId="3"/>
    <cellStyle name="Comma 2" xfId="2" xr:uid="{00000000-0005-0000-0000-000001000000}"/>
    <cellStyle name="Comma 2 2" xfId="10" xr:uid="{00000000-0005-0000-0000-000002000000}"/>
    <cellStyle name="Comma 3" xfId="9" xr:uid="{00000000-0005-0000-0000-000003000000}"/>
    <cellStyle name="Index Number" xfId="3" xr:uid="{00000000-0005-0000-0000-000004000000}"/>
    <cellStyle name="Normal" xfId="0" builtinId="0"/>
    <cellStyle name="Normal 2" xfId="4" xr:uid="{00000000-0005-0000-0000-000006000000}"/>
    <cellStyle name="Normal 2 2" xfId="5" xr:uid="{00000000-0005-0000-0000-000007000000}"/>
    <cellStyle name="Normal 2 2 2" xfId="8" xr:uid="{00000000-0005-0000-0000-000008000000}"/>
    <cellStyle name="Normal 3" xfId="6" xr:uid="{00000000-0005-0000-0000-000009000000}"/>
    <cellStyle name="Normal_DOWA46Y" xfId="7" xr:uid="{00000000-0005-0000-0000-00000A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-AN-2768-Financial%20statement%20&amp;%20NFS%20support\FS%20Workspace\FS%20for%20TFRS9\Use\BLA-INSURANCE62Q1_TFRS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"/>
      <sheetName val="scse_conso 61"/>
      <sheetName val="scse_conso 61 (2)"/>
      <sheetName val="scse_separate"/>
      <sheetName val="scse_separate (2)"/>
      <sheetName val="cf"/>
    </sheetNames>
    <sheetDataSet>
      <sheetData sheetId="0">
        <row r="71">
          <cell r="C71">
            <v>1707566</v>
          </cell>
        </row>
        <row r="72">
          <cell r="G72">
            <v>3360993</v>
          </cell>
        </row>
        <row r="75">
          <cell r="G75">
            <v>170800</v>
          </cell>
        </row>
        <row r="76">
          <cell r="G76">
            <v>400000</v>
          </cell>
        </row>
      </sheetData>
      <sheetData sheetId="1">
        <row r="37">
          <cell r="G37">
            <v>1285934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99"/>
  <sheetViews>
    <sheetView tabSelected="1" view="pageBreakPreview" topLeftCell="A10" zoomScale="85" zoomScaleNormal="55" zoomScaleSheetLayoutView="85" workbookViewId="0">
      <selection activeCell="A23" sqref="A23"/>
    </sheetView>
  </sheetViews>
  <sheetFormatPr defaultColWidth="9.09765625" defaultRowHeight="23.25" customHeight="1" x14ac:dyDescent="0.75"/>
  <cols>
    <col min="1" max="1" width="48.59765625" style="10" customWidth="1"/>
    <col min="2" max="2" width="12.3984375" style="3" customWidth="1"/>
    <col min="3" max="3" width="1.3984375" style="3" customWidth="1"/>
    <col min="4" max="4" width="18.296875" style="9" customWidth="1"/>
    <col min="5" max="5" width="1.3984375" style="9" customWidth="1"/>
    <col min="6" max="6" width="15.3984375" style="9" bestFit="1" customWidth="1"/>
    <col min="7" max="7" width="1.3984375" style="3" customWidth="1"/>
    <col min="8" max="8" width="17.59765625" style="9" customWidth="1"/>
    <col min="9" max="9" width="1.3984375" style="9" customWidth="1"/>
    <col min="10" max="10" width="17" style="9" bestFit="1" customWidth="1"/>
    <col min="11" max="11" width="2.3984375" style="135" customWidth="1"/>
    <col min="12" max="12" width="15.3984375" style="148" hidden="1" customWidth="1"/>
    <col min="13" max="13" width="14.8984375" style="147" hidden="1" customWidth="1"/>
    <col min="14" max="14" width="11.3984375" style="129" bestFit="1" customWidth="1"/>
    <col min="15" max="16" width="9.09765625" style="147"/>
    <col min="17" max="17" width="11.3984375" style="147" bestFit="1" customWidth="1"/>
    <col min="18" max="16384" width="9.09765625" style="147"/>
  </cols>
  <sheetData>
    <row r="1" spans="1:14" s="5" customFormat="1" ht="26.65" customHeight="1" x14ac:dyDescent="0.75">
      <c r="A1" s="313" t="s">
        <v>110</v>
      </c>
      <c r="B1" s="313"/>
      <c r="C1" s="313"/>
      <c r="D1" s="313"/>
      <c r="E1" s="313"/>
      <c r="F1" s="313"/>
      <c r="G1" s="313"/>
      <c r="H1" s="313"/>
      <c r="I1" s="313"/>
      <c r="J1" s="313"/>
      <c r="K1" s="135"/>
      <c r="L1" s="6"/>
      <c r="N1" s="130"/>
    </row>
    <row r="2" spans="1:14" ht="26.65" customHeight="1" x14ac:dyDescent="0.75">
      <c r="A2" s="313" t="s">
        <v>32</v>
      </c>
      <c r="B2" s="313"/>
      <c r="C2" s="313"/>
      <c r="D2" s="313"/>
      <c r="E2" s="313"/>
      <c r="F2" s="313"/>
      <c r="G2" s="313"/>
      <c r="H2" s="313"/>
      <c r="I2" s="313"/>
      <c r="J2" s="313"/>
    </row>
    <row r="3" spans="1:14" ht="26.65" customHeight="1" x14ac:dyDescent="0.75">
      <c r="A3" s="313" t="s">
        <v>224</v>
      </c>
      <c r="B3" s="313"/>
      <c r="C3" s="313"/>
      <c r="D3" s="313"/>
      <c r="E3" s="313"/>
      <c r="F3" s="313"/>
      <c r="G3" s="313"/>
      <c r="H3" s="313"/>
      <c r="I3" s="313"/>
      <c r="J3" s="313"/>
    </row>
    <row r="4" spans="1:14" ht="23.25" customHeight="1" x14ac:dyDescent="0.75">
      <c r="A4" s="12"/>
      <c r="B4" s="74"/>
      <c r="C4" s="74"/>
      <c r="D4" s="315"/>
      <c r="E4" s="315"/>
      <c r="F4" s="315"/>
      <c r="G4" s="59"/>
      <c r="H4" s="311" t="s">
        <v>98</v>
      </c>
      <c r="I4" s="311"/>
      <c r="J4" s="311"/>
    </row>
    <row r="5" spans="1:14" ht="6" customHeight="1" x14ac:dyDescent="0.75">
      <c r="A5" s="3"/>
      <c r="B5" s="147"/>
      <c r="C5" s="147"/>
      <c r="D5" s="8"/>
      <c r="E5" s="8"/>
      <c r="F5" s="8"/>
      <c r="G5" s="9"/>
      <c r="H5" s="149"/>
      <c r="I5" s="149"/>
      <c r="J5" s="149"/>
    </row>
    <row r="6" spans="1:14" s="5" customFormat="1" ht="23.25" customHeight="1" x14ac:dyDescent="0.75">
      <c r="A6" s="40"/>
      <c r="B6" s="32"/>
      <c r="C6" s="32"/>
      <c r="D6" s="310" t="s">
        <v>54</v>
      </c>
      <c r="E6" s="310"/>
      <c r="F6" s="310"/>
      <c r="G6" s="93"/>
      <c r="H6" s="310" t="s">
        <v>55</v>
      </c>
      <c r="I6" s="310"/>
      <c r="J6" s="310"/>
      <c r="K6" s="135"/>
      <c r="L6" s="6"/>
      <c r="N6" s="130"/>
    </row>
    <row r="7" spans="1:14" s="5" customFormat="1" ht="23.25" customHeight="1" x14ac:dyDescent="0.75">
      <c r="A7" s="40"/>
      <c r="B7" s="32"/>
      <c r="C7" s="32"/>
      <c r="D7" s="190" t="s">
        <v>139</v>
      </c>
      <c r="E7" s="146"/>
      <c r="F7" s="146" t="s">
        <v>140</v>
      </c>
      <c r="G7" s="93"/>
      <c r="H7" s="146" t="s">
        <v>139</v>
      </c>
      <c r="I7" s="146"/>
      <c r="J7" s="146" t="s">
        <v>140</v>
      </c>
      <c r="K7" s="135"/>
      <c r="L7" s="6"/>
      <c r="N7" s="130"/>
    </row>
    <row r="8" spans="1:14" s="5" customFormat="1" ht="23.25" customHeight="1" x14ac:dyDescent="0.75">
      <c r="A8" s="40"/>
      <c r="B8" s="32"/>
      <c r="C8" s="32"/>
      <c r="D8" s="190" t="s">
        <v>141</v>
      </c>
      <c r="E8" s="146"/>
      <c r="G8" s="93"/>
      <c r="H8" s="146" t="s">
        <v>141</v>
      </c>
      <c r="I8" s="146"/>
      <c r="K8" s="135"/>
      <c r="L8" s="6"/>
      <c r="N8" s="130"/>
    </row>
    <row r="9" spans="1:14" s="5" customFormat="1" ht="23.25" customHeight="1" x14ac:dyDescent="0.75">
      <c r="A9" s="40"/>
      <c r="B9" s="32"/>
      <c r="C9" s="32"/>
      <c r="D9" s="94" t="s">
        <v>214</v>
      </c>
      <c r="E9" s="146"/>
      <c r="F9" s="146" t="s">
        <v>142</v>
      </c>
      <c r="G9" s="93"/>
      <c r="H9" s="94" t="s">
        <v>214</v>
      </c>
      <c r="I9" s="146"/>
      <c r="J9" s="146" t="s">
        <v>142</v>
      </c>
      <c r="K9" s="135"/>
      <c r="L9" s="6"/>
      <c r="N9" s="130"/>
    </row>
    <row r="10" spans="1:14" s="5" customFormat="1" ht="23.25" customHeight="1" x14ac:dyDescent="0.75">
      <c r="A10" s="75"/>
      <c r="B10" s="150" t="s">
        <v>37</v>
      </c>
      <c r="C10" s="76"/>
      <c r="D10" s="97">
        <v>2564</v>
      </c>
      <c r="E10" s="98"/>
      <c r="F10" s="97">
        <v>2563</v>
      </c>
      <c r="G10" s="99"/>
      <c r="H10" s="97">
        <v>2564</v>
      </c>
      <c r="I10" s="98"/>
      <c r="J10" s="97">
        <v>2563</v>
      </c>
      <c r="K10" s="135"/>
      <c r="L10" s="6"/>
      <c r="N10" s="130"/>
    </row>
    <row r="11" spans="1:14" ht="23.25" customHeight="1" x14ac:dyDescent="0.75">
      <c r="A11" s="78" t="s">
        <v>12</v>
      </c>
      <c r="B11" s="15"/>
      <c r="C11" s="15"/>
      <c r="D11" s="96"/>
      <c r="E11" s="96"/>
      <c r="F11" s="96"/>
      <c r="G11" s="96"/>
      <c r="H11" s="96"/>
      <c r="I11" s="96"/>
      <c r="J11" s="96"/>
    </row>
    <row r="12" spans="1:14" ht="23.25" customHeight="1" x14ac:dyDescent="0.75">
      <c r="A12" s="145" t="s">
        <v>13</v>
      </c>
      <c r="B12" s="3" t="s">
        <v>159</v>
      </c>
      <c r="C12" s="20"/>
      <c r="D12" s="46">
        <v>9158719</v>
      </c>
      <c r="E12" s="46"/>
      <c r="F12" s="140">
        <v>8072221</v>
      </c>
      <c r="G12" s="46"/>
      <c r="H12" s="46">
        <v>9143397</v>
      </c>
      <c r="I12" s="46"/>
      <c r="J12" s="46">
        <v>8061451</v>
      </c>
      <c r="L12" s="46"/>
      <c r="M12" s="46"/>
    </row>
    <row r="13" spans="1:14" ht="23.25" customHeight="1" x14ac:dyDescent="0.75">
      <c r="A13" s="145" t="s">
        <v>34</v>
      </c>
      <c r="B13" s="3" t="s">
        <v>160</v>
      </c>
      <c r="C13" s="20"/>
      <c r="D13" s="46">
        <v>2672634</v>
      </c>
      <c r="E13" s="46"/>
      <c r="F13" s="140">
        <v>1786021</v>
      </c>
      <c r="G13" s="46"/>
      <c r="H13" s="46">
        <v>2672634</v>
      </c>
      <c r="I13" s="46"/>
      <c r="J13" s="46">
        <v>1786021</v>
      </c>
      <c r="L13" s="46"/>
      <c r="M13" s="46"/>
    </row>
    <row r="14" spans="1:14" s="168" customFormat="1" ht="23.25" customHeight="1" x14ac:dyDescent="0.75">
      <c r="A14" s="169" t="s">
        <v>111</v>
      </c>
      <c r="B14" s="3"/>
      <c r="C14" s="20"/>
      <c r="D14" s="46">
        <v>2552989</v>
      </c>
      <c r="E14" s="46"/>
      <c r="F14" s="140">
        <v>1647384</v>
      </c>
      <c r="G14" s="46"/>
      <c r="H14" s="46">
        <v>2552989</v>
      </c>
      <c r="I14" s="46"/>
      <c r="J14" s="46">
        <v>1647384</v>
      </c>
      <c r="K14" s="135"/>
      <c r="L14" s="46"/>
      <c r="M14" s="46"/>
      <c r="N14" s="129"/>
    </row>
    <row r="15" spans="1:14" ht="23.25" customHeight="1" x14ac:dyDescent="0.75">
      <c r="A15" s="145" t="s">
        <v>38</v>
      </c>
      <c r="B15" s="3" t="s">
        <v>213</v>
      </c>
      <c r="C15" s="20"/>
      <c r="D15" s="46">
        <v>639955</v>
      </c>
      <c r="E15" s="46"/>
      <c r="F15" s="140">
        <v>616807</v>
      </c>
      <c r="G15" s="46"/>
      <c r="H15" s="46">
        <v>639955</v>
      </c>
      <c r="I15" s="46"/>
      <c r="J15" s="46">
        <v>616807</v>
      </c>
      <c r="L15" s="46"/>
      <c r="M15" s="46"/>
    </row>
    <row r="16" spans="1:14" ht="23.25" customHeight="1" x14ac:dyDescent="0.75">
      <c r="A16" s="145" t="s">
        <v>35</v>
      </c>
      <c r="B16" s="3" t="s">
        <v>95</v>
      </c>
      <c r="C16" s="20"/>
      <c r="D16" s="46">
        <v>1055408</v>
      </c>
      <c r="E16" s="46"/>
      <c r="F16" s="140">
        <v>724824</v>
      </c>
      <c r="G16" s="46"/>
      <c r="H16" s="46">
        <v>1055408</v>
      </c>
      <c r="I16" s="46"/>
      <c r="J16" s="46">
        <v>724824</v>
      </c>
      <c r="L16" s="46"/>
      <c r="M16" s="46"/>
    </row>
    <row r="17" spans="1:14" ht="23.25" customHeight="1" x14ac:dyDescent="0.75">
      <c r="A17" s="145" t="s">
        <v>24</v>
      </c>
      <c r="B17" s="3" t="s">
        <v>161</v>
      </c>
      <c r="C17" s="20"/>
      <c r="D17" s="46">
        <v>111223</v>
      </c>
      <c r="E17" s="46"/>
      <c r="F17" s="140">
        <v>1304283</v>
      </c>
      <c r="G17" s="46"/>
      <c r="H17" s="46">
        <v>111223</v>
      </c>
      <c r="I17" s="46"/>
      <c r="J17" s="46">
        <v>1304283</v>
      </c>
      <c r="K17" s="136"/>
      <c r="L17" s="46"/>
      <c r="M17" s="46"/>
    </row>
    <row r="18" spans="1:14" ht="23.25" customHeight="1" x14ac:dyDescent="0.75">
      <c r="A18" s="145" t="s">
        <v>16</v>
      </c>
      <c r="C18" s="20"/>
      <c r="D18" s="46"/>
      <c r="E18" s="46"/>
      <c r="F18" s="140"/>
      <c r="G18" s="46"/>
      <c r="H18" s="46"/>
      <c r="I18" s="46"/>
      <c r="J18" s="46"/>
      <c r="L18" s="46"/>
      <c r="M18" s="46"/>
    </row>
    <row r="19" spans="1:14" ht="23.25" customHeight="1" x14ac:dyDescent="0.75">
      <c r="A19" s="145" t="s">
        <v>39</v>
      </c>
      <c r="B19" s="3" t="s">
        <v>225</v>
      </c>
      <c r="C19" s="20"/>
      <c r="D19" s="46">
        <v>318688156</v>
      </c>
      <c r="E19" s="46"/>
      <c r="F19" s="140">
        <v>310811466</v>
      </c>
      <c r="G19" s="46"/>
      <c r="H19" s="46">
        <v>318688156</v>
      </c>
      <c r="I19" s="46"/>
      <c r="J19" s="140">
        <v>310811466</v>
      </c>
      <c r="L19" s="46"/>
      <c r="M19" s="46"/>
    </row>
    <row r="20" spans="1:14" ht="23.25" customHeight="1" x14ac:dyDescent="0.75">
      <c r="A20" s="145" t="s">
        <v>57</v>
      </c>
      <c r="B20" s="3" t="s">
        <v>71</v>
      </c>
      <c r="C20" s="20"/>
      <c r="D20" s="209">
        <v>0</v>
      </c>
      <c r="E20" s="46"/>
      <c r="F20" s="209">
        <v>0</v>
      </c>
      <c r="G20" s="46"/>
      <c r="H20" s="46">
        <v>23760</v>
      </c>
      <c r="I20" s="46"/>
      <c r="J20" s="46">
        <v>23760</v>
      </c>
      <c r="L20" s="100"/>
      <c r="M20" s="46"/>
    </row>
    <row r="21" spans="1:14" s="168" customFormat="1" ht="22.9" customHeight="1" x14ac:dyDescent="0.75">
      <c r="A21" s="169" t="s">
        <v>144</v>
      </c>
      <c r="B21" s="3" t="s">
        <v>94</v>
      </c>
      <c r="C21" s="20"/>
      <c r="D21" s="46">
        <v>11855328</v>
      </c>
      <c r="E21" s="46"/>
      <c r="F21" s="140">
        <v>11313578</v>
      </c>
      <c r="G21" s="46"/>
      <c r="H21" s="46">
        <v>11855328</v>
      </c>
      <c r="I21" s="46"/>
      <c r="J21" s="140">
        <v>11313578</v>
      </c>
      <c r="K21" s="135"/>
      <c r="L21" s="46"/>
      <c r="M21" s="46"/>
      <c r="N21" s="129"/>
    </row>
    <row r="22" spans="1:14" ht="23.25" customHeight="1" x14ac:dyDescent="0.75">
      <c r="A22" s="145" t="s">
        <v>44</v>
      </c>
      <c r="B22" s="3" t="s">
        <v>123</v>
      </c>
      <c r="C22" s="20"/>
      <c r="D22" s="46">
        <v>14822</v>
      </c>
      <c r="E22" s="46"/>
      <c r="F22" s="140">
        <v>15621</v>
      </c>
      <c r="G22" s="46"/>
      <c r="H22" s="46">
        <v>14822</v>
      </c>
      <c r="I22" s="46"/>
      <c r="J22" s="46">
        <v>15621</v>
      </c>
      <c r="L22" s="46"/>
      <c r="M22" s="46"/>
    </row>
    <row r="23" spans="1:14" ht="23.25" customHeight="1" x14ac:dyDescent="0.75">
      <c r="A23" s="145" t="s">
        <v>86</v>
      </c>
      <c r="B23" s="3" t="s">
        <v>97</v>
      </c>
      <c r="C23" s="20"/>
      <c r="D23" s="46">
        <v>2269093</v>
      </c>
      <c r="E23" s="46"/>
      <c r="F23" s="140">
        <v>2187895</v>
      </c>
      <c r="G23" s="46"/>
      <c r="H23" s="46">
        <v>2269070</v>
      </c>
      <c r="I23" s="46"/>
      <c r="J23" s="46">
        <v>2187860</v>
      </c>
      <c r="L23" s="46"/>
      <c r="M23" s="46"/>
    </row>
    <row r="24" spans="1:14" ht="23.25" customHeight="1" x14ac:dyDescent="0.75">
      <c r="A24" s="145" t="s">
        <v>30</v>
      </c>
      <c r="C24" s="20"/>
      <c r="D24" s="46">
        <v>4955</v>
      </c>
      <c r="E24" s="46"/>
      <c r="F24" s="140">
        <v>4955</v>
      </c>
      <c r="G24" s="46"/>
      <c r="H24" s="209">
        <v>0</v>
      </c>
      <c r="I24" s="46"/>
      <c r="J24" s="209">
        <v>0</v>
      </c>
      <c r="L24" s="46"/>
      <c r="M24" s="101"/>
    </row>
    <row r="25" spans="1:14" ht="23.25" customHeight="1" x14ac:dyDescent="0.75">
      <c r="A25" s="145" t="s">
        <v>87</v>
      </c>
      <c r="C25" s="20"/>
      <c r="D25" s="46">
        <v>35703</v>
      </c>
      <c r="E25" s="46"/>
      <c r="F25" s="140">
        <v>27460</v>
      </c>
      <c r="G25" s="46"/>
      <c r="H25" s="46">
        <v>35696</v>
      </c>
      <c r="I25" s="46"/>
      <c r="J25" s="46">
        <v>27450</v>
      </c>
      <c r="L25" s="46"/>
      <c r="M25" s="46"/>
    </row>
    <row r="26" spans="1:14" ht="23.25" customHeight="1" x14ac:dyDescent="0.75">
      <c r="A26" s="145" t="s">
        <v>121</v>
      </c>
      <c r="B26" s="3" t="s">
        <v>73</v>
      </c>
      <c r="C26" s="20"/>
      <c r="D26" s="46">
        <v>481578</v>
      </c>
      <c r="E26" s="46"/>
      <c r="F26" s="140">
        <v>600160</v>
      </c>
      <c r="G26" s="46"/>
      <c r="H26" s="46">
        <v>481578</v>
      </c>
      <c r="I26" s="46"/>
      <c r="J26" s="46">
        <v>600160</v>
      </c>
      <c r="L26" s="46"/>
      <c r="M26" s="46"/>
    </row>
    <row r="27" spans="1:14" ht="23.25" customHeight="1" x14ac:dyDescent="0.75">
      <c r="A27" s="145" t="s">
        <v>22</v>
      </c>
      <c r="B27" s="3" t="s">
        <v>74</v>
      </c>
      <c r="C27" s="20"/>
      <c r="D27" s="46">
        <v>516496</v>
      </c>
      <c r="E27" s="46"/>
      <c r="F27" s="140">
        <v>665595</v>
      </c>
      <c r="G27" s="46"/>
      <c r="H27" s="46">
        <v>502474</v>
      </c>
      <c r="I27" s="46"/>
      <c r="J27" s="46">
        <v>654832</v>
      </c>
      <c r="L27" s="46"/>
      <c r="M27" s="46"/>
    </row>
    <row r="28" spans="1:14" ht="23.25" customHeight="1" thickBot="1" x14ac:dyDescent="0.8">
      <c r="A28" s="17" t="s">
        <v>0</v>
      </c>
      <c r="D28" s="47">
        <f>SUM(D21:D27,D20,D19,D17,D16,D15,D14,D13,D12)</f>
        <v>350057059</v>
      </c>
      <c r="E28" s="48"/>
      <c r="F28" s="141">
        <f>SUM(F12:F27)</f>
        <v>339778270</v>
      </c>
      <c r="G28" s="46"/>
      <c r="H28" s="47">
        <f>SUM(H21:H27,H20,H19,H17,H16,H15,H14,H13,H12)</f>
        <v>350046490</v>
      </c>
      <c r="I28" s="48"/>
      <c r="J28" s="47">
        <f>SUM(J12:J27)</f>
        <v>339775497</v>
      </c>
      <c r="L28" s="47"/>
      <c r="M28" s="47"/>
    </row>
    <row r="29" spans="1:14" ht="21" customHeight="1" thickTop="1" x14ac:dyDescent="0.75">
      <c r="A29" s="17"/>
      <c r="D29" s="48"/>
      <c r="E29" s="48"/>
      <c r="F29" s="48"/>
      <c r="G29" s="46"/>
      <c r="H29" s="48"/>
      <c r="I29" s="48"/>
      <c r="J29" s="48"/>
    </row>
    <row r="30" spans="1:14" s="164" customFormat="1" ht="21" customHeight="1" x14ac:dyDescent="0.75">
      <c r="A30" s="17"/>
      <c r="B30" s="3"/>
      <c r="C30" s="3"/>
      <c r="D30" s="48"/>
      <c r="E30" s="48"/>
      <c r="F30" s="48"/>
      <c r="G30" s="46"/>
      <c r="H30" s="48"/>
      <c r="I30" s="48"/>
      <c r="J30" s="48"/>
      <c r="K30" s="135"/>
      <c r="L30" s="165"/>
      <c r="N30" s="129"/>
    </row>
    <row r="31" spans="1:14" s="164" customFormat="1" ht="21" customHeight="1" x14ac:dyDescent="0.75">
      <c r="A31" s="17"/>
      <c r="B31" s="3"/>
      <c r="C31" s="3"/>
      <c r="D31" s="48"/>
      <c r="E31" s="48"/>
      <c r="F31" s="48"/>
      <c r="G31" s="46"/>
      <c r="H31" s="48"/>
      <c r="I31" s="48"/>
      <c r="J31" s="48"/>
      <c r="K31" s="135"/>
      <c r="L31" s="165"/>
      <c r="N31" s="129"/>
    </row>
    <row r="32" spans="1:14" s="164" customFormat="1" ht="21" customHeight="1" x14ac:dyDescent="0.75">
      <c r="A32" s="17"/>
      <c r="B32" s="3"/>
      <c r="C32" s="3"/>
      <c r="D32" s="48"/>
      <c r="E32" s="48"/>
      <c r="F32" s="48"/>
      <c r="G32" s="46"/>
      <c r="H32" s="48"/>
      <c r="I32" s="48"/>
      <c r="J32" s="48"/>
      <c r="K32" s="135"/>
      <c r="L32" s="165"/>
      <c r="N32" s="129"/>
    </row>
    <row r="33" spans="1:14" s="164" customFormat="1" ht="21" customHeight="1" x14ac:dyDescent="0.75">
      <c r="A33" s="17"/>
      <c r="B33" s="3"/>
      <c r="C33" s="3"/>
      <c r="D33" s="48"/>
      <c r="E33" s="48"/>
      <c r="F33" s="48"/>
      <c r="G33" s="46"/>
      <c r="H33" s="48"/>
      <c r="I33" s="48"/>
      <c r="J33" s="48"/>
      <c r="K33" s="135"/>
      <c r="L33" s="165"/>
      <c r="N33" s="129"/>
    </row>
    <row r="34" spans="1:14" s="164" customFormat="1" ht="21" customHeight="1" x14ac:dyDescent="0.75">
      <c r="A34" s="17"/>
      <c r="B34" s="3"/>
      <c r="C34" s="3"/>
      <c r="D34" s="48"/>
      <c r="E34" s="48"/>
      <c r="F34" s="48"/>
      <c r="G34" s="46"/>
      <c r="H34" s="48"/>
      <c r="I34" s="48"/>
      <c r="J34" s="48"/>
      <c r="K34" s="135"/>
      <c r="L34" s="165"/>
      <c r="N34" s="129"/>
    </row>
    <row r="35" spans="1:14" s="164" customFormat="1" ht="21" customHeight="1" x14ac:dyDescent="0.75">
      <c r="A35" s="17"/>
      <c r="B35" s="3"/>
      <c r="C35" s="3"/>
      <c r="D35" s="48"/>
      <c r="E35" s="48"/>
      <c r="F35" s="48"/>
      <c r="G35" s="46"/>
      <c r="H35" s="48"/>
      <c r="I35" s="48"/>
      <c r="J35" s="48"/>
      <c r="K35" s="135"/>
      <c r="L35" s="165"/>
      <c r="N35" s="129"/>
    </row>
    <row r="36" spans="1:14" ht="19.399999999999999" customHeight="1" x14ac:dyDescent="0.75">
      <c r="A36" s="17"/>
      <c r="D36" s="48"/>
      <c r="E36" s="48"/>
      <c r="F36" s="48"/>
      <c r="G36" s="46"/>
      <c r="H36" s="48"/>
      <c r="I36" s="48"/>
      <c r="J36" s="48"/>
    </row>
    <row r="37" spans="1:14" ht="15" customHeight="1" x14ac:dyDescent="0.75">
      <c r="A37" s="17"/>
      <c r="D37" s="48"/>
      <c r="E37" s="48"/>
      <c r="F37" s="48"/>
      <c r="G37" s="46"/>
      <c r="H37" s="48"/>
      <c r="I37" s="48"/>
      <c r="J37" s="48"/>
    </row>
    <row r="38" spans="1:14" ht="12.75" customHeight="1" x14ac:dyDescent="0.75">
      <c r="A38" s="17"/>
      <c r="D38" s="48"/>
      <c r="E38" s="48"/>
      <c r="F38" s="48"/>
      <c r="G38" s="46"/>
      <c r="H38" s="48"/>
      <c r="I38" s="48"/>
      <c r="J38" s="48"/>
    </row>
    <row r="39" spans="1:14" ht="13.9" customHeight="1" x14ac:dyDescent="0.75">
      <c r="A39" s="17"/>
      <c r="D39" s="48"/>
      <c r="E39" s="48"/>
      <c r="F39" s="48"/>
      <c r="G39" s="46"/>
      <c r="H39" s="48"/>
      <c r="I39" s="48"/>
      <c r="J39" s="48"/>
    </row>
    <row r="40" spans="1:14" ht="13.9" customHeight="1" x14ac:dyDescent="0.75">
      <c r="A40" s="17"/>
      <c r="D40" s="48"/>
      <c r="E40" s="48"/>
      <c r="F40" s="48"/>
      <c r="G40" s="46"/>
      <c r="H40" s="48"/>
      <c r="I40" s="48"/>
      <c r="J40" s="48"/>
    </row>
    <row r="41" spans="1:14" ht="12.4" customHeight="1" x14ac:dyDescent="0.75">
      <c r="A41" s="17"/>
      <c r="D41" s="48"/>
      <c r="E41" s="48"/>
      <c r="F41" s="48"/>
      <c r="G41" s="46"/>
      <c r="H41" s="48"/>
      <c r="I41" s="48"/>
      <c r="J41" s="48"/>
    </row>
    <row r="42" spans="1:14" s="160" customFormat="1" ht="17.899999999999999" customHeight="1" x14ac:dyDescent="0.75">
      <c r="A42" s="17"/>
      <c r="B42" s="3"/>
      <c r="C42" s="3"/>
      <c r="D42" s="48"/>
      <c r="E42" s="48"/>
      <c r="F42" s="48"/>
      <c r="G42" s="46"/>
      <c r="H42" s="48"/>
      <c r="I42" s="48"/>
      <c r="J42" s="48"/>
      <c r="K42" s="135"/>
      <c r="L42" s="161"/>
      <c r="N42" s="129"/>
    </row>
    <row r="43" spans="1:14" s="160" customFormat="1" ht="13.4" customHeight="1" x14ac:dyDescent="0.75">
      <c r="A43" s="17"/>
      <c r="B43" s="3"/>
      <c r="C43" s="3"/>
      <c r="D43" s="48"/>
      <c r="E43" s="48"/>
      <c r="F43" s="48"/>
      <c r="G43" s="46"/>
      <c r="H43" s="48"/>
      <c r="I43" s="48"/>
      <c r="J43" s="48"/>
      <c r="K43" s="135"/>
      <c r="L43" s="161"/>
      <c r="N43" s="129"/>
    </row>
    <row r="44" spans="1:14" s="160" customFormat="1" ht="13.9" customHeight="1" x14ac:dyDescent="0.75">
      <c r="A44" s="17"/>
      <c r="B44" s="3"/>
      <c r="C44" s="3"/>
      <c r="D44" s="48"/>
      <c r="E44" s="48"/>
      <c r="F44" s="48"/>
      <c r="G44" s="46"/>
      <c r="H44" s="48"/>
      <c r="I44" s="48"/>
      <c r="J44" s="48"/>
      <c r="K44" s="135"/>
      <c r="L44" s="161"/>
      <c r="N44" s="129"/>
    </row>
    <row r="45" spans="1:14" ht="16.149999999999999" customHeight="1" x14ac:dyDescent="0.75">
      <c r="A45" s="17"/>
      <c r="D45" s="48"/>
      <c r="E45" s="48"/>
      <c r="F45" s="48"/>
      <c r="G45" s="46"/>
      <c r="H45" s="48"/>
      <c r="I45" s="48"/>
      <c r="J45" s="48"/>
    </row>
    <row r="46" spans="1:14" s="152" customFormat="1" ht="18.649999999999999" customHeight="1" x14ac:dyDescent="0.75">
      <c r="A46" s="17"/>
      <c r="B46" s="3"/>
      <c r="C46" s="3"/>
      <c r="D46" s="48"/>
      <c r="E46" s="48"/>
      <c r="F46" s="48"/>
      <c r="G46" s="46"/>
      <c r="H46" s="48"/>
      <c r="I46" s="48"/>
      <c r="J46" s="48"/>
      <c r="K46" s="135"/>
      <c r="L46" s="151"/>
      <c r="N46" s="129"/>
    </row>
    <row r="47" spans="1:14" ht="16.149999999999999" customHeight="1" x14ac:dyDescent="0.75">
      <c r="A47" s="17"/>
      <c r="D47" s="48"/>
      <c r="E47" s="48"/>
      <c r="F47" s="48"/>
      <c r="G47" s="46"/>
      <c r="H47" s="48"/>
      <c r="I47" s="48"/>
      <c r="J47" s="48"/>
    </row>
    <row r="48" spans="1:14" ht="17.649999999999999" customHeight="1" x14ac:dyDescent="0.75">
      <c r="A48" s="17"/>
      <c r="D48" s="48"/>
      <c r="E48" s="48"/>
      <c r="F48" s="48"/>
      <c r="G48" s="46"/>
      <c r="H48" s="48"/>
      <c r="I48" s="48"/>
      <c r="J48" s="48"/>
    </row>
    <row r="49" spans="1:17" ht="18.75" customHeight="1" x14ac:dyDescent="0.75">
      <c r="A49" s="17"/>
      <c r="D49" s="48"/>
      <c r="E49" s="48"/>
      <c r="F49" s="48"/>
      <c r="G49" s="46"/>
      <c r="H49" s="48"/>
      <c r="I49" s="48"/>
      <c r="J49" s="48"/>
    </row>
    <row r="50" spans="1:17" ht="25.5" customHeight="1" x14ac:dyDescent="0.75">
      <c r="A50" s="314" t="s">
        <v>143</v>
      </c>
      <c r="B50" s="314"/>
      <c r="C50" s="314"/>
      <c r="D50" s="314"/>
      <c r="G50" s="9"/>
    </row>
    <row r="51" spans="1:17" ht="26.65" customHeight="1" x14ac:dyDescent="0.75">
      <c r="A51" s="313" t="s">
        <v>110</v>
      </c>
      <c r="B51" s="313"/>
      <c r="C51" s="313"/>
      <c r="D51" s="313"/>
      <c r="E51" s="313"/>
      <c r="F51" s="313"/>
      <c r="G51" s="313"/>
      <c r="H51" s="313"/>
      <c r="I51" s="313"/>
      <c r="J51" s="313"/>
    </row>
    <row r="52" spans="1:17" ht="26.65" customHeight="1" x14ac:dyDescent="0.75">
      <c r="A52" s="313" t="s">
        <v>112</v>
      </c>
      <c r="B52" s="313"/>
      <c r="C52" s="313"/>
      <c r="D52" s="313"/>
      <c r="E52" s="313"/>
      <c r="F52" s="313"/>
      <c r="G52" s="313"/>
      <c r="H52" s="313"/>
      <c r="I52" s="313"/>
      <c r="J52" s="313"/>
    </row>
    <row r="53" spans="1:17" ht="26.65" customHeight="1" x14ac:dyDescent="0.75">
      <c r="A53" s="313" t="s">
        <v>224</v>
      </c>
      <c r="B53" s="313"/>
      <c r="C53" s="313"/>
      <c r="D53" s="313"/>
      <c r="E53" s="313"/>
      <c r="F53" s="313"/>
      <c r="G53" s="313"/>
      <c r="H53" s="313"/>
      <c r="I53" s="313"/>
      <c r="J53" s="313"/>
    </row>
    <row r="54" spans="1:17" ht="21" customHeight="1" x14ac:dyDescent="0.75">
      <c r="A54" s="12"/>
      <c r="B54" s="74"/>
      <c r="C54" s="74"/>
      <c r="D54" s="315"/>
      <c r="E54" s="315"/>
      <c r="F54" s="315"/>
      <c r="G54" s="59"/>
      <c r="H54" s="311" t="s">
        <v>98</v>
      </c>
      <c r="I54" s="311"/>
      <c r="J54" s="311"/>
    </row>
    <row r="55" spans="1:17" ht="6" customHeight="1" x14ac:dyDescent="0.75">
      <c r="A55" s="3"/>
      <c r="B55" s="147"/>
      <c r="C55" s="147"/>
      <c r="D55" s="8"/>
      <c r="E55" s="8"/>
      <c r="F55" s="8"/>
      <c r="G55" s="9"/>
      <c r="H55" s="149"/>
      <c r="I55" s="149"/>
      <c r="J55" s="149"/>
    </row>
    <row r="56" spans="1:17" ht="21" customHeight="1" x14ac:dyDescent="0.75">
      <c r="A56" s="40"/>
      <c r="B56" s="32"/>
      <c r="C56" s="32"/>
      <c r="D56" s="310" t="s">
        <v>54</v>
      </c>
      <c r="E56" s="310"/>
      <c r="F56" s="310"/>
      <c r="G56" s="93"/>
      <c r="H56" s="310" t="s">
        <v>55</v>
      </c>
      <c r="I56" s="310"/>
      <c r="J56" s="310"/>
    </row>
    <row r="57" spans="1:17" ht="21" customHeight="1" x14ac:dyDescent="0.75">
      <c r="A57" s="40"/>
      <c r="B57" s="32"/>
      <c r="C57" s="32"/>
      <c r="D57" s="190" t="s">
        <v>139</v>
      </c>
      <c r="E57" s="146"/>
      <c r="F57" s="146" t="s">
        <v>140</v>
      </c>
      <c r="G57" s="93"/>
      <c r="H57" s="146" t="s">
        <v>139</v>
      </c>
      <c r="I57" s="146"/>
      <c r="J57" s="146" t="s">
        <v>140</v>
      </c>
    </row>
    <row r="58" spans="1:17" ht="21" customHeight="1" x14ac:dyDescent="0.75">
      <c r="A58" s="40"/>
      <c r="B58" s="32"/>
      <c r="C58" s="32"/>
      <c r="D58" s="190" t="s">
        <v>141</v>
      </c>
      <c r="E58" s="146"/>
      <c r="G58" s="93"/>
      <c r="H58" s="146" t="s">
        <v>141</v>
      </c>
      <c r="I58" s="146"/>
    </row>
    <row r="59" spans="1:17" ht="21" customHeight="1" x14ac:dyDescent="0.75">
      <c r="A59" s="40"/>
      <c r="B59" s="32"/>
      <c r="C59" s="32"/>
      <c r="D59" s="94" t="s">
        <v>215</v>
      </c>
      <c r="E59" s="146"/>
      <c r="F59" s="146" t="s">
        <v>142</v>
      </c>
      <c r="G59" s="93"/>
      <c r="H59" s="94" t="s">
        <v>215</v>
      </c>
      <c r="I59" s="146"/>
      <c r="J59" s="146" t="s">
        <v>142</v>
      </c>
      <c r="Q59" s="137"/>
    </row>
    <row r="60" spans="1:17" ht="21" customHeight="1" x14ac:dyDescent="0.75">
      <c r="A60" s="75"/>
      <c r="B60" s="150" t="s">
        <v>37</v>
      </c>
      <c r="C60" s="76"/>
      <c r="D60" s="97">
        <v>2564</v>
      </c>
      <c r="E60" s="98"/>
      <c r="F60" s="97">
        <v>2563</v>
      </c>
      <c r="G60" s="99"/>
      <c r="H60" s="97">
        <v>2564</v>
      </c>
      <c r="I60" s="98"/>
      <c r="J60" s="97">
        <v>2563</v>
      </c>
      <c r="Q60" s="138"/>
    </row>
    <row r="61" spans="1:17" ht="21" customHeight="1" x14ac:dyDescent="0.75">
      <c r="A61" s="78" t="s">
        <v>50</v>
      </c>
      <c r="B61" s="15"/>
      <c r="C61" s="11"/>
      <c r="D61" s="49"/>
      <c r="E61" s="50"/>
      <c r="F61" s="49"/>
      <c r="G61" s="51"/>
      <c r="H61" s="49"/>
      <c r="I61" s="50"/>
      <c r="J61" s="49"/>
      <c r="Q61" s="139"/>
    </row>
    <row r="62" spans="1:17" ht="21" customHeight="1" x14ac:dyDescent="0.75">
      <c r="A62" s="17" t="s">
        <v>51</v>
      </c>
      <c r="B62" s="15"/>
      <c r="C62" s="11"/>
      <c r="D62" s="49"/>
      <c r="E62" s="50"/>
      <c r="F62" s="49"/>
      <c r="G62" s="51"/>
      <c r="H62" s="49"/>
      <c r="I62" s="50"/>
      <c r="J62" s="49"/>
      <c r="Q62" s="139"/>
    </row>
    <row r="63" spans="1:17" ht="21" customHeight="1" x14ac:dyDescent="0.75">
      <c r="A63" s="145" t="s">
        <v>17</v>
      </c>
      <c r="B63" s="3" t="s">
        <v>163</v>
      </c>
      <c r="D63" s="46">
        <v>298619751</v>
      </c>
      <c r="E63" s="46"/>
      <c r="F63" s="46">
        <v>291328579</v>
      </c>
      <c r="G63" s="46"/>
      <c r="H63" s="46">
        <v>298619751</v>
      </c>
      <c r="I63" s="46"/>
      <c r="J63" s="46">
        <v>291328579</v>
      </c>
      <c r="L63" s="46"/>
      <c r="M63" s="46"/>
      <c r="Q63" s="138"/>
    </row>
    <row r="64" spans="1:17" s="148" customFormat="1" ht="21" customHeight="1" x14ac:dyDescent="0.75">
      <c r="A64" s="145" t="s">
        <v>20</v>
      </c>
      <c r="B64" s="3" t="s">
        <v>77</v>
      </c>
      <c r="C64" s="20"/>
      <c r="D64" s="46">
        <v>1021124</v>
      </c>
      <c r="E64" s="46"/>
      <c r="F64" s="46">
        <v>798906</v>
      </c>
      <c r="G64" s="46"/>
      <c r="H64" s="46">
        <v>1021124</v>
      </c>
      <c r="I64" s="46"/>
      <c r="J64" s="46">
        <v>798906</v>
      </c>
      <c r="K64" s="135"/>
      <c r="L64" s="46"/>
      <c r="M64" s="46"/>
      <c r="N64" s="129"/>
      <c r="Q64" s="139"/>
    </row>
    <row r="65" spans="1:17" s="148" customFormat="1" ht="21" customHeight="1" x14ac:dyDescent="0.75">
      <c r="A65" s="145" t="s">
        <v>25</v>
      </c>
      <c r="B65" s="3" t="s">
        <v>161</v>
      </c>
      <c r="C65" s="20"/>
      <c r="D65" s="46">
        <v>1327104</v>
      </c>
      <c r="E65" s="46"/>
      <c r="F65" s="46">
        <v>75973</v>
      </c>
      <c r="G65" s="46"/>
      <c r="H65" s="46">
        <v>1327104</v>
      </c>
      <c r="I65" s="46"/>
      <c r="J65" s="46">
        <v>75973</v>
      </c>
      <c r="K65" s="136"/>
      <c r="L65" s="46"/>
      <c r="M65" s="46"/>
      <c r="N65" s="129"/>
      <c r="Q65" s="139"/>
    </row>
    <row r="66" spans="1:17" s="148" customFormat="1" ht="21" customHeight="1" x14ac:dyDescent="0.75">
      <c r="A66" s="145" t="s">
        <v>15</v>
      </c>
      <c r="B66" s="3"/>
      <c r="C66" s="20"/>
      <c r="D66" s="103">
        <v>50286</v>
      </c>
      <c r="E66" s="46"/>
      <c r="F66" s="209">
        <v>0</v>
      </c>
      <c r="G66" s="46"/>
      <c r="H66" s="103">
        <v>50286</v>
      </c>
      <c r="I66" s="46"/>
      <c r="J66" s="209">
        <v>0</v>
      </c>
      <c r="K66" s="135"/>
      <c r="L66" s="46"/>
      <c r="M66" s="46"/>
      <c r="N66" s="129"/>
      <c r="Q66" s="139"/>
    </row>
    <row r="67" spans="1:17" s="148" customFormat="1" ht="21" customHeight="1" x14ac:dyDescent="0.75">
      <c r="A67" s="145" t="s">
        <v>26</v>
      </c>
      <c r="B67" s="3" t="s">
        <v>78</v>
      </c>
      <c r="C67" s="20"/>
      <c r="D67" s="46">
        <v>192716</v>
      </c>
      <c r="E67" s="46"/>
      <c r="F67" s="46">
        <v>170749</v>
      </c>
      <c r="G67" s="46"/>
      <c r="H67" s="46">
        <v>192187</v>
      </c>
      <c r="I67" s="46"/>
      <c r="J67" s="46">
        <v>170220</v>
      </c>
      <c r="K67" s="135"/>
      <c r="L67" s="46"/>
      <c r="M67" s="46"/>
      <c r="N67" s="129"/>
    </row>
    <row r="68" spans="1:17" s="148" customFormat="1" ht="21" customHeight="1" x14ac:dyDescent="0.75">
      <c r="A68" s="145" t="s">
        <v>1</v>
      </c>
      <c r="B68" s="3" t="s">
        <v>134</v>
      </c>
      <c r="C68" s="20"/>
      <c r="D68" s="46">
        <v>1404415</v>
      </c>
      <c r="E68" s="46"/>
      <c r="F68" s="46">
        <v>1305674</v>
      </c>
      <c r="G68" s="46"/>
      <c r="H68" s="46">
        <v>1396005</v>
      </c>
      <c r="I68" s="46"/>
      <c r="J68" s="46">
        <v>1301443</v>
      </c>
      <c r="K68" s="135"/>
      <c r="L68" s="46"/>
      <c r="M68" s="46"/>
      <c r="N68" s="129"/>
    </row>
    <row r="69" spans="1:17" s="148" customFormat="1" ht="21" customHeight="1" x14ac:dyDescent="0.75">
      <c r="A69" s="17" t="s">
        <v>2</v>
      </c>
      <c r="B69" s="3"/>
      <c r="C69" s="20"/>
      <c r="D69" s="52">
        <f>SUM(D61:D68)</f>
        <v>302615396</v>
      </c>
      <c r="E69" s="48"/>
      <c r="F69" s="52">
        <f>SUM(F61:F68)</f>
        <v>293679881</v>
      </c>
      <c r="G69" s="46"/>
      <c r="H69" s="52">
        <f>SUM(H61:H68)</f>
        <v>302606457</v>
      </c>
      <c r="I69" s="48"/>
      <c r="J69" s="52">
        <f>SUM(J61:J68)</f>
        <v>293675121</v>
      </c>
      <c r="K69" s="135"/>
      <c r="L69" s="52"/>
      <c r="M69" s="52"/>
      <c r="N69" s="129"/>
    </row>
    <row r="70" spans="1:17" s="148" customFormat="1" ht="3" customHeight="1" x14ac:dyDescent="0.75">
      <c r="A70" s="90"/>
      <c r="B70" s="3"/>
      <c r="C70" s="20"/>
      <c r="D70" s="54"/>
      <c r="E70" s="54"/>
      <c r="F70" s="54"/>
      <c r="G70" s="54"/>
      <c r="H70" s="54"/>
      <c r="I70" s="54"/>
      <c r="J70" s="54"/>
      <c r="K70" s="135"/>
      <c r="L70" s="54"/>
      <c r="M70" s="54"/>
      <c r="N70" s="129"/>
    </row>
    <row r="71" spans="1:17" s="148" customFormat="1" ht="21" customHeight="1" x14ac:dyDescent="0.75">
      <c r="A71" s="17" t="s">
        <v>40</v>
      </c>
      <c r="B71" s="3"/>
      <c r="C71" s="20"/>
      <c r="D71" s="46"/>
      <c r="E71" s="46"/>
      <c r="F71" s="46"/>
      <c r="G71" s="46"/>
      <c r="H71" s="46"/>
      <c r="I71" s="46"/>
      <c r="J71" s="46"/>
      <c r="K71" s="135"/>
      <c r="L71" s="46"/>
      <c r="M71" s="46"/>
      <c r="N71" s="129"/>
    </row>
    <row r="72" spans="1:17" s="148" customFormat="1" ht="21" customHeight="1" x14ac:dyDescent="0.75">
      <c r="A72" s="145" t="s">
        <v>41</v>
      </c>
      <c r="B72" s="3"/>
      <c r="C72" s="20"/>
      <c r="D72" s="46"/>
      <c r="E72" s="46"/>
      <c r="F72" s="46"/>
      <c r="G72" s="46"/>
      <c r="H72" s="46"/>
      <c r="I72" s="46"/>
      <c r="J72" s="46"/>
      <c r="K72" s="135"/>
      <c r="L72" s="46"/>
      <c r="M72" s="46"/>
      <c r="N72" s="129"/>
    </row>
    <row r="73" spans="1:17" s="148" customFormat="1" ht="21" customHeight="1" x14ac:dyDescent="0.75">
      <c r="A73" s="145" t="s">
        <v>45</v>
      </c>
      <c r="B73" s="3"/>
      <c r="C73" s="20"/>
      <c r="D73" s="46"/>
      <c r="E73" s="46"/>
      <c r="F73" s="46"/>
      <c r="G73" s="46"/>
      <c r="H73" s="46"/>
      <c r="I73" s="46"/>
      <c r="J73" s="46"/>
      <c r="K73" s="135"/>
      <c r="L73" s="46"/>
      <c r="M73" s="46"/>
      <c r="N73" s="129"/>
    </row>
    <row r="74" spans="1:17" s="148" customFormat="1" ht="21" customHeight="1" thickBot="1" x14ac:dyDescent="0.8">
      <c r="A74" s="145" t="s">
        <v>75</v>
      </c>
      <c r="B74" s="3"/>
      <c r="C74" s="20"/>
      <c r="D74" s="53">
        <v>1708000</v>
      </c>
      <c r="E74" s="54"/>
      <c r="F74" s="53">
        <v>1708000</v>
      </c>
      <c r="G74" s="54"/>
      <c r="H74" s="53">
        <v>1708000</v>
      </c>
      <c r="I74" s="54"/>
      <c r="J74" s="53">
        <v>1708000</v>
      </c>
      <c r="K74" s="135"/>
      <c r="L74" s="53"/>
      <c r="M74" s="53"/>
      <c r="N74" s="129"/>
    </row>
    <row r="75" spans="1:17" s="148" customFormat="1" ht="21" customHeight="1" thickTop="1" x14ac:dyDescent="0.75">
      <c r="A75" s="145" t="s">
        <v>105</v>
      </c>
      <c r="B75" s="3"/>
      <c r="C75" s="20"/>
      <c r="D75" s="46"/>
      <c r="E75" s="46"/>
      <c r="F75" s="46"/>
      <c r="G75" s="46"/>
      <c r="H75" s="46"/>
      <c r="I75" s="46"/>
      <c r="J75" s="46"/>
      <c r="K75" s="135"/>
      <c r="L75" s="46"/>
      <c r="M75" s="46"/>
      <c r="N75" s="129"/>
    </row>
    <row r="76" spans="1:17" s="148" customFormat="1" ht="21" customHeight="1" x14ac:dyDescent="0.75">
      <c r="A76" s="89" t="s">
        <v>106</v>
      </c>
      <c r="B76" s="3"/>
      <c r="C76" s="20"/>
      <c r="D76" s="46"/>
      <c r="E76" s="46"/>
      <c r="F76" s="46"/>
      <c r="G76" s="46"/>
      <c r="H76" s="46"/>
      <c r="I76" s="46"/>
      <c r="J76" s="46"/>
      <c r="K76" s="135"/>
      <c r="L76" s="46"/>
      <c r="M76" s="46"/>
      <c r="N76" s="129"/>
    </row>
    <row r="77" spans="1:17" s="148" customFormat="1" ht="21" customHeight="1" x14ac:dyDescent="0.75">
      <c r="A77" s="90" t="s">
        <v>107</v>
      </c>
      <c r="B77" s="3"/>
      <c r="C77" s="20"/>
      <c r="D77" s="103">
        <v>1707566</v>
      </c>
      <c r="E77" s="46"/>
      <c r="F77" s="103">
        <v>1707566</v>
      </c>
      <c r="G77" s="46"/>
      <c r="H77" s="103">
        <v>1707566</v>
      </c>
      <c r="I77" s="46"/>
      <c r="J77" s="103">
        <v>1707566</v>
      </c>
      <c r="K77" s="135"/>
      <c r="L77" s="103"/>
      <c r="M77" s="103"/>
      <c r="N77" s="129"/>
    </row>
    <row r="78" spans="1:17" s="148" customFormat="1" ht="3" customHeight="1" x14ac:dyDescent="0.75">
      <c r="A78" s="90"/>
      <c r="B78" s="3"/>
      <c r="C78" s="20"/>
      <c r="D78" s="54"/>
      <c r="E78" s="54"/>
      <c r="F78" s="54"/>
      <c r="G78" s="54"/>
      <c r="H78" s="54"/>
      <c r="I78" s="54"/>
      <c r="J78" s="54"/>
      <c r="K78" s="135"/>
      <c r="L78" s="54"/>
      <c r="M78" s="54"/>
      <c r="N78" s="129"/>
    </row>
    <row r="79" spans="1:17" s="148" customFormat="1" ht="21" customHeight="1" x14ac:dyDescent="0.75">
      <c r="A79" s="145" t="s">
        <v>83</v>
      </c>
      <c r="B79" s="3"/>
      <c r="C79" s="20"/>
      <c r="D79" s="54">
        <v>3360993</v>
      </c>
      <c r="E79" s="54"/>
      <c r="F79" s="54">
        <v>3360993</v>
      </c>
      <c r="G79" s="54"/>
      <c r="H79" s="54">
        <v>3360993</v>
      </c>
      <c r="I79" s="54"/>
      <c r="J79" s="54">
        <v>3360993</v>
      </c>
      <c r="K79" s="135"/>
      <c r="L79" s="54"/>
      <c r="M79" s="54"/>
      <c r="N79" s="129"/>
    </row>
    <row r="80" spans="1:17" s="148" customFormat="1" ht="21" customHeight="1" x14ac:dyDescent="0.75">
      <c r="A80" s="145" t="s">
        <v>79</v>
      </c>
      <c r="B80" s="20"/>
      <c r="C80" s="20"/>
      <c r="D80" s="54"/>
      <c r="E80" s="54"/>
      <c r="F80" s="54"/>
      <c r="G80" s="54"/>
      <c r="H80" s="54"/>
      <c r="I80" s="54"/>
      <c r="J80" s="54"/>
      <c r="K80" s="135"/>
      <c r="L80" s="54"/>
      <c r="M80" s="54"/>
      <c r="N80" s="129"/>
    </row>
    <row r="81" spans="1:14" s="148" customFormat="1" ht="21" customHeight="1" x14ac:dyDescent="0.75">
      <c r="A81" s="145" t="s">
        <v>46</v>
      </c>
      <c r="B81" s="20"/>
      <c r="C81" s="20"/>
      <c r="D81" s="54"/>
      <c r="E81" s="54"/>
      <c r="F81" s="54"/>
      <c r="G81" s="54"/>
      <c r="H81" s="54"/>
      <c r="I81" s="54"/>
      <c r="J81" s="54"/>
      <c r="K81" s="135"/>
      <c r="L81" s="54"/>
      <c r="M81" s="54"/>
      <c r="N81" s="129"/>
    </row>
    <row r="82" spans="1:14" s="148" customFormat="1" ht="21" customHeight="1" x14ac:dyDescent="0.75">
      <c r="A82" s="145" t="s">
        <v>122</v>
      </c>
      <c r="B82" s="3"/>
      <c r="C82" s="20"/>
      <c r="D82" s="54">
        <v>170800</v>
      </c>
      <c r="E82" s="54"/>
      <c r="F82" s="46">
        <v>170800</v>
      </c>
      <c r="G82" s="54"/>
      <c r="H82" s="54">
        <v>170800</v>
      </c>
      <c r="I82" s="54"/>
      <c r="J82" s="54">
        <v>170800</v>
      </c>
      <c r="K82" s="135"/>
      <c r="L82" s="54"/>
      <c r="M82" s="54"/>
      <c r="N82" s="129"/>
    </row>
    <row r="83" spans="1:14" s="148" customFormat="1" ht="21" customHeight="1" x14ac:dyDescent="0.75">
      <c r="A83" s="145" t="s">
        <v>109</v>
      </c>
      <c r="B83" s="20"/>
      <c r="C83" s="20"/>
      <c r="D83" s="54">
        <v>400000</v>
      </c>
      <c r="E83" s="54"/>
      <c r="F83" s="46">
        <v>400000</v>
      </c>
      <c r="G83" s="54"/>
      <c r="H83" s="54">
        <v>400000</v>
      </c>
      <c r="I83" s="54"/>
      <c r="J83" s="54">
        <v>400000</v>
      </c>
      <c r="K83" s="135"/>
      <c r="L83" s="54"/>
      <c r="M83" s="54"/>
      <c r="N83" s="129"/>
    </row>
    <row r="84" spans="1:14" s="148" customFormat="1" ht="21" customHeight="1" x14ac:dyDescent="0.75">
      <c r="A84" s="145" t="s">
        <v>42</v>
      </c>
      <c r="B84" s="20"/>
      <c r="C84" s="20"/>
      <c r="D84" s="54">
        <v>33687303</v>
      </c>
      <c r="E84" s="54"/>
      <c r="F84" s="46">
        <v>31157822</v>
      </c>
      <c r="G84" s="54"/>
      <c r="H84" s="54">
        <v>33685936</v>
      </c>
      <c r="I84" s="54"/>
      <c r="J84" s="54">
        <v>31160035</v>
      </c>
      <c r="K84" s="135"/>
      <c r="L84" s="54"/>
      <c r="M84" s="54"/>
      <c r="N84" s="129"/>
    </row>
    <row r="85" spans="1:14" s="148" customFormat="1" ht="21" customHeight="1" x14ac:dyDescent="0.75">
      <c r="A85" s="145" t="s">
        <v>43</v>
      </c>
      <c r="B85" s="20"/>
      <c r="C85" s="20"/>
      <c r="D85" s="46"/>
      <c r="E85" s="46"/>
      <c r="F85" s="46"/>
      <c r="G85" s="46"/>
      <c r="H85" s="46"/>
      <c r="I85" s="46"/>
      <c r="J85" s="46"/>
      <c r="K85" s="135"/>
      <c r="L85" s="46"/>
      <c r="M85" s="46"/>
      <c r="N85" s="129"/>
    </row>
    <row r="86" spans="1:14" s="148" customFormat="1" ht="21" customHeight="1" x14ac:dyDescent="0.75">
      <c r="A86" s="145" t="s">
        <v>201</v>
      </c>
      <c r="B86" s="20"/>
      <c r="C86" s="20"/>
      <c r="D86" s="191"/>
      <c r="H86" s="155"/>
      <c r="I86" s="155"/>
      <c r="J86" s="155"/>
      <c r="K86" s="135"/>
      <c r="N86" s="129"/>
    </row>
    <row r="87" spans="1:14" s="167" customFormat="1" ht="21" customHeight="1" x14ac:dyDescent="0.75">
      <c r="A87" s="166" t="s">
        <v>202</v>
      </c>
      <c r="B87" s="20"/>
      <c r="C87" s="20"/>
      <c r="D87" s="191"/>
      <c r="K87" s="135"/>
      <c r="N87" s="129"/>
    </row>
    <row r="88" spans="1:14" s="148" customFormat="1" ht="21" customHeight="1" x14ac:dyDescent="0.75">
      <c r="A88" s="30" t="s">
        <v>200</v>
      </c>
      <c r="B88" s="3"/>
      <c r="C88" s="20"/>
      <c r="D88" s="46">
        <v>8064446</v>
      </c>
      <c r="E88" s="46"/>
      <c r="F88" s="46">
        <v>9092423</v>
      </c>
      <c r="G88" s="54"/>
      <c r="H88" s="46">
        <v>8064446</v>
      </c>
      <c r="I88" s="54"/>
      <c r="J88" s="54">
        <v>9092423</v>
      </c>
      <c r="K88" s="135"/>
      <c r="L88" s="46"/>
      <c r="M88" s="54"/>
      <c r="N88" s="129"/>
    </row>
    <row r="89" spans="1:14" s="148" customFormat="1" ht="21" customHeight="1" x14ac:dyDescent="0.75">
      <c r="A89" s="145" t="s">
        <v>189</v>
      </c>
      <c r="B89" s="3"/>
      <c r="C89" s="20"/>
      <c r="D89" s="46"/>
      <c r="E89" s="46"/>
      <c r="F89" s="46"/>
      <c r="G89" s="54"/>
      <c r="H89" s="54"/>
      <c r="I89" s="54"/>
      <c r="J89" s="54"/>
      <c r="K89" s="135"/>
      <c r="L89" s="46"/>
      <c r="M89" s="54"/>
      <c r="N89" s="129"/>
    </row>
    <row r="90" spans="1:14" s="148" customFormat="1" ht="21" customHeight="1" x14ac:dyDescent="0.75">
      <c r="A90" s="30" t="s">
        <v>190</v>
      </c>
      <c r="B90" s="3"/>
      <c r="C90" s="20"/>
      <c r="D90" s="191"/>
      <c r="K90" s="135"/>
      <c r="L90" s="54"/>
      <c r="M90" s="101"/>
      <c r="N90" s="129"/>
    </row>
    <row r="91" spans="1:14" s="159" customFormat="1" ht="21" customHeight="1" x14ac:dyDescent="0.75">
      <c r="A91" s="30" t="s">
        <v>108</v>
      </c>
      <c r="B91" s="3"/>
      <c r="C91" s="20"/>
      <c r="D91" s="46">
        <v>50292</v>
      </c>
      <c r="E91" s="46"/>
      <c r="F91" s="103">
        <v>208559</v>
      </c>
      <c r="G91" s="198"/>
      <c r="H91" s="198">
        <v>50292</v>
      </c>
      <c r="I91" s="198"/>
      <c r="J91" s="103">
        <v>208559</v>
      </c>
      <c r="K91" s="135"/>
      <c r="L91" s="54"/>
      <c r="M91" s="101"/>
      <c r="N91" s="129"/>
    </row>
    <row r="92" spans="1:14" s="148" customFormat="1" ht="21" customHeight="1" x14ac:dyDescent="0.75">
      <c r="A92" s="309" t="s">
        <v>113</v>
      </c>
      <c r="B92" s="309"/>
      <c r="C92" s="20"/>
      <c r="D92" s="55">
        <f>SUM(D77:D91)</f>
        <v>47441400</v>
      </c>
      <c r="E92" s="46"/>
      <c r="F92" s="55">
        <f>SUM(F77:F91)</f>
        <v>46098163</v>
      </c>
      <c r="G92" s="46"/>
      <c r="H92" s="55">
        <f>SUM(H77:H91)</f>
        <v>47440033</v>
      </c>
      <c r="I92" s="46"/>
      <c r="J92" s="55">
        <f>SUM(J77:J91)</f>
        <v>46100376</v>
      </c>
      <c r="K92" s="135"/>
      <c r="L92" s="55"/>
      <c r="M92" s="55"/>
      <c r="N92" s="129"/>
    </row>
    <row r="93" spans="1:14" s="148" customFormat="1" ht="21" customHeight="1" x14ac:dyDescent="0.75">
      <c r="A93" s="309" t="s">
        <v>58</v>
      </c>
      <c r="B93" s="309"/>
      <c r="C93" s="20"/>
      <c r="D93" s="46">
        <v>263</v>
      </c>
      <c r="E93" s="46"/>
      <c r="F93" s="46">
        <v>226</v>
      </c>
      <c r="G93" s="46"/>
      <c r="H93" s="101" t="s">
        <v>158</v>
      </c>
      <c r="I93" s="46"/>
      <c r="J93" s="101" t="s">
        <v>158</v>
      </c>
      <c r="K93" s="135"/>
      <c r="L93" s="46"/>
      <c r="M93" s="100"/>
      <c r="N93" s="129"/>
    </row>
    <row r="94" spans="1:14" s="148" customFormat="1" ht="21" customHeight="1" x14ac:dyDescent="0.75">
      <c r="A94" s="17" t="s">
        <v>18</v>
      </c>
      <c r="B94" s="3"/>
      <c r="C94" s="3"/>
      <c r="D94" s="52">
        <f>+D92+D93</f>
        <v>47441663</v>
      </c>
      <c r="E94" s="48"/>
      <c r="F94" s="52">
        <f>+F92+F93</f>
        <v>46098389</v>
      </c>
      <c r="G94" s="46"/>
      <c r="H94" s="52">
        <f>SUM(H92:H93)</f>
        <v>47440033</v>
      </c>
      <c r="I94" s="48"/>
      <c r="J94" s="52">
        <f>SUM(J92:J93)</f>
        <v>46100376</v>
      </c>
      <c r="K94" s="135"/>
      <c r="L94" s="52"/>
      <c r="M94" s="52"/>
      <c r="N94" s="129"/>
    </row>
    <row r="95" spans="1:14" s="148" customFormat="1" ht="21" customHeight="1" thickBot="1" x14ac:dyDescent="0.8">
      <c r="A95" s="17" t="s">
        <v>19</v>
      </c>
      <c r="B95" s="3"/>
      <c r="C95" s="3"/>
      <c r="D95" s="56">
        <f>+D94+D69</f>
        <v>350057059</v>
      </c>
      <c r="E95" s="48"/>
      <c r="F95" s="56">
        <f>+F94+F69</f>
        <v>339778270</v>
      </c>
      <c r="G95" s="46"/>
      <c r="H95" s="56">
        <f>+H94+H69</f>
        <v>350046490</v>
      </c>
      <c r="I95" s="48"/>
      <c r="J95" s="56">
        <f>+J94+J69</f>
        <v>339775497</v>
      </c>
      <c r="K95" s="135"/>
      <c r="L95" s="56"/>
      <c r="M95" s="56"/>
      <c r="N95" s="129"/>
    </row>
    <row r="96" spans="1:14" s="142" customFormat="1" ht="23.25" customHeight="1" thickTop="1" x14ac:dyDescent="0.75">
      <c r="B96" s="143"/>
      <c r="C96" s="143"/>
      <c r="D96" s="110"/>
      <c r="E96" s="110"/>
      <c r="F96" s="110"/>
      <c r="G96" s="110"/>
      <c r="H96" s="110"/>
      <c r="I96" s="110"/>
      <c r="J96" s="110"/>
      <c r="K96" s="144"/>
    </row>
    <row r="97" spans="1:11" s="142" customFormat="1" ht="30" customHeight="1" x14ac:dyDescent="0.75">
      <c r="B97" s="143"/>
      <c r="C97" s="143"/>
      <c r="D97" s="156"/>
      <c r="E97" s="156"/>
      <c r="F97" s="156"/>
      <c r="G97" s="156"/>
      <c r="H97" s="156"/>
      <c r="I97" s="156"/>
      <c r="J97" s="156"/>
      <c r="K97" s="144"/>
    </row>
    <row r="98" spans="1:11" ht="26.65" customHeight="1" x14ac:dyDescent="0.75">
      <c r="A98" s="312" t="s">
        <v>143</v>
      </c>
      <c r="B98" s="312"/>
      <c r="C98" s="312"/>
      <c r="D98" s="312"/>
      <c r="E98" s="312"/>
      <c r="F98" s="312"/>
    </row>
    <row r="99" spans="1:11" ht="0.75" customHeight="1" x14ac:dyDescent="0.75">
      <c r="C99" s="9">
        <f t="shared" ref="C99:J99" si="0">C28-C95</f>
        <v>0</v>
      </c>
      <c r="D99" s="9">
        <f t="shared" si="0"/>
        <v>0</v>
      </c>
      <c r="E99" s="9">
        <f t="shared" si="0"/>
        <v>0</v>
      </c>
      <c r="F99" s="9">
        <f t="shared" si="0"/>
        <v>0</v>
      </c>
      <c r="G99" s="9">
        <f t="shared" si="0"/>
        <v>0</v>
      </c>
      <c r="H99" s="9">
        <f t="shared" si="0"/>
        <v>0</v>
      </c>
      <c r="I99" s="9">
        <f t="shared" si="0"/>
        <v>0</v>
      </c>
      <c r="J99" s="9">
        <f t="shared" si="0"/>
        <v>0</v>
      </c>
    </row>
  </sheetData>
  <mergeCells count="18">
    <mergeCell ref="A53:J53"/>
    <mergeCell ref="A50:D50"/>
    <mergeCell ref="D54:F54"/>
    <mergeCell ref="A1:J1"/>
    <mergeCell ref="A2:J2"/>
    <mergeCell ref="A3:J3"/>
    <mergeCell ref="A51:J51"/>
    <mergeCell ref="A52:J52"/>
    <mergeCell ref="D4:F4"/>
    <mergeCell ref="H4:J4"/>
    <mergeCell ref="H6:J6"/>
    <mergeCell ref="D6:F6"/>
    <mergeCell ref="A92:B92"/>
    <mergeCell ref="D56:F56"/>
    <mergeCell ref="H56:J56"/>
    <mergeCell ref="H54:J54"/>
    <mergeCell ref="A98:F98"/>
    <mergeCell ref="A93:B93"/>
  </mergeCells>
  <pageMargins left="0.8" right="0.35" top="0.8" bottom="0.7" header="0.3" footer="0.3"/>
  <pageSetup paperSize="9" scale="73" orientation="portrait" r:id="rId1"/>
  <headerFooter scaleWithDoc="0" alignWithMargins="0"/>
  <rowBreaks count="1" manualBreakCount="1">
    <brk id="50" max="9" man="1"/>
  </rowBreaks>
  <ignoredErrors>
    <ignoredError sqref="B66 B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67"/>
  <sheetViews>
    <sheetView tabSelected="1" view="pageBreakPreview" topLeftCell="A5" zoomScale="85" zoomScaleNormal="55" zoomScaleSheetLayoutView="85" workbookViewId="0">
      <selection activeCell="A23" sqref="A23"/>
    </sheetView>
  </sheetViews>
  <sheetFormatPr defaultColWidth="9.09765625" defaultRowHeight="23.25" customHeight="1" x14ac:dyDescent="0.75"/>
  <cols>
    <col min="1" max="1" width="69.09765625" style="10" customWidth="1"/>
    <col min="2" max="2" width="9.8984375" style="3" bestFit="1" customWidth="1"/>
    <col min="3" max="3" width="13.296875" style="9" bestFit="1" customWidth="1"/>
    <col min="4" max="4" width="1.3984375" style="9" customWidth="1"/>
    <col min="5" max="5" width="13.296875" style="9" bestFit="1" customWidth="1"/>
    <col min="6" max="6" width="1.3984375" style="3" customWidth="1"/>
    <col min="7" max="7" width="13.296875" style="9" bestFit="1" customWidth="1"/>
    <col min="8" max="8" width="1.3984375" style="9" customWidth="1"/>
    <col min="9" max="9" width="12.59765625" style="9" bestFit="1" customWidth="1"/>
    <col min="10" max="10" width="1.296875" style="2" hidden="1" customWidth="1"/>
    <col min="11" max="11" width="14.296875" style="2" hidden="1" customWidth="1"/>
    <col min="12" max="12" width="13" style="2" hidden="1" customWidth="1"/>
    <col min="13" max="13" width="11.296875" style="2" hidden="1" customWidth="1"/>
    <col min="14" max="14" width="12" style="2" hidden="1" customWidth="1"/>
    <col min="15" max="15" width="21" style="2" hidden="1" customWidth="1"/>
    <col min="16" max="16" width="3.3984375" style="2" hidden="1" customWidth="1"/>
    <col min="17" max="17" width="14.3984375" style="2" bestFit="1" customWidth="1"/>
    <col min="18" max="16384" width="9.09765625" style="2"/>
  </cols>
  <sheetData>
    <row r="1" spans="1:17" s="79" customFormat="1" ht="26.65" customHeight="1" x14ac:dyDescent="0.75">
      <c r="A1" s="313" t="s">
        <v>110</v>
      </c>
      <c r="B1" s="313"/>
      <c r="C1" s="313"/>
      <c r="D1" s="313"/>
      <c r="E1" s="313"/>
      <c r="F1" s="313"/>
      <c r="G1" s="313"/>
      <c r="H1" s="313"/>
      <c r="I1" s="313"/>
    </row>
    <row r="2" spans="1:17" s="80" customFormat="1" ht="26.65" customHeight="1" x14ac:dyDescent="0.75">
      <c r="A2" s="318" t="s">
        <v>117</v>
      </c>
      <c r="B2" s="318"/>
      <c r="C2" s="318"/>
      <c r="D2" s="318"/>
      <c r="E2" s="318"/>
      <c r="F2" s="318"/>
      <c r="G2" s="318"/>
      <c r="H2" s="318"/>
      <c r="I2" s="318"/>
    </row>
    <row r="3" spans="1:17" s="80" customFormat="1" ht="26.65" customHeight="1" x14ac:dyDescent="0.75">
      <c r="A3" s="313" t="s">
        <v>226</v>
      </c>
      <c r="B3" s="313"/>
      <c r="C3" s="313"/>
      <c r="D3" s="313"/>
      <c r="E3" s="313"/>
      <c r="F3" s="313"/>
      <c r="G3" s="313"/>
      <c r="H3" s="313"/>
      <c r="I3" s="313"/>
    </row>
    <row r="4" spans="1:17" s="80" customFormat="1" ht="26.65" customHeight="1" x14ac:dyDescent="0.75">
      <c r="A4" s="313" t="s">
        <v>145</v>
      </c>
      <c r="B4" s="313"/>
      <c r="C4" s="313"/>
      <c r="D4" s="313"/>
      <c r="E4" s="313"/>
      <c r="F4" s="313"/>
      <c r="G4" s="313"/>
      <c r="H4" s="313"/>
      <c r="I4" s="313"/>
    </row>
    <row r="5" spans="1:17" s="5" customFormat="1" ht="23.25" customHeight="1" x14ac:dyDescent="0.75">
      <c r="A5" s="40"/>
      <c r="B5" s="40"/>
      <c r="C5" s="316"/>
      <c r="D5" s="316"/>
      <c r="E5" s="316"/>
      <c r="F5" s="40"/>
      <c r="G5" s="311" t="s">
        <v>98</v>
      </c>
      <c r="H5" s="311"/>
      <c r="I5" s="311"/>
    </row>
    <row r="6" spans="1:17" s="5" customFormat="1" ht="5.25" customHeight="1" x14ac:dyDescent="0.75">
      <c r="A6" s="81"/>
      <c r="B6" s="81"/>
      <c r="C6" s="82"/>
      <c r="D6" s="82"/>
      <c r="E6" s="82"/>
      <c r="F6" s="81"/>
      <c r="G6" s="82"/>
      <c r="H6" s="82"/>
      <c r="I6" s="82"/>
    </row>
    <row r="7" spans="1:17" s="5" customFormat="1" ht="18.75" customHeight="1" x14ac:dyDescent="0.75">
      <c r="A7" s="40"/>
      <c r="C7" s="317" t="s">
        <v>54</v>
      </c>
      <c r="D7" s="317"/>
      <c r="E7" s="317"/>
      <c r="F7" s="42"/>
      <c r="G7" s="317" t="s">
        <v>55</v>
      </c>
      <c r="H7" s="317"/>
      <c r="I7" s="317"/>
      <c r="K7" s="5" t="s">
        <v>54</v>
      </c>
      <c r="O7" s="5" t="s">
        <v>55</v>
      </c>
    </row>
    <row r="8" spans="1:17" s="5" customFormat="1" ht="20.25" customHeight="1" x14ac:dyDescent="0.75">
      <c r="A8" s="40"/>
      <c r="B8" s="42" t="s">
        <v>37</v>
      </c>
      <c r="C8" s="97">
        <v>2564</v>
      </c>
      <c r="D8" s="95"/>
      <c r="E8" s="97">
        <v>2563</v>
      </c>
      <c r="F8" s="76"/>
      <c r="G8" s="97">
        <v>2564</v>
      </c>
      <c r="H8" s="95"/>
      <c r="I8" s="97">
        <v>2563</v>
      </c>
      <c r="K8" s="5" t="s">
        <v>228</v>
      </c>
      <c r="O8" s="5" t="s">
        <v>228</v>
      </c>
    </row>
    <row r="9" spans="1:17" s="5" customFormat="1" ht="20.25" customHeight="1" x14ac:dyDescent="0.75">
      <c r="A9" s="5" t="s">
        <v>135</v>
      </c>
      <c r="B9" s="42"/>
      <c r="C9" s="97"/>
      <c r="D9" s="95"/>
      <c r="E9" s="94"/>
      <c r="F9" s="76"/>
      <c r="G9" s="97"/>
      <c r="H9" s="95"/>
      <c r="I9" s="94"/>
      <c r="K9" s="5" t="s">
        <v>216</v>
      </c>
      <c r="O9" s="5" t="s">
        <v>216</v>
      </c>
    </row>
    <row r="10" spans="1:17" ht="21.4" customHeight="1" x14ac:dyDescent="0.75">
      <c r="A10" s="17" t="s">
        <v>3</v>
      </c>
      <c r="B10" s="15"/>
      <c r="F10" s="27"/>
    </row>
    <row r="11" spans="1:17" ht="21.4" customHeight="1" x14ac:dyDescent="0.75">
      <c r="A11" s="19" t="s">
        <v>31</v>
      </c>
      <c r="B11" s="3" t="s">
        <v>164</v>
      </c>
      <c r="C11" s="8">
        <f>'pl9'!C11-'pl3 '!K11</f>
        <v>9719168</v>
      </c>
      <c r="E11" s="8">
        <v>9803494</v>
      </c>
      <c r="F11" s="27"/>
      <c r="G11" s="8">
        <f>'pl9'!G11-'pl3 '!O11</f>
        <v>9719168</v>
      </c>
      <c r="I11" s="8">
        <v>9803494</v>
      </c>
      <c r="K11" s="110">
        <v>18002339</v>
      </c>
      <c r="L11" s="110"/>
      <c r="M11" s="110"/>
      <c r="N11" s="110"/>
      <c r="O11" s="110">
        <v>18002425</v>
      </c>
      <c r="P11" s="110"/>
      <c r="Q11" s="110"/>
    </row>
    <row r="12" spans="1:17" ht="21.4" customHeight="1" x14ac:dyDescent="0.75">
      <c r="A12" s="19" t="s">
        <v>124</v>
      </c>
      <c r="B12" s="3" t="s">
        <v>164</v>
      </c>
      <c r="C12" s="23">
        <f>'pl9'!C12-'pl3 '!K12</f>
        <v>-244735</v>
      </c>
      <c r="E12" s="23">
        <v>-246281</v>
      </c>
      <c r="F12" s="27"/>
      <c r="G12" s="8">
        <f>'pl9'!G12-'pl3 '!O12</f>
        <v>-244735</v>
      </c>
      <c r="I12" s="8">
        <v>-246281</v>
      </c>
      <c r="K12" s="110">
        <v>-836959</v>
      </c>
      <c r="L12" s="110"/>
      <c r="M12" s="110"/>
      <c r="N12" s="110"/>
      <c r="O12" s="110">
        <v>-836959</v>
      </c>
      <c r="P12" s="110"/>
      <c r="Q12" s="110"/>
    </row>
    <row r="13" spans="1:17" ht="21.4" customHeight="1" x14ac:dyDescent="0.75">
      <c r="A13" s="19" t="s">
        <v>4</v>
      </c>
      <c r="C13" s="64">
        <f>SUM(C11:C12)</f>
        <v>9474433</v>
      </c>
      <c r="E13" s="64">
        <f>SUM(E11:E12)</f>
        <v>9557213</v>
      </c>
      <c r="F13" s="27"/>
      <c r="G13" s="64">
        <f>SUM(G11:G12)</f>
        <v>9474433</v>
      </c>
      <c r="I13" s="64">
        <f>SUM(I11:I12)</f>
        <v>9557213</v>
      </c>
      <c r="K13" s="110">
        <v>17165380</v>
      </c>
      <c r="L13" s="110"/>
      <c r="M13" s="110"/>
      <c r="N13" s="110"/>
      <c r="O13" s="110">
        <v>17165466</v>
      </c>
      <c r="P13" s="110"/>
      <c r="Q13" s="110"/>
    </row>
    <row r="14" spans="1:17" ht="21.4" customHeight="1" x14ac:dyDescent="0.75">
      <c r="A14" s="19" t="s">
        <v>237</v>
      </c>
      <c r="B14" s="3" t="s">
        <v>84</v>
      </c>
      <c r="C14" s="9">
        <f>'pl9'!C14-'pl3 '!K14</f>
        <v>48971</v>
      </c>
      <c r="E14" s="9">
        <v>186262</v>
      </c>
      <c r="F14" s="27"/>
      <c r="G14" s="8">
        <f>'pl9'!G14-'pl3 '!O14</f>
        <v>48971</v>
      </c>
      <c r="I14" s="8">
        <v>186262</v>
      </c>
      <c r="K14" s="110">
        <v>-242385</v>
      </c>
      <c r="L14" s="110"/>
      <c r="M14" s="110"/>
      <c r="N14" s="110"/>
      <c r="O14" s="110">
        <v>-242385</v>
      </c>
      <c r="P14" s="110"/>
      <c r="Q14" s="110"/>
    </row>
    <row r="15" spans="1:17" ht="21.4" customHeight="1" x14ac:dyDescent="0.75">
      <c r="A15" s="19" t="s">
        <v>88</v>
      </c>
      <c r="C15" s="64">
        <f>SUM(C13:C14)</f>
        <v>9523404</v>
      </c>
      <c r="E15" s="64">
        <f>SUM(E13:E14)</f>
        <v>9743475</v>
      </c>
      <c r="F15" s="27"/>
      <c r="G15" s="64">
        <f>SUM(G13:G14)</f>
        <v>9523404</v>
      </c>
      <c r="I15" s="64">
        <f>SUM(I13:I14)</f>
        <v>9743475</v>
      </c>
      <c r="K15" s="110">
        <v>16922995</v>
      </c>
      <c r="L15" s="110"/>
      <c r="M15" s="110"/>
      <c r="N15" s="110"/>
      <c r="O15" s="110">
        <v>16923081</v>
      </c>
      <c r="P15" s="110"/>
      <c r="Q15" s="110"/>
    </row>
    <row r="16" spans="1:17" ht="21.4" customHeight="1" x14ac:dyDescent="0.75">
      <c r="A16" s="19" t="s">
        <v>14</v>
      </c>
      <c r="B16" s="3" t="s">
        <v>84</v>
      </c>
      <c r="C16" s="26">
        <f>'pl9'!C16-'pl3 '!K16</f>
        <v>87620</v>
      </c>
      <c r="D16" s="21"/>
      <c r="E16" s="26">
        <v>95140</v>
      </c>
      <c r="F16" s="58"/>
      <c r="G16" s="8">
        <f>'pl9'!G16-'pl3 '!O16</f>
        <v>87620</v>
      </c>
      <c r="H16" s="21"/>
      <c r="I16" s="8">
        <v>95140</v>
      </c>
      <c r="K16" s="110">
        <v>355129</v>
      </c>
      <c r="L16" s="110"/>
      <c r="M16" s="110"/>
      <c r="N16" s="110"/>
      <c r="O16" s="110">
        <v>355129</v>
      </c>
      <c r="P16" s="110"/>
      <c r="Q16" s="110"/>
    </row>
    <row r="17" spans="1:17" ht="21.4" customHeight="1" x14ac:dyDescent="0.75">
      <c r="A17" s="19" t="s">
        <v>47</v>
      </c>
      <c r="B17" s="3" t="s">
        <v>162</v>
      </c>
      <c r="C17" s="26">
        <f>'pl9'!C17-'pl3 '!K17</f>
        <v>3161890</v>
      </c>
      <c r="D17" s="21"/>
      <c r="E17" s="26">
        <v>3094577</v>
      </c>
      <c r="F17" s="58"/>
      <c r="G17" s="8">
        <f>'pl9'!G17-'pl3 '!O17</f>
        <v>3161890</v>
      </c>
      <c r="H17" s="21"/>
      <c r="I17" s="8">
        <v>3094577</v>
      </c>
      <c r="K17" s="110">
        <v>6008124</v>
      </c>
      <c r="L17" s="110"/>
      <c r="M17" s="110"/>
      <c r="N17" s="110"/>
      <c r="O17" s="110">
        <v>6008124</v>
      </c>
      <c r="P17" s="110"/>
      <c r="Q17" s="110"/>
    </row>
    <row r="18" spans="1:17" ht="21.4" customHeight="1" x14ac:dyDescent="0.75">
      <c r="A18" s="19" t="s">
        <v>220</v>
      </c>
      <c r="B18" s="15" t="s">
        <v>96</v>
      </c>
      <c r="C18" s="26">
        <f>'pl9'!C18-'pl3 '!K18</f>
        <v>327733</v>
      </c>
      <c r="E18" s="26">
        <v>-235545</v>
      </c>
      <c r="F18" s="65"/>
      <c r="G18" s="8">
        <f>'pl9'!G18-'pl3 '!O18</f>
        <v>327733</v>
      </c>
      <c r="I18" s="8">
        <v>-235545</v>
      </c>
      <c r="K18" s="110">
        <v>355510</v>
      </c>
      <c r="L18" s="110"/>
      <c r="M18" s="110"/>
      <c r="N18" s="110"/>
      <c r="O18" s="110">
        <v>355510</v>
      </c>
      <c r="P18" s="110"/>
      <c r="Q18" s="110"/>
    </row>
    <row r="19" spans="1:17" ht="21.4" customHeight="1" x14ac:dyDescent="0.75">
      <c r="A19" s="19" t="s">
        <v>136</v>
      </c>
      <c r="B19" s="3" t="s">
        <v>76</v>
      </c>
      <c r="C19" s="26">
        <f>'pl9'!C19-'pl3 '!K19</f>
        <v>277702</v>
      </c>
      <c r="D19" s="27"/>
      <c r="E19" s="26">
        <v>97619</v>
      </c>
      <c r="F19" s="58"/>
      <c r="G19" s="8">
        <f>'pl9'!G19-'pl3 '!O19</f>
        <v>277702</v>
      </c>
      <c r="H19" s="27"/>
      <c r="I19" s="8">
        <v>97619</v>
      </c>
      <c r="K19" s="110">
        <v>192054</v>
      </c>
      <c r="L19" s="110"/>
      <c r="M19" s="110"/>
      <c r="N19" s="110"/>
      <c r="O19" s="110">
        <v>192054</v>
      </c>
      <c r="P19" s="110"/>
      <c r="Q19" s="110"/>
    </row>
    <row r="20" spans="1:17" ht="21.4" customHeight="1" x14ac:dyDescent="0.75">
      <c r="A20" s="19" t="s">
        <v>5</v>
      </c>
      <c r="B20" s="3" t="s">
        <v>162</v>
      </c>
      <c r="C20" s="26">
        <f>'pl9'!C20-'pl3 '!K20</f>
        <v>32629</v>
      </c>
      <c r="D20" s="27"/>
      <c r="E20" s="26">
        <v>29226</v>
      </c>
      <c r="F20" s="58"/>
      <c r="G20" s="8">
        <f>'pl9'!G20-'pl3 '!O20</f>
        <v>27116</v>
      </c>
      <c r="H20" s="27"/>
      <c r="I20" s="8">
        <v>24858</v>
      </c>
      <c r="K20" s="110">
        <v>61774</v>
      </c>
      <c r="L20" s="110"/>
      <c r="M20" s="110"/>
      <c r="N20" s="110"/>
      <c r="O20" s="110">
        <v>53689</v>
      </c>
      <c r="P20" s="110"/>
      <c r="Q20" s="110"/>
    </row>
    <row r="21" spans="1:17" ht="21.4" customHeight="1" x14ac:dyDescent="0.75">
      <c r="A21" s="17" t="s">
        <v>6</v>
      </c>
      <c r="C21" s="66">
        <f>SUM(C15:C20)</f>
        <v>13410978</v>
      </c>
      <c r="D21" s="27"/>
      <c r="E21" s="66">
        <f>SUM(E15:E20)</f>
        <v>12824492</v>
      </c>
      <c r="F21" s="58"/>
      <c r="G21" s="66">
        <f>SUM(G15:G20)</f>
        <v>13405465</v>
      </c>
      <c r="H21" s="27"/>
      <c r="I21" s="66">
        <f>SUM(I15:I20)</f>
        <v>12820124</v>
      </c>
      <c r="K21" s="110">
        <v>23895586</v>
      </c>
      <c r="L21" s="110"/>
      <c r="M21" s="110"/>
      <c r="N21" s="110"/>
      <c r="O21" s="110">
        <v>23887587</v>
      </c>
      <c r="P21" s="110"/>
      <c r="Q21" s="110"/>
    </row>
    <row r="22" spans="1:17" ht="21.4" customHeight="1" x14ac:dyDescent="0.75">
      <c r="A22" s="17" t="s">
        <v>48</v>
      </c>
      <c r="C22" s="14"/>
      <c r="D22" s="14"/>
      <c r="E22" s="14"/>
      <c r="F22" s="58"/>
      <c r="G22" s="14"/>
      <c r="H22" s="14"/>
      <c r="I22" s="14"/>
      <c r="K22" s="110"/>
      <c r="L22" s="110"/>
      <c r="M22" s="110"/>
      <c r="N22" s="110"/>
      <c r="O22" s="110"/>
      <c r="P22" s="110"/>
      <c r="Q22" s="110"/>
    </row>
    <row r="23" spans="1:17" ht="21.4" customHeight="1" x14ac:dyDescent="0.75">
      <c r="A23" s="19" t="s">
        <v>210</v>
      </c>
      <c r="B23" s="3" t="s">
        <v>84</v>
      </c>
      <c r="C23" s="26">
        <f>'pl9'!C23-'pl3 '!K23</f>
        <v>1543220</v>
      </c>
      <c r="D23" s="14"/>
      <c r="E23" s="26">
        <v>2089618</v>
      </c>
      <c r="F23" s="58"/>
      <c r="G23" s="8">
        <f>'pl9'!G23-'pl3 '!O23</f>
        <v>1543220</v>
      </c>
      <c r="H23" s="14"/>
      <c r="I23" s="8">
        <v>2089618</v>
      </c>
      <c r="K23" s="110">
        <v>6316322</v>
      </c>
      <c r="L23" s="110"/>
      <c r="M23" s="110"/>
      <c r="N23" s="110"/>
      <c r="O23" s="110">
        <v>6316322</v>
      </c>
      <c r="P23" s="110"/>
      <c r="Q23" s="110"/>
    </row>
    <row r="24" spans="1:17" ht="20.25" customHeight="1" x14ac:dyDescent="0.75">
      <c r="A24" s="19" t="s">
        <v>89</v>
      </c>
      <c r="B24" s="3" t="s">
        <v>164</v>
      </c>
      <c r="C24" s="26">
        <f>'pl9'!C24-'pl3 '!K24</f>
        <v>9429308</v>
      </c>
      <c r="D24" s="14"/>
      <c r="E24" s="26">
        <v>8786046</v>
      </c>
      <c r="F24" s="58"/>
      <c r="G24" s="8">
        <f>'pl9'!G24-'pl3 '!O24</f>
        <v>9429308</v>
      </c>
      <c r="H24" s="14"/>
      <c r="I24" s="8">
        <v>8786046</v>
      </c>
      <c r="K24" s="110">
        <v>13531958</v>
      </c>
      <c r="L24" s="171"/>
      <c r="M24" s="110"/>
      <c r="N24" s="110"/>
      <c r="O24" s="110">
        <v>13531958</v>
      </c>
      <c r="P24" s="110"/>
      <c r="Q24" s="110"/>
    </row>
    <row r="25" spans="1:17" ht="21.4" customHeight="1" x14ac:dyDescent="0.75">
      <c r="A25" s="19" t="s">
        <v>137</v>
      </c>
      <c r="B25" s="131"/>
      <c r="C25" s="26"/>
      <c r="E25" s="26"/>
      <c r="F25" s="9"/>
      <c r="K25" s="110"/>
      <c r="L25" s="171"/>
      <c r="M25" s="110"/>
      <c r="N25" s="110"/>
      <c r="O25" s="110"/>
      <c r="P25" s="110"/>
      <c r="Q25" s="110"/>
    </row>
    <row r="26" spans="1:17" ht="19.5" customHeight="1" x14ac:dyDescent="0.75">
      <c r="A26" s="19" t="s">
        <v>120</v>
      </c>
      <c r="B26" s="3" t="s">
        <v>164</v>
      </c>
      <c r="C26" s="26">
        <f>'pl9'!C26-'pl3 '!K26</f>
        <v>-232693</v>
      </c>
      <c r="D26" s="14"/>
      <c r="E26" s="26">
        <v>-173385</v>
      </c>
      <c r="F26" s="9"/>
      <c r="G26" s="8">
        <f>'pl9'!G26-'pl3 '!O26</f>
        <v>-232693</v>
      </c>
      <c r="I26" s="8">
        <v>-173385</v>
      </c>
      <c r="K26" s="110">
        <v>-401996</v>
      </c>
      <c r="L26" s="171"/>
      <c r="M26" s="110"/>
      <c r="N26" s="110"/>
      <c r="O26" s="110">
        <v>-401996</v>
      </c>
      <c r="P26" s="110"/>
      <c r="Q26" s="110"/>
    </row>
    <row r="27" spans="1:17" ht="21.4" customHeight="1" x14ac:dyDescent="0.75">
      <c r="A27" s="19" t="s">
        <v>10</v>
      </c>
      <c r="B27" s="3" t="s">
        <v>164</v>
      </c>
      <c r="C27" s="26">
        <f>'pl9'!C27-'pl3 '!K27</f>
        <v>685568</v>
      </c>
      <c r="D27" s="14"/>
      <c r="E27" s="26">
        <v>860189</v>
      </c>
      <c r="F27" s="58"/>
      <c r="G27" s="8">
        <f>'pl9'!G27-'pl3 '!O27</f>
        <v>682833</v>
      </c>
      <c r="H27" s="14"/>
      <c r="I27" s="8">
        <v>858019</v>
      </c>
      <c r="K27" s="110">
        <v>1324728</v>
      </c>
      <c r="L27" s="171"/>
      <c r="M27" s="110"/>
      <c r="N27" s="110"/>
      <c r="O27" s="110">
        <v>1320294</v>
      </c>
      <c r="P27" s="110"/>
      <c r="Q27" s="110"/>
    </row>
    <row r="28" spans="1:17" ht="21.4" customHeight="1" x14ac:dyDescent="0.75">
      <c r="A28" s="19" t="s">
        <v>11</v>
      </c>
      <c r="B28" s="3" t="s">
        <v>84</v>
      </c>
      <c r="C28" s="26">
        <f>'pl9'!C28-'pl3 '!K28</f>
        <v>131415</v>
      </c>
      <c r="E28" s="26">
        <v>212763</v>
      </c>
      <c r="F28" s="65"/>
      <c r="G28" s="8">
        <f>'pl9'!G28-'pl3 '!O28</f>
        <v>131414</v>
      </c>
      <c r="I28" s="8">
        <v>212763</v>
      </c>
      <c r="K28" s="110">
        <v>278647</v>
      </c>
      <c r="L28" s="171"/>
      <c r="M28" s="110"/>
      <c r="N28" s="110"/>
      <c r="O28" s="110">
        <v>278557</v>
      </c>
      <c r="P28" s="110"/>
      <c r="Q28" s="110"/>
    </row>
    <row r="29" spans="1:17" ht="21.4" customHeight="1" x14ac:dyDescent="0.75">
      <c r="A29" s="19" t="s">
        <v>7</v>
      </c>
      <c r="B29" s="3" t="s">
        <v>186</v>
      </c>
      <c r="C29" s="26">
        <f>'pl9'!C29-'pl3 '!K29</f>
        <v>424794</v>
      </c>
      <c r="E29" s="26">
        <v>404820</v>
      </c>
      <c r="F29" s="65"/>
      <c r="G29" s="8">
        <f>'pl9'!G29-'pl3 '!O29</f>
        <v>423873</v>
      </c>
      <c r="I29" s="8">
        <v>403850</v>
      </c>
      <c r="K29" s="132">
        <v>753937</v>
      </c>
      <c r="L29" s="171"/>
      <c r="M29" s="132"/>
      <c r="N29" s="132"/>
      <c r="O29" s="132">
        <v>752223</v>
      </c>
      <c r="P29" s="132"/>
      <c r="Q29" s="132"/>
    </row>
    <row r="30" spans="1:17" ht="21.4" customHeight="1" x14ac:dyDescent="0.75">
      <c r="A30" s="134" t="s">
        <v>241</v>
      </c>
      <c r="B30" s="3" t="s">
        <v>165</v>
      </c>
      <c r="C30" s="26">
        <f>'pl9'!C30-'pl3 '!K30</f>
        <v>43590</v>
      </c>
      <c r="E30" s="26">
        <v>-8686</v>
      </c>
      <c r="F30" s="65"/>
      <c r="G30" s="8">
        <f>'pl9'!G30-'pl3 '!O30</f>
        <v>43590</v>
      </c>
      <c r="I30" s="8">
        <v>-8686</v>
      </c>
      <c r="K30" s="132">
        <v>42672</v>
      </c>
      <c r="L30" s="171"/>
      <c r="M30" s="132"/>
      <c r="N30" s="132"/>
      <c r="O30" s="132">
        <v>42672</v>
      </c>
      <c r="P30" s="132"/>
      <c r="Q30" s="132"/>
    </row>
    <row r="31" spans="1:17" ht="21.4" customHeight="1" x14ac:dyDescent="0.75">
      <c r="A31" s="17" t="s">
        <v>27</v>
      </c>
      <c r="B31" s="15"/>
      <c r="C31" s="66">
        <f>SUM(C23:C30)</f>
        <v>12025202</v>
      </c>
      <c r="E31" s="66">
        <f>SUM(E23:E30)</f>
        <v>12171365</v>
      </c>
      <c r="F31" s="65"/>
      <c r="G31" s="66">
        <f>SUM(G23:G30)</f>
        <v>12021545</v>
      </c>
      <c r="I31" s="66">
        <f>SUM(I23:I30)</f>
        <v>12168225</v>
      </c>
      <c r="K31" s="132">
        <v>21846268</v>
      </c>
      <c r="L31" s="171"/>
      <c r="M31" s="132"/>
      <c r="N31" s="132"/>
      <c r="O31" s="132">
        <v>21840030</v>
      </c>
      <c r="P31" s="132"/>
      <c r="Q31" s="132"/>
    </row>
    <row r="32" spans="1:17" ht="21.4" customHeight="1" x14ac:dyDescent="0.75">
      <c r="A32" s="17" t="s">
        <v>91</v>
      </c>
      <c r="C32" s="64">
        <f>C21-C31</f>
        <v>1385776</v>
      </c>
      <c r="E32" s="64">
        <f>E21-E31</f>
        <v>653127</v>
      </c>
      <c r="F32" s="9"/>
      <c r="G32" s="64">
        <f>G21-G31</f>
        <v>1383920</v>
      </c>
      <c r="I32" s="64">
        <f>I21-I31</f>
        <v>651899</v>
      </c>
      <c r="K32" s="132">
        <v>2049318</v>
      </c>
      <c r="L32" s="171"/>
      <c r="M32" s="132"/>
      <c r="N32" s="132"/>
      <c r="O32" s="132">
        <v>2047557</v>
      </c>
      <c r="P32" s="132"/>
      <c r="Q32" s="132"/>
    </row>
    <row r="33" spans="1:17" ht="21.4" customHeight="1" x14ac:dyDescent="0.75">
      <c r="A33" s="19" t="s">
        <v>36</v>
      </c>
      <c r="B33" s="3" t="s">
        <v>73</v>
      </c>
      <c r="C33" s="26">
        <f>'pl9'!C33-'pl3 '!K33</f>
        <v>-205268</v>
      </c>
      <c r="D33" s="14"/>
      <c r="E33" s="26">
        <v>-69720</v>
      </c>
      <c r="F33" s="58"/>
      <c r="G33" s="8">
        <f>'pl9'!G33-'pl3 '!O33</f>
        <v>-205268</v>
      </c>
      <c r="H33" s="14"/>
      <c r="I33" s="8">
        <v>-69720</v>
      </c>
      <c r="K33" s="132">
        <v>-308156</v>
      </c>
      <c r="L33" s="132"/>
      <c r="M33" s="132"/>
      <c r="N33" s="132"/>
      <c r="O33" s="132">
        <v>-308156</v>
      </c>
      <c r="P33" s="132"/>
      <c r="Q33" s="132"/>
    </row>
    <row r="34" spans="1:17" ht="21.4" customHeight="1" thickBot="1" x14ac:dyDescent="0.8">
      <c r="A34" s="5" t="s">
        <v>126</v>
      </c>
      <c r="B34" s="20"/>
      <c r="C34" s="45">
        <f>SUM(C32:C33)</f>
        <v>1180508</v>
      </c>
      <c r="D34" s="18"/>
      <c r="E34" s="45">
        <f>SUM(E32:E33)</f>
        <v>583407</v>
      </c>
      <c r="F34" s="62"/>
      <c r="G34" s="45">
        <f>SUM(G32:G33)</f>
        <v>1178652</v>
      </c>
      <c r="H34" s="18"/>
      <c r="I34" s="45">
        <f>SUM(I32:I33)</f>
        <v>582179</v>
      </c>
      <c r="K34" s="172">
        <v>1741162</v>
      </c>
      <c r="L34" s="132"/>
      <c r="M34" s="132"/>
      <c r="N34" s="132"/>
      <c r="O34" s="132">
        <v>1739401</v>
      </c>
      <c r="P34" s="132"/>
      <c r="Q34" s="132"/>
    </row>
    <row r="35" spans="1:17" ht="21.4" customHeight="1" thickTop="1" x14ac:dyDescent="0.75">
      <c r="A35" s="5" t="s">
        <v>127</v>
      </c>
      <c r="B35" s="20"/>
      <c r="C35" s="21"/>
      <c r="D35" s="18"/>
      <c r="E35" s="21"/>
      <c r="F35" s="62"/>
      <c r="G35" s="21"/>
      <c r="H35" s="18"/>
      <c r="I35" s="21"/>
      <c r="K35" s="172"/>
      <c r="L35" s="132"/>
      <c r="M35" s="132"/>
      <c r="N35" s="132"/>
      <c r="O35" s="132"/>
      <c r="P35" s="132"/>
      <c r="Q35" s="132"/>
    </row>
    <row r="36" spans="1:17" ht="21.4" customHeight="1" x14ac:dyDescent="0.75">
      <c r="A36" s="163" t="s">
        <v>128</v>
      </c>
      <c r="B36" s="3" t="s">
        <v>72</v>
      </c>
      <c r="C36" s="101">
        <f>'pl9'!C36-'pl3 '!K36</f>
        <v>0</v>
      </c>
      <c r="D36" s="18"/>
      <c r="E36" s="26">
        <v>-37</v>
      </c>
      <c r="F36" s="62"/>
      <c r="G36" s="101">
        <v>0</v>
      </c>
      <c r="H36" s="18"/>
      <c r="I36" s="101">
        <v>0</v>
      </c>
      <c r="K36" s="172">
        <v>0</v>
      </c>
      <c r="L36" s="132"/>
      <c r="M36" s="132"/>
      <c r="N36" s="132"/>
      <c r="O36" s="132">
        <v>0</v>
      </c>
      <c r="P36" s="132"/>
      <c r="Q36" s="132"/>
    </row>
    <row r="37" spans="1:17" ht="19.5" customHeight="1" thickBot="1" x14ac:dyDescent="0.8">
      <c r="A37" s="5" t="s">
        <v>114</v>
      </c>
      <c r="B37" s="20"/>
      <c r="C37" s="45">
        <f>SUM(C34:C36)</f>
        <v>1180508</v>
      </c>
      <c r="D37" s="18"/>
      <c r="E37" s="45">
        <f>SUM(E34:E36)</f>
        <v>583370</v>
      </c>
      <c r="F37" s="62"/>
      <c r="G37" s="45">
        <f>SUM(G34:G36)</f>
        <v>1178652</v>
      </c>
      <c r="H37" s="18"/>
      <c r="I37" s="45">
        <f>SUM(I34:I36)</f>
        <v>582179</v>
      </c>
      <c r="K37" s="172">
        <v>1741162</v>
      </c>
      <c r="L37" s="132"/>
      <c r="M37" s="132"/>
      <c r="N37" s="132"/>
      <c r="O37" s="132">
        <v>1739401</v>
      </c>
      <c r="P37" s="132"/>
      <c r="Q37" s="132"/>
    </row>
    <row r="38" spans="1:17" ht="3.75" customHeight="1" thickTop="1" x14ac:dyDescent="0.75">
      <c r="A38" s="5"/>
      <c r="B38" s="20"/>
      <c r="C38" s="21"/>
      <c r="D38" s="18"/>
      <c r="E38" s="21"/>
      <c r="F38" s="62"/>
      <c r="G38" s="21"/>
      <c r="H38" s="18"/>
      <c r="I38" s="21"/>
      <c r="K38" s="172"/>
      <c r="L38" s="132"/>
      <c r="M38" s="132"/>
      <c r="N38" s="132"/>
      <c r="O38" s="132"/>
      <c r="P38" s="132"/>
      <c r="Q38" s="132"/>
    </row>
    <row r="39" spans="1:17" ht="21.4" customHeight="1" x14ac:dyDescent="0.75">
      <c r="A39" s="5" t="s">
        <v>147</v>
      </c>
      <c r="B39" s="20"/>
      <c r="C39" s="21"/>
      <c r="D39" s="18"/>
      <c r="E39" s="21"/>
      <c r="F39" s="62"/>
      <c r="G39" s="21"/>
      <c r="H39" s="18"/>
      <c r="I39" s="21"/>
      <c r="K39" s="132"/>
      <c r="L39" s="132"/>
      <c r="M39" s="132"/>
      <c r="N39" s="132"/>
      <c r="O39" s="132"/>
      <c r="P39" s="132"/>
      <c r="Q39" s="132"/>
    </row>
    <row r="40" spans="1:17" ht="21.4" customHeight="1" x14ac:dyDescent="0.75">
      <c r="A40" s="2" t="s">
        <v>115</v>
      </c>
      <c r="B40" s="20"/>
      <c r="C40" s="21"/>
      <c r="D40" s="18"/>
      <c r="E40" s="21"/>
      <c r="F40" s="62"/>
      <c r="G40" s="21"/>
      <c r="H40" s="18"/>
      <c r="I40" s="21"/>
      <c r="K40" s="172"/>
      <c r="L40" s="173"/>
      <c r="M40" s="172"/>
      <c r="N40" s="173"/>
      <c r="O40" s="172"/>
      <c r="P40" s="173"/>
      <c r="Q40" s="172"/>
    </row>
    <row r="41" spans="1:17" ht="21.4" customHeight="1" thickBot="1" x14ac:dyDescent="0.8">
      <c r="A41" s="2" t="s">
        <v>129</v>
      </c>
      <c r="B41" s="20"/>
      <c r="C41" s="26">
        <f>'pl9'!C41-'pl3 '!K41</f>
        <v>1180489</v>
      </c>
      <c r="D41" s="18"/>
      <c r="E41" s="26">
        <v>583394</v>
      </c>
      <c r="F41" s="62"/>
      <c r="G41" s="63">
        <f>G37</f>
        <v>1178652</v>
      </c>
      <c r="H41" s="18"/>
      <c r="I41" s="63">
        <f>I37</f>
        <v>582179</v>
      </c>
      <c r="K41" s="132">
        <v>1741144</v>
      </c>
      <c r="L41" s="132"/>
      <c r="M41" s="132"/>
      <c r="N41" s="132"/>
      <c r="O41" s="132">
        <v>1739401</v>
      </c>
      <c r="P41" s="132"/>
      <c r="Q41" s="132"/>
    </row>
    <row r="42" spans="1:17" ht="20.25" customHeight="1" thickTop="1" x14ac:dyDescent="0.75">
      <c r="A42" s="2" t="s">
        <v>130</v>
      </c>
      <c r="B42" s="20"/>
      <c r="C42" s="101">
        <f>'pl9'!C42-'pl3 '!K42</f>
        <v>0</v>
      </c>
      <c r="D42" s="18"/>
      <c r="E42" s="26">
        <v>-20</v>
      </c>
      <c r="F42" s="62"/>
      <c r="G42" s="21"/>
      <c r="H42" s="18"/>
      <c r="I42" s="18"/>
      <c r="K42" s="172">
        <v>0</v>
      </c>
      <c r="L42" s="132"/>
      <c r="M42" s="132"/>
      <c r="N42" s="132"/>
      <c r="O42" s="132"/>
      <c r="P42" s="132"/>
      <c r="Q42" s="132"/>
    </row>
    <row r="43" spans="1:17" ht="18.75" customHeight="1" x14ac:dyDescent="0.75">
      <c r="A43" s="2"/>
      <c r="B43" s="20"/>
      <c r="C43" s="66">
        <f>+C41+C42</f>
        <v>1180489</v>
      </c>
      <c r="D43" s="18"/>
      <c r="E43" s="66">
        <f>+E41+E42</f>
        <v>583374</v>
      </c>
      <c r="F43" s="62"/>
      <c r="G43" s="21"/>
      <c r="H43" s="18"/>
      <c r="I43" s="18"/>
      <c r="K43" s="172">
        <v>1741144</v>
      </c>
      <c r="L43" s="132"/>
      <c r="M43" s="132"/>
      <c r="N43" s="132"/>
      <c r="O43" s="132"/>
      <c r="P43" s="132"/>
      <c r="Q43" s="132"/>
    </row>
    <row r="44" spans="1:17" ht="21.4" customHeight="1" x14ac:dyDescent="0.75">
      <c r="A44" s="2" t="s">
        <v>59</v>
      </c>
      <c r="B44" s="20"/>
      <c r="C44" s="2"/>
      <c r="D44" s="2"/>
      <c r="E44" s="196"/>
      <c r="F44" s="62"/>
      <c r="G44" s="21"/>
      <c r="H44" s="18"/>
      <c r="I44" s="18"/>
      <c r="K44" s="172"/>
      <c r="L44" s="132"/>
      <c r="M44" s="132"/>
      <c r="N44" s="132"/>
      <c r="O44" s="132"/>
      <c r="P44" s="132"/>
      <c r="Q44" s="132"/>
    </row>
    <row r="45" spans="1:17" ht="21.4" customHeight="1" x14ac:dyDescent="0.75">
      <c r="A45" s="2" t="s">
        <v>129</v>
      </c>
      <c r="B45" s="20"/>
      <c r="C45" s="26">
        <f>'pl9'!C45-'pl3 '!K45</f>
        <v>19</v>
      </c>
      <c r="D45" s="18"/>
      <c r="E45" s="26">
        <v>13</v>
      </c>
      <c r="F45" s="62"/>
      <c r="G45" s="21"/>
      <c r="H45" s="18"/>
      <c r="I45" s="18"/>
      <c r="K45" s="172">
        <v>18</v>
      </c>
      <c r="L45" s="132"/>
      <c r="M45" s="132"/>
      <c r="N45" s="132"/>
      <c r="O45" s="132"/>
      <c r="P45" s="132"/>
      <c r="Q45" s="132"/>
    </row>
    <row r="46" spans="1:17" ht="21.4" customHeight="1" x14ac:dyDescent="0.75">
      <c r="A46" s="2" t="s">
        <v>130</v>
      </c>
      <c r="B46" s="20"/>
      <c r="C46" s="101">
        <f>'pl9'!C46-'pl3 '!K46</f>
        <v>0</v>
      </c>
      <c r="D46" s="18"/>
      <c r="E46" s="26">
        <v>-17</v>
      </c>
      <c r="F46" s="62"/>
      <c r="G46" s="21"/>
      <c r="H46" s="18"/>
      <c r="I46" s="18"/>
      <c r="K46" s="172">
        <v>0</v>
      </c>
      <c r="L46" s="132"/>
      <c r="M46" s="132"/>
      <c r="N46" s="132"/>
      <c r="O46" s="132"/>
      <c r="P46" s="132"/>
      <c r="Q46" s="132"/>
    </row>
    <row r="47" spans="1:17" ht="20.25" customHeight="1" x14ac:dyDescent="0.75">
      <c r="A47" s="5"/>
      <c r="B47" s="20"/>
      <c r="C47" s="104">
        <f>C45+C46</f>
        <v>19</v>
      </c>
      <c r="D47" s="105"/>
      <c r="E47" s="104">
        <f>E45+E46</f>
        <v>-4</v>
      </c>
      <c r="F47" s="58"/>
      <c r="G47" s="13"/>
      <c r="H47" s="14"/>
      <c r="I47" s="14"/>
      <c r="K47" s="110">
        <v>18</v>
      </c>
      <c r="L47" s="110"/>
      <c r="M47" s="110"/>
      <c r="N47" s="110"/>
      <c r="O47" s="110"/>
      <c r="P47" s="110"/>
      <c r="Q47" s="110"/>
    </row>
    <row r="48" spans="1:17" ht="20.25" customHeight="1" thickBot="1" x14ac:dyDescent="0.8">
      <c r="A48" s="5"/>
      <c r="B48" s="20"/>
      <c r="C48" s="67">
        <f>+C43+C47</f>
        <v>1180508</v>
      </c>
      <c r="D48" s="14"/>
      <c r="E48" s="67">
        <f>+E43+E47</f>
        <v>583370</v>
      </c>
      <c r="F48" s="58"/>
      <c r="G48" s="13"/>
      <c r="H48" s="14"/>
      <c r="I48" s="14"/>
      <c r="K48" s="110">
        <v>1741162</v>
      </c>
      <c r="L48" s="110"/>
      <c r="M48" s="110"/>
      <c r="N48" s="110"/>
      <c r="O48" s="110"/>
      <c r="P48" s="110"/>
      <c r="Q48" s="110"/>
    </row>
    <row r="49" spans="1:17" ht="20.25" hidden="1" customHeight="1" thickTop="1" x14ac:dyDescent="0.75">
      <c r="A49" s="5"/>
      <c r="B49" s="20"/>
      <c r="C49" s="23">
        <f>C48-C37</f>
        <v>0</v>
      </c>
      <c r="D49" s="14"/>
      <c r="E49" s="23"/>
      <c r="F49" s="58"/>
      <c r="G49" s="13"/>
      <c r="H49" s="14"/>
      <c r="I49" s="14"/>
    </row>
    <row r="50" spans="1:17" s="79" customFormat="1" ht="26.65" customHeight="1" thickTop="1" x14ac:dyDescent="0.75">
      <c r="A50" s="313" t="s">
        <v>110</v>
      </c>
      <c r="B50" s="313"/>
      <c r="C50" s="313"/>
      <c r="D50" s="313"/>
      <c r="E50" s="313"/>
      <c r="F50" s="313"/>
      <c r="G50" s="313"/>
      <c r="H50" s="313"/>
      <c r="I50" s="313"/>
    </row>
    <row r="51" spans="1:17" s="80" customFormat="1" ht="26.65" customHeight="1" x14ac:dyDescent="0.75">
      <c r="A51" s="318" t="s">
        <v>211</v>
      </c>
      <c r="B51" s="318"/>
      <c r="C51" s="318"/>
      <c r="D51" s="318"/>
      <c r="E51" s="318"/>
      <c r="F51" s="318"/>
      <c r="G51" s="318"/>
      <c r="H51" s="318"/>
      <c r="I51" s="318"/>
    </row>
    <row r="52" spans="1:17" s="80" customFormat="1" ht="26.65" customHeight="1" x14ac:dyDescent="0.75">
      <c r="A52" s="313" t="s">
        <v>226</v>
      </c>
      <c r="B52" s="313"/>
      <c r="C52" s="313"/>
      <c r="D52" s="313"/>
      <c r="E52" s="313"/>
      <c r="F52" s="313"/>
      <c r="G52" s="313"/>
      <c r="H52" s="313"/>
      <c r="I52" s="313"/>
    </row>
    <row r="53" spans="1:17" s="80" customFormat="1" ht="26.65" customHeight="1" x14ac:dyDescent="0.75">
      <c r="A53" s="313" t="s">
        <v>145</v>
      </c>
      <c r="B53" s="313"/>
      <c r="C53" s="313"/>
      <c r="D53" s="313"/>
      <c r="E53" s="313"/>
      <c r="F53" s="313"/>
      <c r="G53" s="313"/>
      <c r="H53" s="313"/>
      <c r="I53" s="313"/>
    </row>
    <row r="54" spans="1:17" ht="23.25" customHeight="1" x14ac:dyDescent="0.75">
      <c r="A54" s="12"/>
      <c r="B54" s="12"/>
      <c r="C54" s="315"/>
      <c r="D54" s="315"/>
      <c r="E54" s="315"/>
      <c r="F54" s="12"/>
      <c r="G54" s="311" t="s">
        <v>98</v>
      </c>
      <c r="H54" s="311"/>
      <c r="I54" s="311"/>
    </row>
    <row r="55" spans="1:17" ht="6" customHeight="1" x14ac:dyDescent="0.75">
      <c r="A55" s="3"/>
      <c r="C55" s="8"/>
      <c r="D55" s="8"/>
      <c r="E55" s="8"/>
      <c r="G55" s="73"/>
      <c r="H55" s="73"/>
      <c r="I55" s="73"/>
    </row>
    <row r="56" spans="1:17" s="5" customFormat="1" ht="21.4" customHeight="1" x14ac:dyDescent="0.75">
      <c r="A56" s="40"/>
      <c r="C56" s="317" t="s">
        <v>54</v>
      </c>
      <c r="D56" s="317"/>
      <c r="E56" s="317"/>
      <c r="F56" s="42"/>
      <c r="G56" s="317" t="s">
        <v>55</v>
      </c>
      <c r="H56" s="317"/>
      <c r="I56" s="317"/>
      <c r="K56" s="5" t="s">
        <v>54</v>
      </c>
      <c r="O56" s="5" t="s">
        <v>55</v>
      </c>
    </row>
    <row r="57" spans="1:17" s="5" customFormat="1" ht="21.4" customHeight="1" x14ac:dyDescent="0.75">
      <c r="A57" s="40"/>
      <c r="B57" s="42" t="s">
        <v>37</v>
      </c>
      <c r="C57" s="97">
        <f>+C8</f>
        <v>2564</v>
      </c>
      <c r="D57" s="97"/>
      <c r="E57" s="97">
        <f>+E8</f>
        <v>2563</v>
      </c>
      <c r="F57" s="76"/>
      <c r="G57" s="97">
        <f>+G8</f>
        <v>2564</v>
      </c>
      <c r="H57" s="97"/>
      <c r="I57" s="97">
        <f>+I8</f>
        <v>2563</v>
      </c>
      <c r="K57" s="97" t="str">
        <f>+K8</f>
        <v>2564</v>
      </c>
      <c r="O57" s="97" t="str">
        <f>+O8</f>
        <v>2564</v>
      </c>
    </row>
    <row r="58" spans="1:17" ht="11.25" customHeight="1" x14ac:dyDescent="0.75">
      <c r="A58" s="3"/>
      <c r="B58" s="15"/>
      <c r="C58" s="16"/>
      <c r="D58" s="14"/>
      <c r="E58" s="16"/>
      <c r="F58" s="25"/>
      <c r="G58" s="16"/>
      <c r="H58" s="14"/>
      <c r="I58" s="16"/>
    </row>
    <row r="59" spans="1:17" ht="21.4" customHeight="1" x14ac:dyDescent="0.75">
      <c r="A59" s="5" t="s">
        <v>148</v>
      </c>
      <c r="B59" s="15"/>
      <c r="C59" s="57">
        <f>C37</f>
        <v>1180508</v>
      </c>
      <c r="D59" s="18"/>
      <c r="E59" s="57">
        <f>E37</f>
        <v>583370</v>
      </c>
      <c r="F59" s="18"/>
      <c r="G59" s="57">
        <f>G34</f>
        <v>1178652</v>
      </c>
      <c r="H59" s="18"/>
      <c r="I59" s="57">
        <f>I34</f>
        <v>582179</v>
      </c>
      <c r="K59" s="110">
        <v>1741162</v>
      </c>
      <c r="L59" s="110"/>
      <c r="M59" s="110"/>
      <c r="N59" s="110"/>
      <c r="O59" s="110">
        <v>1739401</v>
      </c>
      <c r="P59" s="110"/>
      <c r="Q59" s="110"/>
    </row>
    <row r="60" spans="1:17" ht="21.4" customHeight="1" x14ac:dyDescent="0.75">
      <c r="A60" s="5" t="s">
        <v>116</v>
      </c>
      <c r="B60" s="20"/>
      <c r="F60" s="58"/>
      <c r="K60" s="110"/>
      <c r="L60" s="110"/>
      <c r="M60" s="110"/>
      <c r="N60" s="110"/>
      <c r="O60" s="110"/>
      <c r="P60" s="110"/>
      <c r="Q60" s="110"/>
    </row>
    <row r="61" spans="1:17" ht="21.4" customHeight="1" x14ac:dyDescent="0.75">
      <c r="A61" s="2" t="s">
        <v>52</v>
      </c>
      <c r="B61" s="20"/>
      <c r="F61" s="58"/>
      <c r="K61" s="110"/>
      <c r="L61" s="110"/>
      <c r="M61" s="110"/>
      <c r="N61" s="110"/>
      <c r="O61" s="110"/>
      <c r="P61" s="110"/>
      <c r="Q61" s="110"/>
    </row>
    <row r="62" spans="1:17" s="153" customFormat="1" ht="21.4" customHeight="1" x14ac:dyDescent="0.75">
      <c r="A62" s="154" t="s">
        <v>222</v>
      </c>
      <c r="B62" s="20"/>
      <c r="C62" s="9"/>
      <c r="D62" s="9"/>
      <c r="E62" s="9"/>
      <c r="F62" s="58"/>
      <c r="G62" s="9"/>
      <c r="H62" s="9"/>
      <c r="I62" s="9"/>
      <c r="K62" s="110"/>
      <c r="L62" s="110"/>
      <c r="M62" s="110"/>
      <c r="N62" s="110"/>
      <c r="O62" s="110"/>
      <c r="P62" s="110"/>
      <c r="Q62" s="110"/>
    </row>
    <row r="63" spans="1:17" ht="21.4" customHeight="1" x14ac:dyDescent="0.75">
      <c r="A63" s="134" t="s">
        <v>168</v>
      </c>
      <c r="C63" s="26">
        <f>'pl9'!C63-'pl3 '!K63</f>
        <v>-1756529</v>
      </c>
      <c r="D63" s="26">
        <v>-5390980</v>
      </c>
      <c r="E63" s="26">
        <v>-3075704</v>
      </c>
      <c r="F63" s="58"/>
      <c r="G63" s="8">
        <f>'pl9'!G63-'pl3 '!O63</f>
        <v>-1756529</v>
      </c>
      <c r="H63" s="26">
        <v>-5390980</v>
      </c>
      <c r="I63" s="26">
        <v>-3075704</v>
      </c>
      <c r="K63" s="110">
        <v>521449</v>
      </c>
      <c r="L63" s="110"/>
      <c r="M63" s="110"/>
      <c r="N63" s="110"/>
      <c r="O63" s="110">
        <v>521449</v>
      </c>
      <c r="P63" s="110"/>
      <c r="Q63" s="110"/>
    </row>
    <row r="64" spans="1:17" s="153" customFormat="1" ht="21.4" customHeight="1" x14ac:dyDescent="0.75">
      <c r="A64" s="154" t="s">
        <v>199</v>
      </c>
      <c r="B64" s="3"/>
      <c r="C64" s="26"/>
      <c r="D64" s="26"/>
      <c r="E64" s="26"/>
      <c r="F64" s="58"/>
      <c r="G64" s="26"/>
      <c r="H64" s="26"/>
      <c r="I64" s="26"/>
      <c r="K64" s="110"/>
      <c r="L64" s="110"/>
      <c r="M64" s="110"/>
      <c r="N64" s="110"/>
      <c r="O64" s="110"/>
      <c r="P64" s="110"/>
      <c r="Q64" s="110"/>
    </row>
    <row r="65" spans="1:17" ht="21.4" customHeight="1" x14ac:dyDescent="0.75">
      <c r="A65" s="134" t="s">
        <v>169</v>
      </c>
      <c r="C65" s="26">
        <f>'pl9'!C65-'pl3 '!K65</f>
        <v>-56769.5</v>
      </c>
      <c r="E65" s="26">
        <v>67370</v>
      </c>
      <c r="F65" s="58"/>
      <c r="G65" s="8">
        <f>'pl9'!G65-'pl3 '!O65</f>
        <v>-56769.5</v>
      </c>
      <c r="I65" s="26">
        <v>67370</v>
      </c>
      <c r="K65" s="110">
        <v>48010</v>
      </c>
      <c r="L65" s="110"/>
      <c r="M65" s="110"/>
      <c r="N65" s="110"/>
      <c r="O65" s="110">
        <v>48010</v>
      </c>
      <c r="P65" s="110"/>
      <c r="Q65" s="110"/>
    </row>
    <row r="66" spans="1:17" ht="21.4" customHeight="1" x14ac:dyDescent="0.75">
      <c r="A66" s="157" t="s">
        <v>191</v>
      </c>
      <c r="C66" s="26"/>
      <c r="E66" s="26"/>
      <c r="F66" s="58"/>
      <c r="G66" s="77"/>
      <c r="I66" s="77"/>
      <c r="K66" s="110"/>
      <c r="L66" s="110"/>
      <c r="M66" s="110"/>
      <c r="N66" s="110"/>
      <c r="O66" s="110"/>
      <c r="P66" s="110"/>
      <c r="Q66" s="110"/>
    </row>
    <row r="67" spans="1:17" ht="21.4" customHeight="1" x14ac:dyDescent="0.75">
      <c r="A67" s="134" t="s">
        <v>146</v>
      </c>
      <c r="C67" s="26">
        <f>'pl9'!C67-'pl3 '!K67</f>
        <v>-83428</v>
      </c>
      <c r="E67" s="26">
        <v>-53132</v>
      </c>
      <c r="F67" s="58"/>
      <c r="G67" s="8">
        <f>'pl9'!G67-'pl3 '!O67</f>
        <v>-83428</v>
      </c>
      <c r="I67" s="26">
        <v>-53132</v>
      </c>
      <c r="K67" s="110">
        <v>-114406</v>
      </c>
      <c r="L67" s="110"/>
      <c r="M67" s="110"/>
      <c r="N67" s="110"/>
      <c r="O67" s="110">
        <v>-114406</v>
      </c>
      <c r="P67" s="110"/>
      <c r="Q67" s="110"/>
    </row>
    <row r="68" spans="1:17" ht="21.4" customHeight="1" x14ac:dyDescent="0.75">
      <c r="A68" s="134" t="s">
        <v>93</v>
      </c>
      <c r="C68" s="26"/>
      <c r="E68" s="26"/>
      <c r="F68" s="58"/>
      <c r="G68" s="26"/>
      <c r="I68" s="26"/>
      <c r="K68" s="110"/>
      <c r="L68" s="110"/>
      <c r="M68" s="110"/>
      <c r="N68" s="110"/>
      <c r="O68" s="110"/>
      <c r="P68" s="110"/>
      <c r="Q68" s="110"/>
    </row>
    <row r="69" spans="1:17" ht="21.4" customHeight="1" x14ac:dyDescent="0.75">
      <c r="A69" s="134" t="s">
        <v>173</v>
      </c>
      <c r="C69" s="209">
        <f>'pl9'!C69-'pl3 '!K69</f>
        <v>0</v>
      </c>
      <c r="E69" s="26">
        <v>2241</v>
      </c>
      <c r="F69" s="58"/>
      <c r="G69" s="209">
        <f>'pl9'!G69-'pl3 '!O69</f>
        <v>0</v>
      </c>
      <c r="I69" s="209" t="s">
        <v>158</v>
      </c>
      <c r="K69" s="110">
        <v>0</v>
      </c>
      <c r="L69" s="110"/>
      <c r="M69" s="110"/>
      <c r="N69" s="110"/>
      <c r="O69" s="110">
        <v>0</v>
      </c>
      <c r="P69" s="110"/>
      <c r="Q69" s="110"/>
    </row>
    <row r="70" spans="1:17" ht="21.4" customHeight="1" x14ac:dyDescent="0.75">
      <c r="A70" s="19" t="s">
        <v>104</v>
      </c>
      <c r="B70" s="3" t="s">
        <v>73</v>
      </c>
      <c r="C70" s="60">
        <f>'pl9'!C70-'pl3 '!K70</f>
        <v>379345.67402000003</v>
      </c>
      <c r="E70" s="59">
        <v>612331</v>
      </c>
      <c r="F70" s="58"/>
      <c r="G70" s="197">
        <f>'pl9'!G70-'pl3 '!O70</f>
        <v>379345.67402000003</v>
      </c>
      <c r="I70" s="59">
        <v>612331</v>
      </c>
      <c r="K70" s="110">
        <v>-123916</v>
      </c>
      <c r="L70" s="110"/>
      <c r="M70" s="110"/>
      <c r="N70" s="110"/>
      <c r="O70" s="110">
        <v>-123916</v>
      </c>
      <c r="P70" s="110"/>
      <c r="Q70" s="110"/>
    </row>
    <row r="71" spans="1:17" ht="21.4" customHeight="1" x14ac:dyDescent="0.75">
      <c r="A71" s="41" t="s">
        <v>52</v>
      </c>
      <c r="F71" s="58"/>
      <c r="K71" s="110"/>
      <c r="L71" s="110"/>
      <c r="M71" s="110"/>
      <c r="N71" s="110"/>
      <c r="O71" s="110"/>
      <c r="P71" s="110"/>
      <c r="Q71" s="110"/>
    </row>
    <row r="72" spans="1:17" ht="21.4" customHeight="1" x14ac:dyDescent="0.75">
      <c r="A72" s="41" t="s">
        <v>53</v>
      </c>
      <c r="C72" s="59">
        <f>SUM(C63:C70)</f>
        <v>-1517380.82598</v>
      </c>
      <c r="E72" s="59">
        <f>SUM(E63:E70)</f>
        <v>-2446894</v>
      </c>
      <c r="F72" s="58"/>
      <c r="G72" s="59">
        <f>SUM(G63:G70)</f>
        <v>-1517380.82598</v>
      </c>
      <c r="I72" s="59">
        <f>SUM(I63:I70)</f>
        <v>-2449135</v>
      </c>
      <c r="K72" s="110">
        <v>331137</v>
      </c>
      <c r="L72" s="110"/>
      <c r="M72" s="110"/>
      <c r="N72" s="110"/>
      <c r="O72" s="110">
        <v>331137</v>
      </c>
      <c r="P72" s="110"/>
      <c r="Q72" s="110"/>
    </row>
    <row r="73" spans="1:17" ht="21.4" customHeight="1" x14ac:dyDescent="0.75">
      <c r="A73" s="17" t="s">
        <v>221</v>
      </c>
      <c r="C73" s="60">
        <f>+C72</f>
        <v>-1517380.82598</v>
      </c>
      <c r="E73" s="60">
        <f>+E72</f>
        <v>-2446894</v>
      </c>
      <c r="F73" s="58"/>
      <c r="G73" s="60">
        <f>+G72</f>
        <v>-1517380.82598</v>
      </c>
      <c r="I73" s="60">
        <f>+I72</f>
        <v>-2449135</v>
      </c>
      <c r="K73" s="110">
        <v>331137</v>
      </c>
      <c r="L73" s="110"/>
      <c r="M73" s="110"/>
      <c r="N73" s="110"/>
      <c r="O73" s="110">
        <v>331137</v>
      </c>
      <c r="P73" s="110"/>
      <c r="Q73" s="110"/>
    </row>
    <row r="74" spans="1:17" ht="21.4" customHeight="1" thickBot="1" x14ac:dyDescent="0.8">
      <c r="A74" s="17" t="s">
        <v>235</v>
      </c>
      <c r="C74" s="61">
        <f>C59+C73</f>
        <v>-336872.82597999997</v>
      </c>
      <c r="E74" s="61">
        <f>E59+E73</f>
        <v>-1863524</v>
      </c>
      <c r="F74" s="58"/>
      <c r="G74" s="61">
        <f>G59+G73</f>
        <v>-338728.82597999997</v>
      </c>
      <c r="I74" s="61">
        <f>I59+I73</f>
        <v>-1866956</v>
      </c>
      <c r="K74" s="110">
        <v>2072299</v>
      </c>
      <c r="L74" s="110"/>
      <c r="M74" s="110"/>
      <c r="N74" s="110"/>
      <c r="O74" s="110">
        <v>2070538</v>
      </c>
      <c r="P74" s="110"/>
      <c r="Q74" s="110"/>
    </row>
    <row r="75" spans="1:17" ht="9.75" customHeight="1" thickTop="1" x14ac:dyDescent="0.75">
      <c r="A75" s="5"/>
      <c r="C75" s="13"/>
      <c r="D75" s="14"/>
      <c r="E75" s="13"/>
      <c r="F75" s="20"/>
      <c r="G75" s="13"/>
      <c r="H75" s="14"/>
      <c r="I75" s="13"/>
      <c r="K75" s="110"/>
      <c r="L75" s="110"/>
      <c r="M75" s="110"/>
      <c r="N75" s="110"/>
      <c r="O75" s="110"/>
      <c r="P75" s="110"/>
      <c r="Q75" s="110"/>
    </row>
    <row r="76" spans="1:17" ht="21.4" customHeight="1" x14ac:dyDescent="0.75">
      <c r="A76" s="5" t="s">
        <v>166</v>
      </c>
      <c r="C76" s="13"/>
      <c r="D76" s="14"/>
      <c r="E76" s="13"/>
      <c r="F76" s="58"/>
      <c r="G76" s="13"/>
      <c r="H76" s="14"/>
      <c r="I76" s="13"/>
      <c r="K76" s="110"/>
      <c r="L76" s="110"/>
      <c r="M76" s="110"/>
      <c r="N76" s="110"/>
      <c r="O76" s="110"/>
      <c r="P76" s="110"/>
      <c r="Q76" s="110"/>
    </row>
    <row r="77" spans="1:17" ht="21.4" customHeight="1" thickBot="1" x14ac:dyDescent="0.8">
      <c r="A77" s="2" t="s">
        <v>115</v>
      </c>
      <c r="C77" s="26">
        <f>'pl9'!C77-'pl3 '!K77</f>
        <v>-336892</v>
      </c>
      <c r="D77" s="18"/>
      <c r="E77" s="21">
        <v>-1864596</v>
      </c>
      <c r="F77" s="62"/>
      <c r="G77" s="63">
        <f>G74</f>
        <v>-338728.82597999997</v>
      </c>
      <c r="H77" s="18"/>
      <c r="I77" s="63">
        <f>I74</f>
        <v>-1866956</v>
      </c>
      <c r="K77" s="110">
        <v>2072281</v>
      </c>
      <c r="L77" s="110"/>
      <c r="M77" s="110"/>
      <c r="N77" s="110"/>
      <c r="O77" s="110">
        <v>2070538</v>
      </c>
      <c r="P77" s="110"/>
      <c r="Q77" s="110"/>
    </row>
    <row r="78" spans="1:17" ht="21.4" customHeight="1" thickTop="1" x14ac:dyDescent="0.75">
      <c r="A78" s="2" t="s">
        <v>59</v>
      </c>
      <c r="C78" s="21">
        <f>+C74-C77</f>
        <v>19.174020000034943</v>
      </c>
      <c r="D78" s="18"/>
      <c r="E78" s="21">
        <v>1072</v>
      </c>
      <c r="F78" s="62"/>
      <c r="G78" s="21"/>
      <c r="H78" s="18"/>
      <c r="I78" s="21"/>
      <c r="K78" s="110">
        <v>18</v>
      </c>
      <c r="L78" s="110"/>
      <c r="M78" s="110"/>
      <c r="N78" s="110"/>
      <c r="O78" s="110"/>
      <c r="P78" s="110"/>
      <c r="Q78" s="110"/>
    </row>
    <row r="79" spans="1:17" ht="21.4" customHeight="1" thickBot="1" x14ac:dyDescent="0.8">
      <c r="A79" s="5"/>
      <c r="C79" s="45">
        <f>SUM(C77:C78)</f>
        <v>-336872.82597999997</v>
      </c>
      <c r="D79" s="18"/>
      <c r="E79" s="45">
        <f>SUM(E77:E78)</f>
        <v>-1863524</v>
      </c>
      <c r="F79" s="62"/>
      <c r="G79" s="21"/>
      <c r="H79" s="18"/>
      <c r="K79" s="110">
        <v>2072299</v>
      </c>
      <c r="L79" s="110"/>
      <c r="M79" s="110"/>
      <c r="N79" s="110"/>
      <c r="O79" s="110"/>
      <c r="P79" s="110"/>
      <c r="Q79" s="110"/>
    </row>
    <row r="80" spans="1:17" ht="9.75" customHeight="1" thickTop="1" x14ac:dyDescent="0.75">
      <c r="A80" s="5"/>
      <c r="C80" s="13"/>
      <c r="D80" s="14"/>
      <c r="E80" s="13"/>
      <c r="F80" s="20"/>
      <c r="G80" s="13"/>
      <c r="H80" s="14"/>
      <c r="I80" s="13"/>
      <c r="K80" s="110"/>
      <c r="L80" s="110"/>
      <c r="M80" s="110"/>
      <c r="N80" s="110"/>
      <c r="O80" s="110"/>
      <c r="P80" s="110"/>
      <c r="Q80" s="110"/>
    </row>
    <row r="81" spans="1:17" s="24" customFormat="1" ht="21.4" customHeight="1" x14ac:dyDescent="0.75">
      <c r="A81" s="28" t="s">
        <v>240</v>
      </c>
      <c r="B81" s="102">
        <v>29</v>
      </c>
      <c r="C81" s="29"/>
      <c r="D81" s="29"/>
      <c r="E81" s="29"/>
      <c r="F81" s="29"/>
      <c r="G81" s="132"/>
      <c r="H81" s="29"/>
      <c r="I81" s="29"/>
      <c r="K81" s="110"/>
      <c r="L81" s="110"/>
      <c r="M81" s="110"/>
      <c r="N81" s="110"/>
      <c r="O81" s="110"/>
      <c r="P81" s="110"/>
      <c r="Q81" s="110"/>
    </row>
    <row r="82" spans="1:17" s="24" customFormat="1" ht="21.4" customHeight="1" x14ac:dyDescent="0.75">
      <c r="A82" s="30" t="s">
        <v>131</v>
      </c>
      <c r="B82" s="102"/>
      <c r="C82" s="29"/>
      <c r="D82" s="29"/>
      <c r="E82" s="29"/>
      <c r="F82" s="29"/>
      <c r="G82" s="29"/>
      <c r="H82" s="29"/>
      <c r="I82" s="29"/>
      <c r="K82" s="110"/>
      <c r="L82" s="110"/>
      <c r="M82" s="110"/>
      <c r="N82" s="110"/>
      <c r="O82" s="110"/>
      <c r="P82" s="110"/>
      <c r="Q82" s="110"/>
    </row>
    <row r="83" spans="1:17" s="24" customFormat="1" ht="21.4" customHeight="1" x14ac:dyDescent="0.75">
      <c r="A83" s="30" t="s">
        <v>132</v>
      </c>
      <c r="B83" s="102"/>
      <c r="C83" s="118">
        <f>+C41/bs!D77</f>
        <v>0.691328475736809</v>
      </c>
      <c r="D83" s="106"/>
      <c r="E83" s="106">
        <v>0.34165238708196344</v>
      </c>
      <c r="F83" s="106"/>
      <c r="G83" s="106"/>
      <c r="H83" s="29"/>
      <c r="I83" s="115"/>
      <c r="K83" s="110">
        <v>1.0196642472384669</v>
      </c>
      <c r="L83" s="110"/>
      <c r="M83" s="110"/>
      <c r="N83" s="110"/>
      <c r="O83" s="110"/>
      <c r="P83" s="110"/>
      <c r="Q83" s="110"/>
    </row>
    <row r="84" spans="1:17" s="24" customFormat="1" ht="21.4" customHeight="1" x14ac:dyDescent="0.75">
      <c r="A84" s="30" t="s">
        <v>133</v>
      </c>
      <c r="B84" s="102">
        <v>11</v>
      </c>
      <c r="C84" s="220">
        <v>0</v>
      </c>
      <c r="D84" s="106"/>
      <c r="E84" s="107">
        <v>-1E-3</v>
      </c>
      <c r="F84" s="106"/>
      <c r="G84" s="106"/>
      <c r="H84" s="29"/>
      <c r="I84" s="29"/>
      <c r="K84" s="110" t="s">
        <v>158</v>
      </c>
      <c r="L84" s="110"/>
      <c r="M84" s="110"/>
      <c r="N84" s="110"/>
      <c r="O84" s="110"/>
      <c r="P84" s="110"/>
      <c r="Q84" s="110"/>
    </row>
    <row r="85" spans="1:17" s="24" customFormat="1" ht="21.4" customHeight="1" thickBot="1" x14ac:dyDescent="0.8">
      <c r="A85" s="30" t="s">
        <v>192</v>
      </c>
      <c r="B85" s="31"/>
      <c r="C85" s="108">
        <f>SUM(C83:C84)</f>
        <v>0.691328475736809</v>
      </c>
      <c r="D85" s="109"/>
      <c r="E85" s="108">
        <v>0.34065238708196344</v>
      </c>
      <c r="F85" s="109"/>
      <c r="G85" s="108">
        <f>G41/bs!H77</f>
        <v>0.69025267544563429</v>
      </c>
      <c r="H85" s="116"/>
      <c r="I85" s="108">
        <f>I41/bs!J77</f>
        <v>0.34094084796722351</v>
      </c>
      <c r="K85" s="110">
        <v>1.0196642472384669</v>
      </c>
      <c r="L85" s="110"/>
      <c r="M85" s="110"/>
      <c r="N85" s="110"/>
      <c r="O85" s="110">
        <v>1.0186434960639881</v>
      </c>
      <c r="P85" s="110"/>
      <c r="Q85" s="110"/>
    </row>
    <row r="86" spans="1:17" s="24" customFormat="1" ht="21.4" customHeight="1" thickTop="1" x14ac:dyDescent="0.75">
      <c r="A86" s="19"/>
      <c r="B86" s="31"/>
      <c r="C86" s="119"/>
      <c r="D86" s="109"/>
      <c r="E86" s="119"/>
      <c r="F86" s="43"/>
      <c r="G86" s="120"/>
      <c r="H86" s="43"/>
      <c r="I86" s="121"/>
    </row>
    <row r="87" spans="1:17" s="24" customFormat="1" ht="12.4" customHeight="1" x14ac:dyDescent="0.75">
      <c r="A87" s="30"/>
      <c r="B87" s="31"/>
      <c r="C87" s="106"/>
      <c r="D87" s="106"/>
      <c r="E87" s="106"/>
      <c r="F87" s="43"/>
      <c r="G87" s="91"/>
      <c r="H87" s="43"/>
      <c r="I87" s="115"/>
    </row>
    <row r="88" spans="1:17" s="24" customFormat="1" ht="15.65" customHeight="1" x14ac:dyDescent="0.75">
      <c r="A88" s="30"/>
      <c r="B88" s="102"/>
      <c r="C88" s="118"/>
      <c r="D88" s="126"/>
      <c r="E88" s="118"/>
      <c r="F88" s="91"/>
      <c r="G88" s="91"/>
      <c r="H88" s="91"/>
      <c r="I88" s="91"/>
    </row>
    <row r="89" spans="1:17" s="24" customFormat="1" ht="17.899999999999999" customHeight="1" x14ac:dyDescent="0.75">
      <c r="A89" s="19"/>
      <c r="B89" s="3"/>
      <c r="C89" s="117"/>
      <c r="D89" s="117"/>
      <c r="E89" s="117"/>
      <c r="F89" s="91"/>
      <c r="G89" s="127"/>
      <c r="H89" s="122"/>
      <c r="I89" s="117"/>
    </row>
    <row r="90" spans="1:17" s="24" customFormat="1" ht="20.25" customHeight="1" x14ac:dyDescent="0.75">
      <c r="A90" s="19"/>
      <c r="B90" s="3"/>
      <c r="C90" s="91"/>
      <c r="D90" s="92"/>
      <c r="E90" s="92"/>
      <c r="F90" s="91"/>
      <c r="G90" s="91"/>
      <c r="H90" s="92"/>
      <c r="I90" s="92"/>
    </row>
    <row r="91" spans="1:17" s="24" customFormat="1" ht="20.25" customHeight="1" x14ac:dyDescent="0.75">
      <c r="A91" s="19"/>
      <c r="B91" s="3"/>
      <c r="C91" s="91"/>
      <c r="D91" s="44"/>
      <c r="E91" s="92"/>
      <c r="F91" s="43"/>
      <c r="G91" s="91"/>
      <c r="H91" s="44"/>
      <c r="I91" s="92"/>
    </row>
    <row r="92" spans="1:17" s="24" customFormat="1" ht="18.649999999999999" customHeight="1" x14ac:dyDescent="0.75">
      <c r="A92" s="19"/>
      <c r="B92" s="3"/>
      <c r="C92" s="91"/>
      <c r="D92" s="44"/>
      <c r="E92" s="92"/>
      <c r="F92" s="43"/>
      <c r="G92" s="91"/>
      <c r="H92" s="44"/>
      <c r="I92" s="92"/>
    </row>
    <row r="93" spans="1:17" s="24" customFormat="1" ht="19.399999999999999" customHeight="1" x14ac:dyDescent="0.75">
      <c r="A93" s="19"/>
      <c r="B93" s="3"/>
      <c r="C93" s="91"/>
      <c r="D93" s="44"/>
      <c r="E93" s="92"/>
      <c r="F93" s="43"/>
      <c r="G93" s="117"/>
      <c r="H93" s="44"/>
      <c r="I93" s="92"/>
    </row>
    <row r="94" spans="1:17" s="24" customFormat="1" ht="17.649999999999999" customHeight="1" x14ac:dyDescent="0.75">
      <c r="A94" s="19"/>
      <c r="B94" s="3"/>
      <c r="C94" s="91"/>
      <c r="D94" s="44"/>
      <c r="E94" s="92"/>
      <c r="F94" s="43"/>
      <c r="G94" s="91"/>
      <c r="H94" s="44"/>
      <c r="I94" s="92"/>
    </row>
    <row r="95" spans="1:17" s="24" customFormat="1" ht="19.149999999999999" customHeight="1" x14ac:dyDescent="0.75">
      <c r="A95" s="19"/>
      <c r="B95" s="3"/>
      <c r="C95" s="91"/>
      <c r="D95" s="44"/>
      <c r="E95" s="92"/>
      <c r="F95" s="43"/>
      <c r="G95" s="91"/>
      <c r="H95" s="44"/>
      <c r="I95" s="92"/>
    </row>
    <row r="96" spans="1:17" ht="23.25" customHeight="1" x14ac:dyDescent="0.75">
      <c r="E96" s="8"/>
      <c r="I96" s="8"/>
    </row>
    <row r="100" spans="1:1" ht="23.25" customHeight="1" x14ac:dyDescent="0.75">
      <c r="A100" s="22" t="s">
        <v>143</v>
      </c>
    </row>
    <row r="140" spans="1:1" ht="23.25" customHeight="1" x14ac:dyDescent="0.75">
      <c r="A140" s="3"/>
    </row>
    <row r="141" spans="1:1" ht="23.25" customHeight="1" x14ac:dyDescent="0.75">
      <c r="A141" s="3"/>
    </row>
    <row r="142" spans="1:1" ht="23.25" customHeight="1" x14ac:dyDescent="0.75">
      <c r="A142" s="3"/>
    </row>
    <row r="143" spans="1:1" ht="23.25" customHeight="1" x14ac:dyDescent="0.75">
      <c r="A143" s="3"/>
    </row>
    <row r="144" spans="1:1" ht="23.25" customHeight="1" x14ac:dyDescent="0.75">
      <c r="A144" s="3"/>
    </row>
    <row r="145" spans="1:9" ht="23.25" customHeight="1" x14ac:dyDescent="0.75">
      <c r="A145" s="3"/>
    </row>
    <row r="146" spans="1:9" ht="23.25" customHeight="1" x14ac:dyDescent="0.75">
      <c r="A146" s="3"/>
    </row>
    <row r="147" spans="1:9" s="7" customFormat="1" ht="23.25" customHeight="1" x14ac:dyDescent="0.75">
      <c r="A147" s="3"/>
      <c r="B147" s="3"/>
      <c r="C147" s="9"/>
      <c r="D147" s="9"/>
      <c r="E147" s="9"/>
      <c r="F147" s="3"/>
      <c r="G147" s="9"/>
      <c r="H147" s="9"/>
      <c r="I147" s="9"/>
    </row>
    <row r="148" spans="1:9" s="7" customFormat="1" ht="23.25" customHeight="1" x14ac:dyDescent="0.75">
      <c r="A148" s="3"/>
      <c r="B148" s="3"/>
      <c r="C148" s="9"/>
      <c r="D148" s="9"/>
      <c r="E148" s="9"/>
      <c r="F148" s="3"/>
      <c r="G148" s="9"/>
      <c r="H148" s="9"/>
      <c r="I148" s="9"/>
    </row>
    <row r="149" spans="1:9" s="7" customFormat="1" ht="23.25" customHeight="1" x14ac:dyDescent="0.75">
      <c r="A149" s="3"/>
      <c r="B149" s="2"/>
      <c r="C149" s="2"/>
      <c r="D149" s="2"/>
      <c r="E149" s="2"/>
      <c r="F149" s="2"/>
      <c r="G149" s="2"/>
      <c r="H149" s="2"/>
      <c r="I149" s="2"/>
    </row>
    <row r="150" spans="1:9" s="7" customFormat="1" ht="23.25" customHeight="1" x14ac:dyDescent="0.75">
      <c r="A150" s="3"/>
      <c r="B150" s="2"/>
      <c r="C150" s="2"/>
      <c r="D150" s="2"/>
      <c r="E150" s="2"/>
      <c r="F150" s="2"/>
      <c r="G150" s="2"/>
      <c r="H150" s="2"/>
      <c r="I150" s="2"/>
    </row>
    <row r="151" spans="1:9" s="7" customFormat="1" ht="23.25" customHeight="1" x14ac:dyDescent="0.75">
      <c r="A151" s="3"/>
      <c r="B151" s="2"/>
      <c r="C151" s="2"/>
      <c r="D151" s="2"/>
      <c r="E151" s="2"/>
      <c r="F151" s="2"/>
      <c r="G151" s="2"/>
      <c r="H151" s="2"/>
      <c r="I151" s="2"/>
    </row>
    <row r="152" spans="1:9" s="7" customFormat="1" ht="23.25" customHeight="1" x14ac:dyDescent="0.75">
      <c r="A152" s="3"/>
      <c r="B152" s="2"/>
      <c r="C152" s="2"/>
      <c r="D152" s="2"/>
      <c r="E152" s="2"/>
      <c r="F152" s="2"/>
      <c r="G152" s="2"/>
      <c r="H152" s="2"/>
      <c r="I152" s="2"/>
    </row>
    <row r="153" spans="1:9" s="7" customFormat="1" ht="23.25" customHeight="1" x14ac:dyDescent="0.75">
      <c r="A153" s="3"/>
      <c r="B153" s="2"/>
      <c r="C153" s="2"/>
      <c r="D153" s="2"/>
      <c r="E153" s="2"/>
      <c r="F153" s="2"/>
      <c r="G153" s="2"/>
      <c r="H153" s="2"/>
      <c r="I153" s="2"/>
    </row>
    <row r="154" spans="1:9" s="7" customFormat="1" ht="23.25" customHeight="1" x14ac:dyDescent="0.75">
      <c r="A154" s="3"/>
      <c r="B154" s="2"/>
      <c r="C154" s="2"/>
      <c r="D154" s="2"/>
      <c r="E154" s="2"/>
      <c r="F154" s="2"/>
      <c r="G154" s="2"/>
      <c r="H154" s="2"/>
      <c r="I154" s="2"/>
    </row>
    <row r="155" spans="1:9" s="7" customFormat="1" ht="23.25" customHeight="1" x14ac:dyDescent="0.75">
      <c r="A155" s="3"/>
      <c r="B155" s="2"/>
      <c r="C155" s="2"/>
      <c r="D155" s="2"/>
      <c r="E155" s="2"/>
      <c r="F155" s="2"/>
      <c r="G155" s="2"/>
      <c r="H155" s="2"/>
      <c r="I155" s="2"/>
    </row>
    <row r="156" spans="1:9" s="7" customFormat="1" ht="23.25" customHeight="1" x14ac:dyDescent="0.75">
      <c r="A156" s="3"/>
      <c r="B156" s="2"/>
      <c r="C156" s="2"/>
      <c r="D156" s="2"/>
      <c r="E156" s="2"/>
      <c r="F156" s="2"/>
      <c r="G156" s="2"/>
      <c r="H156" s="2"/>
      <c r="I156" s="2"/>
    </row>
    <row r="157" spans="1:9" s="7" customFormat="1" ht="23.25" customHeight="1" x14ac:dyDescent="0.75">
      <c r="A157" s="3"/>
      <c r="B157" s="2"/>
      <c r="C157" s="2"/>
      <c r="D157" s="2"/>
      <c r="E157" s="2"/>
      <c r="F157" s="2"/>
      <c r="G157" s="2"/>
      <c r="H157" s="2"/>
      <c r="I157" s="2"/>
    </row>
    <row r="158" spans="1:9" s="7" customFormat="1" ht="23.25" customHeight="1" x14ac:dyDescent="0.75">
      <c r="A158" s="3"/>
      <c r="B158" s="2"/>
      <c r="C158" s="2"/>
      <c r="D158" s="2"/>
      <c r="E158" s="2"/>
      <c r="F158" s="2"/>
      <c r="G158" s="2"/>
      <c r="H158" s="2"/>
      <c r="I158" s="2"/>
    </row>
    <row r="159" spans="1:9" s="7" customFormat="1" ht="23.25" customHeight="1" x14ac:dyDescent="0.75">
      <c r="A159" s="3"/>
      <c r="B159" s="2"/>
      <c r="C159" s="2"/>
      <c r="D159" s="2"/>
      <c r="E159" s="2"/>
      <c r="F159" s="2"/>
      <c r="G159" s="2"/>
      <c r="H159" s="2"/>
      <c r="I159" s="2"/>
    </row>
    <row r="160" spans="1:9" s="7" customFormat="1" ht="23.25" customHeight="1" x14ac:dyDescent="0.75">
      <c r="A160" s="3"/>
      <c r="B160" s="2"/>
      <c r="C160" s="2"/>
      <c r="D160" s="2"/>
      <c r="E160" s="2"/>
      <c r="F160" s="2"/>
      <c r="G160" s="2"/>
      <c r="H160" s="2"/>
      <c r="I160" s="2"/>
    </row>
    <row r="161" spans="1:9" s="7" customFormat="1" ht="23.25" customHeight="1" x14ac:dyDescent="0.75">
      <c r="A161" s="3"/>
      <c r="B161" s="2"/>
      <c r="C161" s="2"/>
      <c r="D161" s="2"/>
      <c r="E161" s="2"/>
      <c r="F161" s="2"/>
      <c r="G161" s="2"/>
      <c r="H161" s="2"/>
      <c r="I161" s="2"/>
    </row>
    <row r="162" spans="1:9" s="7" customFormat="1" ht="23.25" customHeight="1" x14ac:dyDescent="0.75">
      <c r="A162" s="3"/>
      <c r="B162" s="2"/>
      <c r="C162" s="2"/>
      <c r="D162" s="2"/>
      <c r="E162" s="2"/>
      <c r="F162" s="2"/>
      <c r="G162" s="2"/>
      <c r="H162" s="2"/>
      <c r="I162" s="2"/>
    </row>
    <row r="163" spans="1:9" s="7" customFormat="1" ht="23.25" customHeight="1" x14ac:dyDescent="0.75">
      <c r="A163" s="3"/>
      <c r="B163" s="2"/>
      <c r="C163" s="2"/>
      <c r="D163" s="2"/>
      <c r="E163" s="2"/>
      <c r="F163" s="2"/>
      <c r="G163" s="2"/>
      <c r="H163" s="2"/>
      <c r="I163" s="2"/>
    </row>
    <row r="164" spans="1:9" s="7" customFormat="1" ht="23.25" customHeight="1" x14ac:dyDescent="0.75">
      <c r="A164" s="3"/>
      <c r="B164" s="2"/>
      <c r="C164" s="2"/>
      <c r="D164" s="2"/>
      <c r="E164" s="2"/>
      <c r="F164" s="2"/>
      <c r="G164" s="2"/>
      <c r="H164" s="2"/>
      <c r="I164" s="2"/>
    </row>
    <row r="165" spans="1:9" s="7" customFormat="1" ht="23.25" customHeight="1" x14ac:dyDescent="0.75">
      <c r="A165" s="3"/>
      <c r="B165" s="2"/>
      <c r="C165" s="2"/>
      <c r="D165" s="2"/>
      <c r="E165" s="2"/>
      <c r="F165" s="2"/>
      <c r="G165" s="2"/>
      <c r="H165" s="2"/>
      <c r="I165" s="2"/>
    </row>
    <row r="166" spans="1:9" s="7" customFormat="1" ht="23.25" customHeight="1" x14ac:dyDescent="0.75">
      <c r="A166" s="3"/>
      <c r="B166" s="2"/>
      <c r="C166" s="2"/>
      <c r="D166" s="2"/>
      <c r="E166" s="2"/>
      <c r="F166" s="2"/>
      <c r="G166" s="2"/>
      <c r="H166" s="2"/>
      <c r="I166" s="2"/>
    </row>
    <row r="167" spans="1:9" s="7" customFormat="1" ht="23.25" customHeight="1" x14ac:dyDescent="0.75">
      <c r="A167" s="3"/>
      <c r="B167" s="2"/>
      <c r="C167" s="2"/>
      <c r="D167" s="2"/>
      <c r="E167" s="2"/>
      <c r="F167" s="2"/>
      <c r="G167" s="2"/>
      <c r="H167" s="2"/>
      <c r="I167" s="2"/>
    </row>
  </sheetData>
  <mergeCells count="16">
    <mergeCell ref="A1:I1"/>
    <mergeCell ref="C5:E5"/>
    <mergeCell ref="C56:E56"/>
    <mergeCell ref="G5:I5"/>
    <mergeCell ref="C7:E7"/>
    <mergeCell ref="A2:I2"/>
    <mergeCell ref="A4:I4"/>
    <mergeCell ref="A51:I51"/>
    <mergeCell ref="A53:I53"/>
    <mergeCell ref="G56:I56"/>
    <mergeCell ref="A50:I50"/>
    <mergeCell ref="C54:E54"/>
    <mergeCell ref="G54:I54"/>
    <mergeCell ref="G7:I7"/>
    <mergeCell ref="A3:I3"/>
    <mergeCell ref="A52:I52"/>
  </mergeCells>
  <pageMargins left="0.8" right="0.35" top="0.8" bottom="0.7" header="0.3" footer="0.3"/>
  <pageSetup paperSize="9" scale="73" orientation="portrait" r:id="rId1"/>
  <headerFooter scaleWithDoc="0"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67"/>
  <sheetViews>
    <sheetView tabSelected="1" view="pageBreakPreview" zoomScale="85" zoomScaleNormal="55" zoomScaleSheetLayoutView="85" workbookViewId="0">
      <selection activeCell="A23" sqref="A23"/>
    </sheetView>
  </sheetViews>
  <sheetFormatPr defaultColWidth="9.09765625" defaultRowHeight="23.25" customHeight="1" x14ac:dyDescent="0.75"/>
  <cols>
    <col min="1" max="1" width="68.3984375" style="10" customWidth="1"/>
    <col min="2" max="2" width="10.3984375" style="3" customWidth="1"/>
    <col min="3" max="3" width="13.09765625" style="9" customWidth="1"/>
    <col min="4" max="4" width="1.3984375" style="9" customWidth="1"/>
    <col min="5" max="5" width="13.09765625" style="9" customWidth="1"/>
    <col min="6" max="6" width="1.3984375" style="3" customWidth="1"/>
    <col min="7" max="7" width="13.09765625" style="9" customWidth="1"/>
    <col min="8" max="8" width="1.3984375" style="9" customWidth="1"/>
    <col min="9" max="9" width="13.09765625" style="9" customWidth="1"/>
    <col min="10" max="10" width="9.09765625" style="185"/>
    <col min="11" max="11" width="25.59765625" style="110" customWidth="1"/>
    <col min="12" max="12" width="10.3984375" style="185" bestFit="1" customWidth="1"/>
    <col min="13" max="16384" width="9.09765625" style="185"/>
  </cols>
  <sheetData>
    <row r="1" spans="1:11" s="79" customFormat="1" ht="26.65" customHeight="1" x14ac:dyDescent="0.75">
      <c r="A1" s="313" t="s">
        <v>110</v>
      </c>
      <c r="B1" s="313"/>
      <c r="C1" s="313"/>
      <c r="D1" s="313"/>
      <c r="E1" s="313"/>
      <c r="F1" s="313"/>
      <c r="G1" s="313"/>
      <c r="H1" s="313"/>
      <c r="I1" s="313"/>
      <c r="K1" s="176"/>
    </row>
    <row r="2" spans="1:11" s="80" customFormat="1" ht="26.65" customHeight="1" x14ac:dyDescent="0.75">
      <c r="A2" s="318" t="s">
        <v>117</v>
      </c>
      <c r="B2" s="318"/>
      <c r="C2" s="318"/>
      <c r="D2" s="318"/>
      <c r="E2" s="318"/>
      <c r="F2" s="318"/>
      <c r="G2" s="318"/>
      <c r="H2" s="318"/>
      <c r="I2" s="318"/>
      <c r="K2" s="177"/>
    </row>
    <row r="3" spans="1:11" s="80" customFormat="1" ht="26.65" customHeight="1" x14ac:dyDescent="0.75">
      <c r="A3" s="313" t="s">
        <v>227</v>
      </c>
      <c r="B3" s="313"/>
      <c r="C3" s="313"/>
      <c r="D3" s="313"/>
      <c r="E3" s="313"/>
      <c r="F3" s="313"/>
      <c r="G3" s="313"/>
      <c r="H3" s="313"/>
      <c r="I3" s="313"/>
      <c r="K3" s="177"/>
    </row>
    <row r="4" spans="1:11" s="80" customFormat="1" ht="26.65" customHeight="1" x14ac:dyDescent="0.75">
      <c r="A4" s="313" t="s">
        <v>145</v>
      </c>
      <c r="B4" s="313"/>
      <c r="C4" s="313"/>
      <c r="D4" s="313"/>
      <c r="E4" s="313"/>
      <c r="F4" s="313"/>
      <c r="G4" s="313"/>
      <c r="H4" s="313"/>
      <c r="I4" s="313"/>
      <c r="K4" s="177"/>
    </row>
    <row r="5" spans="1:11" s="5" customFormat="1" ht="23.25" customHeight="1" x14ac:dyDescent="0.75">
      <c r="A5" s="40"/>
      <c r="B5" s="40"/>
      <c r="C5" s="316"/>
      <c r="D5" s="316"/>
      <c r="E5" s="316"/>
      <c r="F5" s="40"/>
      <c r="G5" s="311" t="s">
        <v>98</v>
      </c>
      <c r="H5" s="311"/>
      <c r="I5" s="311"/>
      <c r="K5" s="178"/>
    </row>
    <row r="6" spans="1:11" s="5" customFormat="1" ht="5.25" customHeight="1" x14ac:dyDescent="0.75">
      <c r="A6" s="81"/>
      <c r="B6" s="81"/>
      <c r="C6" s="82"/>
      <c r="D6" s="82"/>
      <c r="E6" s="82"/>
      <c r="F6" s="81"/>
      <c r="G6" s="82"/>
      <c r="H6" s="82"/>
      <c r="I6" s="82"/>
      <c r="K6" s="178"/>
    </row>
    <row r="7" spans="1:11" s="5" customFormat="1" ht="18.75" customHeight="1" x14ac:dyDescent="0.75">
      <c r="A7" s="40"/>
      <c r="C7" s="317" t="s">
        <v>54</v>
      </c>
      <c r="D7" s="317"/>
      <c r="E7" s="317"/>
      <c r="F7" s="188"/>
      <c r="G7" s="317" t="s">
        <v>55</v>
      </c>
      <c r="H7" s="317"/>
      <c r="I7" s="317"/>
      <c r="K7" s="178"/>
    </row>
    <row r="8" spans="1:11" s="5" customFormat="1" ht="20.25" customHeight="1" x14ac:dyDescent="0.75">
      <c r="A8" s="40"/>
      <c r="B8" s="188" t="s">
        <v>37</v>
      </c>
      <c r="C8" s="97">
        <v>2564</v>
      </c>
      <c r="D8" s="95"/>
      <c r="E8" s="97">
        <v>2563</v>
      </c>
      <c r="F8" s="76"/>
      <c r="G8" s="97">
        <v>2564</v>
      </c>
      <c r="H8" s="95"/>
      <c r="I8" s="97">
        <v>2563</v>
      </c>
      <c r="K8" s="178"/>
    </row>
    <row r="9" spans="1:11" s="5" customFormat="1" ht="20.25" customHeight="1" x14ac:dyDescent="0.75">
      <c r="A9" s="5" t="s">
        <v>135</v>
      </c>
      <c r="B9" s="188"/>
      <c r="C9" s="97"/>
      <c r="D9" s="95"/>
      <c r="E9" s="94"/>
      <c r="F9" s="76"/>
      <c r="G9" s="97"/>
      <c r="H9" s="95"/>
      <c r="I9" s="94"/>
      <c r="K9" s="178"/>
    </row>
    <row r="10" spans="1:11" ht="21.4" customHeight="1" x14ac:dyDescent="0.75">
      <c r="A10" s="17" t="s">
        <v>3</v>
      </c>
      <c r="B10" s="15"/>
      <c r="F10" s="27"/>
    </row>
    <row r="11" spans="1:11" ht="21.4" customHeight="1" x14ac:dyDescent="0.75">
      <c r="A11" s="184" t="s">
        <v>31</v>
      </c>
      <c r="B11" s="3" t="s">
        <v>164</v>
      </c>
      <c r="C11" s="8">
        <v>27721507</v>
      </c>
      <c r="E11" s="8">
        <v>26698929</v>
      </c>
      <c r="F11" s="27"/>
      <c r="G11" s="8">
        <v>27721593</v>
      </c>
      <c r="I11" s="8">
        <v>26698929</v>
      </c>
    </row>
    <row r="12" spans="1:11" ht="21.4" customHeight="1" x14ac:dyDescent="0.75">
      <c r="A12" s="184" t="s">
        <v>124</v>
      </c>
      <c r="B12" s="3" t="s">
        <v>164</v>
      </c>
      <c r="C12" s="23">
        <v>-1081694</v>
      </c>
      <c r="E12" s="23">
        <v>-1077967</v>
      </c>
      <c r="F12" s="27"/>
      <c r="G12" s="8">
        <v>-1081694</v>
      </c>
      <c r="I12" s="8">
        <v>-1077967</v>
      </c>
    </row>
    <row r="13" spans="1:11" ht="21.4" customHeight="1" x14ac:dyDescent="0.75">
      <c r="A13" s="184" t="s">
        <v>4</v>
      </c>
      <c r="C13" s="64">
        <f>SUM(C11:C12)</f>
        <v>26639813</v>
      </c>
      <c r="E13" s="64">
        <f>SUM(E11:E12)</f>
        <v>25620962</v>
      </c>
      <c r="F13" s="27"/>
      <c r="G13" s="64">
        <f>SUM(G11:G12)</f>
        <v>26639899</v>
      </c>
      <c r="I13" s="64">
        <f>SUM(I11:I12)</f>
        <v>25620962</v>
      </c>
    </row>
    <row r="14" spans="1:11" ht="21.4" customHeight="1" x14ac:dyDescent="0.75">
      <c r="A14" s="195" t="s">
        <v>219</v>
      </c>
      <c r="B14" s="3" t="s">
        <v>84</v>
      </c>
      <c r="C14" s="9">
        <v>-193414</v>
      </c>
      <c r="E14" s="9">
        <v>9686</v>
      </c>
      <c r="F14" s="27"/>
      <c r="G14" s="9">
        <v>-193414</v>
      </c>
      <c r="I14" s="9">
        <v>9686</v>
      </c>
    </row>
    <row r="15" spans="1:11" ht="21.4" customHeight="1" x14ac:dyDescent="0.75">
      <c r="A15" s="184" t="s">
        <v>88</v>
      </c>
      <c r="C15" s="64">
        <f>SUM(C13:C14)</f>
        <v>26446399</v>
      </c>
      <c r="E15" s="64">
        <f>SUM(E13:E14)</f>
        <v>25630648</v>
      </c>
      <c r="F15" s="27"/>
      <c r="G15" s="64">
        <f>SUM(G13:G14)</f>
        <v>26446485</v>
      </c>
      <c r="I15" s="64">
        <f>SUM(I13:I14)</f>
        <v>25630648</v>
      </c>
    </row>
    <row r="16" spans="1:11" ht="21.4" customHeight="1" x14ac:dyDescent="0.75">
      <c r="A16" s="184" t="s">
        <v>14</v>
      </c>
      <c r="B16" s="3" t="s">
        <v>84</v>
      </c>
      <c r="C16" s="26">
        <v>442749</v>
      </c>
      <c r="D16" s="21"/>
      <c r="E16" s="26">
        <v>364678</v>
      </c>
      <c r="F16" s="58"/>
      <c r="G16" s="26">
        <v>442749</v>
      </c>
      <c r="H16" s="21"/>
      <c r="I16" s="26">
        <v>364678</v>
      </c>
    </row>
    <row r="17" spans="1:17" ht="21.4" customHeight="1" x14ac:dyDescent="0.75">
      <c r="A17" s="184" t="s">
        <v>47</v>
      </c>
      <c r="B17" s="3" t="s">
        <v>162</v>
      </c>
      <c r="C17" s="26">
        <v>9170014</v>
      </c>
      <c r="D17" s="21"/>
      <c r="E17" s="26">
        <v>9351273</v>
      </c>
      <c r="F17" s="58"/>
      <c r="G17" s="26">
        <v>9170014</v>
      </c>
      <c r="H17" s="21"/>
      <c r="I17" s="26">
        <v>9351273</v>
      </c>
    </row>
    <row r="18" spans="1:17" ht="21.4" customHeight="1" x14ac:dyDescent="0.75">
      <c r="A18" s="184" t="s">
        <v>206</v>
      </c>
      <c r="B18" s="15" t="s">
        <v>96</v>
      </c>
      <c r="C18" s="26">
        <v>683243</v>
      </c>
      <c r="E18" s="26">
        <v>1112608</v>
      </c>
      <c r="F18" s="65"/>
      <c r="G18" s="26">
        <v>683243</v>
      </c>
      <c r="I18" s="26">
        <v>1112608</v>
      </c>
    </row>
    <row r="19" spans="1:17" ht="21.4" customHeight="1" x14ac:dyDescent="0.75">
      <c r="A19" s="184" t="s">
        <v>136</v>
      </c>
      <c r="B19" s="3" t="s">
        <v>76</v>
      </c>
      <c r="C19" s="26">
        <v>469756</v>
      </c>
      <c r="D19" s="27"/>
      <c r="E19" s="26">
        <v>382121</v>
      </c>
      <c r="F19" s="58"/>
      <c r="G19" s="26">
        <v>469756</v>
      </c>
      <c r="H19" s="27"/>
      <c r="I19" s="26">
        <v>382121</v>
      </c>
    </row>
    <row r="20" spans="1:17" ht="21.4" customHeight="1" x14ac:dyDescent="0.75">
      <c r="A20" s="184" t="s">
        <v>5</v>
      </c>
      <c r="B20" s="3" t="s">
        <v>162</v>
      </c>
      <c r="C20" s="26">
        <v>94403</v>
      </c>
      <c r="D20" s="27"/>
      <c r="E20" s="26">
        <v>88734</v>
      </c>
      <c r="F20" s="58"/>
      <c r="G20" s="26">
        <v>80805</v>
      </c>
      <c r="H20" s="27"/>
      <c r="I20" s="26">
        <v>76309</v>
      </c>
    </row>
    <row r="21" spans="1:17" ht="21.4" customHeight="1" x14ac:dyDescent="0.75">
      <c r="A21" s="17" t="s">
        <v>6</v>
      </c>
      <c r="C21" s="66">
        <f>SUM(C15:C20)</f>
        <v>37306564</v>
      </c>
      <c r="D21" s="27"/>
      <c r="E21" s="66">
        <f>SUM(E15:E20)</f>
        <v>36930062</v>
      </c>
      <c r="F21" s="58"/>
      <c r="G21" s="66">
        <f>SUM(G15:G20)</f>
        <v>37293052</v>
      </c>
      <c r="H21" s="27"/>
      <c r="I21" s="66">
        <f>SUM(I15:I20)</f>
        <v>36917637</v>
      </c>
    </row>
    <row r="22" spans="1:17" ht="21.4" customHeight="1" x14ac:dyDescent="0.75">
      <c r="A22" s="17" t="s">
        <v>48</v>
      </c>
      <c r="C22" s="14"/>
      <c r="D22" s="14"/>
      <c r="E22" s="14"/>
      <c r="F22" s="58"/>
      <c r="G22" s="14"/>
      <c r="H22" s="14"/>
      <c r="I22" s="14"/>
    </row>
    <row r="23" spans="1:17" ht="21.4" customHeight="1" x14ac:dyDescent="0.75">
      <c r="A23" s="184" t="s">
        <v>210</v>
      </c>
      <c r="B23" s="3" t="s">
        <v>84</v>
      </c>
      <c r="C23" s="26">
        <v>7859542</v>
      </c>
      <c r="D23" s="14"/>
      <c r="E23" s="26">
        <v>10630132</v>
      </c>
      <c r="F23" s="58"/>
      <c r="G23" s="26">
        <v>7859542</v>
      </c>
      <c r="H23" s="14"/>
      <c r="I23" s="26">
        <v>10630132</v>
      </c>
    </row>
    <row r="24" spans="1:17" ht="20.25" customHeight="1" x14ac:dyDescent="0.75">
      <c r="A24" s="184" t="s">
        <v>89</v>
      </c>
      <c r="B24" s="3" t="s">
        <v>164</v>
      </c>
      <c r="C24" s="26">
        <v>22961266</v>
      </c>
      <c r="D24" s="14"/>
      <c r="E24" s="26">
        <v>21424114</v>
      </c>
      <c r="F24" s="58"/>
      <c r="G24" s="26">
        <v>22961266</v>
      </c>
      <c r="H24" s="14"/>
      <c r="I24" s="26">
        <v>21424114</v>
      </c>
      <c r="L24" s="112"/>
    </row>
    <row r="25" spans="1:17" ht="21.4" customHeight="1" x14ac:dyDescent="0.75">
      <c r="A25" s="184" t="s">
        <v>137</v>
      </c>
      <c r="B25" s="185"/>
      <c r="F25" s="9"/>
      <c r="L25" s="112"/>
    </row>
    <row r="26" spans="1:17" ht="19.5" customHeight="1" x14ac:dyDescent="0.75">
      <c r="A26" s="184" t="s">
        <v>120</v>
      </c>
      <c r="B26" s="3" t="s">
        <v>164</v>
      </c>
      <c r="C26" s="26">
        <v>-634689</v>
      </c>
      <c r="D26" s="14"/>
      <c r="E26" s="26">
        <v>-609929</v>
      </c>
      <c r="F26" s="9"/>
      <c r="G26" s="9">
        <v>-634689</v>
      </c>
      <c r="I26" s="9">
        <v>-609929</v>
      </c>
      <c r="L26" s="112"/>
    </row>
    <row r="27" spans="1:17" ht="21.4" customHeight="1" x14ac:dyDescent="0.75">
      <c r="A27" s="184" t="s">
        <v>10</v>
      </c>
      <c r="B27" s="3" t="s">
        <v>164</v>
      </c>
      <c r="C27" s="26">
        <v>2010296</v>
      </c>
      <c r="D27" s="14"/>
      <c r="E27" s="26">
        <v>2126633</v>
      </c>
      <c r="F27" s="58"/>
      <c r="G27" s="26">
        <v>2003127</v>
      </c>
      <c r="H27" s="14"/>
      <c r="I27" s="26">
        <v>2119693</v>
      </c>
      <c r="L27" s="112"/>
    </row>
    <row r="28" spans="1:17" ht="21.4" customHeight="1" x14ac:dyDescent="0.75">
      <c r="A28" s="184" t="s">
        <v>11</v>
      </c>
      <c r="B28" s="3" t="s">
        <v>84</v>
      </c>
      <c r="C28" s="26">
        <v>410062</v>
      </c>
      <c r="E28" s="26">
        <v>425652</v>
      </c>
      <c r="F28" s="65"/>
      <c r="G28" s="26">
        <v>409971</v>
      </c>
      <c r="I28" s="26">
        <v>425652</v>
      </c>
      <c r="L28" s="112"/>
    </row>
    <row r="29" spans="1:17" ht="21.4" customHeight="1" x14ac:dyDescent="0.75">
      <c r="A29" s="184" t="s">
        <v>7</v>
      </c>
      <c r="B29" s="3" t="s">
        <v>186</v>
      </c>
      <c r="C29" s="26">
        <v>1178731</v>
      </c>
      <c r="E29" s="26">
        <v>1154518</v>
      </c>
      <c r="F29" s="65"/>
      <c r="G29" s="26">
        <v>1176096</v>
      </c>
      <c r="I29" s="26">
        <v>1150060</v>
      </c>
      <c r="K29" s="132"/>
      <c r="L29" s="112"/>
      <c r="M29" s="1"/>
      <c r="N29" s="1"/>
      <c r="O29" s="1"/>
      <c r="P29" s="1"/>
      <c r="Q29" s="1"/>
    </row>
    <row r="30" spans="1:17" ht="21.4" customHeight="1" x14ac:dyDescent="0.75">
      <c r="A30" s="184" t="s">
        <v>242</v>
      </c>
      <c r="B30" s="3" t="s">
        <v>165</v>
      </c>
      <c r="C30" s="26">
        <v>86262</v>
      </c>
      <c r="E30" s="26">
        <v>211438</v>
      </c>
      <c r="F30" s="65"/>
      <c r="G30" s="26">
        <v>86262</v>
      </c>
      <c r="I30" s="26">
        <v>211438</v>
      </c>
      <c r="K30" s="132"/>
      <c r="L30" s="112"/>
      <c r="M30" s="1"/>
      <c r="N30" s="1"/>
      <c r="O30" s="1"/>
      <c r="P30" s="1"/>
      <c r="Q30" s="1"/>
    </row>
    <row r="31" spans="1:17" ht="21.4" customHeight="1" x14ac:dyDescent="0.75">
      <c r="A31" s="17" t="s">
        <v>27</v>
      </c>
      <c r="B31" s="15"/>
      <c r="C31" s="66">
        <f>SUM(C23:C30)</f>
        <v>33871470</v>
      </c>
      <c r="E31" s="66">
        <f>SUM(E23:E30)</f>
        <v>35362558</v>
      </c>
      <c r="F31" s="65"/>
      <c r="G31" s="66">
        <f>SUM(G23:G30)</f>
        <v>33861575</v>
      </c>
      <c r="I31" s="66">
        <f>SUM(I23:I30)</f>
        <v>35351160</v>
      </c>
      <c r="K31" s="132"/>
      <c r="L31" s="112"/>
      <c r="M31" s="1"/>
      <c r="N31" s="1"/>
      <c r="O31" s="1"/>
      <c r="P31" s="1"/>
      <c r="Q31" s="1"/>
    </row>
    <row r="32" spans="1:17" ht="21.4" customHeight="1" x14ac:dyDescent="0.75">
      <c r="A32" s="17" t="s">
        <v>91</v>
      </c>
      <c r="C32" s="64">
        <f>C21-C31</f>
        <v>3435094</v>
      </c>
      <c r="E32" s="64">
        <f>E21-E31</f>
        <v>1567504</v>
      </c>
      <c r="F32" s="9"/>
      <c r="G32" s="64">
        <f>G21-G31</f>
        <v>3431477</v>
      </c>
      <c r="I32" s="64">
        <f>I21-I31</f>
        <v>1566477</v>
      </c>
      <c r="K32" s="132"/>
      <c r="L32" s="112"/>
      <c r="M32" s="1"/>
      <c r="N32" s="1"/>
      <c r="O32" s="1"/>
      <c r="P32" s="1"/>
      <c r="Q32" s="1"/>
    </row>
    <row r="33" spans="1:17" ht="21.4" customHeight="1" x14ac:dyDescent="0.75">
      <c r="A33" s="184" t="s">
        <v>36</v>
      </c>
      <c r="B33" s="3" t="s">
        <v>73</v>
      </c>
      <c r="C33" s="26">
        <v>-513424</v>
      </c>
      <c r="D33" s="14"/>
      <c r="E33" s="26">
        <v>-122713</v>
      </c>
      <c r="F33" s="58"/>
      <c r="G33" s="26">
        <v>-513424</v>
      </c>
      <c r="H33" s="14"/>
      <c r="I33" s="26">
        <v>-122713</v>
      </c>
      <c r="K33" s="132"/>
      <c r="L33" s="1"/>
      <c r="M33" s="1"/>
      <c r="N33" s="1"/>
      <c r="O33" s="1"/>
      <c r="P33" s="1"/>
      <c r="Q33" s="1"/>
    </row>
    <row r="34" spans="1:17" ht="21.4" customHeight="1" thickBot="1" x14ac:dyDescent="0.8">
      <c r="A34" s="5" t="s">
        <v>126</v>
      </c>
      <c r="B34" s="20"/>
      <c r="C34" s="45">
        <f>SUM(C32:C33)</f>
        <v>2921670</v>
      </c>
      <c r="D34" s="18"/>
      <c r="E34" s="45">
        <f>SUM(E32:E33)</f>
        <v>1444791</v>
      </c>
      <c r="F34" s="62"/>
      <c r="G34" s="45">
        <f>SUM(G32:G33)</f>
        <v>2918053</v>
      </c>
      <c r="H34" s="18"/>
      <c r="I34" s="45">
        <f>SUM(I32:I33)</f>
        <v>1443764</v>
      </c>
      <c r="K34" s="172"/>
      <c r="L34" s="1"/>
      <c r="M34" s="1"/>
      <c r="N34" s="1"/>
      <c r="O34" s="1"/>
      <c r="P34" s="1"/>
      <c r="Q34" s="1"/>
    </row>
    <row r="35" spans="1:17" ht="21.4" customHeight="1" thickTop="1" x14ac:dyDescent="0.75">
      <c r="A35" s="5" t="s">
        <v>127</v>
      </c>
      <c r="B35" s="20"/>
      <c r="C35" s="21"/>
      <c r="D35" s="18"/>
      <c r="E35" s="21"/>
      <c r="F35" s="62"/>
      <c r="G35" s="21"/>
      <c r="H35" s="18"/>
      <c r="I35" s="21"/>
      <c r="K35" s="172"/>
      <c r="L35" s="1"/>
      <c r="M35" s="1"/>
      <c r="N35" s="1"/>
      <c r="O35" s="1"/>
      <c r="P35" s="1"/>
      <c r="Q35" s="1"/>
    </row>
    <row r="36" spans="1:17" ht="21.4" customHeight="1" x14ac:dyDescent="0.75">
      <c r="A36" s="185" t="s">
        <v>128</v>
      </c>
      <c r="B36" s="3" t="s">
        <v>72</v>
      </c>
      <c r="C36" s="77">
        <v>0</v>
      </c>
      <c r="D36" s="18"/>
      <c r="E36" s="21">
        <v>-288</v>
      </c>
      <c r="F36" s="62"/>
      <c r="G36" s="77">
        <v>0</v>
      </c>
      <c r="H36" s="18"/>
      <c r="I36" s="77">
        <v>0</v>
      </c>
      <c r="K36" s="172"/>
      <c r="L36" s="1"/>
      <c r="M36" s="1"/>
      <c r="N36" s="1"/>
      <c r="O36" s="1"/>
      <c r="P36" s="1"/>
      <c r="Q36" s="1"/>
    </row>
    <row r="37" spans="1:17" ht="19.5" customHeight="1" thickBot="1" x14ac:dyDescent="0.8">
      <c r="A37" s="5" t="s">
        <v>114</v>
      </c>
      <c r="B37" s="20"/>
      <c r="C37" s="45">
        <f>SUM(C34:C36)</f>
        <v>2921670</v>
      </c>
      <c r="D37" s="18"/>
      <c r="E37" s="45">
        <f>SUM(E34:E36)</f>
        <v>1444503</v>
      </c>
      <c r="F37" s="62"/>
      <c r="G37" s="45">
        <f>SUM(G34:G36)</f>
        <v>2918053</v>
      </c>
      <c r="H37" s="18"/>
      <c r="I37" s="45">
        <f>SUM(I34:I36)</f>
        <v>1443764</v>
      </c>
      <c r="K37" s="172"/>
      <c r="L37" s="1"/>
      <c r="M37" s="1"/>
      <c r="N37" s="1"/>
      <c r="O37" s="1"/>
      <c r="P37" s="1"/>
      <c r="Q37" s="1"/>
    </row>
    <row r="38" spans="1:17" ht="3.75" customHeight="1" thickTop="1" x14ac:dyDescent="0.75">
      <c r="A38" s="5"/>
      <c r="B38" s="20"/>
      <c r="C38" s="21"/>
      <c r="D38" s="18"/>
      <c r="E38" s="21"/>
      <c r="F38" s="62"/>
      <c r="G38" s="21"/>
      <c r="H38" s="18"/>
      <c r="I38" s="21"/>
      <c r="K38" s="172"/>
      <c r="L38" s="1"/>
      <c r="M38" s="1"/>
      <c r="N38" s="1"/>
      <c r="O38" s="1"/>
      <c r="P38" s="1"/>
      <c r="Q38" s="1"/>
    </row>
    <row r="39" spans="1:17" ht="21.4" customHeight="1" x14ac:dyDescent="0.75">
      <c r="A39" s="5" t="s">
        <v>147</v>
      </c>
      <c r="B39" s="20"/>
      <c r="C39" s="21"/>
      <c r="D39" s="18"/>
      <c r="E39" s="21"/>
      <c r="F39" s="62"/>
      <c r="G39" s="21"/>
      <c r="H39" s="18"/>
      <c r="I39" s="21"/>
      <c r="K39" s="132"/>
      <c r="L39" s="1"/>
      <c r="M39" s="1"/>
      <c r="N39" s="1"/>
      <c r="O39" s="1"/>
      <c r="P39" s="1"/>
      <c r="Q39" s="1"/>
    </row>
    <row r="40" spans="1:17" ht="21.4" customHeight="1" x14ac:dyDescent="0.75">
      <c r="A40" s="185" t="s">
        <v>115</v>
      </c>
      <c r="B40" s="20"/>
      <c r="C40" s="21"/>
      <c r="D40" s="18"/>
      <c r="E40" s="21"/>
      <c r="F40" s="62"/>
      <c r="G40" s="21"/>
      <c r="H40" s="18"/>
      <c r="I40" s="21"/>
      <c r="K40" s="172"/>
      <c r="L40" s="114"/>
      <c r="M40" s="113"/>
      <c r="N40" s="114"/>
      <c r="O40" s="113"/>
      <c r="P40" s="114"/>
      <c r="Q40" s="113"/>
    </row>
    <row r="41" spans="1:17" ht="21.4" customHeight="1" thickBot="1" x14ac:dyDescent="0.8">
      <c r="A41" s="185" t="s">
        <v>129</v>
      </c>
      <c r="B41" s="20"/>
      <c r="C41" s="21">
        <v>2921633</v>
      </c>
      <c r="D41" s="18"/>
      <c r="E41" s="21">
        <v>1444780</v>
      </c>
      <c r="F41" s="62"/>
      <c r="G41" s="63">
        <f>G37</f>
        <v>2918053</v>
      </c>
      <c r="H41" s="18"/>
      <c r="I41" s="63">
        <f>I37</f>
        <v>1443764</v>
      </c>
      <c r="K41" s="132"/>
      <c r="L41" s="1"/>
      <c r="M41" s="1"/>
      <c r="N41" s="1"/>
      <c r="O41" s="1"/>
      <c r="P41" s="1"/>
      <c r="Q41" s="1"/>
    </row>
    <row r="42" spans="1:17" ht="20.25" customHeight="1" thickTop="1" x14ac:dyDescent="0.75">
      <c r="A42" s="185" t="s">
        <v>130</v>
      </c>
      <c r="B42" s="20"/>
      <c r="C42" s="220">
        <v>0</v>
      </c>
      <c r="D42" s="18"/>
      <c r="E42" s="59">
        <v>-150</v>
      </c>
      <c r="F42" s="62"/>
      <c r="G42" s="21"/>
      <c r="H42" s="18"/>
      <c r="I42" s="18"/>
      <c r="K42" s="172"/>
      <c r="L42" s="1"/>
      <c r="M42" s="1"/>
      <c r="N42" s="1"/>
      <c r="O42" s="1"/>
      <c r="P42" s="1"/>
      <c r="Q42" s="1"/>
    </row>
    <row r="43" spans="1:17" ht="18.75" customHeight="1" x14ac:dyDescent="0.75">
      <c r="A43" s="185"/>
      <c r="B43" s="20"/>
      <c r="C43" s="66">
        <f>+C41+C42</f>
        <v>2921633</v>
      </c>
      <c r="D43" s="18"/>
      <c r="E43" s="66">
        <f>+E41+E42</f>
        <v>1444630</v>
      </c>
      <c r="F43" s="62"/>
      <c r="G43" s="21"/>
      <c r="H43" s="18"/>
      <c r="I43" s="18"/>
      <c r="K43" s="172"/>
      <c r="L43" s="1"/>
      <c r="M43" s="1"/>
      <c r="N43" s="1"/>
      <c r="O43" s="1"/>
      <c r="P43" s="1"/>
      <c r="Q43" s="1"/>
    </row>
    <row r="44" spans="1:17" ht="21.4" customHeight="1" x14ac:dyDescent="0.75">
      <c r="A44" s="185" t="s">
        <v>59</v>
      </c>
      <c r="B44" s="20"/>
      <c r="C44" s="219"/>
      <c r="D44" s="219"/>
      <c r="E44" s="219"/>
      <c r="F44" s="62"/>
      <c r="G44" s="21"/>
      <c r="H44" s="18"/>
      <c r="I44" s="18"/>
      <c r="K44" s="172"/>
      <c r="L44" s="1"/>
      <c r="M44" s="1"/>
      <c r="N44" s="1"/>
      <c r="O44" s="1"/>
      <c r="P44" s="1"/>
      <c r="Q44" s="1"/>
    </row>
    <row r="45" spans="1:17" ht="21.4" customHeight="1" x14ac:dyDescent="0.75">
      <c r="A45" s="185" t="s">
        <v>129</v>
      </c>
      <c r="B45" s="20"/>
      <c r="C45" s="21">
        <v>37</v>
      </c>
      <c r="D45" s="18"/>
      <c r="E45" s="21">
        <v>11</v>
      </c>
      <c r="F45" s="62"/>
      <c r="G45" s="21"/>
      <c r="H45" s="18"/>
      <c r="I45" s="18"/>
      <c r="K45" s="172"/>
      <c r="L45" s="1"/>
      <c r="M45" s="1"/>
      <c r="N45" s="1"/>
      <c r="O45" s="1"/>
      <c r="P45" s="1"/>
      <c r="Q45" s="1"/>
    </row>
    <row r="46" spans="1:17" ht="21.4" customHeight="1" x14ac:dyDescent="0.75">
      <c r="A46" s="185" t="s">
        <v>130</v>
      </c>
      <c r="B46" s="20"/>
      <c r="C46" s="220">
        <v>0</v>
      </c>
      <c r="D46" s="18"/>
      <c r="E46" s="21">
        <v>-138</v>
      </c>
      <c r="F46" s="62"/>
      <c r="G46" s="21"/>
      <c r="H46" s="18"/>
      <c r="I46" s="18"/>
      <c r="K46" s="172"/>
      <c r="L46" s="1"/>
      <c r="M46" s="1"/>
      <c r="N46" s="1"/>
      <c r="O46" s="1"/>
      <c r="P46" s="1"/>
      <c r="Q46" s="1"/>
    </row>
    <row r="47" spans="1:17" ht="20.25" customHeight="1" x14ac:dyDescent="0.75">
      <c r="A47" s="5"/>
      <c r="B47" s="20"/>
      <c r="C47" s="104">
        <f>C45+C46</f>
        <v>37</v>
      </c>
      <c r="D47" s="105"/>
      <c r="E47" s="104">
        <f>E45+E46</f>
        <v>-127</v>
      </c>
      <c r="F47" s="58"/>
      <c r="G47" s="13"/>
      <c r="H47" s="14"/>
      <c r="I47" s="14"/>
    </row>
    <row r="48" spans="1:17" ht="20.25" customHeight="1" thickBot="1" x14ac:dyDescent="0.8">
      <c r="A48" s="5"/>
      <c r="B48" s="20"/>
      <c r="C48" s="67">
        <f>+C43+C47</f>
        <v>2921670</v>
      </c>
      <c r="D48" s="14"/>
      <c r="E48" s="67">
        <f>+E43+E47</f>
        <v>1444503</v>
      </c>
      <c r="F48" s="58"/>
      <c r="G48" s="13"/>
      <c r="H48" s="14"/>
      <c r="I48" s="14"/>
    </row>
    <row r="49" spans="1:11" ht="20.25" hidden="1" customHeight="1" thickTop="1" x14ac:dyDescent="0.75">
      <c r="A49" s="5"/>
      <c r="B49" s="20"/>
      <c r="C49" s="23">
        <f>C48-C37</f>
        <v>0</v>
      </c>
      <c r="D49" s="14"/>
      <c r="E49" s="23"/>
      <c r="F49" s="58"/>
      <c r="G49" s="13"/>
      <c r="H49" s="14"/>
      <c r="I49" s="14"/>
    </row>
    <row r="50" spans="1:11" s="79" customFormat="1" ht="26.65" customHeight="1" thickTop="1" x14ac:dyDescent="0.75">
      <c r="A50" s="313" t="s">
        <v>110</v>
      </c>
      <c r="B50" s="313"/>
      <c r="C50" s="313"/>
      <c r="D50" s="313"/>
      <c r="E50" s="313"/>
      <c r="F50" s="313"/>
      <c r="G50" s="313"/>
      <c r="H50" s="313"/>
      <c r="I50" s="313"/>
      <c r="K50" s="176"/>
    </row>
    <row r="51" spans="1:11" s="80" customFormat="1" ht="26.65" customHeight="1" x14ac:dyDescent="0.75">
      <c r="A51" s="318" t="s">
        <v>212</v>
      </c>
      <c r="B51" s="318"/>
      <c r="C51" s="318"/>
      <c r="D51" s="318"/>
      <c r="E51" s="318"/>
      <c r="F51" s="318"/>
      <c r="G51" s="318"/>
      <c r="H51" s="318"/>
      <c r="I51" s="318"/>
      <c r="K51" s="177"/>
    </row>
    <row r="52" spans="1:11" s="80" customFormat="1" ht="26.65" customHeight="1" x14ac:dyDescent="0.75">
      <c r="A52" s="313" t="s">
        <v>227</v>
      </c>
      <c r="B52" s="313"/>
      <c r="C52" s="313"/>
      <c r="D52" s="313"/>
      <c r="E52" s="313"/>
      <c r="F52" s="313"/>
      <c r="G52" s="313"/>
      <c r="H52" s="313"/>
      <c r="I52" s="313"/>
      <c r="K52" s="177"/>
    </row>
    <row r="53" spans="1:11" s="80" customFormat="1" ht="26.65" customHeight="1" x14ac:dyDescent="0.75">
      <c r="A53" s="313" t="s">
        <v>145</v>
      </c>
      <c r="B53" s="313"/>
      <c r="C53" s="313"/>
      <c r="D53" s="313"/>
      <c r="E53" s="313"/>
      <c r="F53" s="313"/>
      <c r="G53" s="313"/>
      <c r="H53" s="313"/>
      <c r="I53" s="313"/>
      <c r="K53" s="177"/>
    </row>
    <row r="54" spans="1:11" ht="23.25" customHeight="1" x14ac:dyDescent="0.75">
      <c r="A54" s="12"/>
      <c r="B54" s="12"/>
      <c r="C54" s="315"/>
      <c r="D54" s="315"/>
      <c r="E54" s="315"/>
      <c r="F54" s="12"/>
      <c r="G54" s="311" t="s">
        <v>98</v>
      </c>
      <c r="H54" s="311"/>
      <c r="I54" s="311"/>
    </row>
    <row r="55" spans="1:11" ht="6" customHeight="1" x14ac:dyDescent="0.75">
      <c r="A55" s="3"/>
      <c r="C55" s="8"/>
      <c r="D55" s="8"/>
      <c r="E55" s="8"/>
      <c r="G55" s="187"/>
      <c r="H55" s="187"/>
      <c r="I55" s="187"/>
    </row>
    <row r="56" spans="1:11" s="5" customFormat="1" ht="21.4" customHeight="1" x14ac:dyDescent="0.75">
      <c r="A56" s="40"/>
      <c r="C56" s="317" t="s">
        <v>54</v>
      </c>
      <c r="D56" s="317"/>
      <c r="E56" s="317"/>
      <c r="F56" s="188"/>
      <c r="G56" s="317" t="s">
        <v>55</v>
      </c>
      <c r="H56" s="317"/>
      <c r="I56" s="317"/>
      <c r="K56" s="178"/>
    </row>
    <row r="57" spans="1:11" s="5" customFormat="1" ht="21.4" customHeight="1" x14ac:dyDescent="0.75">
      <c r="A57" s="40"/>
      <c r="B57" s="188" t="s">
        <v>37</v>
      </c>
      <c r="C57" s="97">
        <f>+C8</f>
        <v>2564</v>
      </c>
      <c r="D57" s="97"/>
      <c r="E57" s="97">
        <f>+E8</f>
        <v>2563</v>
      </c>
      <c r="F57" s="76"/>
      <c r="G57" s="97">
        <f>+G8</f>
        <v>2564</v>
      </c>
      <c r="H57" s="97"/>
      <c r="I57" s="97">
        <f>+I8</f>
        <v>2563</v>
      </c>
      <c r="K57" s="178"/>
    </row>
    <row r="58" spans="1:11" ht="11.25" customHeight="1" x14ac:dyDescent="0.75">
      <c r="A58" s="3"/>
      <c r="B58" s="15"/>
      <c r="C58" s="16"/>
      <c r="D58" s="14"/>
      <c r="E58" s="16"/>
      <c r="F58" s="25"/>
      <c r="G58" s="16"/>
      <c r="H58" s="14"/>
      <c r="I58" s="16"/>
    </row>
    <row r="59" spans="1:11" ht="21.4" customHeight="1" x14ac:dyDescent="0.75">
      <c r="A59" s="5" t="s">
        <v>148</v>
      </c>
      <c r="B59" s="15"/>
      <c r="C59" s="57">
        <f>C37</f>
        <v>2921670</v>
      </c>
      <c r="D59" s="18"/>
      <c r="E59" s="57">
        <f>E37</f>
        <v>1444503</v>
      </c>
      <c r="F59" s="18"/>
      <c r="G59" s="57">
        <f>G34</f>
        <v>2918053</v>
      </c>
      <c r="H59" s="18"/>
      <c r="I59" s="57">
        <f>I34</f>
        <v>1443764</v>
      </c>
    </row>
    <row r="60" spans="1:11" ht="21.4" customHeight="1" x14ac:dyDescent="0.75">
      <c r="A60" s="5" t="s">
        <v>116</v>
      </c>
      <c r="B60" s="20"/>
      <c r="F60" s="58"/>
    </row>
    <row r="61" spans="1:11" ht="21.4" customHeight="1" x14ac:dyDescent="0.75">
      <c r="A61" s="185" t="s">
        <v>52</v>
      </c>
      <c r="B61" s="20"/>
      <c r="F61" s="58"/>
    </row>
    <row r="62" spans="1:11" ht="21.4" customHeight="1" x14ac:dyDescent="0.75">
      <c r="A62" s="184" t="s">
        <v>222</v>
      </c>
      <c r="B62" s="20"/>
      <c r="F62" s="58"/>
    </row>
    <row r="63" spans="1:11" ht="21.4" customHeight="1" x14ac:dyDescent="0.75">
      <c r="A63" s="184" t="s">
        <v>168</v>
      </c>
      <c r="C63" s="26">
        <v>-1235080</v>
      </c>
      <c r="D63" s="26">
        <v>-5390980</v>
      </c>
      <c r="E63" s="26">
        <v>-3262536</v>
      </c>
      <c r="F63" s="58"/>
      <c r="G63" s="26">
        <v>-1235080</v>
      </c>
      <c r="H63" s="26"/>
      <c r="I63" s="26">
        <v>-3262536</v>
      </c>
    </row>
    <row r="64" spans="1:11" ht="21.4" customHeight="1" x14ac:dyDescent="0.75">
      <c r="A64" s="184" t="s">
        <v>223</v>
      </c>
      <c r="C64" s="26"/>
      <c r="D64" s="26"/>
      <c r="E64" s="26"/>
      <c r="F64" s="58"/>
      <c r="G64" s="26"/>
      <c r="H64" s="26"/>
      <c r="I64" s="26"/>
    </row>
    <row r="65" spans="1:9" ht="21.4" customHeight="1" x14ac:dyDescent="0.75">
      <c r="A65" s="184" t="s">
        <v>218</v>
      </c>
      <c r="C65" s="26">
        <v>-8759.5</v>
      </c>
      <c r="E65" s="26">
        <v>-604057</v>
      </c>
      <c r="F65" s="58"/>
      <c r="G65" s="26">
        <v>-8759.5</v>
      </c>
      <c r="I65" s="26">
        <v>-604057</v>
      </c>
    </row>
    <row r="66" spans="1:9" ht="21.4" customHeight="1" x14ac:dyDescent="0.75">
      <c r="A66" s="184" t="s">
        <v>191</v>
      </c>
      <c r="C66" s="26"/>
      <c r="E66" s="26"/>
      <c r="F66" s="58"/>
      <c r="G66" s="77"/>
      <c r="I66" s="77"/>
    </row>
    <row r="67" spans="1:9" ht="21.4" customHeight="1" x14ac:dyDescent="0.75">
      <c r="A67" s="184" t="s">
        <v>146</v>
      </c>
      <c r="C67" s="26">
        <v>-197834</v>
      </c>
      <c r="E67" s="26">
        <v>-582183</v>
      </c>
      <c r="F67" s="58"/>
      <c r="G67" s="26">
        <v>-197834</v>
      </c>
      <c r="I67" s="26">
        <v>-582183</v>
      </c>
    </row>
    <row r="68" spans="1:9" ht="21.4" customHeight="1" x14ac:dyDescent="0.75">
      <c r="A68" s="184" t="s">
        <v>93</v>
      </c>
      <c r="C68" s="26"/>
      <c r="E68" s="26"/>
      <c r="F68" s="58"/>
      <c r="G68" s="26"/>
      <c r="I68" s="26"/>
    </row>
    <row r="69" spans="1:9" ht="21.4" customHeight="1" x14ac:dyDescent="0.75">
      <c r="A69" s="184" t="s">
        <v>173</v>
      </c>
      <c r="C69" s="77">
        <v>0</v>
      </c>
      <c r="E69" s="26">
        <v>6140</v>
      </c>
      <c r="F69" s="58"/>
      <c r="G69" s="77">
        <v>0</v>
      </c>
      <c r="I69" s="77">
        <v>0</v>
      </c>
    </row>
    <row r="70" spans="1:9" ht="21.4" customHeight="1" x14ac:dyDescent="0.75">
      <c r="A70" s="184" t="s">
        <v>104</v>
      </c>
      <c r="B70" s="3" t="s">
        <v>73</v>
      </c>
      <c r="C70" s="59">
        <v>255429.67402000001</v>
      </c>
      <c r="E70" s="59">
        <v>890885</v>
      </c>
      <c r="F70" s="58"/>
      <c r="G70" s="59">
        <v>255429.67402000001</v>
      </c>
      <c r="I70" s="59">
        <v>890885</v>
      </c>
    </row>
    <row r="71" spans="1:9" ht="21.4" customHeight="1" x14ac:dyDescent="0.75">
      <c r="A71" s="41" t="s">
        <v>52</v>
      </c>
      <c r="F71" s="58"/>
    </row>
    <row r="72" spans="1:9" ht="21.4" customHeight="1" x14ac:dyDescent="0.75">
      <c r="A72" s="41" t="s">
        <v>53</v>
      </c>
      <c r="C72" s="59">
        <f>SUM(C63:C70)</f>
        <v>-1186243.82598</v>
      </c>
      <c r="E72" s="59">
        <f>SUM(E63:E70)</f>
        <v>-3551751</v>
      </c>
      <c r="F72" s="58"/>
      <c r="G72" s="59">
        <f>SUM(G63:G70)</f>
        <v>-1186243.82598</v>
      </c>
      <c r="I72" s="59">
        <f>SUM(I63:I70)</f>
        <v>-3557891</v>
      </c>
    </row>
    <row r="73" spans="1:9" ht="21.4" customHeight="1" x14ac:dyDescent="0.75">
      <c r="A73" s="17" t="s">
        <v>221</v>
      </c>
      <c r="C73" s="60">
        <f>+C72</f>
        <v>-1186243.82598</v>
      </c>
      <c r="E73" s="60">
        <f>+E72</f>
        <v>-3551751</v>
      </c>
      <c r="F73" s="58"/>
      <c r="G73" s="60">
        <f>+G72</f>
        <v>-1186243.82598</v>
      </c>
      <c r="I73" s="60">
        <f>+I72</f>
        <v>-3557891</v>
      </c>
    </row>
    <row r="74" spans="1:9" ht="21.4" customHeight="1" thickBot="1" x14ac:dyDescent="0.8">
      <c r="A74" s="17" t="s">
        <v>153</v>
      </c>
      <c r="C74" s="61">
        <f>C59+C73</f>
        <v>1735426.17402</v>
      </c>
      <c r="E74" s="61">
        <f>E59+E73</f>
        <v>-2107248</v>
      </c>
      <c r="F74" s="58"/>
      <c r="G74" s="61">
        <f>G59+G73</f>
        <v>1731809.17402</v>
      </c>
      <c r="I74" s="61">
        <f>I59+I73</f>
        <v>-2114127</v>
      </c>
    </row>
    <row r="75" spans="1:9" ht="9.75" customHeight="1" thickTop="1" x14ac:dyDescent="0.75">
      <c r="A75" s="5"/>
      <c r="C75" s="13"/>
      <c r="D75" s="14"/>
      <c r="E75" s="13"/>
      <c r="F75" s="20"/>
      <c r="G75" s="13"/>
      <c r="H75" s="14"/>
      <c r="I75" s="13"/>
    </row>
    <row r="76" spans="1:9" ht="21.4" customHeight="1" x14ac:dyDescent="0.75">
      <c r="A76" s="5" t="s">
        <v>166</v>
      </c>
      <c r="C76" s="13"/>
      <c r="D76" s="14"/>
      <c r="E76" s="13"/>
      <c r="F76" s="58"/>
      <c r="G76" s="13"/>
      <c r="H76" s="14"/>
      <c r="I76" s="13"/>
    </row>
    <row r="77" spans="1:9" ht="21.4" customHeight="1" thickBot="1" x14ac:dyDescent="0.8">
      <c r="A77" s="185" t="s">
        <v>115</v>
      </c>
      <c r="C77" s="21">
        <v>1735389</v>
      </c>
      <c r="D77" s="18"/>
      <c r="E77" s="21">
        <v>-2110068</v>
      </c>
      <c r="F77" s="62"/>
      <c r="G77" s="63">
        <f>G74</f>
        <v>1731809.17402</v>
      </c>
      <c r="H77" s="18"/>
      <c r="I77" s="63">
        <f>I74</f>
        <v>-2114127</v>
      </c>
    </row>
    <row r="78" spans="1:9" ht="21.4" customHeight="1" thickTop="1" x14ac:dyDescent="0.75">
      <c r="A78" s="185" t="s">
        <v>59</v>
      </c>
      <c r="C78" s="21">
        <v>37</v>
      </c>
      <c r="D78" s="18"/>
      <c r="E78" s="21">
        <v>2820</v>
      </c>
      <c r="F78" s="62"/>
      <c r="G78" s="21"/>
      <c r="H78" s="18"/>
      <c r="I78" s="21"/>
    </row>
    <row r="79" spans="1:9" ht="21.4" customHeight="1" thickBot="1" x14ac:dyDescent="0.8">
      <c r="A79" s="5"/>
      <c r="C79" s="45">
        <f>SUM(C77:C78)</f>
        <v>1735426</v>
      </c>
      <c r="D79" s="18"/>
      <c r="E79" s="45">
        <f>SUM(E77:E78)</f>
        <v>-2107248</v>
      </c>
      <c r="F79" s="62"/>
      <c r="G79" s="21"/>
      <c r="H79" s="18"/>
    </row>
    <row r="80" spans="1:9" ht="9.75" customHeight="1" thickTop="1" x14ac:dyDescent="0.75">
      <c r="A80" s="5"/>
      <c r="C80" s="13"/>
      <c r="D80" s="14"/>
      <c r="E80" s="13"/>
      <c r="F80" s="20"/>
      <c r="G80" s="13"/>
      <c r="H80" s="14"/>
      <c r="I80" s="13"/>
    </row>
    <row r="81" spans="1:11" s="24" customFormat="1" ht="21.4" customHeight="1" x14ac:dyDescent="0.75">
      <c r="A81" s="28" t="s">
        <v>240</v>
      </c>
      <c r="B81" s="102">
        <v>29</v>
      </c>
      <c r="C81" s="29"/>
      <c r="D81" s="29"/>
      <c r="E81" s="29"/>
      <c r="F81" s="29"/>
      <c r="G81" s="132"/>
      <c r="H81" s="29"/>
      <c r="I81" s="29"/>
      <c r="K81" s="110"/>
    </row>
    <row r="82" spans="1:11" s="24" customFormat="1" ht="21.4" customHeight="1" x14ac:dyDescent="0.75">
      <c r="A82" s="30" t="s">
        <v>131</v>
      </c>
      <c r="B82" s="102"/>
      <c r="C82" s="29"/>
      <c r="D82" s="29"/>
      <c r="E82" s="29"/>
      <c r="F82" s="29"/>
      <c r="G82" s="29"/>
      <c r="H82" s="29"/>
      <c r="I82" s="29"/>
      <c r="K82" s="110"/>
    </row>
    <row r="83" spans="1:11" s="24" customFormat="1" ht="21.4" customHeight="1" x14ac:dyDescent="0.75">
      <c r="A83" s="30" t="s">
        <v>132</v>
      </c>
      <c r="B83" s="102"/>
      <c r="C83" s="118">
        <f>C41/bs!D77</f>
        <v>1.7109927229752759</v>
      </c>
      <c r="D83" s="106"/>
      <c r="E83" s="106">
        <v>0.84610492361642242</v>
      </c>
      <c r="F83" s="106"/>
      <c r="G83" s="106"/>
      <c r="H83" s="29"/>
      <c r="I83" s="115"/>
      <c r="K83" s="110"/>
    </row>
    <row r="84" spans="1:11" s="24" customFormat="1" ht="21.4" customHeight="1" x14ac:dyDescent="0.75">
      <c r="A84" s="30" t="s">
        <v>133</v>
      </c>
      <c r="B84" s="102">
        <v>11</v>
      </c>
      <c r="C84" s="220">
        <v>0</v>
      </c>
      <c r="D84" s="106"/>
      <c r="E84" s="107">
        <v>-1E-3</v>
      </c>
      <c r="F84" s="106"/>
      <c r="G84" s="106"/>
      <c r="H84" s="29"/>
      <c r="I84" s="29"/>
      <c r="K84" s="110"/>
    </row>
    <row r="85" spans="1:11" s="24" customFormat="1" ht="21.4" customHeight="1" thickBot="1" x14ac:dyDescent="0.8">
      <c r="A85" s="30" t="s">
        <v>192</v>
      </c>
      <c r="B85" s="31"/>
      <c r="C85" s="108">
        <f>SUM(C83:C84)</f>
        <v>1.7109927229752759</v>
      </c>
      <c r="D85" s="109"/>
      <c r="E85" s="108">
        <v>0.84510492361642242</v>
      </c>
      <c r="F85" s="109"/>
      <c r="G85" s="108">
        <f>G41/bs!H77</f>
        <v>1.7088961715096225</v>
      </c>
      <c r="H85" s="116"/>
      <c r="I85" s="108">
        <v>0.84550992465298558</v>
      </c>
      <c r="K85" s="110"/>
    </row>
    <row r="86" spans="1:11" s="24" customFormat="1" ht="21.4" customHeight="1" thickTop="1" x14ac:dyDescent="0.75">
      <c r="A86" s="184"/>
      <c r="B86" s="31"/>
      <c r="C86" s="119"/>
      <c r="D86" s="109"/>
      <c r="E86" s="119"/>
      <c r="F86" s="43"/>
      <c r="G86" s="120"/>
      <c r="H86" s="43"/>
      <c r="I86" s="121"/>
      <c r="K86" s="110"/>
    </row>
    <row r="87" spans="1:11" s="24" customFormat="1" ht="12.4" customHeight="1" x14ac:dyDescent="0.75">
      <c r="A87" s="30"/>
      <c r="B87" s="31"/>
      <c r="C87" s="106"/>
      <c r="D87" s="106"/>
      <c r="E87" s="106"/>
      <c r="F87" s="43"/>
      <c r="G87" s="91"/>
      <c r="H87" s="43"/>
      <c r="I87" s="115"/>
      <c r="K87" s="110"/>
    </row>
    <row r="88" spans="1:11" s="24" customFormat="1" ht="15.65" customHeight="1" x14ac:dyDescent="0.75">
      <c r="A88" s="30"/>
      <c r="B88" s="102"/>
      <c r="C88" s="118"/>
      <c r="D88" s="126"/>
      <c r="E88" s="118"/>
      <c r="F88" s="91"/>
      <c r="G88" s="91"/>
      <c r="H88" s="91"/>
      <c r="I88" s="91"/>
      <c r="K88" s="110"/>
    </row>
    <row r="89" spans="1:11" s="24" customFormat="1" ht="17.899999999999999" customHeight="1" x14ac:dyDescent="0.75">
      <c r="A89" s="184"/>
      <c r="B89" s="3"/>
      <c r="C89" s="117"/>
      <c r="D89" s="117"/>
      <c r="E89" s="117"/>
      <c r="F89" s="91"/>
      <c r="G89" s="127"/>
      <c r="H89" s="122"/>
      <c r="I89" s="117"/>
      <c r="K89" s="110"/>
    </row>
    <row r="90" spans="1:11" s="24" customFormat="1" ht="20.25" customHeight="1" x14ac:dyDescent="0.75">
      <c r="A90" s="184"/>
      <c r="B90" s="3"/>
      <c r="C90" s="91"/>
      <c r="D90" s="92"/>
      <c r="E90" s="92"/>
      <c r="F90" s="91"/>
      <c r="G90" s="91"/>
      <c r="H90" s="92"/>
      <c r="I90" s="92"/>
      <c r="K90" s="110"/>
    </row>
    <row r="91" spans="1:11" s="24" customFormat="1" ht="20.25" customHeight="1" x14ac:dyDescent="0.75">
      <c r="A91" s="184"/>
      <c r="B91" s="3"/>
      <c r="C91" s="91"/>
      <c r="D91" s="44"/>
      <c r="E91" s="92"/>
      <c r="F91" s="43"/>
      <c r="G91" s="91"/>
      <c r="H91" s="44"/>
      <c r="I91" s="92"/>
      <c r="K91" s="110"/>
    </row>
    <row r="92" spans="1:11" s="24" customFormat="1" ht="18.649999999999999" customHeight="1" x14ac:dyDescent="0.75">
      <c r="A92" s="184"/>
      <c r="B92" s="3"/>
      <c r="C92" s="91"/>
      <c r="D92" s="44"/>
      <c r="E92" s="92"/>
      <c r="F92" s="43"/>
      <c r="G92" s="91"/>
      <c r="H92" s="44"/>
      <c r="I92" s="92"/>
      <c r="K92" s="110"/>
    </row>
    <row r="93" spans="1:11" s="24" customFormat="1" ht="19.399999999999999" customHeight="1" x14ac:dyDescent="0.75">
      <c r="A93" s="184"/>
      <c r="B93" s="3"/>
      <c r="C93" s="91"/>
      <c r="D93" s="44"/>
      <c r="E93" s="92"/>
      <c r="F93" s="43"/>
      <c r="G93" s="117"/>
      <c r="H93" s="44"/>
      <c r="I93" s="92"/>
      <c r="K93" s="110"/>
    </row>
    <row r="94" spans="1:11" s="24" customFormat="1" ht="17.649999999999999" customHeight="1" x14ac:dyDescent="0.75">
      <c r="A94" s="184"/>
      <c r="B94" s="3"/>
      <c r="C94" s="91"/>
      <c r="D94" s="44"/>
      <c r="E94" s="92"/>
      <c r="F94" s="43"/>
      <c r="G94" s="91"/>
      <c r="H94" s="44"/>
      <c r="I94" s="92"/>
      <c r="K94" s="110"/>
    </row>
    <row r="95" spans="1:11" s="24" customFormat="1" ht="19.149999999999999" customHeight="1" x14ac:dyDescent="0.75">
      <c r="A95" s="184"/>
      <c r="B95" s="3"/>
      <c r="C95" s="91"/>
      <c r="D95" s="44"/>
      <c r="E95" s="92"/>
      <c r="F95" s="43"/>
      <c r="G95" s="91"/>
      <c r="H95" s="44"/>
      <c r="I95" s="92"/>
      <c r="K95" s="110"/>
    </row>
    <row r="96" spans="1:11" ht="23.25" customHeight="1" x14ac:dyDescent="0.75">
      <c r="E96" s="8"/>
      <c r="I96" s="8"/>
    </row>
    <row r="100" spans="1:1" ht="23.25" customHeight="1" x14ac:dyDescent="0.75">
      <c r="A100" s="183" t="s">
        <v>143</v>
      </c>
    </row>
    <row r="140" spans="1:1" ht="23.25" customHeight="1" x14ac:dyDescent="0.75">
      <c r="A140" s="3"/>
    </row>
    <row r="141" spans="1:1" ht="23.25" customHeight="1" x14ac:dyDescent="0.75">
      <c r="A141" s="3"/>
    </row>
    <row r="142" spans="1:1" ht="23.25" customHeight="1" x14ac:dyDescent="0.75">
      <c r="A142" s="3"/>
    </row>
    <row r="143" spans="1:1" ht="23.25" customHeight="1" x14ac:dyDescent="0.75">
      <c r="A143" s="3"/>
    </row>
    <row r="144" spans="1:1" ht="23.25" customHeight="1" x14ac:dyDescent="0.75">
      <c r="A144" s="3"/>
    </row>
    <row r="145" spans="1:11" ht="23.25" customHeight="1" x14ac:dyDescent="0.75">
      <c r="A145" s="3"/>
    </row>
    <row r="146" spans="1:11" ht="23.25" customHeight="1" x14ac:dyDescent="0.75">
      <c r="A146" s="3"/>
    </row>
    <row r="147" spans="1:11" s="186" customFormat="1" ht="23.25" customHeight="1" x14ac:dyDescent="0.75">
      <c r="A147" s="3"/>
      <c r="B147" s="3"/>
      <c r="C147" s="9"/>
      <c r="D147" s="9"/>
      <c r="E147" s="9"/>
      <c r="F147" s="3"/>
      <c r="G147" s="9"/>
      <c r="H147" s="9"/>
      <c r="I147" s="9"/>
      <c r="K147" s="110"/>
    </row>
    <row r="148" spans="1:11" s="186" customFormat="1" ht="23.25" customHeight="1" x14ac:dyDescent="0.75">
      <c r="A148" s="3"/>
      <c r="B148" s="3"/>
      <c r="C148" s="9"/>
      <c r="D148" s="9"/>
      <c r="E148" s="9"/>
      <c r="F148" s="3"/>
      <c r="G148" s="9"/>
      <c r="H148" s="9"/>
      <c r="I148" s="9"/>
      <c r="K148" s="110"/>
    </row>
    <row r="149" spans="1:11" s="186" customFormat="1" ht="23.25" customHeight="1" x14ac:dyDescent="0.75">
      <c r="A149" s="3"/>
      <c r="B149" s="185"/>
      <c r="C149" s="185"/>
      <c r="D149" s="185"/>
      <c r="E149" s="185"/>
      <c r="F149" s="185"/>
      <c r="G149" s="185"/>
      <c r="H149" s="185"/>
      <c r="I149" s="185"/>
      <c r="K149" s="110"/>
    </row>
    <row r="150" spans="1:11" s="186" customFormat="1" ht="23.25" customHeight="1" x14ac:dyDescent="0.75">
      <c r="A150" s="3"/>
      <c r="B150" s="185"/>
      <c r="C150" s="185"/>
      <c r="D150" s="185"/>
      <c r="E150" s="185"/>
      <c r="F150" s="185"/>
      <c r="G150" s="185"/>
      <c r="H150" s="185"/>
      <c r="I150" s="185"/>
      <c r="K150" s="110"/>
    </row>
    <row r="151" spans="1:11" s="186" customFormat="1" ht="23.25" customHeight="1" x14ac:dyDescent="0.75">
      <c r="A151" s="3"/>
      <c r="B151" s="185"/>
      <c r="C151" s="185"/>
      <c r="D151" s="185"/>
      <c r="E151" s="185"/>
      <c r="F151" s="185"/>
      <c r="G151" s="185"/>
      <c r="H151" s="185"/>
      <c r="I151" s="185"/>
      <c r="K151" s="110"/>
    </row>
    <row r="152" spans="1:11" s="186" customFormat="1" ht="23.25" customHeight="1" x14ac:dyDescent="0.75">
      <c r="A152" s="3"/>
      <c r="B152" s="185"/>
      <c r="C152" s="185"/>
      <c r="D152" s="185"/>
      <c r="E152" s="185"/>
      <c r="F152" s="185"/>
      <c r="G152" s="185"/>
      <c r="H152" s="185"/>
      <c r="I152" s="185"/>
      <c r="K152" s="110"/>
    </row>
    <row r="153" spans="1:11" s="186" customFormat="1" ht="23.25" customHeight="1" x14ac:dyDescent="0.75">
      <c r="A153" s="3"/>
      <c r="B153" s="185"/>
      <c r="C153" s="185"/>
      <c r="D153" s="185"/>
      <c r="E153" s="185"/>
      <c r="F153" s="185"/>
      <c r="G153" s="185"/>
      <c r="H153" s="185"/>
      <c r="I153" s="185"/>
      <c r="K153" s="110"/>
    </row>
    <row r="154" spans="1:11" s="186" customFormat="1" ht="23.25" customHeight="1" x14ac:dyDescent="0.75">
      <c r="A154" s="3"/>
      <c r="B154" s="185"/>
      <c r="C154" s="185"/>
      <c r="D154" s="185"/>
      <c r="E154" s="185"/>
      <c r="F154" s="185"/>
      <c r="G154" s="185"/>
      <c r="H154" s="185"/>
      <c r="I154" s="185"/>
      <c r="K154" s="110"/>
    </row>
    <row r="155" spans="1:11" s="186" customFormat="1" ht="23.25" customHeight="1" x14ac:dyDescent="0.75">
      <c r="A155" s="3"/>
      <c r="B155" s="185"/>
      <c r="C155" s="185"/>
      <c r="D155" s="185"/>
      <c r="E155" s="185"/>
      <c r="F155" s="185"/>
      <c r="G155" s="185"/>
      <c r="H155" s="185"/>
      <c r="I155" s="185"/>
      <c r="K155" s="110"/>
    </row>
    <row r="156" spans="1:11" s="186" customFormat="1" ht="23.25" customHeight="1" x14ac:dyDescent="0.75">
      <c r="A156" s="3"/>
      <c r="B156" s="185"/>
      <c r="C156" s="185"/>
      <c r="D156" s="185"/>
      <c r="E156" s="185"/>
      <c r="F156" s="185"/>
      <c r="G156" s="185"/>
      <c r="H156" s="185"/>
      <c r="I156" s="185"/>
      <c r="K156" s="110"/>
    </row>
    <row r="157" spans="1:11" s="186" customFormat="1" ht="23.25" customHeight="1" x14ac:dyDescent="0.75">
      <c r="A157" s="3"/>
      <c r="B157" s="185"/>
      <c r="C157" s="185"/>
      <c r="D157" s="185"/>
      <c r="E157" s="185"/>
      <c r="F157" s="185"/>
      <c r="G157" s="185"/>
      <c r="H157" s="185"/>
      <c r="I157" s="185"/>
      <c r="K157" s="110"/>
    </row>
    <row r="158" spans="1:11" s="186" customFormat="1" ht="23.25" customHeight="1" x14ac:dyDescent="0.75">
      <c r="A158" s="3"/>
      <c r="B158" s="185"/>
      <c r="C158" s="185"/>
      <c r="D158" s="185"/>
      <c r="E158" s="185"/>
      <c r="F158" s="185"/>
      <c r="G158" s="185"/>
      <c r="H158" s="185"/>
      <c r="I158" s="185"/>
      <c r="K158" s="110"/>
    </row>
    <row r="159" spans="1:11" s="186" customFormat="1" ht="23.25" customHeight="1" x14ac:dyDescent="0.75">
      <c r="A159" s="3"/>
      <c r="B159" s="185"/>
      <c r="C159" s="185"/>
      <c r="D159" s="185"/>
      <c r="E159" s="185"/>
      <c r="F159" s="185"/>
      <c r="G159" s="185"/>
      <c r="H159" s="185"/>
      <c r="I159" s="185"/>
      <c r="K159" s="110"/>
    </row>
    <row r="160" spans="1:11" s="186" customFormat="1" ht="23.25" customHeight="1" x14ac:dyDescent="0.75">
      <c r="A160" s="3"/>
      <c r="B160" s="185"/>
      <c r="C160" s="185"/>
      <c r="D160" s="185"/>
      <c r="E160" s="185"/>
      <c r="F160" s="185"/>
      <c r="G160" s="185"/>
      <c r="H160" s="185"/>
      <c r="I160" s="185"/>
      <c r="K160" s="110"/>
    </row>
    <row r="161" spans="1:11" s="186" customFormat="1" ht="23.25" customHeight="1" x14ac:dyDescent="0.75">
      <c r="A161" s="3"/>
      <c r="B161" s="185"/>
      <c r="C161" s="185"/>
      <c r="D161" s="185"/>
      <c r="E161" s="185"/>
      <c r="F161" s="185"/>
      <c r="G161" s="185"/>
      <c r="H161" s="185"/>
      <c r="I161" s="185"/>
      <c r="K161" s="110"/>
    </row>
    <row r="162" spans="1:11" s="186" customFormat="1" ht="23.25" customHeight="1" x14ac:dyDescent="0.75">
      <c r="A162" s="3"/>
      <c r="B162" s="185"/>
      <c r="C162" s="185"/>
      <c r="D162" s="185"/>
      <c r="E162" s="185"/>
      <c r="F162" s="185"/>
      <c r="G162" s="185"/>
      <c r="H162" s="185"/>
      <c r="I162" s="185"/>
      <c r="K162" s="110"/>
    </row>
    <row r="163" spans="1:11" s="186" customFormat="1" ht="23.25" customHeight="1" x14ac:dyDescent="0.75">
      <c r="A163" s="3"/>
      <c r="B163" s="185"/>
      <c r="C163" s="185"/>
      <c r="D163" s="185"/>
      <c r="E163" s="185"/>
      <c r="F163" s="185"/>
      <c r="G163" s="185"/>
      <c r="H163" s="185"/>
      <c r="I163" s="185"/>
      <c r="K163" s="110"/>
    </row>
    <row r="164" spans="1:11" s="186" customFormat="1" ht="23.25" customHeight="1" x14ac:dyDescent="0.75">
      <c r="A164" s="3"/>
      <c r="B164" s="185"/>
      <c r="C164" s="185"/>
      <c r="D164" s="185"/>
      <c r="E164" s="185"/>
      <c r="F164" s="185"/>
      <c r="G164" s="185"/>
      <c r="H164" s="185"/>
      <c r="I164" s="185"/>
      <c r="K164" s="110"/>
    </row>
    <row r="165" spans="1:11" s="186" customFormat="1" ht="23.25" customHeight="1" x14ac:dyDescent="0.75">
      <c r="A165" s="3"/>
      <c r="B165" s="185"/>
      <c r="C165" s="185"/>
      <c r="D165" s="185"/>
      <c r="E165" s="185"/>
      <c r="F165" s="185"/>
      <c r="G165" s="185"/>
      <c r="H165" s="185"/>
      <c r="I165" s="185"/>
      <c r="K165" s="110"/>
    </row>
    <row r="166" spans="1:11" s="186" customFormat="1" ht="23.25" customHeight="1" x14ac:dyDescent="0.75">
      <c r="A166" s="3"/>
      <c r="B166" s="185"/>
      <c r="C166" s="185"/>
      <c r="D166" s="185"/>
      <c r="E166" s="185"/>
      <c r="F166" s="185"/>
      <c r="G166" s="185"/>
      <c r="H166" s="185"/>
      <c r="I166" s="185"/>
      <c r="K166" s="110"/>
    </row>
    <row r="167" spans="1:11" s="186" customFormat="1" ht="23.25" customHeight="1" x14ac:dyDescent="0.75">
      <c r="A167" s="3"/>
      <c r="B167" s="185"/>
      <c r="C167" s="185"/>
      <c r="D167" s="185"/>
      <c r="E167" s="185"/>
      <c r="F167" s="185"/>
      <c r="G167" s="185"/>
      <c r="H167" s="185"/>
      <c r="I167" s="185"/>
      <c r="K167" s="110"/>
    </row>
  </sheetData>
  <mergeCells count="16">
    <mergeCell ref="C54:E54"/>
    <mergeCell ref="G54:I54"/>
    <mergeCell ref="C56:E56"/>
    <mergeCell ref="G56:I56"/>
    <mergeCell ref="C7:E7"/>
    <mergeCell ref="G7:I7"/>
    <mergeCell ref="A50:I50"/>
    <mergeCell ref="A51:I51"/>
    <mergeCell ref="A52:I52"/>
    <mergeCell ref="A53:I53"/>
    <mergeCell ref="A1:I1"/>
    <mergeCell ref="A2:I2"/>
    <mergeCell ref="A3:I3"/>
    <mergeCell ref="A4:I4"/>
    <mergeCell ref="C5:E5"/>
    <mergeCell ref="G5:I5"/>
  </mergeCells>
  <pageMargins left="0.8" right="0.35" top="0.8" bottom="0.7" header="0.3" footer="0.3"/>
  <pageSetup paperSize="9" scale="73" orientation="portrait" r:id="rId1"/>
  <headerFooter scaleWithDoc="0" alignWithMargins="0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Z31"/>
  <sheetViews>
    <sheetView tabSelected="1" view="pageBreakPreview" topLeftCell="A6" zoomScale="55" zoomScaleNormal="70" zoomScaleSheetLayoutView="55" workbookViewId="0">
      <selection activeCell="A23" sqref="A23"/>
    </sheetView>
  </sheetViews>
  <sheetFormatPr defaultColWidth="9.09765625" defaultRowHeight="24" customHeight="1" x14ac:dyDescent="0.75"/>
  <cols>
    <col min="1" max="1" width="42.59765625" style="194" customWidth="1"/>
    <col min="2" max="2" width="1.59765625" style="194" customWidth="1"/>
    <col min="3" max="3" width="7.09765625" style="194" customWidth="1"/>
    <col min="4" max="4" width="1.3984375" style="194" customWidth="1"/>
    <col min="5" max="5" width="10.69921875" style="33" customWidth="1"/>
    <col min="6" max="6" width="0.8984375" style="31" customWidth="1"/>
    <col min="7" max="7" width="12.8984375" style="33" customWidth="1"/>
    <col min="8" max="8" width="0.8984375" style="31" customWidth="1"/>
    <col min="9" max="9" width="14.296875" style="31" customWidth="1"/>
    <col min="10" max="10" width="0.8984375" style="31" customWidth="1"/>
    <col min="11" max="11" width="10.8984375" style="31" customWidth="1"/>
    <col min="12" max="12" width="0.8984375" style="31" customWidth="1"/>
    <col min="13" max="13" width="12" style="31" customWidth="1"/>
    <col min="14" max="14" width="0.8984375" style="31" customWidth="1"/>
    <col min="15" max="15" width="14" style="31" customWidth="1"/>
    <col min="16" max="16" width="0.8984375" style="31" customWidth="1"/>
    <col min="17" max="17" width="15.09765625" style="31" customWidth="1"/>
    <col min="18" max="18" width="0.8984375" style="31" customWidth="1"/>
    <col min="19" max="19" width="14.3984375" style="31" customWidth="1"/>
    <col min="20" max="20" width="0.8984375" style="31" customWidth="1"/>
    <col min="21" max="21" width="11" style="31" customWidth="1"/>
    <col min="22" max="22" width="0.8984375" style="31" customWidth="1"/>
    <col min="23" max="23" width="11.8984375" style="31" customWidth="1"/>
    <col min="24" max="24" width="0.8984375" style="31" customWidth="1"/>
    <col min="25" max="25" width="12.3984375" style="31" customWidth="1"/>
    <col min="26" max="16384" width="9.09765625" style="31"/>
  </cols>
  <sheetData>
    <row r="1" spans="1:25" s="79" customFormat="1" ht="24" customHeight="1" x14ac:dyDescent="0.75">
      <c r="A1" s="313" t="s">
        <v>110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  <c r="Y1" s="313"/>
    </row>
    <row r="2" spans="1:25" s="222" customFormat="1" ht="24" customHeight="1" x14ac:dyDescent="0.75">
      <c r="A2" s="324" t="s">
        <v>232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</row>
    <row r="3" spans="1:25" s="222" customFormat="1" ht="24" customHeight="1" x14ac:dyDescent="0.75">
      <c r="A3" s="324" t="s">
        <v>227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</row>
    <row r="4" spans="1:25" s="222" customFormat="1" ht="24" customHeight="1" x14ac:dyDescent="0.75">
      <c r="A4" s="325" t="s">
        <v>145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</row>
    <row r="5" spans="1:25" ht="24" customHeight="1" x14ac:dyDescent="0.75">
      <c r="A5" s="86"/>
      <c r="B5" s="86"/>
      <c r="C5" s="86"/>
      <c r="D5" s="86"/>
      <c r="E5" s="86"/>
      <c r="F5" s="86"/>
      <c r="G5" s="87"/>
      <c r="H5" s="87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326" t="s">
        <v>101</v>
      </c>
      <c r="X5" s="326"/>
      <c r="Y5" s="326"/>
    </row>
    <row r="6" spans="1:25" s="226" customFormat="1" ht="9" customHeight="1" x14ac:dyDescent="0.75">
      <c r="A6" s="223"/>
      <c r="B6" s="223"/>
      <c r="C6" s="223"/>
      <c r="D6" s="223"/>
      <c r="E6" s="223"/>
      <c r="F6" s="223"/>
      <c r="G6" s="224"/>
      <c r="H6" s="225"/>
      <c r="W6" s="227"/>
      <c r="X6" s="227"/>
      <c r="Y6" s="227"/>
    </row>
    <row r="7" spans="1:25" s="229" customFormat="1" ht="22" customHeight="1" x14ac:dyDescent="0.75">
      <c r="A7" s="228"/>
      <c r="B7" s="228"/>
      <c r="C7" s="228"/>
      <c r="D7" s="228"/>
      <c r="E7" s="323" t="s">
        <v>54</v>
      </c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</row>
    <row r="8" spans="1:25" s="229" customFormat="1" ht="22" customHeight="1" x14ac:dyDescent="0.75">
      <c r="A8" s="228"/>
      <c r="B8" s="228"/>
      <c r="C8" s="228"/>
      <c r="D8" s="228"/>
      <c r="E8" s="319" t="s">
        <v>115</v>
      </c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230"/>
      <c r="W8" s="230"/>
      <c r="X8" s="230"/>
      <c r="Y8" s="230"/>
    </row>
    <row r="9" spans="1:25" s="232" customFormat="1" ht="22" customHeight="1" x14ac:dyDescent="0.75">
      <c r="A9" s="231"/>
      <c r="B9" s="231"/>
      <c r="C9" s="231"/>
      <c r="D9" s="231"/>
      <c r="E9" s="231"/>
      <c r="F9" s="231"/>
      <c r="H9" s="233"/>
      <c r="O9" s="320" t="s">
        <v>92</v>
      </c>
      <c r="P9" s="320"/>
      <c r="Q9" s="320"/>
      <c r="R9" s="320"/>
      <c r="S9" s="320"/>
      <c r="T9" s="233"/>
      <c r="U9" s="233"/>
    </row>
    <row r="10" spans="1:25" s="232" customFormat="1" ht="22" customHeight="1" x14ac:dyDescent="0.75">
      <c r="A10" s="231"/>
      <c r="B10" s="231"/>
      <c r="C10" s="231"/>
      <c r="D10" s="231"/>
      <c r="E10" s="231"/>
      <c r="F10" s="231"/>
      <c r="H10" s="233"/>
      <c r="O10" s="233" t="s">
        <v>149</v>
      </c>
      <c r="P10" s="233"/>
      <c r="Q10" s="233" t="s">
        <v>174</v>
      </c>
      <c r="R10" s="233"/>
      <c r="S10" s="233" t="s">
        <v>187</v>
      </c>
      <c r="T10" s="233"/>
      <c r="U10" s="233"/>
      <c r="W10" s="232" t="s">
        <v>64</v>
      </c>
    </row>
    <row r="11" spans="1:25" s="232" customFormat="1" ht="22" customHeight="1" x14ac:dyDescent="0.75">
      <c r="F11" s="233"/>
      <c r="G11" s="233"/>
      <c r="O11" s="233" t="s">
        <v>150</v>
      </c>
      <c r="P11" s="233"/>
      <c r="Q11" s="233" t="s">
        <v>178</v>
      </c>
      <c r="R11" s="233"/>
      <c r="S11" s="232" t="s">
        <v>183</v>
      </c>
      <c r="T11" s="233"/>
      <c r="U11" s="233"/>
      <c r="W11" s="232" t="s">
        <v>65</v>
      </c>
    </row>
    <row r="12" spans="1:25" s="232" customFormat="1" ht="22" customHeight="1" x14ac:dyDescent="0.75">
      <c r="F12" s="233"/>
      <c r="G12" s="233"/>
      <c r="I12" s="320" t="s">
        <v>79</v>
      </c>
      <c r="J12" s="320"/>
      <c r="K12" s="320"/>
      <c r="L12" s="320"/>
      <c r="M12" s="320"/>
      <c r="O12" s="233" t="s">
        <v>151</v>
      </c>
      <c r="Q12" s="232" t="s">
        <v>179</v>
      </c>
      <c r="S12" s="232" t="s">
        <v>184</v>
      </c>
      <c r="U12" s="234" t="s">
        <v>69</v>
      </c>
      <c r="W12" s="232" t="s">
        <v>66</v>
      </c>
    </row>
    <row r="13" spans="1:25" s="232" customFormat="1" ht="22" customHeight="1" x14ac:dyDescent="0.75">
      <c r="E13" s="233" t="s">
        <v>29</v>
      </c>
      <c r="F13" s="233"/>
      <c r="G13" s="233" t="s">
        <v>81</v>
      </c>
      <c r="I13" s="321" t="s">
        <v>60</v>
      </c>
      <c r="J13" s="321"/>
      <c r="K13" s="321"/>
      <c r="O13" s="235" t="s">
        <v>193</v>
      </c>
      <c r="Q13" s="232" t="s">
        <v>180</v>
      </c>
      <c r="S13" s="232" t="s">
        <v>182</v>
      </c>
      <c r="U13" s="234" t="s">
        <v>70</v>
      </c>
      <c r="W13" s="232" t="s">
        <v>67</v>
      </c>
    </row>
    <row r="14" spans="1:25" s="232" customFormat="1" ht="22" customHeight="1" x14ac:dyDescent="0.75">
      <c r="C14" s="232" t="s">
        <v>37</v>
      </c>
      <c r="D14" s="230"/>
      <c r="E14" s="236" t="s">
        <v>49</v>
      </c>
      <c r="F14" s="233"/>
      <c r="G14" s="237" t="s">
        <v>82</v>
      </c>
      <c r="H14" s="233"/>
      <c r="I14" s="238" t="s">
        <v>61</v>
      </c>
      <c r="J14" s="239"/>
      <c r="K14" s="238" t="s">
        <v>62</v>
      </c>
      <c r="M14" s="240" t="s">
        <v>63</v>
      </c>
      <c r="O14" s="236" t="s">
        <v>80</v>
      </c>
      <c r="P14" s="233"/>
      <c r="Q14" s="236" t="s">
        <v>80</v>
      </c>
      <c r="R14" s="233"/>
      <c r="S14" s="236" t="s">
        <v>181</v>
      </c>
      <c r="T14" s="233"/>
      <c r="U14" s="238" t="s">
        <v>102</v>
      </c>
      <c r="W14" s="236" t="s">
        <v>68</v>
      </c>
      <c r="Y14" s="236" t="s">
        <v>9</v>
      </c>
    </row>
    <row r="15" spans="1:25" s="245" customFormat="1" ht="22" customHeight="1" x14ac:dyDescent="0.75">
      <c r="A15" s="241"/>
      <c r="B15" s="241"/>
      <c r="C15" s="241"/>
      <c r="D15" s="242"/>
      <c r="E15" s="243"/>
      <c r="F15" s="243"/>
      <c r="G15" s="243"/>
      <c r="H15" s="243"/>
      <c r="I15" s="243"/>
      <c r="J15" s="243"/>
      <c r="K15" s="243"/>
      <c r="L15" s="244"/>
      <c r="M15" s="244"/>
      <c r="N15" s="244"/>
      <c r="O15" s="244"/>
      <c r="P15" s="244"/>
      <c r="Q15" s="244"/>
      <c r="R15" s="244"/>
      <c r="S15" s="244"/>
      <c r="T15" s="244"/>
      <c r="U15" s="244"/>
      <c r="V15" s="244"/>
      <c r="W15" s="244"/>
      <c r="X15" s="244"/>
      <c r="Y15" s="244"/>
    </row>
    <row r="16" spans="1:25" s="245" customFormat="1" ht="22" customHeight="1" x14ac:dyDescent="0.75">
      <c r="A16" s="241" t="s">
        <v>229</v>
      </c>
      <c r="B16" s="241"/>
      <c r="C16" s="241"/>
      <c r="D16" s="246"/>
      <c r="E16" s="247">
        <v>1707566</v>
      </c>
      <c r="F16" s="248"/>
      <c r="G16" s="247">
        <v>3360993</v>
      </c>
      <c r="H16" s="248"/>
      <c r="I16" s="247">
        <v>170800</v>
      </c>
      <c r="J16" s="247"/>
      <c r="K16" s="247">
        <v>400000</v>
      </c>
      <c r="L16" s="247"/>
      <c r="M16" s="247">
        <v>30057207</v>
      </c>
      <c r="N16" s="247"/>
      <c r="O16" s="247">
        <v>592440</v>
      </c>
      <c r="P16" s="247"/>
      <c r="Q16" s="247">
        <v>8703734</v>
      </c>
      <c r="R16" s="247"/>
      <c r="S16" s="247">
        <v>-4781</v>
      </c>
      <c r="T16" s="247"/>
      <c r="U16" s="247">
        <v>44987959</v>
      </c>
      <c r="V16" s="247"/>
      <c r="W16" s="247">
        <v>35158</v>
      </c>
      <c r="X16" s="247"/>
      <c r="Y16" s="247">
        <v>45023117</v>
      </c>
    </row>
    <row r="17" spans="1:26" s="245" customFormat="1" ht="22" customHeight="1" x14ac:dyDescent="0.75">
      <c r="A17" s="246" t="s">
        <v>203</v>
      </c>
      <c r="B17" s="241"/>
      <c r="C17" s="249">
        <v>30</v>
      </c>
      <c r="D17" s="246"/>
      <c r="E17" s="250">
        <v>0</v>
      </c>
      <c r="F17" s="243"/>
      <c r="G17" s="250">
        <v>0</v>
      </c>
      <c r="H17" s="243"/>
      <c r="I17" s="250">
        <v>0</v>
      </c>
      <c r="J17" s="243"/>
      <c r="K17" s="250">
        <v>0</v>
      </c>
      <c r="L17" s="247"/>
      <c r="M17" s="247">
        <v>-546573</v>
      </c>
      <c r="N17" s="247"/>
      <c r="O17" s="250">
        <v>0</v>
      </c>
      <c r="P17" s="247"/>
      <c r="Q17" s="251">
        <v>0</v>
      </c>
      <c r="R17" s="247"/>
      <c r="S17" s="250">
        <v>0</v>
      </c>
      <c r="T17" s="247"/>
      <c r="U17" s="252">
        <f>SUM(E17:S17)</f>
        <v>-546573</v>
      </c>
      <c r="V17" s="247"/>
      <c r="W17" s="250">
        <v>0</v>
      </c>
      <c r="X17" s="247"/>
      <c r="Y17" s="252">
        <f t="shared" ref="Y17" si="0">SUM(U17:W17)</f>
        <v>-546573</v>
      </c>
    </row>
    <row r="18" spans="1:26" s="245" customFormat="1" ht="22" customHeight="1" x14ac:dyDescent="0.75">
      <c r="A18" s="253" t="s">
        <v>152</v>
      </c>
      <c r="B18" s="253"/>
      <c r="C18" s="253"/>
      <c r="D18" s="246"/>
      <c r="E18" s="254">
        <v>0</v>
      </c>
      <c r="F18" s="250"/>
      <c r="G18" s="254">
        <v>0</v>
      </c>
      <c r="H18" s="250"/>
      <c r="I18" s="254">
        <v>0</v>
      </c>
      <c r="J18" s="250"/>
      <c r="K18" s="254">
        <v>0</v>
      </c>
      <c r="L18" s="250"/>
      <c r="M18" s="255">
        <v>1444630</v>
      </c>
      <c r="N18" s="250"/>
      <c r="O18" s="254">
        <v>0</v>
      </c>
      <c r="P18" s="250"/>
      <c r="Q18" s="254">
        <v>0</v>
      </c>
      <c r="R18" s="250"/>
      <c r="S18" s="254">
        <v>0</v>
      </c>
      <c r="T18" s="250"/>
      <c r="U18" s="255">
        <f>SUM(E18:S18)</f>
        <v>1444630</v>
      </c>
      <c r="V18" s="250"/>
      <c r="W18" s="256">
        <v>-127</v>
      </c>
      <c r="X18" s="250"/>
      <c r="Y18" s="255">
        <f>SUM(U18:W18)</f>
        <v>1444503</v>
      </c>
    </row>
    <row r="19" spans="1:26" s="245" customFormat="1" ht="22" customHeight="1" x14ac:dyDescent="0.75">
      <c r="A19" s="253" t="s">
        <v>167</v>
      </c>
      <c r="B19" s="253"/>
      <c r="C19" s="253"/>
      <c r="D19" s="246"/>
      <c r="E19" s="257"/>
      <c r="F19" s="250"/>
      <c r="G19" s="257"/>
      <c r="H19" s="250"/>
      <c r="I19" s="257"/>
      <c r="J19" s="250"/>
      <c r="K19" s="257"/>
      <c r="L19" s="250"/>
      <c r="M19" s="257"/>
      <c r="N19" s="250"/>
      <c r="O19" s="257"/>
      <c r="P19" s="250"/>
      <c r="Q19" s="257"/>
      <c r="R19" s="250"/>
      <c r="S19" s="257"/>
      <c r="T19" s="250"/>
      <c r="U19" s="258"/>
      <c r="V19" s="250"/>
      <c r="W19" s="257"/>
      <c r="X19" s="250"/>
      <c r="Y19" s="258"/>
    </row>
    <row r="20" spans="1:26" s="245" customFormat="1" ht="22" customHeight="1" x14ac:dyDescent="0.75">
      <c r="A20" s="253" t="s">
        <v>171</v>
      </c>
      <c r="B20" s="253"/>
      <c r="C20" s="253"/>
      <c r="D20" s="246"/>
      <c r="E20" s="257"/>
      <c r="F20" s="250"/>
      <c r="G20" s="257"/>
      <c r="H20" s="250"/>
      <c r="I20" s="257"/>
      <c r="J20" s="250"/>
      <c r="K20" s="257"/>
      <c r="L20" s="250"/>
      <c r="M20" s="257"/>
      <c r="N20" s="250"/>
      <c r="O20" s="257"/>
      <c r="P20" s="250"/>
      <c r="Q20" s="257"/>
      <c r="R20" s="250"/>
      <c r="S20" s="257"/>
      <c r="T20" s="250"/>
      <c r="U20" s="258"/>
      <c r="V20" s="250"/>
      <c r="W20" s="257"/>
      <c r="X20" s="250"/>
      <c r="Y20" s="258"/>
    </row>
    <row r="21" spans="1:26" s="245" customFormat="1" ht="22" customHeight="1" x14ac:dyDescent="0.75">
      <c r="A21" s="253" t="s">
        <v>170</v>
      </c>
      <c r="B21" s="253"/>
      <c r="C21" s="253"/>
      <c r="D21" s="246"/>
      <c r="E21" s="257">
        <v>0</v>
      </c>
      <c r="F21" s="250"/>
      <c r="G21" s="257">
        <v>0</v>
      </c>
      <c r="H21" s="250"/>
      <c r="I21" s="257">
        <v>0</v>
      </c>
      <c r="J21" s="250"/>
      <c r="K21" s="257">
        <v>0</v>
      </c>
      <c r="L21" s="250"/>
      <c r="M21" s="257">
        <v>0</v>
      </c>
      <c r="N21" s="250"/>
      <c r="O21" s="257">
        <v>0</v>
      </c>
      <c r="P21" s="250"/>
      <c r="Q21" s="259">
        <v>-3092145</v>
      </c>
      <c r="R21" s="250"/>
      <c r="S21" s="257">
        <v>0</v>
      </c>
      <c r="T21" s="250"/>
      <c r="U21" s="259">
        <f>SUM(E21:S21)</f>
        <v>-3092145</v>
      </c>
      <c r="V21" s="250"/>
      <c r="W21" s="257">
        <v>0</v>
      </c>
      <c r="X21" s="250"/>
      <c r="Y21" s="259">
        <f>SUM(U21:W21)</f>
        <v>-3092145</v>
      </c>
    </row>
    <row r="22" spans="1:26" s="245" customFormat="1" ht="22" customHeight="1" x14ac:dyDescent="0.75">
      <c r="A22" s="253" t="s">
        <v>195</v>
      </c>
      <c r="B22" s="253"/>
      <c r="C22" s="253"/>
      <c r="D22" s="246"/>
      <c r="E22" s="257"/>
      <c r="F22" s="250"/>
      <c r="G22" s="257"/>
      <c r="H22" s="250"/>
      <c r="I22" s="257"/>
      <c r="J22" s="250"/>
      <c r="K22" s="257"/>
      <c r="L22" s="250"/>
      <c r="M22" s="257"/>
      <c r="N22" s="250"/>
      <c r="O22" s="259"/>
      <c r="P22" s="250"/>
      <c r="Q22" s="259"/>
      <c r="R22" s="250"/>
      <c r="S22" s="257"/>
      <c r="T22" s="250"/>
      <c r="U22" s="259"/>
      <c r="V22" s="250"/>
      <c r="W22" s="257"/>
      <c r="X22" s="250"/>
      <c r="Y22" s="259"/>
    </row>
    <row r="23" spans="1:26" s="245" customFormat="1" ht="22" customHeight="1" x14ac:dyDescent="0.75">
      <c r="A23" s="253" t="s">
        <v>194</v>
      </c>
      <c r="B23" s="253"/>
      <c r="C23" s="253"/>
      <c r="D23" s="246"/>
      <c r="E23" s="257"/>
      <c r="F23" s="250"/>
      <c r="G23" s="257"/>
      <c r="H23" s="250"/>
      <c r="I23" s="257"/>
      <c r="J23" s="250"/>
      <c r="K23" s="257"/>
      <c r="L23" s="250"/>
      <c r="M23" s="257"/>
      <c r="N23" s="250"/>
      <c r="O23" s="259"/>
      <c r="P23" s="250"/>
      <c r="Q23" s="259"/>
      <c r="R23" s="250"/>
      <c r="S23" s="257"/>
      <c r="T23" s="250"/>
      <c r="U23" s="259"/>
      <c r="V23" s="250"/>
      <c r="W23" s="257"/>
      <c r="X23" s="250"/>
      <c r="Y23" s="259"/>
    </row>
    <row r="24" spans="1:26" s="245" customFormat="1" ht="22" customHeight="1" x14ac:dyDescent="0.75">
      <c r="A24" s="253" t="s">
        <v>56</v>
      </c>
      <c r="B24" s="253"/>
      <c r="C24" s="253"/>
      <c r="D24" s="246"/>
      <c r="E24" s="257">
        <v>0</v>
      </c>
      <c r="F24" s="250"/>
      <c r="G24" s="257">
        <v>0</v>
      </c>
      <c r="H24" s="250"/>
      <c r="I24" s="257">
        <v>0</v>
      </c>
      <c r="J24" s="250"/>
      <c r="K24" s="257">
        <v>0</v>
      </c>
      <c r="L24" s="250"/>
      <c r="M24" s="257">
        <v>0</v>
      </c>
      <c r="N24" s="250"/>
      <c r="O24" s="259">
        <v>-465746</v>
      </c>
      <c r="P24" s="250"/>
      <c r="Q24" s="257">
        <v>0</v>
      </c>
      <c r="R24" s="250"/>
      <c r="S24" s="257">
        <v>0</v>
      </c>
      <c r="T24" s="250"/>
      <c r="U24" s="259">
        <f>SUM(E24:S24)</f>
        <v>-465746</v>
      </c>
      <c r="V24" s="250"/>
      <c r="W24" s="257">
        <v>0</v>
      </c>
      <c r="X24" s="250"/>
      <c r="Y24" s="259">
        <f>SUM(U24:W24)</f>
        <v>-465746</v>
      </c>
    </row>
    <row r="25" spans="1:26" s="245" customFormat="1" ht="22" customHeight="1" x14ac:dyDescent="0.75">
      <c r="A25" s="253" t="s">
        <v>188</v>
      </c>
      <c r="B25" s="253"/>
      <c r="C25" s="253"/>
      <c r="D25" s="246"/>
      <c r="E25" s="257"/>
      <c r="F25" s="250"/>
      <c r="G25" s="257"/>
      <c r="H25" s="250"/>
      <c r="I25" s="257"/>
      <c r="J25" s="250"/>
      <c r="K25" s="257"/>
      <c r="L25" s="250"/>
      <c r="M25" s="257"/>
      <c r="N25" s="250"/>
      <c r="O25" s="257"/>
      <c r="P25" s="250"/>
      <c r="Q25" s="257"/>
      <c r="R25" s="250"/>
      <c r="S25" s="257"/>
      <c r="T25" s="250"/>
      <c r="U25" s="258"/>
      <c r="V25" s="250"/>
      <c r="W25" s="257"/>
      <c r="X25" s="250"/>
      <c r="Y25" s="258"/>
    </row>
    <row r="26" spans="1:26" s="245" customFormat="1" ht="22" customHeight="1" x14ac:dyDescent="0.75">
      <c r="A26" s="253" t="s">
        <v>185</v>
      </c>
      <c r="B26" s="253"/>
      <c r="C26" s="253"/>
      <c r="D26" s="246"/>
      <c r="E26" s="260">
        <v>0</v>
      </c>
      <c r="F26" s="250"/>
      <c r="G26" s="260">
        <v>0</v>
      </c>
      <c r="H26" s="250"/>
      <c r="I26" s="260">
        <v>0</v>
      </c>
      <c r="J26" s="250"/>
      <c r="K26" s="260">
        <v>0</v>
      </c>
      <c r="L26" s="250"/>
      <c r="M26" s="260">
        <v>0</v>
      </c>
      <c r="N26" s="250"/>
      <c r="O26" s="260">
        <v>0</v>
      </c>
      <c r="P26" s="250"/>
      <c r="Q26" s="260">
        <v>0</v>
      </c>
      <c r="R26" s="250"/>
      <c r="S26" s="261">
        <v>3193</v>
      </c>
      <c r="T26" s="250"/>
      <c r="U26" s="261">
        <f>SUM(E26:S26)</f>
        <v>3193</v>
      </c>
      <c r="V26" s="250"/>
      <c r="W26" s="261">
        <v>2947</v>
      </c>
      <c r="X26" s="250"/>
      <c r="Y26" s="261">
        <f>SUM(U26:W26)</f>
        <v>6140</v>
      </c>
    </row>
    <row r="27" spans="1:26" s="245" customFormat="1" ht="22" customHeight="1" x14ac:dyDescent="0.75">
      <c r="A27" s="246" t="s">
        <v>153</v>
      </c>
      <c r="B27" s="246"/>
      <c r="C27" s="246"/>
      <c r="D27" s="246"/>
      <c r="E27" s="250">
        <v>0</v>
      </c>
      <c r="F27" s="250"/>
      <c r="G27" s="250">
        <v>0</v>
      </c>
      <c r="H27" s="250"/>
      <c r="I27" s="250">
        <v>0</v>
      </c>
      <c r="J27" s="250"/>
      <c r="K27" s="250">
        <v>0</v>
      </c>
      <c r="L27" s="250"/>
      <c r="M27" s="262">
        <f>SUM(M18:M26)</f>
        <v>1444630</v>
      </c>
      <c r="N27" s="262"/>
      <c r="O27" s="252">
        <f>SUM(O18:O26)</f>
        <v>-465746</v>
      </c>
      <c r="P27" s="262"/>
      <c r="Q27" s="252">
        <f>SUM(Q18:Q26)</f>
        <v>-3092145</v>
      </c>
      <c r="R27" s="262"/>
      <c r="S27" s="252">
        <f>SUM(S18:S26)</f>
        <v>3193</v>
      </c>
      <c r="T27" s="250"/>
      <c r="U27" s="252">
        <f>SUM(U18:U26)</f>
        <v>-2110068</v>
      </c>
      <c r="V27" s="250"/>
      <c r="W27" s="252">
        <f>SUM(W18:W26)</f>
        <v>2820</v>
      </c>
      <c r="X27" s="250"/>
      <c r="Y27" s="252">
        <f>SUM(Y18:Y26)</f>
        <v>-2107248</v>
      </c>
    </row>
    <row r="28" spans="1:26" s="245" customFormat="1" ht="22" customHeight="1" thickBot="1" x14ac:dyDescent="0.8">
      <c r="A28" s="241" t="s">
        <v>217</v>
      </c>
      <c r="B28" s="241"/>
      <c r="C28" s="241"/>
      <c r="D28" s="246"/>
      <c r="E28" s="263">
        <f>SUM(E16:E16,E27)</f>
        <v>1707566</v>
      </c>
      <c r="F28" s="248"/>
      <c r="G28" s="263">
        <f>SUM(G16:G16,G27)</f>
        <v>3360993</v>
      </c>
      <c r="H28" s="248"/>
      <c r="I28" s="263">
        <f>SUM(I16:I16,I27)</f>
        <v>170800</v>
      </c>
      <c r="J28" s="248"/>
      <c r="K28" s="263">
        <f>SUM(K16:K16,K27)</f>
        <v>400000</v>
      </c>
      <c r="L28" s="247"/>
      <c r="M28" s="263">
        <f>SUM(M16:M17,M27)</f>
        <v>30955264</v>
      </c>
      <c r="N28" s="247"/>
      <c r="O28" s="263">
        <f>SUM(O16:O17,O27)</f>
        <v>126694</v>
      </c>
      <c r="P28" s="248"/>
      <c r="Q28" s="263">
        <f>SUM(Q16:Q17,Q27)</f>
        <v>5611589</v>
      </c>
      <c r="R28" s="248"/>
      <c r="S28" s="263">
        <f>SUM(S16:S17,S27)</f>
        <v>-1588</v>
      </c>
      <c r="T28" s="248"/>
      <c r="U28" s="263">
        <f>SUM(U16:U17,U27)</f>
        <v>42331318</v>
      </c>
      <c r="V28" s="247"/>
      <c r="W28" s="263">
        <f>SUM(W16:W17,W27)</f>
        <v>37978</v>
      </c>
      <c r="X28" s="247"/>
      <c r="Y28" s="263">
        <f>SUM(Y16:Y17,Y27)</f>
        <v>42369296</v>
      </c>
    </row>
    <row r="29" spans="1:26" ht="24" customHeight="1" thickTop="1" x14ac:dyDescent="0.75">
      <c r="A29" s="31"/>
      <c r="B29" s="31"/>
      <c r="C29" s="31"/>
      <c r="E29" s="179"/>
      <c r="F29" s="179"/>
      <c r="G29" s="179"/>
      <c r="H29" s="180"/>
      <c r="I29" s="180"/>
      <c r="J29" s="180"/>
      <c r="K29" s="180"/>
      <c r="L29" s="181"/>
      <c r="M29" s="111">
        <f>M28-bs!D84</f>
        <v>-2732039</v>
      </c>
      <c r="N29" s="124"/>
      <c r="O29" s="111">
        <f>O28-bs!D91</f>
        <v>76402</v>
      </c>
      <c r="P29" s="124"/>
      <c r="Q29" s="111">
        <f>Q28-bs!D88</f>
        <v>-2452857</v>
      </c>
      <c r="R29" s="124"/>
      <c r="S29" s="111" t="e">
        <f>S28-bs!#REF!</f>
        <v>#REF!</v>
      </c>
      <c r="T29" s="124"/>
      <c r="U29" s="111">
        <f>U28-bs!D92</f>
        <v>-5110082</v>
      </c>
      <c r="V29" s="124"/>
      <c r="W29" s="111">
        <f>W28-bs!D93</f>
        <v>37715</v>
      </c>
      <c r="X29" s="124"/>
      <c r="Y29" s="111">
        <f>Y28-bs!D94</f>
        <v>-5072367</v>
      </c>
      <c r="Z29" s="124"/>
    </row>
    <row r="31" spans="1:26" ht="24" customHeight="1" x14ac:dyDescent="0.75">
      <c r="A31" s="322" t="s">
        <v>143</v>
      </c>
      <c r="B31" s="322"/>
      <c r="C31" s="322"/>
      <c r="D31" s="322"/>
    </row>
  </sheetData>
  <mergeCells count="11">
    <mergeCell ref="E7:Y7"/>
    <mergeCell ref="A1:Y1"/>
    <mergeCell ref="A2:Y2"/>
    <mergeCell ref="A3:Y3"/>
    <mergeCell ref="A4:Y4"/>
    <mergeCell ref="W5:Y5"/>
    <mergeCell ref="E8:U8"/>
    <mergeCell ref="O9:S9"/>
    <mergeCell ref="I12:M12"/>
    <mergeCell ref="I13:K13"/>
    <mergeCell ref="A31:D31"/>
  </mergeCells>
  <pageMargins left="0.8" right="0.35" top="0.8" bottom="0.7" header="0.3" footer="0.3"/>
  <pageSetup paperSize="9" scale="73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31"/>
  <sheetViews>
    <sheetView tabSelected="1" view="pageBreakPreview" topLeftCell="A6" zoomScale="70" zoomScaleNormal="55" zoomScaleSheetLayoutView="70" workbookViewId="0">
      <selection activeCell="A23" sqref="A23"/>
    </sheetView>
  </sheetViews>
  <sheetFormatPr defaultColWidth="9.09765625" defaultRowHeight="24" customHeight="1" x14ac:dyDescent="0.75"/>
  <cols>
    <col min="1" max="1" width="40.3984375" style="208" customWidth="1"/>
    <col min="2" max="2" width="1.69921875" style="208" customWidth="1"/>
    <col min="3" max="3" width="9.296875" style="208" bestFit="1" customWidth="1"/>
    <col min="4" max="4" width="1.296875" style="208" customWidth="1"/>
    <col min="5" max="5" width="12" style="218" bestFit="1" customWidth="1"/>
    <col min="6" max="6" width="0.8984375" style="200" customWidth="1"/>
    <col min="7" max="7" width="14" style="218" bestFit="1" customWidth="1"/>
    <col min="8" max="8" width="0.8984375" style="200" customWidth="1"/>
    <col min="9" max="9" width="13.69921875" style="200" customWidth="1"/>
    <col min="10" max="10" width="0.8984375" style="200" customWidth="1"/>
    <col min="11" max="11" width="14.3984375" style="200" customWidth="1"/>
    <col min="12" max="12" width="0.8984375" style="200" customWidth="1"/>
    <col min="13" max="13" width="13" style="200" customWidth="1"/>
    <col min="14" max="14" width="0.8984375" style="200" customWidth="1"/>
    <col min="15" max="15" width="17" style="200" customWidth="1"/>
    <col min="16" max="16" width="0.8984375" style="200" customWidth="1"/>
    <col min="17" max="17" width="15.3984375" style="200" customWidth="1"/>
    <col min="18" max="18" width="0.8984375" style="200" customWidth="1"/>
    <col min="19" max="19" width="13.3984375" style="200" customWidth="1"/>
    <col min="20" max="20" width="0.8984375" style="200" customWidth="1"/>
    <col min="21" max="21" width="13" style="200" bestFit="1" customWidth="1"/>
    <col min="22" max="22" width="0.8984375" style="200" customWidth="1"/>
    <col min="23" max="23" width="14.09765625" style="200" customWidth="1"/>
    <col min="24" max="16384" width="9.09765625" style="200"/>
  </cols>
  <sheetData>
    <row r="1" spans="1:23" s="199" customFormat="1" ht="24" customHeight="1" x14ac:dyDescent="0.75">
      <c r="A1" s="328" t="s">
        <v>110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</row>
    <row r="2" spans="1:23" ht="24" customHeight="1" x14ac:dyDescent="0.75">
      <c r="A2" s="329" t="s">
        <v>119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</row>
    <row r="3" spans="1:23" ht="24" customHeight="1" x14ac:dyDescent="0.75">
      <c r="A3" s="330" t="s">
        <v>233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</row>
    <row r="4" spans="1:23" ht="24" customHeight="1" x14ac:dyDescent="0.75">
      <c r="A4" s="330" t="s">
        <v>145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</row>
    <row r="5" spans="1:23" ht="24" customHeight="1" x14ac:dyDescent="0.75">
      <c r="A5" s="201"/>
      <c r="B5" s="201"/>
      <c r="C5" s="201"/>
      <c r="D5" s="201"/>
      <c r="E5" s="201"/>
      <c r="F5" s="201"/>
      <c r="G5" s="202"/>
      <c r="H5" s="202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331" t="s">
        <v>101</v>
      </c>
      <c r="V5" s="331"/>
      <c r="W5" s="331"/>
    </row>
    <row r="6" spans="1:23" ht="9" customHeight="1" x14ac:dyDescent="0.75">
      <c r="A6" s="204"/>
      <c r="B6" s="204"/>
      <c r="C6" s="204"/>
      <c r="D6" s="204"/>
      <c r="E6" s="204"/>
      <c r="F6" s="204"/>
      <c r="G6" s="205"/>
      <c r="H6" s="206"/>
      <c r="U6" s="207"/>
      <c r="V6" s="207"/>
      <c r="W6" s="207"/>
    </row>
    <row r="7" spans="1:23" s="265" customFormat="1" ht="22" customHeight="1" x14ac:dyDescent="0.75">
      <c r="A7" s="264"/>
      <c r="B7" s="264"/>
      <c r="C7" s="264"/>
      <c r="D7" s="264"/>
      <c r="E7" s="327" t="s">
        <v>54</v>
      </c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327"/>
    </row>
    <row r="8" spans="1:23" s="265" customFormat="1" ht="22" customHeight="1" x14ac:dyDescent="0.75">
      <c r="A8" s="264"/>
      <c r="B8" s="264"/>
      <c r="C8" s="264"/>
      <c r="D8" s="264"/>
      <c r="E8" s="332" t="s">
        <v>115</v>
      </c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  <c r="S8" s="332"/>
      <c r="T8" s="266"/>
      <c r="U8" s="266"/>
      <c r="V8" s="266"/>
      <c r="W8" s="266"/>
    </row>
    <row r="9" spans="1:23" s="268" customFormat="1" ht="22" customHeight="1" x14ac:dyDescent="0.75">
      <c r="A9" s="267"/>
      <c r="B9" s="267"/>
      <c r="C9" s="267"/>
      <c r="D9" s="267"/>
      <c r="E9" s="267"/>
      <c r="F9" s="267"/>
      <c r="H9" s="269"/>
      <c r="O9" s="333" t="s">
        <v>92</v>
      </c>
      <c r="P9" s="333"/>
      <c r="Q9" s="333"/>
      <c r="R9" s="333"/>
      <c r="S9" s="269"/>
    </row>
    <row r="10" spans="1:23" s="268" customFormat="1" ht="22" customHeight="1" x14ac:dyDescent="0.75">
      <c r="A10" s="267"/>
      <c r="B10" s="267"/>
      <c r="C10" s="267"/>
      <c r="D10" s="267"/>
      <c r="E10" s="267"/>
      <c r="F10" s="267"/>
      <c r="H10" s="269"/>
      <c r="O10" s="269" t="s">
        <v>149</v>
      </c>
      <c r="P10" s="269"/>
      <c r="Q10" s="269" t="s">
        <v>174</v>
      </c>
      <c r="R10" s="269"/>
      <c r="S10" s="269"/>
      <c r="U10" s="268" t="s">
        <v>64</v>
      </c>
    </row>
    <row r="11" spans="1:23" s="268" customFormat="1" ht="22" customHeight="1" x14ac:dyDescent="0.75">
      <c r="F11" s="269"/>
      <c r="G11" s="269"/>
      <c r="O11" s="269" t="s">
        <v>150</v>
      </c>
      <c r="P11" s="269"/>
      <c r="Q11" s="269" t="s">
        <v>178</v>
      </c>
      <c r="R11" s="269"/>
      <c r="S11" s="269"/>
      <c r="U11" s="268" t="s">
        <v>65</v>
      </c>
    </row>
    <row r="12" spans="1:23" s="268" customFormat="1" ht="22" customHeight="1" x14ac:dyDescent="0.75">
      <c r="F12" s="269"/>
      <c r="G12" s="269"/>
      <c r="I12" s="333" t="s">
        <v>79</v>
      </c>
      <c r="J12" s="333"/>
      <c r="K12" s="333"/>
      <c r="L12" s="333"/>
      <c r="M12" s="333"/>
      <c r="O12" s="269" t="s">
        <v>151</v>
      </c>
      <c r="Q12" s="268" t="s">
        <v>179</v>
      </c>
      <c r="S12" s="268" t="s">
        <v>69</v>
      </c>
      <c r="U12" s="268" t="s">
        <v>66</v>
      </c>
    </row>
    <row r="13" spans="1:23" s="268" customFormat="1" ht="22" customHeight="1" x14ac:dyDescent="0.75">
      <c r="E13" s="269" t="s">
        <v>29</v>
      </c>
      <c r="F13" s="269"/>
      <c r="G13" s="269" t="s">
        <v>81</v>
      </c>
      <c r="I13" s="333" t="s">
        <v>60</v>
      </c>
      <c r="J13" s="333"/>
      <c r="K13" s="333"/>
      <c r="O13" s="270" t="s">
        <v>193</v>
      </c>
      <c r="Q13" s="268" t="s">
        <v>180</v>
      </c>
      <c r="S13" s="268" t="s">
        <v>70</v>
      </c>
      <c r="U13" s="268" t="s">
        <v>67</v>
      </c>
    </row>
    <row r="14" spans="1:23" s="268" customFormat="1" ht="22" customHeight="1" x14ac:dyDescent="0.75">
      <c r="C14" s="268" t="s">
        <v>37</v>
      </c>
      <c r="D14" s="266"/>
      <c r="E14" s="271" t="s">
        <v>49</v>
      </c>
      <c r="F14" s="269"/>
      <c r="G14" s="272" t="s">
        <v>82</v>
      </c>
      <c r="H14" s="269"/>
      <c r="I14" s="271" t="s">
        <v>61</v>
      </c>
      <c r="J14" s="269"/>
      <c r="K14" s="271" t="s">
        <v>62</v>
      </c>
      <c r="M14" s="273" t="s">
        <v>63</v>
      </c>
      <c r="O14" s="271" t="s">
        <v>80</v>
      </c>
      <c r="P14" s="269"/>
      <c r="Q14" s="271" t="s">
        <v>80</v>
      </c>
      <c r="R14" s="269"/>
      <c r="S14" s="271" t="s">
        <v>102</v>
      </c>
      <c r="U14" s="271" t="s">
        <v>68</v>
      </c>
      <c r="W14" s="271" t="s">
        <v>9</v>
      </c>
    </row>
    <row r="15" spans="1:23" s="278" customFormat="1" ht="22" customHeight="1" x14ac:dyDescent="0.75">
      <c r="A15" s="274"/>
      <c r="B15" s="274"/>
      <c r="C15" s="274"/>
      <c r="D15" s="275"/>
      <c r="E15" s="276"/>
      <c r="F15" s="276"/>
      <c r="G15" s="276"/>
      <c r="H15" s="276"/>
      <c r="I15" s="276"/>
      <c r="J15" s="276"/>
      <c r="K15" s="276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</row>
    <row r="16" spans="1:23" s="278" customFormat="1" ht="22" customHeight="1" x14ac:dyDescent="0.75">
      <c r="A16" s="274" t="s">
        <v>230</v>
      </c>
      <c r="B16" s="274"/>
      <c r="C16" s="274"/>
      <c r="D16" s="279"/>
      <c r="E16" s="280">
        <v>1707566</v>
      </c>
      <c r="F16" s="281"/>
      <c r="G16" s="280">
        <v>3360993</v>
      </c>
      <c r="H16" s="281"/>
      <c r="I16" s="280">
        <v>170800</v>
      </c>
      <c r="J16" s="280"/>
      <c r="K16" s="280">
        <v>400000</v>
      </c>
      <c r="L16" s="280"/>
      <c r="M16" s="280">
        <v>31157822</v>
      </c>
      <c r="N16" s="280"/>
      <c r="O16" s="280">
        <v>208559</v>
      </c>
      <c r="P16" s="280"/>
      <c r="Q16" s="280">
        <v>9092423</v>
      </c>
      <c r="R16" s="280"/>
      <c r="S16" s="280">
        <v>46098163</v>
      </c>
      <c r="T16" s="280"/>
      <c r="U16" s="280">
        <v>226</v>
      </c>
      <c r="V16" s="280"/>
      <c r="W16" s="280">
        <f>SUM(S16:U16)</f>
        <v>46098389</v>
      </c>
    </row>
    <row r="17" spans="1:24" s="278" customFormat="1" ht="22" customHeight="1" x14ac:dyDescent="0.75">
      <c r="A17" s="279" t="s">
        <v>203</v>
      </c>
      <c r="B17" s="274"/>
      <c r="C17" s="282">
        <v>30</v>
      </c>
      <c r="D17" s="279"/>
      <c r="E17" s="283">
        <v>0</v>
      </c>
      <c r="F17" s="281"/>
      <c r="G17" s="283">
        <v>0</v>
      </c>
      <c r="H17" s="281"/>
      <c r="I17" s="283">
        <v>0</v>
      </c>
      <c r="J17" s="280"/>
      <c r="K17" s="283">
        <v>0</v>
      </c>
      <c r="L17" s="280"/>
      <c r="M17" s="280">
        <v>-392152</v>
      </c>
      <c r="N17" s="280"/>
      <c r="O17" s="283">
        <v>0</v>
      </c>
      <c r="P17" s="280"/>
      <c r="Q17" s="283">
        <v>0</v>
      </c>
      <c r="R17" s="280"/>
      <c r="S17" s="280">
        <f>SUM(E17:R17)</f>
        <v>-392152</v>
      </c>
      <c r="T17" s="280"/>
      <c r="U17" s="283">
        <v>0</v>
      </c>
      <c r="V17" s="280"/>
      <c r="W17" s="280">
        <f>SUM(S17:U17)</f>
        <v>-392152</v>
      </c>
    </row>
    <row r="18" spans="1:24" s="278" customFormat="1" ht="22" customHeight="1" x14ac:dyDescent="0.75">
      <c r="A18" s="279" t="s">
        <v>148</v>
      </c>
      <c r="B18" s="279"/>
      <c r="C18" s="279"/>
      <c r="D18" s="279"/>
      <c r="E18" s="284">
        <v>0</v>
      </c>
      <c r="F18" s="285"/>
      <c r="G18" s="284">
        <v>0</v>
      </c>
      <c r="H18" s="285"/>
      <c r="I18" s="284">
        <v>0</v>
      </c>
      <c r="J18" s="285"/>
      <c r="K18" s="284">
        <v>0</v>
      </c>
      <c r="L18" s="285"/>
      <c r="M18" s="255">
        <f>'pl9'!C43</f>
        <v>2921633</v>
      </c>
      <c r="N18" s="285"/>
      <c r="O18" s="284">
        <v>0</v>
      </c>
      <c r="P18" s="285"/>
      <c r="Q18" s="284">
        <v>0</v>
      </c>
      <c r="R18" s="285"/>
      <c r="S18" s="255">
        <f>SUM(E18:R18)</f>
        <v>2921633</v>
      </c>
      <c r="T18" s="285"/>
      <c r="U18" s="286">
        <f>'pl9'!C47</f>
        <v>37</v>
      </c>
      <c r="V18" s="285"/>
      <c r="W18" s="255">
        <f>SUM(S18:U18)</f>
        <v>2921670</v>
      </c>
    </row>
    <row r="19" spans="1:24" s="278" customFormat="1" ht="22" customHeight="1" x14ac:dyDescent="0.75">
      <c r="A19" s="279" t="s">
        <v>239</v>
      </c>
      <c r="B19" s="279"/>
      <c r="C19" s="279"/>
      <c r="D19" s="279"/>
      <c r="E19" s="287"/>
      <c r="F19" s="285"/>
      <c r="G19" s="287"/>
      <c r="H19" s="285"/>
      <c r="I19" s="287"/>
      <c r="J19" s="285"/>
      <c r="K19" s="287"/>
      <c r="L19" s="285"/>
      <c r="M19" s="287"/>
      <c r="N19" s="285"/>
      <c r="O19" s="287"/>
      <c r="P19" s="285"/>
      <c r="Q19" s="287"/>
      <c r="R19" s="285"/>
      <c r="S19" s="258"/>
      <c r="T19" s="285"/>
      <c r="U19" s="287"/>
      <c r="V19" s="285"/>
      <c r="W19" s="258"/>
    </row>
    <row r="20" spans="1:24" s="278" customFormat="1" ht="22" customHeight="1" x14ac:dyDescent="0.75">
      <c r="A20" s="279" t="s">
        <v>171</v>
      </c>
      <c r="B20" s="279"/>
      <c r="C20" s="279"/>
      <c r="D20" s="279"/>
      <c r="E20" s="287"/>
      <c r="F20" s="285"/>
      <c r="G20" s="287"/>
      <c r="H20" s="285"/>
      <c r="I20" s="287"/>
      <c r="J20" s="285"/>
      <c r="K20" s="287"/>
      <c r="L20" s="285"/>
      <c r="M20" s="287"/>
      <c r="N20" s="285"/>
      <c r="O20" s="287"/>
      <c r="P20" s="285"/>
      <c r="Q20" s="287"/>
      <c r="R20" s="285"/>
      <c r="S20" s="258"/>
      <c r="T20" s="285"/>
      <c r="U20" s="287"/>
      <c r="V20" s="285"/>
      <c r="W20" s="258"/>
    </row>
    <row r="21" spans="1:24" s="278" customFormat="1" ht="22" customHeight="1" x14ac:dyDescent="0.75">
      <c r="A21" s="279" t="s">
        <v>170</v>
      </c>
      <c r="B21" s="279"/>
      <c r="C21" s="279"/>
      <c r="D21" s="279"/>
      <c r="E21" s="287">
        <v>0</v>
      </c>
      <c r="F21" s="285"/>
      <c r="G21" s="287">
        <v>0</v>
      </c>
      <c r="H21" s="285"/>
      <c r="I21" s="287">
        <v>0</v>
      </c>
      <c r="J21" s="285"/>
      <c r="K21" s="287">
        <v>0</v>
      </c>
      <c r="L21" s="285"/>
      <c r="M21" s="287">
        <v>0</v>
      </c>
      <c r="N21" s="285"/>
      <c r="O21" s="287">
        <v>0</v>
      </c>
      <c r="P21" s="285"/>
      <c r="Q21" s="288">
        <v>-1027977</v>
      </c>
      <c r="R21" s="285"/>
      <c r="S21" s="288">
        <f>SUM(E21:R21)</f>
        <v>-1027977</v>
      </c>
      <c r="T21" s="285"/>
      <c r="U21" s="287">
        <v>0</v>
      </c>
      <c r="V21" s="285"/>
      <c r="W21" s="288">
        <f>SUM(S21:U21)</f>
        <v>-1027977</v>
      </c>
    </row>
    <row r="22" spans="1:24" s="278" customFormat="1" ht="22" customHeight="1" x14ac:dyDescent="0.75">
      <c r="A22" s="279" t="s">
        <v>195</v>
      </c>
      <c r="B22" s="279"/>
      <c r="C22" s="279"/>
      <c r="D22" s="279"/>
      <c r="E22" s="287"/>
      <c r="F22" s="285"/>
      <c r="G22" s="287"/>
      <c r="H22" s="285"/>
      <c r="I22" s="287"/>
      <c r="J22" s="285"/>
      <c r="K22" s="287"/>
      <c r="L22" s="285"/>
      <c r="M22" s="287"/>
      <c r="N22" s="285"/>
      <c r="O22" s="288"/>
      <c r="P22" s="285"/>
      <c r="Q22" s="288"/>
      <c r="R22" s="285"/>
      <c r="S22" s="288"/>
      <c r="T22" s="285"/>
      <c r="U22" s="287"/>
      <c r="V22" s="285"/>
      <c r="W22" s="288"/>
    </row>
    <row r="23" spans="1:24" s="278" customFormat="1" ht="22" customHeight="1" x14ac:dyDescent="0.75">
      <c r="A23" s="279" t="s">
        <v>194</v>
      </c>
      <c r="B23" s="279"/>
      <c r="C23" s="279"/>
      <c r="D23" s="279"/>
      <c r="E23" s="287"/>
      <c r="F23" s="285"/>
      <c r="G23" s="287"/>
      <c r="H23" s="285"/>
      <c r="I23" s="287"/>
      <c r="J23" s="285"/>
      <c r="K23" s="287"/>
      <c r="L23" s="285"/>
      <c r="M23" s="287"/>
      <c r="N23" s="285"/>
      <c r="O23" s="288"/>
      <c r="P23" s="285"/>
      <c r="Q23" s="288"/>
      <c r="R23" s="285"/>
      <c r="S23" s="288"/>
      <c r="T23" s="285"/>
      <c r="U23" s="287"/>
      <c r="V23" s="285"/>
      <c r="W23" s="288"/>
    </row>
    <row r="24" spans="1:24" s="278" customFormat="1" ht="22" customHeight="1" x14ac:dyDescent="0.75">
      <c r="A24" s="279" t="s">
        <v>56</v>
      </c>
      <c r="B24" s="279"/>
      <c r="C24" s="279"/>
      <c r="D24" s="279"/>
      <c r="E24" s="289">
        <v>0</v>
      </c>
      <c r="F24" s="285"/>
      <c r="G24" s="289">
        <v>0</v>
      </c>
      <c r="H24" s="285"/>
      <c r="I24" s="289">
        <v>0</v>
      </c>
      <c r="J24" s="285"/>
      <c r="K24" s="289">
        <v>0</v>
      </c>
      <c r="L24" s="285"/>
      <c r="M24" s="289">
        <v>0</v>
      </c>
      <c r="N24" s="285"/>
      <c r="O24" s="290">
        <v>-158267</v>
      </c>
      <c r="P24" s="285"/>
      <c r="Q24" s="287">
        <v>0</v>
      </c>
      <c r="R24" s="285"/>
      <c r="S24" s="288">
        <f>SUM(E24:R24)</f>
        <v>-158267</v>
      </c>
      <c r="T24" s="285"/>
      <c r="U24" s="287">
        <v>0</v>
      </c>
      <c r="V24" s="285"/>
      <c r="W24" s="288">
        <f>SUM(S24:U24)</f>
        <v>-158267</v>
      </c>
    </row>
    <row r="25" spans="1:24" s="278" customFormat="1" ht="22" customHeight="1" x14ac:dyDescent="0.75">
      <c r="A25" s="279" t="s">
        <v>153</v>
      </c>
      <c r="B25" s="279"/>
      <c r="C25" s="279"/>
      <c r="D25" s="279"/>
      <c r="E25" s="285">
        <v>0</v>
      </c>
      <c r="F25" s="285"/>
      <c r="G25" s="285">
        <v>0</v>
      </c>
      <c r="H25" s="285"/>
      <c r="I25" s="285">
        <v>0</v>
      </c>
      <c r="J25" s="285"/>
      <c r="K25" s="285">
        <v>0</v>
      </c>
      <c r="L25" s="285"/>
      <c r="M25" s="262">
        <f>SUM(M18:M24)</f>
        <v>2921633</v>
      </c>
      <c r="N25" s="262"/>
      <c r="O25" s="291">
        <f>SUM(O18:O24)</f>
        <v>-158267</v>
      </c>
      <c r="P25" s="262"/>
      <c r="Q25" s="291">
        <f>SUM(Q18:Q24)</f>
        <v>-1027977</v>
      </c>
      <c r="R25" s="262"/>
      <c r="S25" s="291">
        <f>SUM(E25:R25)</f>
        <v>1735389</v>
      </c>
      <c r="T25" s="285"/>
      <c r="U25" s="291">
        <f>SUM(U18:U24)</f>
        <v>37</v>
      </c>
      <c r="V25" s="285"/>
      <c r="W25" s="291">
        <f>SUM(W18:W24)</f>
        <v>1735426</v>
      </c>
    </row>
    <row r="26" spans="1:24" s="278" customFormat="1" ht="22" customHeight="1" thickBot="1" x14ac:dyDescent="0.8">
      <c r="A26" s="274" t="s">
        <v>231</v>
      </c>
      <c r="B26" s="274"/>
      <c r="C26" s="274"/>
      <c r="D26" s="279"/>
      <c r="E26" s="292">
        <f>SUM(E16:E16,E25)</f>
        <v>1707566</v>
      </c>
      <c r="F26" s="281"/>
      <c r="G26" s="292">
        <f>SUM(G16:G16,G25)</f>
        <v>3360993</v>
      </c>
      <c r="H26" s="281"/>
      <c r="I26" s="292">
        <f>SUM(I16:I16,I25)</f>
        <v>170800</v>
      </c>
      <c r="J26" s="281"/>
      <c r="K26" s="292">
        <f>SUM(K16:K16,K25)</f>
        <v>400000</v>
      </c>
      <c r="L26" s="280"/>
      <c r="M26" s="292">
        <f>SUM(M16:M17,M25)</f>
        <v>33687303</v>
      </c>
      <c r="N26" s="280"/>
      <c r="O26" s="292">
        <f>SUM(O16:O16,O25)</f>
        <v>50292</v>
      </c>
      <c r="P26" s="281"/>
      <c r="Q26" s="292">
        <f>SUM(Q16:Q16,Q25)</f>
        <v>8064446</v>
      </c>
      <c r="R26" s="281"/>
      <c r="S26" s="292">
        <f>SUM(S16:S17,S25)</f>
        <v>47441400</v>
      </c>
      <c r="T26" s="280"/>
      <c r="U26" s="292">
        <f>SUM(U16:U16,U25)</f>
        <v>263</v>
      </c>
      <c r="V26" s="280"/>
      <c r="W26" s="292">
        <f>SUM(W16:W17,W25)</f>
        <v>47441663</v>
      </c>
    </row>
    <row r="27" spans="1:24" ht="22" customHeight="1" thickTop="1" x14ac:dyDescent="0.75">
      <c r="A27" s="200"/>
      <c r="B27" s="200"/>
      <c r="C27" s="200"/>
      <c r="E27" s="210"/>
      <c r="F27" s="210"/>
      <c r="G27" s="210"/>
      <c r="H27" s="174"/>
      <c r="I27" s="174"/>
      <c r="J27" s="174"/>
      <c r="K27" s="211"/>
      <c r="L27" s="212"/>
      <c r="M27" s="213"/>
      <c r="N27" s="212"/>
      <c r="O27" s="213"/>
      <c r="P27" s="212"/>
      <c r="Q27" s="213"/>
      <c r="R27" s="212"/>
      <c r="S27" s="213"/>
      <c r="T27" s="212"/>
      <c r="U27" s="213"/>
      <c r="V27" s="212"/>
      <c r="W27" s="213"/>
      <c r="X27" s="212"/>
    </row>
    <row r="28" spans="1:24" s="212" customFormat="1" ht="22" customHeight="1" x14ac:dyDescent="0.75">
      <c r="D28" s="214"/>
      <c r="E28" s="215"/>
      <c r="F28" s="215"/>
      <c r="G28" s="215"/>
      <c r="H28" s="211"/>
      <c r="I28" s="211"/>
      <c r="J28" s="211"/>
      <c r="K28" s="211"/>
      <c r="M28" s="213"/>
      <c r="O28" s="213"/>
      <c r="Q28" s="213"/>
      <c r="S28" s="213"/>
      <c r="U28" s="213"/>
      <c r="W28" s="213"/>
    </row>
    <row r="29" spans="1:24" ht="22" customHeight="1" x14ac:dyDescent="0.75">
      <c r="A29" s="200"/>
      <c r="B29" s="200"/>
      <c r="C29" s="200"/>
      <c r="E29" s="210"/>
      <c r="F29" s="210"/>
      <c r="G29" s="210"/>
      <c r="H29" s="174"/>
      <c r="I29" s="174"/>
      <c r="J29" s="174"/>
      <c r="K29" s="211"/>
      <c r="L29" s="212"/>
      <c r="M29" s="213"/>
      <c r="N29" s="212"/>
      <c r="O29" s="213"/>
      <c r="P29" s="212"/>
      <c r="Q29" s="213"/>
      <c r="R29" s="212"/>
      <c r="S29" s="213"/>
      <c r="T29" s="212"/>
      <c r="U29" s="213"/>
      <c r="V29" s="212"/>
      <c r="W29" s="213"/>
      <c r="X29" s="212"/>
    </row>
    <row r="30" spans="1:24" ht="22" customHeight="1" x14ac:dyDescent="0.75">
      <c r="A30" s="200"/>
      <c r="B30" s="200"/>
      <c r="C30" s="200"/>
      <c r="E30" s="210"/>
      <c r="F30" s="210"/>
      <c r="G30" s="210"/>
      <c r="H30" s="174"/>
      <c r="I30" s="174"/>
      <c r="J30" s="174"/>
      <c r="K30" s="174"/>
      <c r="L30" s="216"/>
      <c r="M30" s="217"/>
      <c r="N30" s="216"/>
      <c r="O30" s="217"/>
      <c r="P30" s="216"/>
      <c r="Q30" s="217"/>
      <c r="R30" s="216"/>
      <c r="S30" s="217"/>
      <c r="T30" s="216"/>
      <c r="U30" s="217"/>
      <c r="V30" s="216"/>
      <c r="W30" s="217"/>
    </row>
    <row r="31" spans="1:24" ht="24" customHeight="1" x14ac:dyDescent="0.75">
      <c r="A31" s="334" t="s">
        <v>143</v>
      </c>
      <c r="B31" s="334"/>
      <c r="C31" s="334"/>
      <c r="D31" s="334"/>
    </row>
  </sheetData>
  <mergeCells count="11">
    <mergeCell ref="E8:S8"/>
    <mergeCell ref="O9:R9"/>
    <mergeCell ref="I12:M12"/>
    <mergeCell ref="I13:K13"/>
    <mergeCell ref="A31:D31"/>
    <mergeCell ref="E7:W7"/>
    <mergeCell ref="A1:W1"/>
    <mergeCell ref="A2:W2"/>
    <mergeCell ref="A3:W3"/>
    <mergeCell ref="A4:W4"/>
    <mergeCell ref="U5:W5"/>
  </mergeCells>
  <pageMargins left="0.8" right="0.35" top="0.8" bottom="0.7" header="0.3" footer="0.3"/>
  <pageSetup paperSize="9" scale="73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Y35"/>
  <sheetViews>
    <sheetView tabSelected="1" view="pageBreakPreview" topLeftCell="A12" zoomScale="70" zoomScaleNormal="55" zoomScaleSheetLayoutView="70" workbookViewId="0">
      <selection activeCell="A23" sqref="A23"/>
    </sheetView>
  </sheetViews>
  <sheetFormatPr defaultColWidth="9.09765625" defaultRowHeight="23.25" customHeight="1" x14ac:dyDescent="0.75"/>
  <cols>
    <col min="1" max="1" width="36.3984375" style="189" customWidth="1"/>
    <col min="2" max="2" width="2" style="189" customWidth="1"/>
    <col min="3" max="3" width="1.3984375" style="31" customWidth="1"/>
    <col min="4" max="4" width="7.3984375" style="33" customWidth="1"/>
    <col min="5" max="5" width="2.09765625" style="33" customWidth="1"/>
    <col min="6" max="6" width="8.69921875" style="33" customWidth="1"/>
    <col min="7" max="7" width="1.3984375" style="31" customWidth="1"/>
    <col min="8" max="8" width="14.69921875" style="33" customWidth="1"/>
    <col min="9" max="9" width="1.3984375" style="31" customWidth="1"/>
    <col min="10" max="10" width="16.3984375" style="33" customWidth="1"/>
    <col min="11" max="11" width="1.3984375" style="31" customWidth="1"/>
    <col min="12" max="12" width="14.69921875" style="31" customWidth="1"/>
    <col min="13" max="13" width="1.3984375" style="31" customWidth="1"/>
    <col min="14" max="14" width="15.3984375" style="31" customWidth="1"/>
    <col min="15" max="15" width="1.3984375" style="31" customWidth="1"/>
    <col min="16" max="16" width="14.296875" style="31" customWidth="1"/>
    <col min="17" max="17" width="1.3984375" style="31" customWidth="1"/>
    <col min="18" max="18" width="18.3984375" style="31" customWidth="1"/>
    <col min="19" max="19" width="1.3984375" style="31" customWidth="1"/>
    <col min="20" max="20" width="20.09765625" style="31" customWidth="1"/>
    <col min="21" max="21" width="1.3984375" style="31" customWidth="1"/>
    <col min="22" max="22" width="16" style="31" customWidth="1"/>
    <col min="23" max="16384" width="9.09765625" style="31"/>
  </cols>
  <sheetData>
    <row r="1" spans="1:22" s="5" customFormat="1" ht="28.4" customHeight="1" x14ac:dyDescent="0.75">
      <c r="A1" s="313" t="s">
        <v>110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</row>
    <row r="2" spans="1:22" ht="28.4" customHeight="1" x14ac:dyDescent="0.75">
      <c r="A2" s="324" t="s">
        <v>119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</row>
    <row r="3" spans="1:22" ht="28.4" customHeight="1" x14ac:dyDescent="0.75">
      <c r="A3" s="313" t="s">
        <v>234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</row>
    <row r="4" spans="1:22" ht="28.4" customHeight="1" x14ac:dyDescent="0.75">
      <c r="A4" s="313" t="s">
        <v>145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</row>
    <row r="5" spans="1:22" ht="24" customHeight="1" x14ac:dyDescent="0.75">
      <c r="A5" s="86"/>
      <c r="B5" s="86"/>
      <c r="C5" s="86"/>
      <c r="D5" s="87"/>
      <c r="E5" s="87"/>
      <c r="F5" s="87"/>
      <c r="G5" s="86"/>
      <c r="H5" s="87"/>
      <c r="I5" s="87"/>
      <c r="J5" s="87"/>
      <c r="K5" s="87"/>
      <c r="L5" s="88"/>
      <c r="M5" s="88"/>
      <c r="N5" s="88"/>
      <c r="O5" s="88"/>
      <c r="P5" s="88"/>
      <c r="Q5" s="88"/>
      <c r="R5" s="88"/>
      <c r="S5" s="88"/>
      <c r="T5" s="326" t="s">
        <v>101</v>
      </c>
      <c r="U5" s="326"/>
      <c r="V5" s="326"/>
    </row>
    <row r="6" spans="1:22" ht="9" customHeight="1" x14ac:dyDescent="0.75">
      <c r="A6" s="4"/>
      <c r="B6" s="4"/>
      <c r="C6" s="4"/>
      <c r="D6" s="39"/>
      <c r="E6" s="39"/>
      <c r="F6" s="39"/>
      <c r="G6" s="4"/>
      <c r="H6" s="39"/>
      <c r="I6" s="128"/>
      <c r="J6" s="39"/>
      <c r="K6" s="128"/>
      <c r="R6" s="85"/>
      <c r="S6" s="85"/>
      <c r="T6" s="85"/>
      <c r="U6" s="85"/>
      <c r="V6" s="85"/>
    </row>
    <row r="7" spans="1:22" s="229" customFormat="1" ht="24" customHeight="1" x14ac:dyDescent="0.75">
      <c r="A7" s="228"/>
      <c r="B7" s="228"/>
      <c r="C7" s="230"/>
      <c r="D7" s="230"/>
      <c r="E7" s="230"/>
      <c r="F7" s="230"/>
      <c r="G7" s="230"/>
      <c r="H7" s="323" t="s">
        <v>55</v>
      </c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</row>
    <row r="8" spans="1:22" s="232" customFormat="1" ht="24" customHeight="1" x14ac:dyDescent="0.75">
      <c r="A8" s="231"/>
      <c r="B8" s="231"/>
      <c r="C8" s="230"/>
      <c r="D8" s="233"/>
      <c r="E8" s="233"/>
      <c r="F8" s="233"/>
      <c r="G8" s="230"/>
      <c r="I8" s="233"/>
      <c r="J8" s="233"/>
      <c r="K8" s="233"/>
      <c r="R8" s="336"/>
      <c r="S8" s="336"/>
      <c r="T8" s="336"/>
      <c r="U8" s="233"/>
    </row>
    <row r="9" spans="1:22" s="232" customFormat="1" ht="24" customHeight="1" x14ac:dyDescent="0.75">
      <c r="A9" s="231"/>
      <c r="B9" s="231"/>
      <c r="C9" s="231"/>
      <c r="G9" s="231"/>
      <c r="I9" s="233"/>
      <c r="J9" s="233"/>
      <c r="K9" s="233"/>
      <c r="R9" s="320" t="s">
        <v>92</v>
      </c>
      <c r="S9" s="320"/>
      <c r="T9" s="320"/>
      <c r="U9" s="233"/>
    </row>
    <row r="10" spans="1:22" s="232" customFormat="1" ht="24" customHeight="1" x14ac:dyDescent="0.75">
      <c r="A10" s="231"/>
      <c r="B10" s="231"/>
      <c r="C10" s="231"/>
      <c r="G10" s="231"/>
      <c r="I10" s="233"/>
      <c r="J10" s="233"/>
      <c r="K10" s="233"/>
      <c r="R10" s="233" t="s">
        <v>149</v>
      </c>
      <c r="T10" s="233" t="s">
        <v>175</v>
      </c>
    </row>
    <row r="11" spans="1:22" s="232" customFormat="1" ht="24" customHeight="1" x14ac:dyDescent="0.75">
      <c r="C11" s="233"/>
      <c r="D11" s="233"/>
      <c r="E11" s="233"/>
      <c r="F11" s="233"/>
      <c r="G11" s="233"/>
      <c r="H11" s="233"/>
      <c r="I11" s="233"/>
      <c r="J11" s="233"/>
      <c r="L11" s="320" t="s">
        <v>79</v>
      </c>
      <c r="M11" s="320"/>
      <c r="N11" s="320"/>
      <c r="O11" s="320"/>
      <c r="P11" s="320"/>
      <c r="R11" s="233" t="s">
        <v>150</v>
      </c>
      <c r="T11" s="233" t="s">
        <v>176</v>
      </c>
    </row>
    <row r="12" spans="1:22" s="232" customFormat="1" ht="24" customHeight="1" x14ac:dyDescent="0.75">
      <c r="C12" s="233"/>
      <c r="G12" s="233"/>
      <c r="H12" s="233" t="s">
        <v>29</v>
      </c>
      <c r="I12" s="233"/>
      <c r="J12" s="233" t="s">
        <v>81</v>
      </c>
      <c r="L12" s="321" t="s">
        <v>60</v>
      </c>
      <c r="M12" s="321"/>
      <c r="N12" s="321"/>
      <c r="R12" s="233" t="s">
        <v>151</v>
      </c>
      <c r="T12" s="233" t="s">
        <v>177</v>
      </c>
    </row>
    <row r="13" spans="1:22" s="232" customFormat="1" ht="24" customHeight="1" x14ac:dyDescent="0.75">
      <c r="C13" s="233"/>
      <c r="F13" s="232" t="s">
        <v>37</v>
      </c>
      <c r="G13" s="233"/>
      <c r="H13" s="236" t="s">
        <v>49</v>
      </c>
      <c r="I13" s="233"/>
      <c r="J13" s="237" t="s">
        <v>82</v>
      </c>
      <c r="K13" s="233"/>
      <c r="L13" s="238" t="s">
        <v>61</v>
      </c>
      <c r="M13" s="239"/>
      <c r="N13" s="238" t="s">
        <v>62</v>
      </c>
      <c r="P13" s="240" t="s">
        <v>63</v>
      </c>
      <c r="R13" s="237" t="s">
        <v>198</v>
      </c>
      <c r="S13" s="233"/>
      <c r="T13" s="236" t="s">
        <v>80</v>
      </c>
      <c r="U13" s="233"/>
      <c r="V13" s="236" t="s">
        <v>9</v>
      </c>
    </row>
    <row r="14" spans="1:22" s="245" customFormat="1" ht="24" customHeight="1" x14ac:dyDescent="0.75">
      <c r="A14" s="228"/>
      <c r="B14" s="228"/>
      <c r="C14" s="228"/>
      <c r="D14" s="293"/>
      <c r="E14" s="293"/>
      <c r="F14" s="241"/>
      <c r="G14" s="228"/>
      <c r="H14" s="228"/>
      <c r="I14" s="294"/>
      <c r="J14" s="229"/>
      <c r="K14" s="294"/>
      <c r="R14" s="295"/>
      <c r="S14" s="295"/>
      <c r="T14" s="295"/>
      <c r="U14" s="295"/>
      <c r="V14" s="295"/>
    </row>
    <row r="15" spans="1:22" s="245" customFormat="1" ht="24" customHeight="1" x14ac:dyDescent="0.75">
      <c r="A15" s="241" t="s">
        <v>238</v>
      </c>
      <c r="B15" s="246"/>
      <c r="C15" s="248"/>
      <c r="D15" s="293"/>
      <c r="E15" s="293"/>
      <c r="F15" s="293"/>
      <c r="G15" s="248"/>
      <c r="H15" s="247">
        <v>1707566</v>
      </c>
      <c r="I15" s="248"/>
      <c r="J15" s="247">
        <v>3360993</v>
      </c>
      <c r="K15" s="248"/>
      <c r="L15" s="247">
        <v>170800</v>
      </c>
      <c r="M15" s="247"/>
      <c r="N15" s="247">
        <v>400000</v>
      </c>
      <c r="O15" s="247"/>
      <c r="P15" s="296">
        <v>30041689</v>
      </c>
      <c r="Q15" s="297"/>
      <c r="R15" s="296">
        <v>592440</v>
      </c>
      <c r="S15" s="297"/>
      <c r="T15" s="296">
        <v>8703734</v>
      </c>
      <c r="U15" s="247"/>
      <c r="V15" s="247">
        <v>44977222</v>
      </c>
    </row>
    <row r="16" spans="1:22" s="245" customFormat="1" ht="24" customHeight="1" x14ac:dyDescent="0.75">
      <c r="A16" s="246" t="s">
        <v>203</v>
      </c>
      <c r="B16" s="246"/>
      <c r="C16" s="248"/>
      <c r="D16" s="293"/>
      <c r="E16" s="293"/>
      <c r="F16" s="249">
        <v>30</v>
      </c>
      <c r="G16" s="248"/>
      <c r="H16" s="251">
        <v>0</v>
      </c>
      <c r="I16" s="243"/>
      <c r="J16" s="251">
        <v>0</v>
      </c>
      <c r="K16" s="243"/>
      <c r="L16" s="251">
        <v>0</v>
      </c>
      <c r="M16" s="243"/>
      <c r="N16" s="251">
        <v>0</v>
      </c>
      <c r="O16" s="247"/>
      <c r="P16" s="247">
        <v>-546573</v>
      </c>
      <c r="Q16" s="298"/>
      <c r="R16" s="250">
        <v>0</v>
      </c>
      <c r="S16" s="299"/>
      <c r="T16" s="251">
        <v>0</v>
      </c>
      <c r="U16" s="247"/>
      <c r="V16" s="247">
        <f>SUM(H16:T16)</f>
        <v>-546573</v>
      </c>
    </row>
    <row r="17" spans="1:25" s="245" customFormat="1" ht="24" customHeight="1" x14ac:dyDescent="0.75">
      <c r="A17" s="253" t="s">
        <v>148</v>
      </c>
      <c r="B17" s="246"/>
      <c r="C17" s="248"/>
      <c r="D17" s="293"/>
      <c r="E17" s="293"/>
      <c r="F17" s="293"/>
      <c r="G17" s="248"/>
      <c r="H17" s="254">
        <v>0</v>
      </c>
      <c r="I17" s="248"/>
      <c r="J17" s="254">
        <v>0</v>
      </c>
      <c r="K17" s="248"/>
      <c r="L17" s="254">
        <v>0</v>
      </c>
      <c r="M17" s="248"/>
      <c r="N17" s="254">
        <v>0</v>
      </c>
      <c r="O17" s="248"/>
      <c r="P17" s="256">
        <v>1443764</v>
      </c>
      <c r="Q17" s="248"/>
      <c r="R17" s="254">
        <v>0</v>
      </c>
      <c r="S17" s="248"/>
      <c r="T17" s="254">
        <v>0</v>
      </c>
      <c r="U17" s="248"/>
      <c r="V17" s="256">
        <f>SUM(C17:T17)</f>
        <v>1443764</v>
      </c>
    </row>
    <row r="18" spans="1:25" s="245" customFormat="1" ht="24" customHeight="1" x14ac:dyDescent="0.75">
      <c r="A18" s="300" t="s">
        <v>239</v>
      </c>
      <c r="B18" s="246"/>
      <c r="C18" s="248"/>
      <c r="D18" s="293"/>
      <c r="E18" s="293"/>
      <c r="F18" s="293"/>
      <c r="G18" s="248"/>
      <c r="H18" s="257"/>
      <c r="I18" s="248"/>
      <c r="J18" s="257"/>
      <c r="K18" s="248"/>
      <c r="L18" s="257"/>
      <c r="M18" s="248"/>
      <c r="N18" s="257"/>
      <c r="O18" s="248"/>
      <c r="P18" s="257"/>
      <c r="Q18" s="248"/>
      <c r="R18" s="257"/>
      <c r="S18" s="248"/>
      <c r="T18" s="257"/>
      <c r="U18" s="248"/>
      <c r="V18" s="257"/>
    </row>
    <row r="19" spans="1:25" s="245" customFormat="1" ht="24" customHeight="1" x14ac:dyDescent="0.75">
      <c r="A19" s="300" t="s">
        <v>172</v>
      </c>
      <c r="B19" s="246"/>
      <c r="C19" s="248"/>
      <c r="D19" s="293"/>
      <c r="E19" s="293"/>
      <c r="F19" s="293"/>
      <c r="G19" s="248"/>
      <c r="H19" s="257"/>
      <c r="I19" s="248"/>
      <c r="J19" s="257"/>
      <c r="K19" s="248"/>
      <c r="L19" s="257"/>
      <c r="M19" s="248"/>
      <c r="N19" s="257"/>
      <c r="O19" s="248"/>
      <c r="P19" s="257"/>
      <c r="Q19" s="248"/>
      <c r="R19" s="257"/>
      <c r="S19" s="248"/>
      <c r="T19" s="257"/>
      <c r="U19" s="248"/>
      <c r="V19" s="257"/>
    </row>
    <row r="20" spans="1:25" s="245" customFormat="1" ht="24" customHeight="1" x14ac:dyDescent="0.75">
      <c r="A20" s="253" t="s">
        <v>170</v>
      </c>
      <c r="B20" s="246"/>
      <c r="C20" s="248"/>
      <c r="D20" s="293"/>
      <c r="E20" s="293"/>
      <c r="F20" s="293"/>
      <c r="G20" s="248"/>
      <c r="H20" s="257">
        <v>0</v>
      </c>
      <c r="I20" s="248"/>
      <c r="J20" s="257">
        <v>0</v>
      </c>
      <c r="K20" s="248"/>
      <c r="L20" s="257">
        <v>0</v>
      </c>
      <c r="M20" s="248"/>
      <c r="N20" s="257">
        <v>0</v>
      </c>
      <c r="O20" s="248"/>
      <c r="P20" s="257">
        <v>0</v>
      </c>
      <c r="Q20" s="248"/>
      <c r="R20" s="257">
        <v>0</v>
      </c>
      <c r="S20" s="248"/>
      <c r="T20" s="259">
        <v>-3092145</v>
      </c>
      <c r="U20" s="248"/>
      <c r="V20" s="259">
        <f>SUM(C20:T20)</f>
        <v>-3092145</v>
      </c>
    </row>
    <row r="21" spans="1:25" s="245" customFormat="1" ht="24" customHeight="1" x14ac:dyDescent="0.75">
      <c r="A21" s="300" t="s">
        <v>196</v>
      </c>
      <c r="B21" s="246"/>
      <c r="C21" s="248"/>
      <c r="D21" s="293"/>
      <c r="E21" s="293"/>
      <c r="F21" s="293"/>
      <c r="G21" s="248"/>
      <c r="H21" s="257"/>
      <c r="I21" s="248"/>
      <c r="J21" s="257"/>
      <c r="K21" s="248"/>
      <c r="L21" s="257"/>
      <c r="M21" s="248"/>
      <c r="N21" s="257"/>
      <c r="O21" s="248"/>
      <c r="P21" s="257"/>
      <c r="Q21" s="248"/>
      <c r="R21" s="257"/>
      <c r="S21" s="248"/>
      <c r="T21" s="257"/>
      <c r="U21" s="248"/>
      <c r="V21" s="257"/>
    </row>
    <row r="22" spans="1:25" s="245" customFormat="1" ht="24" customHeight="1" x14ac:dyDescent="0.75">
      <c r="A22" s="253" t="s">
        <v>197</v>
      </c>
      <c r="B22" s="246"/>
      <c r="C22" s="248"/>
      <c r="D22" s="293"/>
      <c r="E22" s="293"/>
      <c r="F22" s="293"/>
      <c r="G22" s="248"/>
      <c r="H22" s="260">
        <v>0</v>
      </c>
      <c r="I22" s="248"/>
      <c r="J22" s="260">
        <v>0</v>
      </c>
      <c r="K22" s="248"/>
      <c r="L22" s="260">
        <v>0</v>
      </c>
      <c r="M22" s="248"/>
      <c r="N22" s="260">
        <v>0</v>
      </c>
      <c r="O22" s="248"/>
      <c r="P22" s="260">
        <v>0</v>
      </c>
      <c r="Q22" s="248"/>
      <c r="R22" s="261">
        <v>-465746</v>
      </c>
      <c r="S22" s="248"/>
      <c r="T22" s="260">
        <v>0</v>
      </c>
      <c r="U22" s="248"/>
      <c r="V22" s="261">
        <f>SUM(C22:T22)</f>
        <v>-465746</v>
      </c>
    </row>
    <row r="23" spans="1:25" s="245" customFormat="1" ht="24" customHeight="1" x14ac:dyDescent="0.75">
      <c r="A23" s="246" t="s">
        <v>153</v>
      </c>
      <c r="B23" s="246"/>
      <c r="C23" s="250"/>
      <c r="D23" s="293"/>
      <c r="E23" s="293"/>
      <c r="F23" s="293"/>
      <c r="G23" s="250"/>
      <c r="H23" s="250">
        <v>0</v>
      </c>
      <c r="I23" s="250"/>
      <c r="J23" s="250">
        <v>0</v>
      </c>
      <c r="K23" s="250"/>
      <c r="L23" s="250">
        <v>0</v>
      </c>
      <c r="M23" s="250"/>
      <c r="N23" s="250">
        <v>0</v>
      </c>
      <c r="O23" s="250"/>
      <c r="P23" s="247">
        <f>SUM(P17:P22)</f>
        <v>1443764</v>
      </c>
      <c r="Q23" s="250"/>
      <c r="R23" s="247">
        <f>SUM(R17:R22)</f>
        <v>-465746</v>
      </c>
      <c r="S23" s="250"/>
      <c r="T23" s="247">
        <f>SUM(T17:T22)</f>
        <v>-3092145</v>
      </c>
      <c r="U23" s="250"/>
      <c r="V23" s="247">
        <f>SUM(C23:T23)</f>
        <v>-2114127</v>
      </c>
    </row>
    <row r="24" spans="1:25" s="245" customFormat="1" ht="24" customHeight="1" thickBot="1" x14ac:dyDescent="0.8">
      <c r="A24" s="241" t="s">
        <v>217</v>
      </c>
      <c r="B24" s="246"/>
      <c r="C24" s="248"/>
      <c r="D24" s="293"/>
      <c r="E24" s="293"/>
      <c r="F24" s="293"/>
      <c r="G24" s="248"/>
      <c r="H24" s="263">
        <f>SUM(H15:H16,H23)</f>
        <v>1707566</v>
      </c>
      <c r="I24" s="250"/>
      <c r="J24" s="263">
        <f>SUM(J15:J16,J23)</f>
        <v>3360993</v>
      </c>
      <c r="K24" s="248"/>
      <c r="L24" s="263">
        <f>SUM(L15:L16,L23)</f>
        <v>170800</v>
      </c>
      <c r="M24" s="248"/>
      <c r="N24" s="263">
        <f>SUM(N15:N16,N23)</f>
        <v>400000</v>
      </c>
      <c r="O24" s="247"/>
      <c r="P24" s="263">
        <f>SUM(P15:P16,P23)</f>
        <v>30938880</v>
      </c>
      <c r="Q24" s="247"/>
      <c r="R24" s="263">
        <f>SUM(R15:R16,R23)</f>
        <v>126694</v>
      </c>
      <c r="S24" s="248"/>
      <c r="T24" s="263">
        <f>SUM(T15:T16,T23)</f>
        <v>5611589</v>
      </c>
      <c r="U24" s="248"/>
      <c r="V24" s="263">
        <f>SUM(V15:V16,V23)</f>
        <v>42316522</v>
      </c>
    </row>
    <row r="25" spans="1:25" ht="24" customHeight="1" thickTop="1" x14ac:dyDescent="0.75">
      <c r="A25" s="31"/>
      <c r="C25" s="125"/>
      <c r="D25" s="125">
        <f>+J24-[1]bs!G72</f>
        <v>0</v>
      </c>
      <c r="E25" s="125"/>
      <c r="F25" s="125"/>
      <c r="G25" s="125"/>
      <c r="H25" s="179"/>
      <c r="I25" s="179"/>
      <c r="J25" s="180"/>
      <c r="K25" s="180"/>
      <c r="L25" s="193">
        <f>+L24-[1]bs!G75</f>
        <v>0</v>
      </c>
      <c r="M25" s="193"/>
      <c r="N25" s="193">
        <f>+N24-[1]bs!G76</f>
        <v>0</v>
      </c>
      <c r="O25" s="124"/>
      <c r="P25" s="111">
        <f>P24-bs!H84</f>
        <v>-2747056</v>
      </c>
      <c r="Q25" s="124"/>
      <c r="R25" s="111">
        <f>bs!H91-R24</f>
        <v>-76402</v>
      </c>
      <c r="S25" s="124"/>
      <c r="T25" s="111">
        <f>+T24-bs!H88</f>
        <v>-2452857</v>
      </c>
      <c r="U25" s="124"/>
      <c r="V25" s="111">
        <f>V24-bs!H92</f>
        <v>-5123511</v>
      </c>
      <c r="W25" s="124"/>
      <c r="X25" s="124"/>
      <c r="Y25" s="124"/>
    </row>
    <row r="26" spans="1:25" ht="26.15" customHeight="1" x14ac:dyDescent="0.75">
      <c r="A26" s="31"/>
      <c r="B26" s="192"/>
      <c r="C26" s="125"/>
      <c r="D26" s="125"/>
      <c r="E26" s="125"/>
      <c r="F26" s="125"/>
      <c r="G26" s="125"/>
      <c r="H26" s="179"/>
      <c r="I26" s="179"/>
      <c r="J26" s="180"/>
      <c r="K26" s="180"/>
      <c r="L26" s="193"/>
      <c r="M26" s="193"/>
      <c r="N26" s="193"/>
      <c r="O26" s="124"/>
      <c r="P26" s="111"/>
      <c r="Q26" s="124"/>
      <c r="R26" s="111"/>
      <c r="S26" s="124"/>
      <c r="T26" s="111"/>
      <c r="U26" s="124"/>
      <c r="V26" s="111"/>
      <c r="W26" s="124"/>
      <c r="X26" s="124"/>
      <c r="Y26" s="124"/>
    </row>
    <row r="27" spans="1:25" ht="24" customHeight="1" x14ac:dyDescent="0.75">
      <c r="H27" s="125">
        <f>bs!H77-'scse_separate 63'!H24</f>
        <v>0</v>
      </c>
      <c r="I27" s="124"/>
      <c r="J27" s="125">
        <f>bs!H79-'scse_separate 63'!J24</f>
        <v>0</v>
      </c>
      <c r="K27" s="124"/>
      <c r="L27" s="111">
        <f>bs!H82-'scse_separate 63'!L24</f>
        <v>0</v>
      </c>
      <c r="M27" s="124"/>
      <c r="N27" s="111">
        <f>bs!H83-'scse_separate 63'!N24</f>
        <v>0</v>
      </c>
      <c r="O27" s="124"/>
      <c r="P27" s="111">
        <f>bs!H84-'scse_separate 63'!P24</f>
        <v>2747056</v>
      </c>
      <c r="Q27" s="124"/>
      <c r="R27" s="111"/>
      <c r="S27" s="124"/>
      <c r="T27" s="111">
        <f>bs!H88-'scse_separate 63'!T24</f>
        <v>2452857</v>
      </c>
      <c r="U27" s="124"/>
      <c r="V27" s="124"/>
    </row>
    <row r="28" spans="1:25" ht="24" customHeight="1" x14ac:dyDescent="0.75"/>
    <row r="29" spans="1:25" ht="24" customHeight="1" x14ac:dyDescent="0.75">
      <c r="A29" s="335" t="s">
        <v>143</v>
      </c>
      <c r="B29" s="335"/>
    </row>
    <row r="30" spans="1:25" ht="24" customHeight="1" x14ac:dyDescent="0.75">
      <c r="A30" s="31"/>
    </row>
    <row r="31" spans="1:25" ht="24" customHeight="1" x14ac:dyDescent="0.75"/>
    <row r="32" spans="1:25" ht="24" customHeight="1" x14ac:dyDescent="0.75"/>
    <row r="33" ht="24" customHeight="1" x14ac:dyDescent="0.75"/>
    <row r="34" ht="24" customHeight="1" x14ac:dyDescent="0.75"/>
    <row r="35" ht="24" customHeight="1" x14ac:dyDescent="0.75"/>
  </sheetData>
  <mergeCells count="11">
    <mergeCell ref="A29:B29"/>
    <mergeCell ref="H7:V7"/>
    <mergeCell ref="R8:T8"/>
    <mergeCell ref="R9:T9"/>
    <mergeCell ref="L11:P11"/>
    <mergeCell ref="L12:N12"/>
    <mergeCell ref="A1:V1"/>
    <mergeCell ref="A2:V2"/>
    <mergeCell ref="A3:V3"/>
    <mergeCell ref="A4:V4"/>
    <mergeCell ref="T5:V5"/>
  </mergeCells>
  <pageMargins left="0.8" right="0.35" top="0.8" bottom="0.7" header="0.3" footer="0.3"/>
  <pageSetup paperSize="9" scale="73" fitToHeight="2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Y36"/>
  <sheetViews>
    <sheetView tabSelected="1" view="pageBreakPreview" zoomScale="63" zoomScaleNormal="55" zoomScaleSheetLayoutView="63" workbookViewId="0">
      <selection activeCell="A23" sqref="A23"/>
    </sheetView>
  </sheetViews>
  <sheetFormatPr defaultColWidth="9.09765625" defaultRowHeight="23.25" customHeight="1" x14ac:dyDescent="0.75"/>
  <cols>
    <col min="1" max="1" width="36.3984375" style="208" customWidth="1"/>
    <col min="2" max="2" width="2" style="208" customWidth="1"/>
    <col min="3" max="3" width="1.3984375" style="200" customWidth="1"/>
    <col min="4" max="4" width="8.09765625" style="218" customWidth="1"/>
    <col min="5" max="5" width="2.09765625" style="218" customWidth="1"/>
    <col min="6" max="6" width="11.09765625" style="218" customWidth="1"/>
    <col min="7" max="7" width="1.3984375" style="200" customWidth="1"/>
    <col min="8" max="8" width="15.09765625" style="218" customWidth="1"/>
    <col min="9" max="9" width="1.3984375" style="200" customWidth="1"/>
    <col min="10" max="10" width="16.09765625" style="218" customWidth="1"/>
    <col min="11" max="11" width="1.3984375" style="200" customWidth="1"/>
    <col min="12" max="12" width="16" style="200" customWidth="1"/>
    <col min="13" max="13" width="1.3984375" style="200" customWidth="1"/>
    <col min="14" max="14" width="15.3984375" style="200" customWidth="1"/>
    <col min="15" max="15" width="1.3984375" style="200" customWidth="1"/>
    <col min="16" max="16" width="16" style="200" customWidth="1"/>
    <col min="17" max="17" width="1.3984375" style="200" customWidth="1"/>
    <col min="18" max="18" width="15.3984375" style="200" customWidth="1"/>
    <col min="19" max="19" width="1.3984375" style="200" customWidth="1"/>
    <col min="20" max="20" width="18.8984375" style="200" customWidth="1"/>
    <col min="21" max="21" width="1.3984375" style="200" customWidth="1"/>
    <col min="22" max="22" width="16" style="200" customWidth="1"/>
    <col min="23" max="16384" width="9.09765625" style="200"/>
  </cols>
  <sheetData>
    <row r="1" spans="1:22" s="199" customFormat="1" ht="24" customHeight="1" x14ac:dyDescent="0.75">
      <c r="A1" s="328" t="s">
        <v>110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</row>
    <row r="2" spans="1:22" ht="24" customHeight="1" x14ac:dyDescent="0.75">
      <c r="A2" s="329" t="s">
        <v>119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</row>
    <row r="3" spans="1:22" ht="24" customHeight="1" x14ac:dyDescent="0.75">
      <c r="A3" s="328" t="s">
        <v>233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</row>
    <row r="4" spans="1:22" ht="24" customHeight="1" x14ac:dyDescent="0.75">
      <c r="A4" s="328" t="s">
        <v>145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</row>
    <row r="5" spans="1:22" ht="24" customHeight="1" x14ac:dyDescent="0.75">
      <c r="A5" s="201"/>
      <c r="B5" s="201"/>
      <c r="C5" s="201"/>
      <c r="D5" s="202"/>
      <c r="E5" s="202"/>
      <c r="F5" s="202"/>
      <c r="G5" s="201"/>
      <c r="H5" s="202"/>
      <c r="I5" s="202"/>
      <c r="J5" s="202"/>
      <c r="K5" s="202"/>
      <c r="L5" s="203"/>
      <c r="M5" s="203"/>
      <c r="N5" s="203"/>
      <c r="O5" s="203"/>
      <c r="P5" s="203"/>
      <c r="Q5" s="203"/>
      <c r="R5" s="203"/>
      <c r="S5" s="203"/>
      <c r="T5" s="331" t="s">
        <v>101</v>
      </c>
      <c r="U5" s="331"/>
      <c r="V5" s="331"/>
    </row>
    <row r="6" spans="1:22" ht="9" customHeight="1" x14ac:dyDescent="0.75">
      <c r="A6" s="204"/>
      <c r="B6" s="204"/>
      <c r="C6" s="204"/>
      <c r="D6" s="205"/>
      <c r="E6" s="205"/>
      <c r="F6" s="205"/>
      <c r="G6" s="204"/>
      <c r="H6" s="205"/>
      <c r="I6" s="206"/>
      <c r="J6" s="205"/>
      <c r="K6" s="206"/>
      <c r="R6" s="207"/>
      <c r="S6" s="207"/>
      <c r="T6" s="207"/>
      <c r="U6" s="207"/>
      <c r="V6" s="207"/>
    </row>
    <row r="7" spans="1:22" s="265" customFormat="1" ht="24" customHeight="1" x14ac:dyDescent="0.75">
      <c r="A7" s="264"/>
      <c r="B7" s="264"/>
      <c r="C7" s="266"/>
      <c r="D7" s="266"/>
      <c r="E7" s="266"/>
      <c r="F7" s="266"/>
      <c r="G7" s="266"/>
      <c r="H7" s="327" t="s">
        <v>55</v>
      </c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</row>
    <row r="8" spans="1:22" s="268" customFormat="1" ht="24" customHeight="1" x14ac:dyDescent="0.75">
      <c r="A8" s="267"/>
      <c r="B8" s="267"/>
      <c r="C8" s="266"/>
      <c r="D8" s="269"/>
      <c r="E8" s="269"/>
      <c r="F8" s="269"/>
      <c r="G8" s="266"/>
      <c r="I8" s="269"/>
      <c r="J8" s="269"/>
      <c r="K8" s="269"/>
      <c r="R8" s="337"/>
      <c r="S8" s="337"/>
      <c r="T8" s="337"/>
      <c r="U8" s="269"/>
    </row>
    <row r="9" spans="1:22" s="268" customFormat="1" ht="24" customHeight="1" x14ac:dyDescent="0.75">
      <c r="A9" s="267"/>
      <c r="B9" s="267"/>
      <c r="C9" s="267"/>
      <c r="G9" s="267"/>
      <c r="I9" s="269"/>
      <c r="J9" s="269"/>
      <c r="K9" s="269"/>
      <c r="R9" s="333" t="s">
        <v>92</v>
      </c>
      <c r="S9" s="333"/>
      <c r="T9" s="333"/>
      <c r="U9" s="269"/>
    </row>
    <row r="10" spans="1:22" s="268" customFormat="1" ht="24" customHeight="1" x14ac:dyDescent="0.75">
      <c r="A10" s="267"/>
      <c r="B10" s="267"/>
      <c r="C10" s="267"/>
      <c r="G10" s="267"/>
      <c r="I10" s="269"/>
      <c r="J10" s="269"/>
      <c r="K10" s="269"/>
      <c r="R10" s="269" t="s">
        <v>149</v>
      </c>
      <c r="T10" s="269" t="s">
        <v>175</v>
      </c>
    </row>
    <row r="11" spans="1:22" s="268" customFormat="1" ht="24" customHeight="1" x14ac:dyDescent="0.75">
      <c r="C11" s="269"/>
      <c r="D11" s="269"/>
      <c r="E11" s="269"/>
      <c r="F11" s="269"/>
      <c r="G11" s="269"/>
      <c r="H11" s="269"/>
      <c r="I11" s="269"/>
      <c r="J11" s="269"/>
      <c r="L11" s="333" t="s">
        <v>79</v>
      </c>
      <c r="M11" s="333"/>
      <c r="N11" s="333"/>
      <c r="O11" s="333"/>
      <c r="P11" s="333"/>
      <c r="R11" s="269" t="s">
        <v>150</v>
      </c>
      <c r="T11" s="269" t="s">
        <v>176</v>
      </c>
    </row>
    <row r="12" spans="1:22" s="268" customFormat="1" ht="24" customHeight="1" x14ac:dyDescent="0.75">
      <c r="C12" s="269"/>
      <c r="G12" s="269"/>
      <c r="H12" s="269" t="s">
        <v>29</v>
      </c>
      <c r="I12" s="269"/>
      <c r="J12" s="269" t="s">
        <v>81</v>
      </c>
      <c r="L12" s="333" t="s">
        <v>60</v>
      </c>
      <c r="M12" s="333"/>
      <c r="N12" s="333"/>
      <c r="R12" s="269" t="s">
        <v>151</v>
      </c>
      <c r="T12" s="269" t="s">
        <v>177</v>
      </c>
    </row>
    <row r="13" spans="1:22" s="268" customFormat="1" ht="24" customHeight="1" x14ac:dyDescent="0.75">
      <c r="C13" s="269"/>
      <c r="F13" s="268" t="s">
        <v>37</v>
      </c>
      <c r="G13" s="269"/>
      <c r="H13" s="271" t="s">
        <v>49</v>
      </c>
      <c r="I13" s="269"/>
      <c r="J13" s="272" t="s">
        <v>82</v>
      </c>
      <c r="K13" s="269"/>
      <c r="L13" s="271" t="s">
        <v>61</v>
      </c>
      <c r="M13" s="269"/>
      <c r="N13" s="271" t="s">
        <v>62</v>
      </c>
      <c r="P13" s="273" t="s">
        <v>63</v>
      </c>
      <c r="R13" s="272" t="s">
        <v>198</v>
      </c>
      <c r="S13" s="269"/>
      <c r="T13" s="271" t="s">
        <v>80</v>
      </c>
      <c r="U13" s="269"/>
      <c r="V13" s="271" t="s">
        <v>9</v>
      </c>
    </row>
    <row r="14" spans="1:22" s="278" customFormat="1" ht="24" customHeight="1" x14ac:dyDescent="0.75">
      <c r="A14" s="264"/>
      <c r="B14" s="264"/>
      <c r="C14" s="264"/>
      <c r="D14" s="301"/>
      <c r="E14" s="301"/>
      <c r="F14" s="274"/>
      <c r="G14" s="264"/>
      <c r="H14" s="264"/>
      <c r="I14" s="302"/>
      <c r="J14" s="265"/>
      <c r="K14" s="302"/>
      <c r="R14" s="303"/>
      <c r="S14" s="303"/>
      <c r="T14" s="303"/>
      <c r="U14" s="303"/>
      <c r="V14" s="303"/>
    </row>
    <row r="15" spans="1:22" s="278" customFormat="1" ht="24" customHeight="1" x14ac:dyDescent="0.75">
      <c r="A15" s="274" t="s">
        <v>230</v>
      </c>
      <c r="B15" s="279"/>
      <c r="C15" s="281"/>
      <c r="D15" s="301"/>
      <c r="E15" s="301"/>
      <c r="F15" s="301"/>
      <c r="G15" s="281"/>
      <c r="H15" s="280">
        <v>1707566</v>
      </c>
      <c r="I15" s="281"/>
      <c r="J15" s="280">
        <v>3360993</v>
      </c>
      <c r="K15" s="281"/>
      <c r="L15" s="280">
        <v>170800</v>
      </c>
      <c r="M15" s="280"/>
      <c r="N15" s="280">
        <v>400000</v>
      </c>
      <c r="O15" s="280"/>
      <c r="P15" s="296">
        <v>31160035</v>
      </c>
      <c r="Q15" s="304"/>
      <c r="R15" s="296">
        <v>208559</v>
      </c>
      <c r="S15" s="304"/>
      <c r="T15" s="296">
        <v>9092423</v>
      </c>
      <c r="U15" s="281"/>
      <c r="V15" s="281">
        <v>46100376</v>
      </c>
    </row>
    <row r="16" spans="1:22" s="278" customFormat="1" ht="24" customHeight="1" x14ac:dyDescent="0.75">
      <c r="A16" s="279" t="s">
        <v>203</v>
      </c>
      <c r="B16" s="279"/>
      <c r="C16" s="281"/>
      <c r="D16" s="301"/>
      <c r="E16" s="301"/>
      <c r="F16" s="305">
        <v>30</v>
      </c>
      <c r="G16" s="281"/>
      <c r="H16" s="283">
        <v>0</v>
      </c>
      <c r="I16" s="281"/>
      <c r="J16" s="283">
        <v>0</v>
      </c>
      <c r="K16" s="281"/>
      <c r="L16" s="283">
        <v>0</v>
      </c>
      <c r="M16" s="280"/>
      <c r="N16" s="283">
        <v>0</v>
      </c>
      <c r="O16" s="280"/>
      <c r="P16" s="306">
        <v>-392152</v>
      </c>
      <c r="Q16" s="307"/>
      <c r="R16" s="283">
        <v>0</v>
      </c>
      <c r="S16" s="307"/>
      <c r="T16" s="283">
        <v>0</v>
      </c>
      <c r="U16" s="280"/>
      <c r="V16" s="280">
        <f>SUM(H16:T16)</f>
        <v>-392152</v>
      </c>
    </row>
    <row r="17" spans="1:25" s="278" customFormat="1" ht="24" customHeight="1" x14ac:dyDescent="0.75">
      <c r="A17" s="279" t="s">
        <v>148</v>
      </c>
      <c r="B17" s="279"/>
      <c r="C17" s="281"/>
      <c r="D17" s="301"/>
      <c r="E17" s="301"/>
      <c r="F17" s="301"/>
      <c r="G17" s="281"/>
      <c r="H17" s="284">
        <v>0</v>
      </c>
      <c r="I17" s="281"/>
      <c r="J17" s="284">
        <v>0</v>
      </c>
      <c r="K17" s="281"/>
      <c r="L17" s="284">
        <v>0</v>
      </c>
      <c r="M17" s="281"/>
      <c r="N17" s="284">
        <v>0</v>
      </c>
      <c r="O17" s="281"/>
      <c r="P17" s="288">
        <f>'pl9'!G34</f>
        <v>2918053</v>
      </c>
      <c r="Q17" s="281"/>
      <c r="R17" s="284">
        <v>0</v>
      </c>
      <c r="S17" s="281"/>
      <c r="T17" s="284">
        <v>0</v>
      </c>
      <c r="U17" s="281"/>
      <c r="V17" s="286">
        <f>SUM(C17:T17)</f>
        <v>2918053</v>
      </c>
    </row>
    <row r="18" spans="1:25" s="278" customFormat="1" ht="24" customHeight="1" x14ac:dyDescent="0.75">
      <c r="A18" s="308" t="s">
        <v>239</v>
      </c>
      <c r="B18" s="279"/>
      <c r="C18" s="281"/>
      <c r="D18" s="301"/>
      <c r="E18" s="301"/>
      <c r="F18" s="301"/>
      <c r="G18" s="281"/>
      <c r="H18" s="287"/>
      <c r="I18" s="281"/>
      <c r="J18" s="287"/>
      <c r="K18" s="281"/>
      <c r="L18" s="287"/>
      <c r="M18" s="281"/>
      <c r="N18" s="287"/>
      <c r="O18" s="281"/>
      <c r="P18" s="287"/>
      <c r="Q18" s="281"/>
      <c r="R18" s="287"/>
      <c r="S18" s="281"/>
      <c r="T18" s="287"/>
      <c r="U18" s="281"/>
      <c r="V18" s="287"/>
    </row>
    <row r="19" spans="1:25" s="278" customFormat="1" ht="24" customHeight="1" x14ac:dyDescent="0.75">
      <c r="A19" s="279" t="s">
        <v>171</v>
      </c>
      <c r="B19" s="279"/>
      <c r="C19" s="281"/>
      <c r="D19" s="301"/>
      <c r="E19" s="301"/>
      <c r="F19" s="301"/>
      <c r="G19" s="281"/>
      <c r="H19" s="287"/>
      <c r="I19" s="281"/>
      <c r="J19" s="287"/>
      <c r="K19" s="281"/>
      <c r="L19" s="287"/>
      <c r="M19" s="281"/>
      <c r="N19" s="287"/>
      <c r="O19" s="281"/>
      <c r="P19" s="287"/>
      <c r="Q19" s="281"/>
      <c r="R19" s="287"/>
      <c r="S19" s="281"/>
      <c r="T19" s="287"/>
      <c r="U19" s="281"/>
      <c r="V19" s="287"/>
    </row>
    <row r="20" spans="1:25" s="278" customFormat="1" ht="24" customHeight="1" x14ac:dyDescent="0.75">
      <c r="A20" s="279" t="s">
        <v>170</v>
      </c>
      <c r="B20" s="279"/>
      <c r="C20" s="281"/>
      <c r="D20" s="301"/>
      <c r="E20" s="301"/>
      <c r="F20" s="301"/>
      <c r="G20" s="281"/>
      <c r="H20" s="287" t="s">
        <v>158</v>
      </c>
      <c r="I20" s="281"/>
      <c r="J20" s="287" t="s">
        <v>158</v>
      </c>
      <c r="K20" s="281"/>
      <c r="L20" s="287" t="s">
        <v>158</v>
      </c>
      <c r="M20" s="281"/>
      <c r="N20" s="287" t="s">
        <v>158</v>
      </c>
      <c r="O20" s="281"/>
      <c r="P20" s="287" t="s">
        <v>158</v>
      </c>
      <c r="Q20" s="281"/>
      <c r="R20" s="287" t="s">
        <v>158</v>
      </c>
      <c r="S20" s="281"/>
      <c r="T20" s="288">
        <v>-1027977</v>
      </c>
      <c r="U20" s="281"/>
      <c r="V20" s="288">
        <f>SUM(C20:T20)</f>
        <v>-1027977</v>
      </c>
    </row>
    <row r="21" spans="1:25" s="278" customFormat="1" ht="24" customHeight="1" x14ac:dyDescent="0.75">
      <c r="A21" s="308" t="s">
        <v>196</v>
      </c>
      <c r="B21" s="279"/>
      <c r="C21" s="281"/>
      <c r="D21" s="301"/>
      <c r="E21" s="301"/>
      <c r="F21" s="301"/>
      <c r="G21" s="281"/>
      <c r="H21" s="287"/>
      <c r="I21" s="281"/>
      <c r="J21" s="287"/>
      <c r="K21" s="281"/>
      <c r="L21" s="287"/>
      <c r="M21" s="281"/>
      <c r="N21" s="287"/>
      <c r="O21" s="281"/>
      <c r="P21" s="287"/>
      <c r="Q21" s="281"/>
      <c r="R21" s="287"/>
      <c r="S21" s="281"/>
      <c r="T21" s="287"/>
      <c r="U21" s="281"/>
      <c r="V21" s="287"/>
    </row>
    <row r="22" spans="1:25" s="278" customFormat="1" ht="24" customHeight="1" x14ac:dyDescent="0.75">
      <c r="A22" s="279" t="s">
        <v>197</v>
      </c>
      <c r="B22" s="279"/>
      <c r="C22" s="281"/>
      <c r="D22" s="301"/>
      <c r="E22" s="301"/>
      <c r="F22" s="301"/>
      <c r="G22" s="281"/>
      <c r="H22" s="289">
        <v>0</v>
      </c>
      <c r="I22" s="281"/>
      <c r="J22" s="289">
        <v>0</v>
      </c>
      <c r="K22" s="281"/>
      <c r="L22" s="289">
        <v>0</v>
      </c>
      <c r="M22" s="281"/>
      <c r="N22" s="289">
        <v>0</v>
      </c>
      <c r="O22" s="281"/>
      <c r="P22" s="289">
        <v>0</v>
      </c>
      <c r="Q22" s="281"/>
      <c r="R22" s="290">
        <v>-158267</v>
      </c>
      <c r="S22" s="281"/>
      <c r="T22" s="289">
        <v>0</v>
      </c>
      <c r="U22" s="281"/>
      <c r="V22" s="290">
        <f>SUM(C22:T22)</f>
        <v>-158267</v>
      </c>
    </row>
    <row r="23" spans="1:25" s="278" customFormat="1" ht="24" customHeight="1" x14ac:dyDescent="0.75">
      <c r="A23" s="279" t="s">
        <v>153</v>
      </c>
      <c r="B23" s="279"/>
      <c r="C23" s="285"/>
      <c r="D23" s="301"/>
      <c r="E23" s="301"/>
      <c r="F23" s="301"/>
      <c r="G23" s="285"/>
      <c r="H23" s="285">
        <v>0</v>
      </c>
      <c r="I23" s="285"/>
      <c r="J23" s="285">
        <v>0</v>
      </c>
      <c r="K23" s="285"/>
      <c r="L23" s="285">
        <v>0</v>
      </c>
      <c r="M23" s="285"/>
      <c r="N23" s="285">
        <v>0</v>
      </c>
      <c r="O23" s="285"/>
      <c r="P23" s="280">
        <f>SUM(P17:P22)</f>
        <v>2918053</v>
      </c>
      <c r="Q23" s="285"/>
      <c r="R23" s="280">
        <f>SUM(R17:R22)</f>
        <v>-158267</v>
      </c>
      <c r="S23" s="285"/>
      <c r="T23" s="280">
        <f>SUM(T17:T22)</f>
        <v>-1027977</v>
      </c>
      <c r="U23" s="285"/>
      <c r="V23" s="280">
        <f>SUM(C23:T23)</f>
        <v>1731809</v>
      </c>
    </row>
    <row r="24" spans="1:25" s="278" customFormat="1" ht="24" customHeight="1" thickBot="1" x14ac:dyDescent="0.8">
      <c r="A24" s="274" t="s">
        <v>231</v>
      </c>
      <c r="B24" s="279"/>
      <c r="C24" s="281"/>
      <c r="D24" s="301"/>
      <c r="E24" s="301"/>
      <c r="F24" s="301"/>
      <c r="G24" s="281"/>
      <c r="H24" s="292">
        <f>SUM(H15:H15,H23)</f>
        <v>1707566</v>
      </c>
      <c r="I24" s="285"/>
      <c r="J24" s="292">
        <f>SUM(J15:J15,J23)</f>
        <v>3360993</v>
      </c>
      <c r="K24" s="281"/>
      <c r="L24" s="292">
        <f>SUM(L15:L15,L23)</f>
        <v>170800</v>
      </c>
      <c r="M24" s="281"/>
      <c r="N24" s="292">
        <f>SUM(N15:N15,N23)</f>
        <v>400000</v>
      </c>
      <c r="O24" s="280"/>
      <c r="P24" s="292">
        <f>SUM(P15:P16,P23)</f>
        <v>33685936</v>
      </c>
      <c r="Q24" s="280"/>
      <c r="R24" s="292">
        <f>SUM(R15:R15,R23)</f>
        <v>50292</v>
      </c>
      <c r="S24" s="281"/>
      <c r="T24" s="292">
        <f>SUM(T15,T23)</f>
        <v>8064446</v>
      </c>
      <c r="U24" s="281"/>
      <c r="V24" s="292">
        <f>SUM(V15:V16,V23)</f>
        <v>47440033</v>
      </c>
    </row>
    <row r="25" spans="1:25" ht="29.65" customHeight="1" thickTop="1" x14ac:dyDescent="0.75">
      <c r="A25" s="200"/>
      <c r="C25" s="210"/>
      <c r="D25" s="210">
        <f>+J24-[1]bs!G72</f>
        <v>0</v>
      </c>
      <c r="E25" s="210"/>
      <c r="F25" s="210"/>
      <c r="G25" s="210"/>
      <c r="H25" s="215"/>
      <c r="I25" s="215"/>
      <c r="J25" s="211"/>
      <c r="K25" s="211"/>
      <c r="L25" s="211"/>
      <c r="M25" s="211"/>
      <c r="N25" s="211"/>
      <c r="O25" s="212"/>
      <c r="P25" s="213"/>
      <c r="Q25" s="212"/>
      <c r="R25" s="213"/>
      <c r="S25" s="212"/>
      <c r="T25" s="213"/>
      <c r="U25" s="212"/>
      <c r="V25" s="213"/>
      <c r="W25" s="216"/>
      <c r="X25" s="216"/>
      <c r="Y25" s="216"/>
    </row>
    <row r="26" spans="1:25" ht="22.4" customHeight="1" x14ac:dyDescent="0.75">
      <c r="A26" s="200"/>
      <c r="C26" s="210"/>
      <c r="D26" s="210"/>
      <c r="E26" s="210"/>
      <c r="F26" s="210"/>
      <c r="G26" s="210"/>
      <c r="H26" s="210"/>
      <c r="I26" s="210"/>
      <c r="J26" s="174"/>
      <c r="K26" s="174"/>
      <c r="L26" s="174"/>
      <c r="M26" s="174"/>
      <c r="N26" s="174"/>
      <c r="O26" s="216"/>
      <c r="P26" s="217"/>
      <c r="Q26" s="216"/>
      <c r="R26" s="217"/>
      <c r="S26" s="216"/>
      <c r="T26" s="217"/>
      <c r="U26" s="216"/>
      <c r="V26" s="217"/>
      <c r="W26" s="216"/>
      <c r="X26" s="216"/>
      <c r="Y26" s="216"/>
    </row>
    <row r="27" spans="1:25" ht="29.65" customHeight="1" x14ac:dyDescent="0.75">
      <c r="A27" s="200"/>
      <c r="C27" s="210"/>
      <c r="D27" s="210"/>
      <c r="E27" s="210"/>
      <c r="F27" s="210"/>
      <c r="G27" s="210"/>
      <c r="H27" s="210"/>
      <c r="I27" s="210"/>
      <c r="J27" s="174"/>
      <c r="K27" s="174"/>
      <c r="L27" s="174"/>
      <c r="M27" s="174"/>
      <c r="N27" s="174"/>
      <c r="O27" s="216"/>
      <c r="P27" s="217"/>
      <c r="Q27" s="216"/>
      <c r="R27" s="217"/>
      <c r="S27" s="216"/>
      <c r="T27" s="217"/>
      <c r="U27" s="216"/>
      <c r="V27" s="217"/>
      <c r="W27" s="216"/>
      <c r="X27" s="216"/>
      <c r="Y27" s="216"/>
    </row>
    <row r="28" spans="1:25" ht="29.65" customHeight="1" x14ac:dyDescent="0.75">
      <c r="A28" s="200"/>
      <c r="C28" s="210"/>
      <c r="D28" s="210"/>
      <c r="E28" s="210"/>
      <c r="F28" s="210"/>
      <c r="G28" s="210"/>
      <c r="H28" s="210"/>
      <c r="I28" s="210"/>
      <c r="J28" s="174"/>
      <c r="K28" s="174"/>
      <c r="L28" s="174"/>
      <c r="M28" s="174"/>
      <c r="N28" s="174"/>
      <c r="O28" s="216"/>
      <c r="P28" s="217"/>
      <c r="Q28" s="216"/>
      <c r="R28" s="217"/>
      <c r="S28" s="216"/>
      <c r="T28" s="217"/>
      <c r="U28" s="216"/>
      <c r="V28" s="217"/>
      <c r="W28" s="216"/>
      <c r="X28" s="216"/>
      <c r="Y28" s="216"/>
    </row>
    <row r="29" spans="1:25" ht="24" customHeight="1" x14ac:dyDescent="0.75">
      <c r="A29" s="338" t="s">
        <v>143</v>
      </c>
      <c r="B29" s="338"/>
    </row>
    <row r="30" spans="1:25" ht="24" customHeight="1" x14ac:dyDescent="0.75">
      <c r="A30" s="200"/>
    </row>
    <row r="31" spans="1:25" ht="24" customHeight="1" x14ac:dyDescent="0.75">
      <c r="A31" s="200"/>
    </row>
    <row r="32" spans="1:25" ht="24" customHeight="1" x14ac:dyDescent="0.75"/>
    <row r="33" ht="24" customHeight="1" x14ac:dyDescent="0.75"/>
    <row r="34" ht="24" customHeight="1" x14ac:dyDescent="0.75"/>
    <row r="35" ht="24" customHeight="1" x14ac:dyDescent="0.75"/>
    <row r="36" ht="24" customHeight="1" x14ac:dyDescent="0.75"/>
  </sheetData>
  <mergeCells count="11">
    <mergeCell ref="R8:T8"/>
    <mergeCell ref="R9:T9"/>
    <mergeCell ref="L11:P11"/>
    <mergeCell ref="L12:N12"/>
    <mergeCell ref="A29:B29"/>
    <mergeCell ref="H7:V7"/>
    <mergeCell ref="A1:V1"/>
    <mergeCell ref="A2:V2"/>
    <mergeCell ref="A3:V3"/>
    <mergeCell ref="A4:V4"/>
    <mergeCell ref="T5:V5"/>
  </mergeCells>
  <pageMargins left="0.8" right="0.35" top="0.8" bottom="0.7" header="0.3" footer="0.3"/>
  <pageSetup paperSize="9" scale="73" fitToHeight="2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I44"/>
  <sheetViews>
    <sheetView tabSelected="1" view="pageBreakPreview" topLeftCell="A12" zoomScale="70" zoomScaleNormal="55" zoomScaleSheetLayoutView="70" workbookViewId="0">
      <selection activeCell="A23" sqref="A23"/>
    </sheetView>
  </sheetViews>
  <sheetFormatPr defaultColWidth="8.8984375" defaultRowHeight="24" customHeight="1" x14ac:dyDescent="0.6"/>
  <cols>
    <col min="1" max="1" width="64" style="123" customWidth="1"/>
    <col min="2" max="2" width="11.296875" style="123" customWidth="1"/>
    <col min="3" max="3" width="14" style="123" bestFit="1" customWidth="1"/>
    <col min="4" max="4" width="1.3984375" style="123" customWidth="1"/>
    <col min="5" max="5" width="14" style="123" bestFit="1" customWidth="1"/>
    <col min="6" max="6" width="1.3984375" style="123" customWidth="1"/>
    <col min="7" max="7" width="14" style="123" bestFit="1" customWidth="1"/>
    <col min="8" max="8" width="1.3984375" style="123" customWidth="1"/>
    <col min="9" max="9" width="14" style="123" bestFit="1" customWidth="1"/>
    <col min="10" max="16384" width="8.8984375" style="123"/>
  </cols>
  <sheetData>
    <row r="1" spans="1:9" s="5" customFormat="1" ht="24" customHeight="1" x14ac:dyDescent="0.75">
      <c r="A1" s="313" t="s">
        <v>110</v>
      </c>
      <c r="B1" s="313"/>
      <c r="C1" s="313"/>
      <c r="D1" s="313"/>
      <c r="E1" s="313"/>
      <c r="F1" s="313"/>
      <c r="G1" s="313"/>
      <c r="H1" s="313"/>
      <c r="I1" s="313"/>
    </row>
    <row r="2" spans="1:9" s="2" customFormat="1" ht="24" customHeight="1" x14ac:dyDescent="0.75">
      <c r="A2" s="325" t="s">
        <v>8</v>
      </c>
      <c r="B2" s="325"/>
      <c r="C2" s="325"/>
      <c r="D2" s="325"/>
      <c r="E2" s="325"/>
      <c r="F2" s="325"/>
      <c r="G2" s="325"/>
      <c r="H2" s="325"/>
      <c r="I2" s="325"/>
    </row>
    <row r="3" spans="1:9" s="2" customFormat="1" ht="24" customHeight="1" x14ac:dyDescent="0.75">
      <c r="A3" s="313" t="s">
        <v>227</v>
      </c>
      <c r="B3" s="313"/>
      <c r="C3" s="313"/>
      <c r="D3" s="313"/>
      <c r="E3" s="313"/>
      <c r="F3" s="313"/>
      <c r="G3" s="313"/>
      <c r="H3" s="313"/>
      <c r="I3" s="313"/>
    </row>
    <row r="4" spans="1:9" s="2" customFormat="1" ht="24" customHeight="1" x14ac:dyDescent="0.75">
      <c r="A4" s="313" t="s">
        <v>145</v>
      </c>
      <c r="B4" s="313"/>
      <c r="C4" s="313"/>
      <c r="D4" s="313"/>
      <c r="E4" s="313"/>
      <c r="F4" s="313"/>
      <c r="G4" s="313"/>
      <c r="H4" s="313"/>
      <c r="I4" s="313"/>
    </row>
    <row r="5" spans="1:9" s="2" customFormat="1" ht="24" customHeight="1" x14ac:dyDescent="0.75">
      <c r="A5" s="12" t="s">
        <v>138</v>
      </c>
      <c r="B5" s="12"/>
      <c r="C5" s="315"/>
      <c r="D5" s="315"/>
      <c r="E5" s="315"/>
      <c r="F5" s="12"/>
      <c r="G5" s="311" t="s">
        <v>98</v>
      </c>
      <c r="H5" s="311"/>
      <c r="I5" s="311"/>
    </row>
    <row r="6" spans="1:9" s="2" customFormat="1" ht="9" customHeight="1" x14ac:dyDescent="0.75">
      <c r="A6" s="3"/>
      <c r="B6" s="3"/>
      <c r="C6" s="8"/>
      <c r="D6" s="8"/>
      <c r="E6" s="8"/>
      <c r="F6" s="3"/>
      <c r="G6" s="73"/>
      <c r="H6" s="73"/>
      <c r="I6" s="73"/>
    </row>
    <row r="7" spans="1:9" s="2" customFormat="1" ht="24" customHeight="1" x14ac:dyDescent="0.75">
      <c r="A7" s="40"/>
      <c r="C7" s="317" t="s">
        <v>54</v>
      </c>
      <c r="D7" s="317"/>
      <c r="E7" s="317"/>
      <c r="F7" s="42"/>
      <c r="G7" s="317" t="s">
        <v>55</v>
      </c>
      <c r="H7" s="317"/>
      <c r="I7" s="317"/>
    </row>
    <row r="8" spans="1:9" s="2" customFormat="1" ht="24" customHeight="1" x14ac:dyDescent="0.75">
      <c r="A8" s="40"/>
      <c r="B8" s="42" t="s">
        <v>37</v>
      </c>
      <c r="C8" s="97">
        <v>2564</v>
      </c>
      <c r="D8" s="95"/>
      <c r="E8" s="97">
        <v>2563</v>
      </c>
      <c r="F8" s="76"/>
      <c r="G8" s="97">
        <v>2564</v>
      </c>
      <c r="H8" s="95"/>
      <c r="I8" s="97">
        <v>2563</v>
      </c>
    </row>
    <row r="9" spans="1:9" s="2" customFormat="1" ht="24" customHeight="1" x14ac:dyDescent="0.75">
      <c r="A9" s="34" t="s">
        <v>205</v>
      </c>
      <c r="B9" s="34"/>
      <c r="C9" s="34"/>
      <c r="D9" s="34"/>
      <c r="E9" s="34"/>
      <c r="F9" s="34"/>
      <c r="G9" s="35"/>
      <c r="H9" s="35"/>
      <c r="I9" s="35"/>
    </row>
    <row r="10" spans="1:9" s="2" customFormat="1" ht="24" customHeight="1" x14ac:dyDescent="0.75">
      <c r="A10" s="83" t="s">
        <v>28</v>
      </c>
      <c r="B10" s="34"/>
      <c r="C10" s="68">
        <v>26873672</v>
      </c>
      <c r="D10" s="68"/>
      <c r="E10" s="68">
        <v>26092953</v>
      </c>
      <c r="F10" s="69"/>
      <c r="G10" s="68">
        <v>26873758</v>
      </c>
      <c r="H10" s="68"/>
      <c r="I10" s="68">
        <v>26092953</v>
      </c>
    </row>
    <row r="11" spans="1:9" s="2" customFormat="1" ht="24" customHeight="1" x14ac:dyDescent="0.75">
      <c r="A11" s="83" t="s">
        <v>90</v>
      </c>
      <c r="B11" s="36"/>
      <c r="C11" s="8">
        <v>-573314</v>
      </c>
      <c r="D11" s="8"/>
      <c r="E11" s="8">
        <v>-815719</v>
      </c>
      <c r="F11" s="70"/>
      <c r="G11" s="8">
        <v>-573314</v>
      </c>
      <c r="H11" s="8"/>
      <c r="I11" s="8">
        <v>-815719</v>
      </c>
    </row>
    <row r="12" spans="1:9" s="2" customFormat="1" ht="24" customHeight="1" x14ac:dyDescent="0.75">
      <c r="A12" s="83" t="s">
        <v>21</v>
      </c>
      <c r="B12" s="37"/>
      <c r="C12" s="8">
        <v>6767198</v>
      </c>
      <c r="D12" s="8"/>
      <c r="E12" s="8">
        <v>6785924</v>
      </c>
      <c r="F12" s="16"/>
      <c r="G12" s="8">
        <v>6767198</v>
      </c>
      <c r="H12" s="8"/>
      <c r="I12" s="8">
        <v>6785370</v>
      </c>
    </row>
    <row r="13" spans="1:9" s="2" customFormat="1" ht="24" customHeight="1" x14ac:dyDescent="0.75">
      <c r="A13" s="83" t="s">
        <v>23</v>
      </c>
      <c r="B13" s="37"/>
      <c r="C13" s="8">
        <v>1457007</v>
      </c>
      <c r="D13" s="8"/>
      <c r="E13" s="8">
        <v>1622712</v>
      </c>
      <c r="F13" s="16"/>
      <c r="G13" s="8">
        <v>1457007</v>
      </c>
      <c r="H13" s="8"/>
      <c r="I13" s="8">
        <v>1622712</v>
      </c>
    </row>
    <row r="14" spans="1:9" s="2" customFormat="1" ht="24" customHeight="1" x14ac:dyDescent="0.75">
      <c r="A14" s="83" t="s">
        <v>125</v>
      </c>
      <c r="B14" s="37"/>
      <c r="C14" s="8">
        <v>766238</v>
      </c>
      <c r="D14" s="8"/>
      <c r="E14" s="8">
        <v>1095804</v>
      </c>
      <c r="F14" s="16"/>
      <c r="G14" s="8">
        <v>766238</v>
      </c>
      <c r="H14" s="8"/>
      <c r="I14" s="8">
        <v>1095804</v>
      </c>
    </row>
    <row r="15" spans="1:9" s="2" customFormat="1" ht="24" customHeight="1" x14ac:dyDescent="0.75">
      <c r="A15" s="83" t="s">
        <v>5</v>
      </c>
      <c r="B15" s="33"/>
      <c r="C15" s="8">
        <v>88835</v>
      </c>
      <c r="D15" s="8"/>
      <c r="E15" s="8">
        <v>94945</v>
      </c>
      <c r="F15" s="16"/>
      <c r="G15" s="8">
        <v>78722</v>
      </c>
      <c r="H15" s="8"/>
      <c r="I15" s="8">
        <v>76278</v>
      </c>
    </row>
    <row r="16" spans="1:9" s="2" customFormat="1" ht="24" customHeight="1" x14ac:dyDescent="0.75">
      <c r="A16" s="83" t="s">
        <v>100</v>
      </c>
      <c r="B16" s="33"/>
      <c r="C16" s="9"/>
      <c r="D16" s="9"/>
      <c r="E16" s="9"/>
      <c r="F16" s="3"/>
      <c r="G16" s="9"/>
      <c r="H16" s="9"/>
      <c r="I16" s="9"/>
    </row>
    <row r="17" spans="1:9" s="2" customFormat="1" ht="24" customHeight="1" x14ac:dyDescent="0.75">
      <c r="A17" s="83" t="s">
        <v>99</v>
      </c>
      <c r="B17" s="33"/>
      <c r="C17" s="8">
        <v>-23219909</v>
      </c>
      <c r="D17" s="8"/>
      <c r="E17" s="8">
        <v>-20818402</v>
      </c>
      <c r="F17" s="8"/>
      <c r="G17" s="8">
        <v>-23219909</v>
      </c>
      <c r="H17" s="8"/>
      <c r="I17" s="8">
        <v>-20818402</v>
      </c>
    </row>
    <row r="18" spans="1:9" s="2" customFormat="1" ht="24" customHeight="1" x14ac:dyDescent="0.75">
      <c r="A18" s="83" t="s">
        <v>33</v>
      </c>
      <c r="B18" s="33"/>
      <c r="C18" s="8">
        <v>-2131402</v>
      </c>
      <c r="D18" s="8"/>
      <c r="E18" s="8">
        <v>-2028278</v>
      </c>
      <c r="F18" s="16"/>
      <c r="G18" s="8">
        <v>-2125107</v>
      </c>
      <c r="H18" s="8"/>
      <c r="I18" s="8">
        <v>-2020871</v>
      </c>
    </row>
    <row r="19" spans="1:9" s="2" customFormat="1" ht="24" customHeight="1" x14ac:dyDescent="0.75">
      <c r="A19" s="83" t="s">
        <v>11</v>
      </c>
      <c r="B19" s="33"/>
      <c r="C19" s="8">
        <v>-352617</v>
      </c>
      <c r="D19" s="8"/>
      <c r="E19" s="8">
        <v>-482459</v>
      </c>
      <c r="F19" s="16"/>
      <c r="G19" s="8">
        <v>-352527</v>
      </c>
      <c r="H19" s="8"/>
      <c r="I19" s="8">
        <v>-482459</v>
      </c>
    </row>
    <row r="20" spans="1:9" s="2" customFormat="1" ht="24" customHeight="1" x14ac:dyDescent="0.75">
      <c r="A20" s="83" t="s">
        <v>7</v>
      </c>
      <c r="B20" s="33"/>
      <c r="C20" s="8">
        <v>-1025411</v>
      </c>
      <c r="D20" s="8"/>
      <c r="E20" s="8">
        <v>-1145936</v>
      </c>
      <c r="F20" s="16"/>
      <c r="G20" s="8">
        <v>-1026321</v>
      </c>
      <c r="H20" s="8"/>
      <c r="I20" s="8">
        <v>-1135044</v>
      </c>
    </row>
    <row r="21" spans="1:9" s="2" customFormat="1" ht="24" customHeight="1" x14ac:dyDescent="0.75">
      <c r="A21" s="83" t="s">
        <v>36</v>
      </c>
      <c r="B21" s="33"/>
      <c r="C21" s="8">
        <v>11791</v>
      </c>
      <c r="D21" s="8"/>
      <c r="E21" s="8">
        <v>-214048</v>
      </c>
      <c r="F21" s="16"/>
      <c r="G21" s="8">
        <v>11791</v>
      </c>
      <c r="H21" s="8"/>
      <c r="I21" s="8">
        <v>-214032</v>
      </c>
    </row>
    <row r="22" spans="1:9" s="2" customFormat="1" ht="24" customHeight="1" x14ac:dyDescent="0.75">
      <c r="A22" s="83" t="s">
        <v>154</v>
      </c>
      <c r="B22" s="33"/>
      <c r="C22" s="8">
        <v>12939132</v>
      </c>
      <c r="D22" s="8"/>
      <c r="E22" s="8">
        <v>26167092</v>
      </c>
      <c r="F22" s="16"/>
      <c r="G22" s="8">
        <v>12939132</v>
      </c>
      <c r="H22" s="8"/>
      <c r="I22" s="8">
        <v>26167092</v>
      </c>
    </row>
    <row r="23" spans="1:9" s="2" customFormat="1" ht="24" customHeight="1" x14ac:dyDescent="0.75">
      <c r="A23" s="83" t="s">
        <v>155</v>
      </c>
      <c r="B23" s="33"/>
      <c r="C23" s="8">
        <v>-19945653</v>
      </c>
      <c r="D23" s="8"/>
      <c r="E23" s="8">
        <v>-39573012</v>
      </c>
      <c r="F23" s="16"/>
      <c r="G23" s="8">
        <v>-19945653</v>
      </c>
      <c r="H23" s="8"/>
      <c r="I23" s="8">
        <v>-39573012</v>
      </c>
    </row>
    <row r="24" spans="1:9" s="2" customFormat="1" ht="24" customHeight="1" x14ac:dyDescent="0.75">
      <c r="A24" s="84" t="s">
        <v>207</v>
      </c>
      <c r="B24" s="38"/>
      <c r="C24" s="71">
        <f>SUM(C10:C23)</f>
        <v>1655567</v>
      </c>
      <c r="D24" s="8"/>
      <c r="E24" s="71">
        <f>SUM(E10:E23)</f>
        <v>-3218424</v>
      </c>
      <c r="F24" s="16"/>
      <c r="G24" s="71">
        <f>SUM(G10:G23)</f>
        <v>1651015</v>
      </c>
      <c r="H24" s="8"/>
      <c r="I24" s="71">
        <f>SUM(I10:I23)</f>
        <v>-3219330</v>
      </c>
    </row>
    <row r="25" spans="1:9" s="2" customFormat="1" ht="24" customHeight="1" x14ac:dyDescent="0.75">
      <c r="A25" s="84"/>
      <c r="B25" s="38"/>
      <c r="C25" s="23"/>
      <c r="D25" s="8"/>
      <c r="E25" s="23"/>
      <c r="F25" s="16"/>
      <c r="G25" s="23"/>
      <c r="H25" s="8"/>
      <c r="I25" s="23"/>
    </row>
    <row r="26" spans="1:9" s="2" customFormat="1" ht="24" customHeight="1" x14ac:dyDescent="0.75">
      <c r="A26" s="32" t="s">
        <v>208</v>
      </c>
      <c r="B26" s="38"/>
      <c r="C26" s="21"/>
      <c r="D26" s="21"/>
      <c r="E26" s="21"/>
      <c r="F26" s="16"/>
      <c r="G26" s="21"/>
      <c r="H26" s="21"/>
      <c r="I26" s="21"/>
    </row>
    <row r="27" spans="1:9" s="2" customFormat="1" ht="24" customHeight="1" x14ac:dyDescent="0.75">
      <c r="A27" s="83" t="s">
        <v>85</v>
      </c>
      <c r="B27" s="38"/>
      <c r="C27" s="221">
        <v>-176916</v>
      </c>
      <c r="D27" s="8"/>
      <c r="E27" s="221">
        <v>-560874</v>
      </c>
      <c r="F27" s="13"/>
      <c r="G27" s="221">
        <v>-176916</v>
      </c>
      <c r="H27" s="8"/>
      <c r="I27" s="221">
        <v>-560800</v>
      </c>
    </row>
    <row r="28" spans="1:9" s="2" customFormat="1" ht="24" customHeight="1" x14ac:dyDescent="0.75">
      <c r="A28" s="84" t="s">
        <v>118</v>
      </c>
      <c r="B28" s="38"/>
      <c r="C28" s="133">
        <f>SUM(C27:C27)</f>
        <v>-176916</v>
      </c>
      <c r="D28" s="8"/>
      <c r="E28" s="197">
        <f>SUM(E27:E27)</f>
        <v>-560874</v>
      </c>
      <c r="F28" s="13"/>
      <c r="G28" s="133">
        <f>SUM(G27:G27)</f>
        <v>-176916</v>
      </c>
      <c r="H28" s="8"/>
      <c r="I28" s="197">
        <f>SUM(I27:I27)</f>
        <v>-560800</v>
      </c>
    </row>
    <row r="29" spans="1:9" s="2" customFormat="1" ht="24" customHeight="1" x14ac:dyDescent="0.75">
      <c r="A29" s="84"/>
      <c r="B29" s="38"/>
      <c r="C29" s="23"/>
      <c r="D29" s="23"/>
      <c r="E29" s="23"/>
      <c r="F29" s="13"/>
      <c r="G29" s="23"/>
      <c r="H29" s="23"/>
      <c r="I29" s="23"/>
    </row>
    <row r="30" spans="1:9" s="170" customFormat="1" ht="24" customHeight="1" x14ac:dyDescent="0.75">
      <c r="A30" s="32" t="s">
        <v>209</v>
      </c>
      <c r="B30" s="38"/>
      <c r="C30" s="23"/>
      <c r="D30" s="23"/>
      <c r="E30" s="23"/>
      <c r="F30" s="13"/>
      <c r="H30" s="23"/>
      <c r="I30" s="196"/>
    </row>
    <row r="31" spans="1:9" s="170" customFormat="1" ht="24" customHeight="1" x14ac:dyDescent="0.75">
      <c r="A31" s="83" t="s">
        <v>203</v>
      </c>
      <c r="B31" s="38"/>
      <c r="C31" s="182">
        <v>-392153</v>
      </c>
      <c r="D31" s="23"/>
      <c r="E31" s="197">
        <v>-546573</v>
      </c>
      <c r="F31" s="13"/>
      <c r="G31" s="182">
        <v>-392153</v>
      </c>
      <c r="H31" s="23"/>
      <c r="I31" s="197">
        <v>-546573</v>
      </c>
    </row>
    <row r="32" spans="1:9" s="170" customFormat="1" ht="24" customHeight="1" x14ac:dyDescent="0.75">
      <c r="A32" s="84" t="s">
        <v>204</v>
      </c>
      <c r="B32" s="38"/>
      <c r="C32" s="175">
        <f>SUM(C31:C31)</f>
        <v>-392153</v>
      </c>
      <c r="D32" s="23"/>
      <c r="E32" s="175">
        <f>SUM(E31:E31)</f>
        <v>-546573</v>
      </c>
      <c r="F32" s="13"/>
      <c r="G32" s="175">
        <f>SUM(G31:G31)</f>
        <v>-392153</v>
      </c>
      <c r="H32" s="23"/>
      <c r="I32" s="175">
        <f>SUM(I31:I31)</f>
        <v>-546573</v>
      </c>
    </row>
    <row r="33" spans="1:9" s="2" customFormat="1" ht="24" customHeight="1" x14ac:dyDescent="0.75">
      <c r="A33" s="1" t="s">
        <v>103</v>
      </c>
      <c r="B33" s="15"/>
      <c r="C33" s="162">
        <v>0</v>
      </c>
      <c r="D33" s="18"/>
      <c r="E33" s="57">
        <v>6000</v>
      </c>
      <c r="F33" s="72"/>
      <c r="G33" s="162">
        <v>0</v>
      </c>
      <c r="H33" s="18"/>
      <c r="I33" s="162">
        <v>0</v>
      </c>
    </row>
    <row r="34" spans="1:9" s="2" customFormat="1" ht="24" customHeight="1" x14ac:dyDescent="0.75">
      <c r="A34" s="32" t="s">
        <v>236</v>
      </c>
      <c r="B34" s="33"/>
      <c r="C34" s="23">
        <f>SUM(C24,C28,C33,C32)</f>
        <v>1086498</v>
      </c>
      <c r="D34" s="21"/>
      <c r="E34" s="23">
        <f>SUM(E24,E28,E33,E32)</f>
        <v>-4319871</v>
      </c>
      <c r="F34" s="21"/>
      <c r="G34" s="23">
        <f>SUM(G24,G28,G33,G32)</f>
        <v>1081946</v>
      </c>
      <c r="H34" s="21"/>
      <c r="I34" s="23">
        <f>SUM(I24,I28,I33,I32)</f>
        <v>-4326703</v>
      </c>
    </row>
    <row r="35" spans="1:9" s="2" customFormat="1" ht="24" customHeight="1" x14ac:dyDescent="0.75">
      <c r="A35" s="1" t="s">
        <v>156</v>
      </c>
      <c r="B35" s="33"/>
      <c r="C35" s="59">
        <v>8072221</v>
      </c>
      <c r="D35" s="21"/>
      <c r="E35" s="59">
        <v>13441883</v>
      </c>
      <c r="F35" s="21"/>
      <c r="G35" s="59">
        <v>8061451</v>
      </c>
      <c r="H35" s="21"/>
      <c r="I35" s="59">
        <v>13367366</v>
      </c>
    </row>
    <row r="36" spans="1:9" s="2" customFormat="1" ht="24" customHeight="1" thickBot="1" x14ac:dyDescent="0.8">
      <c r="A36" s="32" t="s">
        <v>157</v>
      </c>
      <c r="B36" s="38">
        <v>4</v>
      </c>
      <c r="C36" s="45">
        <f>SUM(C34:C35)</f>
        <v>9158719</v>
      </c>
      <c r="D36" s="21"/>
      <c r="E36" s="45">
        <f>SUM(E34:E35)</f>
        <v>9122012</v>
      </c>
      <c r="F36" s="21"/>
      <c r="G36" s="45">
        <f>SUM(G34:G35)</f>
        <v>9143397</v>
      </c>
      <c r="H36" s="21"/>
      <c r="I36" s="45">
        <f>SUM(I34:I35)</f>
        <v>9040663</v>
      </c>
    </row>
    <row r="37" spans="1:9" s="2" customFormat="1" ht="24" customHeight="1" thickTop="1" x14ac:dyDescent="0.75">
      <c r="A37" s="32"/>
      <c r="B37" s="38"/>
      <c r="C37" s="21"/>
      <c r="D37" s="21"/>
      <c r="E37" s="21"/>
      <c r="F37" s="21"/>
      <c r="G37" s="21"/>
      <c r="H37" s="21"/>
      <c r="I37" s="21"/>
    </row>
    <row r="38" spans="1:9" s="160" customFormat="1" ht="24" customHeight="1" x14ac:dyDescent="0.75">
      <c r="A38" s="32"/>
      <c r="B38" s="38"/>
      <c r="C38" s="125"/>
      <c r="D38" s="125"/>
      <c r="E38" s="125"/>
      <c r="F38" s="125"/>
      <c r="G38" s="125"/>
      <c r="H38" s="125"/>
      <c r="I38" s="125"/>
    </row>
    <row r="39" spans="1:9" s="2" customFormat="1" ht="24" customHeight="1" x14ac:dyDescent="0.75">
      <c r="A39" s="32"/>
      <c r="B39" s="38"/>
      <c r="C39" s="125"/>
      <c r="D39" s="125"/>
      <c r="E39" s="125"/>
      <c r="F39" s="125"/>
      <c r="G39" s="125"/>
      <c r="H39" s="125"/>
      <c r="I39" s="125"/>
    </row>
    <row r="40" spans="1:9" s="158" customFormat="1" ht="24" customHeight="1" x14ac:dyDescent="0.75">
      <c r="A40" s="32"/>
      <c r="B40" s="38"/>
      <c r="C40" s="125"/>
      <c r="D40" s="125"/>
      <c r="E40" s="125"/>
      <c r="F40" s="125"/>
      <c r="G40" s="125"/>
      <c r="H40" s="125"/>
      <c r="I40" s="125"/>
    </row>
    <row r="41" spans="1:9" s="158" customFormat="1" ht="24" customHeight="1" x14ac:dyDescent="0.75">
      <c r="A41" s="32"/>
      <c r="B41" s="38"/>
      <c r="C41" s="125"/>
      <c r="D41" s="125"/>
      <c r="E41" s="125"/>
      <c r="F41" s="125"/>
      <c r="G41" s="125"/>
      <c r="H41" s="125"/>
      <c r="I41" s="125"/>
    </row>
    <row r="42" spans="1:9" s="158" customFormat="1" ht="24" customHeight="1" x14ac:dyDescent="0.75">
      <c r="A42" s="32"/>
      <c r="B42" s="38"/>
      <c r="C42" s="125"/>
      <c r="D42" s="125"/>
      <c r="E42" s="125"/>
      <c r="F42" s="125"/>
      <c r="G42" s="125"/>
      <c r="H42" s="125"/>
      <c r="I42" s="125"/>
    </row>
    <row r="44" spans="1:9" ht="24" customHeight="1" x14ac:dyDescent="0.6">
      <c r="A44" s="22" t="s">
        <v>143</v>
      </c>
    </row>
  </sheetData>
  <mergeCells count="8">
    <mergeCell ref="C7:E7"/>
    <mergeCell ref="G7:I7"/>
    <mergeCell ref="G5:I5"/>
    <mergeCell ref="A1:I1"/>
    <mergeCell ref="C5:E5"/>
    <mergeCell ref="A4:I4"/>
    <mergeCell ref="A2:I2"/>
    <mergeCell ref="A3:I3"/>
  </mergeCells>
  <pageMargins left="0.8" right="0.35" top="0.8" bottom="0.7" header="0.3" footer="0.3"/>
  <pageSetup paperSize="9" scale="73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bs</vt:lpstr>
      <vt:lpstr>pl3 </vt:lpstr>
      <vt:lpstr>pl9</vt:lpstr>
      <vt:lpstr>scse_conso 63</vt:lpstr>
      <vt:lpstr>scse_conso 64 </vt:lpstr>
      <vt:lpstr>scse_separate 63</vt:lpstr>
      <vt:lpstr>scse_separate 64 </vt:lpstr>
      <vt:lpstr>cf</vt:lpstr>
      <vt:lpstr>bs!Print_Area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Khanchai, Nutchuta</cp:lastModifiedBy>
  <cp:lastPrinted>2021-11-11T02:39:57Z</cp:lastPrinted>
  <dcterms:created xsi:type="dcterms:W3CDTF">2001-10-04T03:02:51Z</dcterms:created>
  <dcterms:modified xsi:type="dcterms:W3CDTF">2021-11-11T02:40:04Z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2021-10-25T14:23:44Z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ec964251-4fe7-4996-8a83-192c0ceee810</vt:lpwstr>
  </property>
  <property fmtid="{D5CDD505-2E9C-101B-9397-08002B2CF9AE}" pid="8" name="MSIP_Label_ea60d57e-af5b-4752-ac57-3e4f28ca11dc_ContentBits">
    <vt:lpwstr>0</vt:lpwstr>
  </property>
</Properties>
</file>