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MT Network Services\2021\Q3'21\"/>
    </mc:Choice>
  </mc:AlternateContent>
  <xr:revisionPtr revIDLastSave="0" documentId="13_ncr:1_{158F1FC8-F0D8-44CD-BD50-1D220C7E5479}" xr6:coauthVersionLast="46" xr6:coauthVersionMax="46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1" r:id="rId1"/>
    <sheet name="PL" sheetId="16" r:id="rId2"/>
    <sheet name="Conso" sheetId="17" r:id="rId3"/>
    <sheet name="The Company" sheetId="18" r:id="rId4"/>
  </sheets>
  <definedNames>
    <definedName name="_xlnm.Print_Area" localSheetId="0">BS!$A$1:$L$113</definedName>
    <definedName name="_xlnm.Print_Area" localSheetId="2">Conso!$A$1:$AB$35</definedName>
    <definedName name="_xlnm.Print_Area" localSheetId="1">PL!$A$1:$L$264</definedName>
    <definedName name="ณ_วันที่_31_ธันวาคม_2548_และ_2547">#REF!</definedName>
    <definedName name="มูลค่าหุ้น_หุ้นละ_บาท">#REF!</definedName>
    <definedName name="ยอดต้นปี_ณ_วันที่_1_มกราคม_2547">#REF!</definedName>
    <definedName name="ยังไม่ได้จัดสรร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7" i="16" l="1"/>
  <c r="I27" i="16"/>
  <c r="G27" i="16"/>
  <c r="E27" i="16"/>
  <c r="X29" i="18"/>
  <c r="X26" i="18"/>
  <c r="V29" i="18"/>
  <c r="V26" i="18"/>
  <c r="D31" i="18"/>
  <c r="X30" i="17"/>
  <c r="AB30" i="17" s="1"/>
  <c r="X27" i="17"/>
  <c r="AB27" i="17" s="1"/>
  <c r="V30" i="17"/>
  <c r="V27" i="17"/>
  <c r="H21" i="17"/>
  <c r="H26" i="17"/>
  <c r="H17" i="17"/>
  <c r="E102" i="16"/>
  <c r="G102" i="16"/>
  <c r="I102" i="16"/>
  <c r="K102" i="16"/>
  <c r="E26" i="1"/>
  <c r="G26" i="1"/>
  <c r="I26" i="1"/>
  <c r="K26" i="1"/>
  <c r="E39" i="1"/>
  <c r="E40" i="1" s="1"/>
  <c r="G39" i="1"/>
  <c r="I39" i="1"/>
  <c r="K39" i="1"/>
  <c r="K40" i="1" s="1"/>
  <c r="G40" i="1"/>
  <c r="E64" i="1"/>
  <c r="G64" i="1"/>
  <c r="I64" i="1"/>
  <c r="K64" i="1"/>
  <c r="E73" i="1"/>
  <c r="G73" i="1"/>
  <c r="G74" i="1" s="1"/>
  <c r="I73" i="1"/>
  <c r="K73" i="1"/>
  <c r="K74" i="1" s="1"/>
  <c r="E102" i="1"/>
  <c r="G102" i="1"/>
  <c r="I102" i="1"/>
  <c r="K102" i="1"/>
  <c r="E104" i="1"/>
  <c r="G104" i="1"/>
  <c r="I104" i="1"/>
  <c r="K104" i="1"/>
  <c r="I74" i="1" l="1"/>
  <c r="I105" i="1" s="1"/>
  <c r="I106" i="1" s="1"/>
  <c r="I40" i="1"/>
  <c r="H32" i="17"/>
  <c r="K105" i="1"/>
  <c r="G105" i="1"/>
  <c r="G106" i="1" s="1"/>
  <c r="K106" i="1"/>
  <c r="E74" i="1"/>
  <c r="E105" i="1" s="1"/>
  <c r="E106" i="1" s="1"/>
  <c r="K236" i="16" l="1"/>
  <c r="K223" i="16"/>
  <c r="G236" i="16"/>
  <c r="G223" i="16"/>
  <c r="K119" i="16"/>
  <c r="K120" i="16" s="1"/>
  <c r="K91" i="16"/>
  <c r="K94" i="16" s="1"/>
  <c r="K97" i="16" s="1"/>
  <c r="G119" i="16"/>
  <c r="G120" i="16" s="1"/>
  <c r="G91" i="16"/>
  <c r="G94" i="16" s="1"/>
  <c r="G97" i="16" s="1"/>
  <c r="K44" i="16"/>
  <c r="K45" i="16" s="1"/>
  <c r="K16" i="16"/>
  <c r="K19" i="16" s="1"/>
  <c r="K22" i="16" s="1"/>
  <c r="G44" i="16"/>
  <c r="G45" i="16" s="1"/>
  <c r="G16" i="16"/>
  <c r="G19" i="16" s="1"/>
  <c r="G22" i="16" s="1"/>
  <c r="G28" i="16" s="1"/>
  <c r="G30" i="16" s="1"/>
  <c r="G32" i="16" s="1"/>
  <c r="G34" i="16" s="1"/>
  <c r="V18" i="18"/>
  <c r="X18" i="18" s="1"/>
  <c r="X19" i="17"/>
  <c r="AB19" i="17" s="1"/>
  <c r="V19" i="17"/>
  <c r="X14" i="17"/>
  <c r="V14" i="17"/>
  <c r="AB14" i="17" l="1"/>
  <c r="K28" i="16"/>
  <c r="K30" i="16" s="1"/>
  <c r="K32" i="16" s="1"/>
  <c r="K34" i="16" s="1"/>
  <c r="K59" i="16" s="1"/>
  <c r="G59" i="16" s="1"/>
  <c r="G61" i="16" s="1"/>
  <c r="K103" i="16"/>
  <c r="K105" i="16" s="1"/>
  <c r="K107" i="16" s="1"/>
  <c r="K109" i="16" s="1"/>
  <c r="K122" i="16" s="1"/>
  <c r="K139" i="16" s="1"/>
  <c r="G139" i="16" s="1"/>
  <c r="G141" i="16" s="1"/>
  <c r="G47" i="16"/>
  <c r="G103" i="16"/>
  <c r="G105" i="16" s="1"/>
  <c r="G107" i="16" s="1"/>
  <c r="V30" i="18"/>
  <c r="X30" i="18" s="1"/>
  <c r="V28" i="18"/>
  <c r="X28" i="18" s="1"/>
  <c r="V23" i="18"/>
  <c r="V19" i="18"/>
  <c r="X19" i="18" s="1"/>
  <c r="V14" i="18"/>
  <c r="V13" i="18"/>
  <c r="T25" i="18"/>
  <c r="T16" i="18"/>
  <c r="T20" i="18" s="1"/>
  <c r="V22" i="18" l="1"/>
  <c r="X22" i="18" s="1"/>
  <c r="K47" i="16"/>
  <c r="K64" i="16" s="1"/>
  <c r="G64" i="16" s="1"/>
  <c r="G66" i="16" s="1"/>
  <c r="K134" i="16"/>
  <c r="G134" i="16" s="1"/>
  <c r="G136" i="16" s="1"/>
  <c r="K159" i="16"/>
  <c r="K179" i="16" s="1"/>
  <c r="K201" i="16" s="1"/>
  <c r="K214" i="16" s="1"/>
  <c r="K240" i="16" s="1"/>
  <c r="K242" i="16" s="1"/>
  <c r="G109" i="16"/>
  <c r="G122" i="16" s="1"/>
  <c r="G159" i="16"/>
  <c r="G179" i="16" s="1"/>
  <c r="G201" i="16" s="1"/>
  <c r="G214" i="16" s="1"/>
  <c r="G240" i="16" s="1"/>
  <c r="G242" i="16" s="1"/>
  <c r="T31" i="18"/>
  <c r="X13" i="18"/>
  <c r="I16" i="16" l="1"/>
  <c r="E16" i="16"/>
  <c r="R15" i="18" l="1"/>
  <c r="V15" i="18" s="1"/>
  <c r="R16" i="17"/>
  <c r="V16" i="18" l="1"/>
  <c r="V20" i="18" s="1"/>
  <c r="X15" i="18"/>
  <c r="L26" i="17" l="1"/>
  <c r="J26" i="17"/>
  <c r="I223" i="16"/>
  <c r="E223" i="16"/>
  <c r="P15" i="17" l="1"/>
  <c r="R24" i="18"/>
  <c r="V24" i="18" s="1"/>
  <c r="X24" i="18" s="1"/>
  <c r="Z24" i="17"/>
  <c r="R25" i="17"/>
  <c r="I119" i="16"/>
  <c r="I120" i="16" s="1"/>
  <c r="E119" i="16"/>
  <c r="E120" i="16" s="1"/>
  <c r="I91" i="16"/>
  <c r="I94" i="16" s="1"/>
  <c r="I97" i="16" s="1"/>
  <c r="E91" i="16"/>
  <c r="E94" i="16" s="1"/>
  <c r="E97" i="16" s="1"/>
  <c r="I44" i="16"/>
  <c r="I45" i="16" s="1"/>
  <c r="E44" i="16"/>
  <c r="E45" i="16" s="1"/>
  <c r="I19" i="16"/>
  <c r="I22" i="16" s="1"/>
  <c r="E19" i="16"/>
  <c r="E22" i="16" s="1"/>
  <c r="R25" i="18" l="1"/>
  <c r="V25" i="18" s="1"/>
  <c r="I28" i="16"/>
  <c r="I30" i="16" s="1"/>
  <c r="I32" i="16" s="1"/>
  <c r="I34" i="16" s="1"/>
  <c r="I59" i="16" s="1"/>
  <c r="E59" i="16" s="1"/>
  <c r="E28" i="16"/>
  <c r="E30" i="16" s="1"/>
  <c r="E32" i="16" s="1"/>
  <c r="E34" i="16" s="1"/>
  <c r="E47" i="16" s="1"/>
  <c r="E103" i="16"/>
  <c r="E105" i="16" s="1"/>
  <c r="E107" i="16" s="1"/>
  <c r="I103" i="16"/>
  <c r="I105" i="16" s="1"/>
  <c r="I107" i="16" s="1"/>
  <c r="I47" i="16" l="1"/>
  <c r="I64" i="16" s="1"/>
  <c r="E64" i="16" s="1"/>
  <c r="E109" i="16"/>
  <c r="E122" i="16" s="1"/>
  <c r="E159" i="16"/>
  <c r="I109" i="16"/>
  <c r="I159" i="16"/>
  <c r="X29" i="17"/>
  <c r="AB29" i="17" s="1"/>
  <c r="V29" i="17"/>
  <c r="I134" i="16" l="1"/>
  <c r="I122" i="16"/>
  <c r="I139" i="16" s="1"/>
  <c r="E139" i="16" s="1"/>
  <c r="J25" i="18"/>
  <c r="J31" i="18" s="1"/>
  <c r="H25" i="18"/>
  <c r="H31" i="18" s="1"/>
  <c r="H16" i="18"/>
  <c r="H20" i="18" s="1"/>
  <c r="J16" i="18"/>
  <c r="J20" i="18" s="1"/>
  <c r="L32" i="17"/>
  <c r="J32" i="17"/>
  <c r="V31" i="17"/>
  <c r="X31" i="17"/>
  <c r="V25" i="17"/>
  <c r="V24" i="17"/>
  <c r="V23" i="17"/>
  <c r="V20" i="17"/>
  <c r="Z15" i="17"/>
  <c r="L17" i="17"/>
  <c r="L21" i="17" s="1"/>
  <c r="J17" i="17"/>
  <c r="J21" i="17" s="1"/>
  <c r="V26" i="17" l="1"/>
  <c r="V32" i="17" s="1"/>
  <c r="E134" i="16"/>
  <c r="P23" i="18"/>
  <c r="X23" i="18" s="1"/>
  <c r="V16" i="17"/>
  <c r="V15" i="17"/>
  <c r="V17" i="17" l="1"/>
  <c r="V21" i="17" s="1"/>
  <c r="T26" i="17"/>
  <c r="T32" i="17" s="1"/>
  <c r="T17" i="17"/>
  <c r="T21" i="17" s="1"/>
  <c r="X20" i="17"/>
  <c r="X16" i="17"/>
  <c r="X15" i="17"/>
  <c r="X25" i="17"/>
  <c r="X23" i="17" l="1"/>
  <c r="E31" i="18" l="1"/>
  <c r="U25" i="18"/>
  <c r="U31" i="18" s="1"/>
  <c r="R31" i="18"/>
  <c r="V31" i="18" s="1"/>
  <c r="Q25" i="18"/>
  <c r="Q31" i="18" s="1"/>
  <c r="O25" i="18"/>
  <c r="O31" i="18" s="1"/>
  <c r="N25" i="18"/>
  <c r="N31" i="18" s="1"/>
  <c r="M25" i="18"/>
  <c r="M31" i="18" s="1"/>
  <c r="L25" i="18"/>
  <c r="L31" i="18" s="1"/>
  <c r="G25" i="18"/>
  <c r="G31" i="18" s="1"/>
  <c r="F25" i="18"/>
  <c r="F31" i="18" s="1"/>
  <c r="D25" i="18"/>
  <c r="Q20" i="18"/>
  <c r="R16" i="18"/>
  <c r="R20" i="18" s="1"/>
  <c r="N16" i="18"/>
  <c r="N20" i="18" s="1"/>
  <c r="L16" i="18"/>
  <c r="L20" i="18" s="1"/>
  <c r="F16" i="18"/>
  <c r="F20" i="18" s="1"/>
  <c r="D16" i="18"/>
  <c r="AB31" i="17"/>
  <c r="R26" i="17"/>
  <c r="R32" i="17" s="1"/>
  <c r="N26" i="17"/>
  <c r="N32" i="17" s="1"/>
  <c r="F26" i="17"/>
  <c r="F32" i="17" s="1"/>
  <c r="D26" i="17"/>
  <c r="D32" i="17" s="1"/>
  <c r="AB25" i="17"/>
  <c r="Z26" i="17"/>
  <c r="Z32" i="17" s="1"/>
  <c r="P24" i="17"/>
  <c r="AB23" i="17"/>
  <c r="AB20" i="17"/>
  <c r="R17" i="17"/>
  <c r="R21" i="17" s="1"/>
  <c r="P17" i="17"/>
  <c r="P21" i="17" s="1"/>
  <c r="N17" i="17"/>
  <c r="N21" i="17" s="1"/>
  <c r="F17" i="17"/>
  <c r="F21" i="17" s="1"/>
  <c r="D17" i="17"/>
  <c r="D21" i="17" s="1"/>
  <c r="Z17" i="17"/>
  <c r="Z21" i="17" s="1"/>
  <c r="AB15" i="17"/>
  <c r="I236" i="16"/>
  <c r="E236" i="16"/>
  <c r="E136" i="16"/>
  <c r="E66" i="16"/>
  <c r="D20" i="18" l="1"/>
  <c r="P26" i="17"/>
  <c r="P32" i="17" s="1"/>
  <c r="X24" i="17"/>
  <c r="AB16" i="17"/>
  <c r="AB17" i="17" s="1"/>
  <c r="AB21" i="17" s="1"/>
  <c r="X17" i="17"/>
  <c r="X21" i="17" s="1"/>
  <c r="I179" i="16"/>
  <c r="I201" i="16" s="1"/>
  <c r="E179" i="16"/>
  <c r="E201" i="16" s="1"/>
  <c r="E214" i="16" l="1"/>
  <c r="E240" i="16" s="1"/>
  <c r="E242" i="16" s="1"/>
  <c r="E243" i="16" s="1"/>
  <c r="I214" i="16"/>
  <c r="X26" i="17"/>
  <c r="X32" i="17" s="1"/>
  <c r="AB24" i="17"/>
  <c r="AB26" i="17" s="1"/>
  <c r="AB32" i="17" s="1"/>
  <c r="P14" i="18"/>
  <c r="X14" i="18" s="1"/>
  <c r="I240" i="16" l="1"/>
  <c r="I242" i="16" s="1"/>
  <c r="I243" i="16" s="1"/>
  <c r="P25" i="18"/>
  <c r="P16" i="18"/>
  <c r="P31" i="18" l="1"/>
  <c r="X31" i="18" s="1"/>
  <c r="X25" i="18"/>
  <c r="P20" i="18"/>
  <c r="X16" i="18"/>
  <c r="X20" i="18" s="1"/>
  <c r="E61" i="16"/>
  <c r="E141" i="16"/>
</calcChain>
</file>

<file path=xl/sharedStrings.xml><?xml version="1.0" encoding="utf-8"?>
<sst xmlns="http://schemas.openxmlformats.org/spreadsheetml/2006/main" count="522" uniqueCount="296">
  <si>
    <t>JMT Network Services Public Company Limited and its subsidiaries</t>
  </si>
  <si>
    <t>Consolidated financial statements</t>
  </si>
  <si>
    <t>Separate financial statements</t>
  </si>
  <si>
    <t>As at</t>
  </si>
  <si>
    <t>Note</t>
  </si>
  <si>
    <t>Assets</t>
  </si>
  <si>
    <t>Current assets</t>
  </si>
  <si>
    <t>Cash and cash equivalents</t>
  </si>
  <si>
    <t>Trade and other receivables</t>
  </si>
  <si>
    <t>Refundable value added tax</t>
  </si>
  <si>
    <t>Other current assets</t>
  </si>
  <si>
    <t>Total current assets</t>
  </si>
  <si>
    <t>Non-current assets</t>
  </si>
  <si>
    <t>Deferred tax asset</t>
  </si>
  <si>
    <t>Total non-current assets</t>
  </si>
  <si>
    <t>Total assets</t>
  </si>
  <si>
    <t>Liabilities and shareholders' equity</t>
  </si>
  <si>
    <t>Current liabilities</t>
  </si>
  <si>
    <t>Trade and other payables</t>
  </si>
  <si>
    <t>Current portion of long-term loans</t>
  </si>
  <si>
    <t>Income tax payable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</si>
  <si>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</si>
  <si>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</si>
  <si>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</si>
  <si>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</si>
  <si>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</si>
  <si>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</si>
  <si>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</si>
  <si>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</si>
  <si>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</si>
  <si>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</si>
  <si>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</si>
  <si>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</si>
  <si>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</si>
  <si>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</si>
  <si>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</si>
  <si>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Profit or loss:</t>
  </si>
  <si>
    <t>Revenues</t>
  </si>
  <si>
    <t>Finance cost</t>
  </si>
  <si>
    <t>Other comprehensive income:</t>
  </si>
  <si>
    <t>Cash flow statement</t>
  </si>
  <si>
    <t>Statement of comprehensive income</t>
  </si>
  <si>
    <t>Cash flows from operating activities</t>
  </si>
  <si>
    <t xml:space="preserve">   net cash provided by (paid from) operating activities:</t>
  </si>
  <si>
    <t xml:space="preserve">   Depreciation and amortisation</t>
  </si>
  <si>
    <t>Operating assets (increase) decrease</t>
  </si>
  <si>
    <t xml:space="preserve">   Trade and other receivables</t>
  </si>
  <si>
    <t xml:space="preserve">   Other current assets</t>
  </si>
  <si>
    <t>Other non-current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</si>
  <si>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</si>
  <si>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</si>
  <si>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</si>
  <si>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Cash received from interest</t>
  </si>
  <si>
    <t xml:space="preserve">   Cash paid for corporate income tax</t>
  </si>
  <si>
    <t>Cash flow statement (continued)</t>
  </si>
  <si>
    <t>Cash flows from investing activities</t>
  </si>
  <si>
    <t>Cash flows from financing activities</t>
  </si>
  <si>
    <t>Supplemental cash flows information:</t>
  </si>
  <si>
    <t>Statement of changes in shareholders' equity</t>
  </si>
  <si>
    <t>Issued and</t>
  </si>
  <si>
    <t xml:space="preserve"> fully paid-up</t>
  </si>
  <si>
    <t>share capital</t>
  </si>
  <si>
    <t>Premium on</t>
  </si>
  <si>
    <t>ordinary shares</t>
  </si>
  <si>
    <t>Appropriated</t>
  </si>
  <si>
    <t>Unappropriated</t>
  </si>
  <si>
    <t>Total</t>
  </si>
  <si>
    <t>shareholders'</t>
  </si>
  <si>
    <t>equity</t>
  </si>
  <si>
    <t xml:space="preserve">   Long-term employee benefit expenses</t>
  </si>
  <si>
    <t xml:space="preserve">Computer software </t>
  </si>
  <si>
    <t>Cash paid for long-term loans</t>
  </si>
  <si>
    <t>Investments in subsidiaries</t>
  </si>
  <si>
    <t>Accrued income</t>
  </si>
  <si>
    <t>Long-term loans - net of current portion</t>
  </si>
  <si>
    <t xml:space="preserve">   Accrued income</t>
  </si>
  <si>
    <t>Cost of services</t>
  </si>
  <si>
    <t>Gross profit</t>
  </si>
  <si>
    <t>Other income</t>
  </si>
  <si>
    <t>Administrative expenses</t>
  </si>
  <si>
    <t>Total revenues</t>
  </si>
  <si>
    <t>Profit before expenses</t>
  </si>
  <si>
    <t>Statement of financial position</t>
  </si>
  <si>
    <t>Statement of financial position (continued)</t>
  </si>
  <si>
    <t>Total expenses</t>
  </si>
  <si>
    <t>Other non-current liabilities</t>
  </si>
  <si>
    <t xml:space="preserve">   Other non-current liabilities</t>
  </si>
  <si>
    <t xml:space="preserve">Operating profit </t>
  </si>
  <si>
    <t>Net cash flows from (used in) operating activities</t>
  </si>
  <si>
    <t xml:space="preserve">   Loans receivable from purchase of accounts receivable</t>
  </si>
  <si>
    <t>Debentures - net of current portion</t>
  </si>
  <si>
    <t>Current portion of debentures</t>
  </si>
  <si>
    <t>Profit before tax</t>
  </si>
  <si>
    <t xml:space="preserve">Adjustments to reconcile profit before tax to </t>
  </si>
  <si>
    <t>Profit before income tax expenses</t>
  </si>
  <si>
    <t>Equity attributable to owners of the Company</t>
  </si>
  <si>
    <t>Short-term loans to related parties</t>
  </si>
  <si>
    <t>Advance receipt</t>
  </si>
  <si>
    <t>of share</t>
  </si>
  <si>
    <t>subscription</t>
  </si>
  <si>
    <t>attributable to</t>
  </si>
  <si>
    <t>owners of the</t>
  </si>
  <si>
    <t>Company</t>
  </si>
  <si>
    <t>Equity attributable to</t>
  </si>
  <si>
    <t xml:space="preserve">non-controlling </t>
  </si>
  <si>
    <t xml:space="preserve">interests of </t>
  </si>
  <si>
    <t>the subsidiaries</t>
  </si>
  <si>
    <t>Current portion of loans receivable from purchase</t>
  </si>
  <si>
    <t xml:space="preserve">   of accounts receivable</t>
  </si>
  <si>
    <t>Operating profit - net of finance cost</t>
  </si>
  <si>
    <t>Income tax expenses</t>
  </si>
  <si>
    <t xml:space="preserve">   Paid for long-term employee benefit</t>
  </si>
  <si>
    <t>Cash receipt from long-term loans</t>
  </si>
  <si>
    <t>Differences on translation of financial statement</t>
  </si>
  <si>
    <t>statements in</t>
  </si>
  <si>
    <t>foreign currency</t>
  </si>
  <si>
    <t>Total equtiy</t>
  </si>
  <si>
    <t>Other components of shareholders' equity</t>
  </si>
  <si>
    <t xml:space="preserve">Loans receivable from purchase of accounts </t>
  </si>
  <si>
    <t xml:space="preserve">   receivable - net of current portion</t>
  </si>
  <si>
    <t>Reinsurance assets</t>
  </si>
  <si>
    <t>Reinsurance receivables</t>
  </si>
  <si>
    <t>Properties foreclosed</t>
  </si>
  <si>
    <t>Bank deposits - pledge as collateral</t>
  </si>
  <si>
    <t>Insurance contract liabilities</t>
  </si>
  <si>
    <t>Amounts due to reinsurers</t>
  </si>
  <si>
    <t>Goodwill</t>
  </si>
  <si>
    <t>Cash receipt from sales of equipment</t>
  </si>
  <si>
    <t>Premium receivables</t>
  </si>
  <si>
    <t>Premium on treasury shares - ordinary shares</t>
  </si>
  <si>
    <t>Non - controlling interests of the subsidiaries</t>
  </si>
  <si>
    <t>(Unit: Thousand Baht)</t>
  </si>
  <si>
    <t>(Unaudited</t>
  </si>
  <si>
    <t>(Audited)</t>
  </si>
  <si>
    <t>but reviewed)</t>
  </si>
  <si>
    <t>(Unaudited but reviewed)</t>
  </si>
  <si>
    <t>Share of profit from investments in subsidiaries</t>
  </si>
  <si>
    <t>Profit for the period</t>
  </si>
  <si>
    <t>Other comprehensive income to be reclassified to</t>
  </si>
  <si>
    <t xml:space="preserve">Exchange differences on translation of financial statements </t>
  </si>
  <si>
    <t xml:space="preserve">   in foreign currency</t>
  </si>
  <si>
    <t xml:space="preserve">   in subsidiaries</t>
  </si>
  <si>
    <t>Total other comprehensive income for the period</t>
  </si>
  <si>
    <t>Total comprehensive income for the period</t>
  </si>
  <si>
    <t xml:space="preserve">   Interest income</t>
  </si>
  <si>
    <t xml:space="preserve">   changes in operating assets and liabilities</t>
  </si>
  <si>
    <t>Cash and cash equivalents at beginning of period</t>
  </si>
  <si>
    <t>Cash and cash equivalents at end of period</t>
  </si>
  <si>
    <t>Non-cash items consist of</t>
  </si>
  <si>
    <t xml:space="preserve">   Purchase of non-performing accounts receivable from financial</t>
  </si>
  <si>
    <t xml:space="preserve">      institutions by installments not affecting the cash flows</t>
  </si>
  <si>
    <t xml:space="preserve">   Purchase of equipment and computer software</t>
  </si>
  <si>
    <t xml:space="preserve">      recorded as liabilities</t>
  </si>
  <si>
    <t>Insurance income</t>
  </si>
  <si>
    <t>Insurance expenses</t>
  </si>
  <si>
    <t>Deposits at banks with restrictions</t>
  </si>
  <si>
    <t>Statement of comprehensive income (continued)</t>
  </si>
  <si>
    <t>Equity holders of the Company</t>
  </si>
  <si>
    <t>Non-controlling interests of the subsidiaries</t>
  </si>
  <si>
    <t>Other comprehensive income for the period</t>
  </si>
  <si>
    <t xml:space="preserve">   Premium receivables</t>
  </si>
  <si>
    <t xml:space="preserve">   Reinsurance assets</t>
  </si>
  <si>
    <t xml:space="preserve">   Reinsurance receivables</t>
  </si>
  <si>
    <t xml:space="preserve">   Properties foreclosed</t>
  </si>
  <si>
    <t xml:space="preserve">   Insurance contract liabilities</t>
  </si>
  <si>
    <t xml:space="preserve">   Amounts due to reinsurers</t>
  </si>
  <si>
    <t>Decrease (increase) in short-term loans to related parties</t>
  </si>
  <si>
    <t>Net cash flows from (used in) investing activities</t>
  </si>
  <si>
    <t xml:space="preserve">   Other receivables from auction</t>
  </si>
  <si>
    <t>Statement of changes in shareholders' equity (continued)</t>
  </si>
  <si>
    <t xml:space="preserve">   profit or loss in subsequent periods</t>
  </si>
  <si>
    <t>Profit attributable to</t>
  </si>
  <si>
    <t>Equity holder of the Company</t>
  </si>
  <si>
    <t xml:space="preserve">Total comprehensive income attributable to </t>
  </si>
  <si>
    <t>Earning per share</t>
  </si>
  <si>
    <t>Basic earning per share</t>
  </si>
  <si>
    <t>Diluted earning per share</t>
  </si>
  <si>
    <t xml:space="preserve">   Share of profit from investments in subsidiaries</t>
  </si>
  <si>
    <t xml:space="preserve">   Gains on sale of properties foreclosed</t>
  </si>
  <si>
    <t>Repayment for debentures</t>
  </si>
  <si>
    <t xml:space="preserve">Cash paid for transaction costs </t>
  </si>
  <si>
    <t>Cash paid for dividend</t>
  </si>
  <si>
    <t>Net cash flows from financing activities</t>
  </si>
  <si>
    <t>Exchange differences on</t>
  </si>
  <si>
    <t>translation of financial</t>
  </si>
  <si>
    <t>Total shareholder's</t>
  </si>
  <si>
    <t>-</t>
  </si>
  <si>
    <t>income from investment</t>
  </si>
  <si>
    <t>Treasury shares</t>
  </si>
  <si>
    <t>treasury shares</t>
  </si>
  <si>
    <t>Other components of equity</t>
  </si>
  <si>
    <t xml:space="preserve">Total other </t>
  </si>
  <si>
    <t>components of</t>
  </si>
  <si>
    <t>shareholders' equity</t>
  </si>
  <si>
    <t>Short-term loans from financial institutions</t>
  </si>
  <si>
    <t xml:space="preserve">   profit or loss in subsequent periods - net of income tax</t>
  </si>
  <si>
    <t>Other comprehensive income</t>
  </si>
  <si>
    <t xml:space="preserve">   Losses on impairment of properties foreclosed</t>
  </si>
  <si>
    <t xml:space="preserve">   Dividend income</t>
  </si>
  <si>
    <t xml:space="preserve">   Refundable value added tax</t>
  </si>
  <si>
    <t>Decrease (increase) in restricted banks deposits pledge as collateral</t>
  </si>
  <si>
    <t>Cash receipt from dividend income</t>
  </si>
  <si>
    <t>Balance as at 1 January 2020</t>
  </si>
  <si>
    <t>Balance as at 30 September 2020</t>
  </si>
  <si>
    <t>Other current financial assets</t>
  </si>
  <si>
    <t>Other non-current financial assets</t>
  </si>
  <si>
    <t>Right-of-use assets</t>
  </si>
  <si>
    <t>Current portion of lease liabilities</t>
  </si>
  <si>
    <t>Deferred tax liabilities</t>
  </si>
  <si>
    <t xml:space="preserve">         of Baht 0.5 each)</t>
  </si>
  <si>
    <t>Advance receipt of share subscription</t>
  </si>
  <si>
    <t xml:space="preserve">   Appropriated - statutory reserve</t>
  </si>
  <si>
    <t>Interest income</t>
  </si>
  <si>
    <t>Dividend income</t>
  </si>
  <si>
    <t>Revenue from contracts with customers</t>
  </si>
  <si>
    <t>Reversal of expected credit losses (expected credit losses)</t>
  </si>
  <si>
    <t>Accounts payable - purchase of accounts receivable</t>
  </si>
  <si>
    <t>Expected credit losses</t>
  </si>
  <si>
    <t xml:space="preserve">Reversal of bad debts and doubtful account </t>
  </si>
  <si>
    <t xml:space="preserve">components of </t>
  </si>
  <si>
    <t xml:space="preserve">   Unearned insurance premium reserves (reversal)</t>
  </si>
  <si>
    <t xml:space="preserve">   Other non-current financial assets</t>
  </si>
  <si>
    <t xml:space="preserve">   Other non-current assets</t>
  </si>
  <si>
    <t>Acquisition of equipment and computer software</t>
  </si>
  <si>
    <t>Acquisition of other current financial assets</t>
  </si>
  <si>
    <t xml:space="preserve">Increase (decrease) in short-term loans from financial institutions </t>
  </si>
  <si>
    <t xml:space="preserve">   Increase in lease liabilities</t>
  </si>
  <si>
    <t xml:space="preserve">   Amortised right-of-use assets recorded as cost of project</t>
  </si>
  <si>
    <t xml:space="preserve">Issuance of ordinary shares from exercise </t>
  </si>
  <si>
    <t xml:space="preserve">Profit (loss) from operating activities before  </t>
  </si>
  <si>
    <t>Share of other comprehensive income from investments</t>
  </si>
  <si>
    <t>in subsidiaries</t>
  </si>
  <si>
    <t xml:space="preserve">   Deposits at banks with restriction</t>
  </si>
  <si>
    <t>Advance receipts of shares subscription</t>
  </si>
  <si>
    <t>The accompanying notes to interim consolidated financial statements are an integral part of the financial statements.</t>
  </si>
  <si>
    <t xml:space="preserve">   Expected credit losses (reversal)</t>
  </si>
  <si>
    <t>Decrease in short-term loans</t>
  </si>
  <si>
    <t>As at 30 September 2021</t>
  </si>
  <si>
    <t>30 September 2021</t>
  </si>
  <si>
    <t>31 December 2020</t>
  </si>
  <si>
    <t>Liabilities under finance lease agreements -</t>
  </si>
  <si>
    <t xml:space="preserve">   net of current portion</t>
  </si>
  <si>
    <t>Capital reserve for share-based payment transaction</t>
  </si>
  <si>
    <t>For the nine-month period ended 30 September 2021</t>
  </si>
  <si>
    <t>Balance as at 1 January 2021</t>
  </si>
  <si>
    <t>Balance as at 30 September 2021</t>
  </si>
  <si>
    <t>For the three-month period ended 30 September 2021</t>
  </si>
  <si>
    <t>2021</t>
  </si>
  <si>
    <t>2, 4</t>
  </si>
  <si>
    <t>2, 5</t>
  </si>
  <si>
    <t>2, 6</t>
  </si>
  <si>
    <t>2, 9</t>
  </si>
  <si>
    <t>2, 16</t>
  </si>
  <si>
    <t>2, 23</t>
  </si>
  <si>
    <t>2, 24</t>
  </si>
  <si>
    <t xml:space="preserve">Balance as at 1 January 2021 </t>
  </si>
  <si>
    <t xml:space="preserve">   of warrant</t>
  </si>
  <si>
    <t>Dividend paid (Note 27)</t>
  </si>
  <si>
    <t xml:space="preserve">   of warrant (Note 22)</t>
  </si>
  <si>
    <t xml:space="preserve">                            -</t>
  </si>
  <si>
    <t>Building and equipment</t>
  </si>
  <si>
    <t>Other current liabilities</t>
  </si>
  <si>
    <t xml:space="preserve">      1,574,300,572 ordinary shares of Baht 0.5 each</t>
  </si>
  <si>
    <t xml:space="preserve">      1,116,219,308 ordinary shares of Baht 0.5 each</t>
  </si>
  <si>
    <t xml:space="preserve">         (31 December 2020: 976,091,341 ordinary shares </t>
  </si>
  <si>
    <t xml:space="preserve">   Reversal of bad debts and doubtful accounts</t>
  </si>
  <si>
    <t xml:space="preserve">   Expenses from insurance contract liabilities (reversal)</t>
  </si>
  <si>
    <t xml:space="preserve">   Losses on sales and written-off assets</t>
  </si>
  <si>
    <t xml:space="preserve">   Share-based payment transaction</t>
  </si>
  <si>
    <t xml:space="preserve">      through profit or loss</t>
  </si>
  <si>
    <t>Cash receipt from investment in a subsidiary</t>
  </si>
  <si>
    <t>Repayment of liabilities under finance lease agreements</t>
  </si>
  <si>
    <t>Proceeds from issuance of debenture</t>
  </si>
  <si>
    <t xml:space="preserve">   Written-off bad debt</t>
  </si>
  <si>
    <t>Capital reserve</t>
  </si>
  <si>
    <t xml:space="preserve"> for share-based </t>
  </si>
  <si>
    <t>payment transaction</t>
  </si>
  <si>
    <t>Fair value</t>
  </si>
  <si>
    <t>reserve</t>
  </si>
  <si>
    <t>Share-based payment transaction (Note 22)</t>
  </si>
  <si>
    <t>Treasury Shares</t>
  </si>
  <si>
    <t>comprehensive</t>
  </si>
  <si>
    <t xml:space="preserve">Share of other </t>
  </si>
  <si>
    <t>Reversal of bad debts and doubtful account</t>
  </si>
  <si>
    <t>Losses on financial assets measured at fair value throught profit or loss</t>
  </si>
  <si>
    <t xml:space="preserve">   Losses on financial assets measured at fair value </t>
  </si>
  <si>
    <t xml:space="preserve">   Other current financial assets</t>
  </si>
  <si>
    <t>Cash flows used in operating activities</t>
  </si>
  <si>
    <t>Net increase in cash and cash equivalents</t>
  </si>
  <si>
    <t xml:space="preserve">   of cash and cash equivalents</t>
  </si>
  <si>
    <t xml:space="preserve">Reversal of expected credit loss (expected credit loss) </t>
  </si>
  <si>
    <t>Gains on loans receivable from purchase of accounts receivable</t>
  </si>
  <si>
    <t>Gain on financial assets measured at fair value throught profit or loss</t>
  </si>
  <si>
    <t xml:space="preserve">   Finance cost</t>
  </si>
  <si>
    <t xml:space="preserve">   Cash paid for finance cost</t>
  </si>
  <si>
    <t xml:space="preserve">   Profit attributable to equity holders of the Company (Baht per shares)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</si>
</sst>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&quot;$&quot;____####0_);[Red]\(&quot;$&quot;____####0\)"/>
    <numFmt numFmtId="168" formatCode="d\ ดดดด\ bbbb"/>
    <numFmt numFmtId="169" formatCode="0.000000%"/>
  </numFmts>
  <fonts count="2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b/>
      <sz val="11"/>
      <name val="Arial"/>
      <family val="2"/>
    </font>
    <font>
      <sz val="10"/>
      <name val="ApFont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b/>
      <i/>
      <sz val="11"/>
      <name val="Arial"/>
      <family val="2"/>
    </font>
    <font>
      <sz val="10"/>
      <color theme="1"/>
      <name val="Arial"/>
      <family val="2"/>
    </font>
    <font>
      <i/>
      <sz val="11"/>
      <color theme="1"/>
      <name val="Arial"/>
      <family val="2"/>
    </font>
    <font>
      <sz val="11"/>
      <color theme="0"/>
      <name val="Arial"/>
      <family val="2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79">
    <xf numFmtId="0" fontId="0" fillId="0" borderId="0"/>
    <xf numFmtId="0" fontId="10" fillId="0" borderId="0"/>
    <xf numFmtId="0" fontId="8" fillId="0" borderId="0"/>
    <xf numFmtId="0" fontId="11" fillId="0" borderId="0"/>
    <xf numFmtId="164" fontId="1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Alignment="0" applyProtection="0">
      <alignment horizontal="left" vertical="center"/>
    </xf>
    <xf numFmtId="0" fontId="13" fillId="0" borderId="2">
      <alignment horizontal="left" vertical="center"/>
    </xf>
    <xf numFmtId="37" fontId="14" fillId="0" borderId="0"/>
    <xf numFmtId="167" fontId="11" fillId="0" borderId="0"/>
    <xf numFmtId="0" fontId="7" fillId="0" borderId="0"/>
    <xf numFmtId="0" fontId="16" fillId="0" borderId="0"/>
    <xf numFmtId="0" fontId="22" fillId="0" borderId="0"/>
    <xf numFmtId="43" fontId="22" fillId="0" borderId="0" applyFont="0" applyFill="0" applyBorder="0" applyAlignment="0" applyProtection="0"/>
    <xf numFmtId="0" fontId="6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6">
    <xf numFmtId="0" fontId="0" fillId="0" borderId="0" xfId="0"/>
    <xf numFmtId="0" fontId="15" fillId="0" borderId="0" xfId="0" quotePrefix="1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37" fontId="15" fillId="0" borderId="0" xfId="11" applyNumberFormat="1" applyFont="1" applyFill="1" applyAlignment="1">
      <alignment horizontal="left" vertical="center"/>
    </xf>
    <xf numFmtId="0" fontId="17" fillId="0" borderId="0" xfId="0" applyNumberFormat="1" applyFont="1" applyFill="1" applyAlignment="1">
      <alignment horizontal="center" vertical="center"/>
    </xf>
    <xf numFmtId="0" fontId="17" fillId="0" borderId="0" xfId="0" applyNumberFormat="1" applyFont="1" applyFill="1" applyAlignment="1">
      <alignment vertical="center"/>
    </xf>
    <xf numFmtId="0" fontId="17" fillId="0" borderId="0" xfId="0" applyNumberFormat="1" applyFont="1" applyFill="1" applyAlignment="1">
      <alignment horizontal="left" vertical="center"/>
    </xf>
    <xf numFmtId="0" fontId="15" fillId="0" borderId="0" xfId="0" applyNumberFormat="1" applyFont="1" applyFill="1" applyAlignment="1">
      <alignment vertical="center"/>
    </xf>
    <xf numFmtId="0" fontId="15" fillId="0" borderId="0" xfId="0" quotePrefix="1" applyNumberFormat="1" applyFont="1" applyFill="1" applyAlignment="1">
      <alignment horizontal="left" vertical="center"/>
    </xf>
    <xf numFmtId="37" fontId="15" fillId="0" borderId="0" xfId="0" applyNumberFormat="1" applyFont="1" applyFill="1" applyAlignment="1">
      <alignment horizontal="left" vertical="center"/>
    </xf>
    <xf numFmtId="0" fontId="17" fillId="0" borderId="5" xfId="0" applyNumberFormat="1" applyFont="1" applyFill="1" applyBorder="1" applyAlignment="1">
      <alignment vertical="center"/>
    </xf>
    <xf numFmtId="0" fontId="17" fillId="0" borderId="0" xfId="0" applyNumberFormat="1" applyFont="1" applyFill="1" applyBorder="1" applyAlignment="1">
      <alignment vertical="center"/>
    </xf>
    <xf numFmtId="165" fontId="17" fillId="0" borderId="0" xfId="0" quotePrefix="1" applyNumberFormat="1" applyFont="1" applyFill="1" applyAlignment="1">
      <alignment horizontal="centerContinuous" vertical="center"/>
    </xf>
    <xf numFmtId="0" fontId="17" fillId="0" borderId="0" xfId="0" applyNumberFormat="1" applyFont="1" applyFill="1" applyAlignment="1">
      <alignment horizontal="centerContinuous" vertical="center"/>
    </xf>
    <xf numFmtId="165" fontId="17" fillId="0" borderId="0" xfId="0" applyNumberFormat="1" applyFont="1" applyFill="1" applyAlignment="1">
      <alignment horizontal="centerContinuous" vertical="center"/>
    </xf>
    <xf numFmtId="165" fontId="17" fillId="0" borderId="0" xfId="0" applyNumberFormat="1" applyFont="1" applyFill="1" applyAlignment="1">
      <alignment horizontal="left" vertical="center"/>
    </xf>
    <xf numFmtId="37" fontId="17" fillId="0" borderId="0" xfId="1" applyNumberFormat="1" applyFont="1" applyFill="1" applyAlignment="1">
      <alignment vertical="center"/>
    </xf>
    <xf numFmtId="165" fontId="17" fillId="0" borderId="0" xfId="0" applyNumberFormat="1" applyFont="1" applyFill="1" applyAlignment="1">
      <alignment vertical="center"/>
    </xf>
    <xf numFmtId="165" fontId="15" fillId="0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Alignment="1">
      <alignment horizontal="center" vertical="center"/>
    </xf>
    <xf numFmtId="165" fontId="18" fillId="0" borderId="0" xfId="0" applyNumberFormat="1" applyFont="1" applyFill="1" applyAlignment="1">
      <alignment horizontal="right" vertical="center"/>
    </xf>
    <xf numFmtId="0" fontId="18" fillId="0" borderId="0" xfId="0" quotePrefix="1" applyNumberFormat="1" applyFont="1" applyFill="1" applyBorder="1" applyAlignment="1">
      <alignment horizontal="center" vertical="center"/>
    </xf>
    <xf numFmtId="1" fontId="18" fillId="0" borderId="0" xfId="0" applyNumberFormat="1" applyFont="1" applyFill="1" applyBorder="1" applyAlignment="1">
      <alignment horizontal="center" vertical="center"/>
    </xf>
    <xf numFmtId="0" fontId="18" fillId="0" borderId="0" xfId="0" applyNumberFormat="1" applyFont="1" applyFill="1" applyAlignment="1">
      <alignment horizontal="center" vertical="center"/>
    </xf>
    <xf numFmtId="41" fontId="19" fillId="0" borderId="0" xfId="0" applyNumberFormat="1" applyFont="1" applyFill="1" applyBorder="1" applyAlignment="1">
      <alignment horizontal="right" vertical="center"/>
    </xf>
    <xf numFmtId="165" fontId="17" fillId="0" borderId="0" xfId="0" quotePrefix="1" applyNumberFormat="1" applyFont="1" applyFill="1" applyAlignment="1">
      <alignment horizontal="left" vertical="center"/>
    </xf>
    <xf numFmtId="41" fontId="17" fillId="0" borderId="0" xfId="0" applyNumberFormat="1" applyFont="1" applyFill="1" applyBorder="1" applyAlignment="1">
      <alignment horizontal="right" vertical="center"/>
    </xf>
    <xf numFmtId="165" fontId="17" fillId="0" borderId="0" xfId="0" applyNumberFormat="1" applyFont="1" applyFill="1" applyBorder="1" applyAlignment="1">
      <alignment horizontal="right" vertical="center"/>
    </xf>
    <xf numFmtId="0" fontId="17" fillId="0" borderId="0" xfId="0" quotePrefix="1" applyNumberFormat="1" applyFont="1" applyFill="1" applyAlignment="1">
      <alignment horizontal="center" vertical="center"/>
    </xf>
    <xf numFmtId="165" fontId="17" fillId="0" borderId="0" xfId="0" applyNumberFormat="1" applyFont="1" applyFill="1" applyBorder="1" applyAlignment="1">
      <alignment vertical="center"/>
    </xf>
    <xf numFmtId="0" fontId="19" fillId="0" borderId="0" xfId="12" applyNumberFormat="1" applyFont="1" applyFill="1" applyAlignment="1">
      <alignment horizontal="center" vertical="center"/>
    </xf>
    <xf numFmtId="165" fontId="17" fillId="0" borderId="0" xfId="12" applyNumberFormat="1" applyFont="1" applyFill="1" applyAlignment="1">
      <alignment vertical="center"/>
    </xf>
    <xf numFmtId="41" fontId="17" fillId="0" borderId="0" xfId="12" applyNumberFormat="1" applyFont="1" applyFill="1" applyAlignment="1">
      <alignment horizontal="right" vertical="center"/>
    </xf>
    <xf numFmtId="165" fontId="17" fillId="0" borderId="0" xfId="12" applyNumberFormat="1" applyFont="1" applyFill="1" applyAlignment="1">
      <alignment horizontal="right" vertical="center"/>
    </xf>
    <xf numFmtId="165" fontId="17" fillId="0" borderId="0" xfId="12" applyNumberFormat="1" applyFont="1" applyFill="1" applyBorder="1" applyAlignment="1">
      <alignment horizontal="center" vertical="center"/>
    </xf>
    <xf numFmtId="0" fontId="17" fillId="0" borderId="0" xfId="12" applyNumberFormat="1" applyFont="1" applyFill="1" applyAlignment="1">
      <alignment horizontal="center" vertical="center"/>
    </xf>
    <xf numFmtId="0" fontId="17" fillId="0" borderId="0" xfId="12" applyNumberFormat="1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168" fontId="17" fillId="0" borderId="0" xfId="0" applyNumberFormat="1" applyFont="1" applyBorder="1" applyAlignment="1">
      <alignment horizontal="center" vertical="center"/>
    </xf>
    <xf numFmtId="49" fontId="17" fillId="0" borderId="0" xfId="0" applyNumberFormat="1" applyFont="1" applyFill="1" applyAlignment="1">
      <alignment horizontal="center" vertical="center"/>
    </xf>
    <xf numFmtId="41" fontId="17" fillId="0" borderId="0" xfId="12" applyNumberFormat="1" applyFont="1" applyFill="1" applyBorder="1" applyAlignment="1">
      <alignment horizontal="right" vertical="center"/>
    </xf>
    <xf numFmtId="165" fontId="15" fillId="0" borderId="0" xfId="0" applyNumberFormat="1" applyFont="1" applyFill="1" applyBorder="1" applyAlignment="1">
      <alignment vertical="center"/>
    </xf>
    <xf numFmtId="38" fontId="18" fillId="0" borderId="0" xfId="0" applyNumberFormat="1" applyFont="1" applyBorder="1" applyAlignment="1">
      <alignment horizontal="center" vertical="center"/>
    </xf>
    <xf numFmtId="0" fontId="17" fillId="0" borderId="0" xfId="0" applyNumberFormat="1" applyFont="1" applyFill="1" applyBorder="1" applyAlignment="1">
      <alignment horizontal="center" vertical="center"/>
    </xf>
    <xf numFmtId="0" fontId="17" fillId="0" borderId="0" xfId="12" quotePrefix="1" applyNumberFormat="1" applyFont="1" applyFill="1" applyAlignment="1">
      <alignment horizontal="left" vertical="center"/>
    </xf>
    <xf numFmtId="165" fontId="17" fillId="0" borderId="0" xfId="0" applyNumberFormat="1" applyFont="1" applyFill="1" applyBorder="1" applyAlignment="1">
      <alignment horizontal="centerContinuous" vertical="center"/>
    </xf>
    <xf numFmtId="0" fontId="17" fillId="0" borderId="0" xfId="0" applyNumberFormat="1" applyFont="1" applyFill="1" applyBorder="1" applyAlignment="1">
      <alignment horizontal="right" vertical="center"/>
    </xf>
    <xf numFmtId="41" fontId="17" fillId="0" borderId="0" xfId="17" applyNumberFormat="1" applyFont="1" applyFill="1" applyBorder="1" applyAlignment="1">
      <alignment horizontal="center" vertical="center"/>
    </xf>
    <xf numFmtId="37" fontId="17" fillId="0" borderId="0" xfId="17" applyNumberFormat="1" applyFont="1" applyFill="1" applyBorder="1" applyAlignment="1">
      <alignment vertical="center"/>
    </xf>
    <xf numFmtId="49" fontId="17" fillId="0" borderId="0" xfId="17" applyNumberFormat="1" applyFont="1" applyFill="1" applyBorder="1" applyAlignment="1">
      <alignment vertical="center"/>
    </xf>
    <xf numFmtId="41" fontId="24" fillId="0" borderId="0" xfId="17" applyNumberFormat="1" applyFont="1" applyFill="1" applyBorder="1" applyAlignment="1">
      <alignment horizontal="center" vertical="center"/>
    </xf>
    <xf numFmtId="41" fontId="17" fillId="0" borderId="3" xfId="17" applyNumberFormat="1" applyFont="1" applyFill="1" applyBorder="1" applyAlignment="1">
      <alignment horizontal="center" vertical="center"/>
    </xf>
    <xf numFmtId="165" fontId="17" fillId="0" borderId="0" xfId="0" applyNumberFormat="1" applyFont="1" applyFill="1" applyBorder="1" applyAlignment="1">
      <alignment horizontal="center" vertical="center"/>
    </xf>
    <xf numFmtId="165" fontId="17" fillId="0" borderId="0" xfId="0" applyNumberFormat="1" applyFont="1" applyFill="1" applyBorder="1" applyAlignment="1">
      <alignment horizontal="center" vertical="center"/>
    </xf>
    <xf numFmtId="41" fontId="17" fillId="0" borderId="0" xfId="10" applyNumberFormat="1" applyFont="1" applyFill="1" applyBorder="1" applyAlignment="1">
      <alignment horizontal="center" vertical="center"/>
    </xf>
    <xf numFmtId="41" fontId="17" fillId="0" borderId="1" xfId="10" applyNumberFormat="1" applyFont="1" applyFill="1" applyBorder="1" applyAlignment="1">
      <alignment horizontal="center" vertical="center"/>
    </xf>
    <xf numFmtId="37" fontId="15" fillId="0" borderId="0" xfId="11" applyNumberFormat="1" applyFont="1" applyAlignment="1">
      <alignment horizontal="left" vertical="center"/>
    </xf>
    <xf numFmtId="37" fontId="17" fillId="0" borderId="0" xfId="11" applyNumberFormat="1" applyFont="1" applyAlignment="1">
      <alignment horizontal="left" vertical="center"/>
    </xf>
    <xf numFmtId="41" fontId="17" fillId="0" borderId="0" xfId="12" applyNumberFormat="1" applyFont="1" applyAlignment="1">
      <alignment horizontal="right" vertical="center"/>
    </xf>
    <xf numFmtId="41" fontId="17" fillId="0" borderId="2" xfId="12" applyNumberFormat="1" applyFont="1" applyBorder="1" applyAlignment="1">
      <alignment horizontal="right" vertical="center"/>
    </xf>
    <xf numFmtId="41" fontId="17" fillId="0" borderId="3" xfId="12" applyNumberFormat="1" applyFont="1" applyBorder="1" applyAlignment="1">
      <alignment horizontal="right" vertical="center"/>
    </xf>
    <xf numFmtId="41" fontId="17" fillId="0" borderId="0" xfId="12" applyNumberFormat="1" applyFont="1" applyAlignment="1">
      <alignment horizontal="center" vertical="center"/>
    </xf>
    <xf numFmtId="165" fontId="17" fillId="0" borderId="0" xfId="12" applyNumberFormat="1" applyFont="1" applyAlignment="1">
      <alignment horizontal="center" vertical="center"/>
    </xf>
    <xf numFmtId="41" fontId="17" fillId="0" borderId="2" xfId="12" applyNumberFormat="1" applyFont="1" applyBorder="1" applyAlignment="1">
      <alignment horizontal="center" vertical="center"/>
    </xf>
    <xf numFmtId="165" fontId="17" fillId="0" borderId="4" xfId="12" applyNumberFormat="1" applyFont="1" applyBorder="1" applyAlignment="1">
      <alignment horizontal="right" vertical="center"/>
    </xf>
    <xf numFmtId="165" fontId="17" fillId="0" borderId="0" xfId="12" applyNumberFormat="1" applyFont="1" applyAlignment="1">
      <alignment horizontal="right" vertical="center"/>
    </xf>
    <xf numFmtId="41" fontId="17" fillId="0" borderId="4" xfId="12" applyNumberFormat="1" applyFont="1" applyBorder="1" applyAlignment="1">
      <alignment horizontal="right" vertical="center"/>
    </xf>
    <xf numFmtId="165" fontId="17" fillId="0" borderId="0" xfId="12" applyNumberFormat="1" applyFont="1" applyAlignment="1">
      <alignment vertical="center"/>
    </xf>
    <xf numFmtId="165" fontId="17" fillId="0" borderId="1" xfId="12" applyNumberFormat="1" applyFont="1" applyBorder="1" applyAlignment="1">
      <alignment horizontal="right" vertical="center"/>
    </xf>
    <xf numFmtId="41" fontId="17" fillId="0" borderId="7" xfId="12" applyNumberFormat="1" applyFont="1" applyBorder="1" applyAlignment="1">
      <alignment horizontal="right" vertical="center"/>
    </xf>
    <xf numFmtId="41" fontId="17" fillId="0" borderId="0" xfId="10" applyNumberFormat="1" applyFont="1" applyFill="1" applyBorder="1" applyAlignment="1">
      <alignment vertical="center"/>
    </xf>
    <xf numFmtId="41" fontId="17" fillId="0" borderId="0" xfId="0" applyNumberFormat="1" applyFont="1" applyAlignment="1">
      <alignment vertical="center"/>
    </xf>
    <xf numFmtId="0" fontId="19" fillId="0" borderId="0" xfId="12" applyFont="1" applyAlignment="1">
      <alignment horizontal="center" vertical="center"/>
    </xf>
    <xf numFmtId="37" fontId="17" fillId="0" borderId="0" xfId="11" applyNumberFormat="1" applyFont="1" applyAlignment="1">
      <alignment horizontal="left" vertical="center"/>
    </xf>
    <xf numFmtId="0" fontId="17" fillId="0" borderId="0" xfId="0" applyFont="1" applyFill="1" applyAlignment="1">
      <alignment horizontal="center" vertical="center"/>
    </xf>
    <xf numFmtId="37" fontId="17" fillId="0" borderId="0" xfId="11" applyNumberFormat="1" applyFont="1" applyAlignment="1">
      <alignment horizontal="left" vertical="center"/>
    </xf>
    <xf numFmtId="0" fontId="15" fillId="0" borderId="0" xfId="0" quotePrefix="1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7" fillId="0" borderId="0" xfId="0" applyNumberFormat="1" applyFont="1" applyFill="1" applyAlignment="1">
      <alignment horizontal="center" vertical="center"/>
    </xf>
    <xf numFmtId="0" fontId="17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7" fillId="0" borderId="0" xfId="0" applyNumberFormat="1" applyFont="1" applyFill="1" applyAlignment="1">
      <alignment horizontal="left" vertical="center"/>
    </xf>
    <xf numFmtId="0" fontId="17" fillId="0" borderId="0" xfId="0" quotePrefix="1" applyNumberFormat="1" applyFont="1" applyFill="1" applyAlignment="1">
      <alignment horizontal="left" vertical="center"/>
    </xf>
    <xf numFmtId="0" fontId="15" fillId="0" borderId="0" xfId="0" applyNumberFormat="1" applyFont="1" applyFill="1" applyAlignment="1">
      <alignment vertical="center"/>
    </xf>
    <xf numFmtId="0" fontId="15" fillId="0" borderId="0" xfId="0" quotePrefix="1" applyNumberFormat="1" applyFont="1" applyFill="1" applyAlignment="1">
      <alignment horizontal="left" vertical="center"/>
    </xf>
    <xf numFmtId="0" fontId="17" fillId="0" borderId="0" xfId="0" applyNumberFormat="1" applyFont="1" applyFill="1" applyBorder="1" applyAlignment="1">
      <alignment vertical="center"/>
    </xf>
    <xf numFmtId="165" fontId="17" fillId="0" borderId="0" xfId="0" applyNumberFormat="1" applyFont="1" applyFill="1" applyAlignment="1">
      <alignment horizontal="left" vertical="center"/>
    </xf>
    <xf numFmtId="165" fontId="17" fillId="0" borderId="0" xfId="0" applyNumberFormat="1" applyFont="1" applyFill="1" applyAlignment="1">
      <alignment vertical="center"/>
    </xf>
    <xf numFmtId="0" fontId="17" fillId="0" borderId="0" xfId="0" applyNumberFormat="1" applyFont="1" applyFill="1" applyAlignment="1">
      <alignment horizontal="right" vertical="center"/>
    </xf>
    <xf numFmtId="165" fontId="18" fillId="0" borderId="0" xfId="0" applyNumberFormat="1" applyFont="1" applyFill="1" applyAlignment="1">
      <alignment horizontal="right" vertical="center"/>
    </xf>
    <xf numFmtId="0" fontId="18" fillId="0" borderId="0" xfId="0" quotePrefix="1" applyNumberFormat="1" applyFont="1" applyFill="1" applyBorder="1" applyAlignment="1">
      <alignment horizontal="center" vertical="center"/>
    </xf>
    <xf numFmtId="1" fontId="18" fillId="0" borderId="0" xfId="0" applyNumberFormat="1" applyFont="1" applyFill="1" applyBorder="1" applyAlignment="1">
      <alignment horizontal="center" vertical="center"/>
    </xf>
    <xf numFmtId="0" fontId="18" fillId="0" borderId="0" xfId="0" applyNumberFormat="1" applyFont="1" applyFill="1" applyAlignment="1">
      <alignment horizontal="center" vertical="center"/>
    </xf>
    <xf numFmtId="0" fontId="19" fillId="0" borderId="0" xfId="0" applyNumberFormat="1" applyFont="1" applyFill="1" applyAlignment="1">
      <alignment horizontal="center" vertical="center"/>
    </xf>
    <xf numFmtId="165" fontId="17" fillId="0" borderId="0" xfId="0" quotePrefix="1" applyNumberFormat="1" applyFont="1" applyFill="1" applyAlignment="1">
      <alignment horizontal="left" vertical="center"/>
    </xf>
    <xf numFmtId="165" fontId="17" fillId="0" borderId="0" xfId="0" applyNumberFormat="1" applyFont="1" applyFill="1" applyAlignment="1">
      <alignment horizontal="center" vertical="center"/>
    </xf>
    <xf numFmtId="165" fontId="17" fillId="0" borderId="0" xfId="0" applyNumberFormat="1" applyFont="1" applyFill="1" applyBorder="1" applyAlignment="1">
      <alignment horizontal="right" vertical="center"/>
    </xf>
    <xf numFmtId="165" fontId="17" fillId="0" borderId="0" xfId="0" applyNumberFormat="1" applyFont="1" applyFill="1" applyAlignment="1">
      <alignment horizontal="right" vertical="center"/>
    </xf>
    <xf numFmtId="165" fontId="17" fillId="0" borderId="0" xfId="0" applyNumberFormat="1" applyFont="1" applyFill="1" applyBorder="1" applyAlignment="1">
      <alignment vertical="center"/>
    </xf>
    <xf numFmtId="37" fontId="17" fillId="0" borderId="0" xfId="0" applyNumberFormat="1" applyFont="1" applyFill="1" applyAlignment="1">
      <alignment vertical="center"/>
    </xf>
    <xf numFmtId="37" fontId="17" fillId="0" borderId="0" xfId="0" applyNumberFormat="1" applyFont="1" applyFill="1" applyBorder="1" applyAlignment="1">
      <alignment vertical="center"/>
    </xf>
    <xf numFmtId="165" fontId="17" fillId="0" borderId="0" xfId="0" quotePrefix="1" applyNumberFormat="1" applyFont="1" applyFill="1" applyAlignment="1">
      <alignment horizontal="center" vertical="center"/>
    </xf>
    <xf numFmtId="165" fontId="15" fillId="0" borderId="0" xfId="0" applyNumberFormat="1" applyFont="1" applyFill="1" applyAlignment="1">
      <alignment vertical="center"/>
    </xf>
    <xf numFmtId="0" fontId="18" fillId="0" borderId="0" xfId="0" applyNumberFormat="1" applyFont="1" applyFill="1" applyBorder="1" applyAlignment="1">
      <alignment horizontal="center" vertical="center"/>
    </xf>
    <xf numFmtId="1" fontId="17" fillId="0" borderId="0" xfId="0" applyNumberFormat="1" applyFont="1" applyFill="1" applyAlignment="1">
      <alignment vertical="center"/>
    </xf>
    <xf numFmtId="0" fontId="15" fillId="0" borderId="0" xfId="0" applyNumberFormat="1" applyFont="1" applyFill="1" applyAlignment="1">
      <alignment horizontal="left" vertical="center"/>
    </xf>
    <xf numFmtId="49" fontId="9" fillId="0" borderId="0" xfId="0" applyNumberFormat="1" applyFont="1" applyFill="1" applyAlignment="1">
      <alignment vertical="center"/>
    </xf>
    <xf numFmtId="165" fontId="17" fillId="0" borderId="3" xfId="0" applyNumberFormat="1" applyFont="1" applyFill="1" applyBorder="1" applyAlignment="1">
      <alignment horizontal="center" vertical="center"/>
    </xf>
    <xf numFmtId="41" fontId="17" fillId="0" borderId="1" xfId="0" applyNumberFormat="1" applyFont="1" applyFill="1" applyBorder="1" applyAlignment="1">
      <alignment horizontal="center" vertical="center"/>
    </xf>
    <xf numFmtId="41" fontId="17" fillId="0" borderId="0" xfId="0" applyNumberFormat="1" applyFont="1" applyFill="1" applyAlignment="1">
      <alignment horizontal="center" vertical="center"/>
    </xf>
    <xf numFmtId="41" fontId="17" fillId="0" borderId="0" xfId="0" applyNumberFormat="1" applyFont="1" applyFill="1" applyBorder="1" applyAlignment="1">
      <alignment horizontal="center" vertical="center"/>
    </xf>
    <xf numFmtId="41" fontId="17" fillId="0" borderId="0" xfId="0" applyNumberFormat="1" applyFont="1" applyFill="1" applyAlignment="1">
      <alignment vertical="center"/>
    </xf>
    <xf numFmtId="0" fontId="19" fillId="0" borderId="0" xfId="12" applyNumberFormat="1" applyFont="1" applyFill="1" applyAlignment="1">
      <alignment horizontal="center" vertical="center"/>
    </xf>
    <xf numFmtId="165" fontId="17" fillId="0" borderId="0" xfId="12" applyNumberFormat="1" applyFont="1" applyFill="1" applyAlignment="1">
      <alignment vertical="center"/>
    </xf>
    <xf numFmtId="41" fontId="17" fillId="0" borderId="0" xfId="12" applyNumberFormat="1" applyFont="1" applyFill="1" applyAlignment="1">
      <alignment horizontal="right" vertical="center"/>
    </xf>
    <xf numFmtId="41" fontId="17" fillId="0" borderId="0" xfId="12" applyNumberFormat="1" applyFont="1" applyFill="1" applyBorder="1" applyAlignment="1">
      <alignment horizontal="center" vertical="center"/>
    </xf>
    <xf numFmtId="0" fontId="17" fillId="0" borderId="0" xfId="12" applyNumberFormat="1" applyFont="1" applyFill="1" applyAlignment="1">
      <alignment vertical="center"/>
    </xf>
    <xf numFmtId="165" fontId="17" fillId="0" borderId="0" xfId="12" applyNumberFormat="1" applyFont="1" applyFill="1" applyAlignment="1">
      <alignment horizontal="center" vertical="center"/>
    </xf>
    <xf numFmtId="41" fontId="17" fillId="0" borderId="0" xfId="12" applyNumberFormat="1" applyFont="1" applyFill="1" applyAlignment="1">
      <alignment horizontal="center" vertical="center"/>
    </xf>
    <xf numFmtId="41" fontId="17" fillId="0" borderId="0" xfId="12" applyNumberFormat="1" applyFont="1" applyFill="1" applyBorder="1" applyAlignment="1">
      <alignment horizontal="right" vertical="center"/>
    </xf>
    <xf numFmtId="49" fontId="20" fillId="0" borderId="0" xfId="0" applyNumberFormat="1" applyFont="1" applyFill="1" applyAlignment="1">
      <alignment vertical="center"/>
    </xf>
    <xf numFmtId="1" fontId="20" fillId="0" borderId="0" xfId="0" applyNumberFormat="1" applyFont="1" applyFill="1" applyAlignment="1">
      <alignment horizontal="center" vertical="center"/>
    </xf>
    <xf numFmtId="49" fontId="23" fillId="0" borderId="0" xfId="0" applyNumberFormat="1" applyFont="1" applyFill="1" applyAlignment="1">
      <alignment vertical="center"/>
    </xf>
    <xf numFmtId="166" fontId="20" fillId="0" borderId="0" xfId="0" applyNumberFormat="1" applyFont="1" applyFill="1" applyAlignment="1">
      <alignment vertical="center"/>
    </xf>
    <xf numFmtId="41" fontId="20" fillId="0" borderId="0" xfId="0" applyNumberFormat="1" applyFont="1" applyFill="1" applyAlignment="1">
      <alignment vertical="center"/>
    </xf>
    <xf numFmtId="41" fontId="17" fillId="0" borderId="1" xfId="12" applyNumberFormat="1" applyFont="1" applyFill="1" applyBorder="1" applyAlignment="1">
      <alignment horizontal="right" vertical="center"/>
    </xf>
    <xf numFmtId="165" fontId="17" fillId="0" borderId="4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Alignment="1">
      <alignment vertical="center"/>
    </xf>
    <xf numFmtId="166" fontId="20" fillId="0" borderId="0" xfId="0" applyNumberFormat="1" applyFont="1" applyFill="1" applyBorder="1" applyAlignment="1">
      <alignment vertical="center"/>
    </xf>
    <xf numFmtId="41" fontId="20" fillId="0" borderId="0" xfId="0" applyNumberFormat="1" applyFont="1" applyFill="1" applyBorder="1" applyAlignment="1">
      <alignment vertical="center"/>
    </xf>
    <xf numFmtId="41" fontId="17" fillId="0" borderId="0" xfId="13" applyNumberFormat="1" applyFont="1" applyFill="1" applyAlignment="1">
      <alignment horizontal="center" vertical="center"/>
    </xf>
    <xf numFmtId="165" fontId="17" fillId="0" borderId="0" xfId="0" applyNumberFormat="1" applyFont="1" applyFill="1" applyBorder="1" applyAlignment="1">
      <alignment horizontal="center" vertical="center"/>
    </xf>
    <xf numFmtId="37" fontId="17" fillId="0" borderId="0" xfId="0" applyNumberFormat="1" applyFont="1" applyFill="1" applyAlignment="1">
      <alignment horizontal="right" vertical="center"/>
    </xf>
    <xf numFmtId="0" fontId="17" fillId="0" borderId="0" xfId="0" quotePrefix="1" applyNumberFormat="1" applyFont="1" applyFill="1" applyBorder="1" applyAlignment="1">
      <alignment horizontal="center" vertical="center"/>
    </xf>
    <xf numFmtId="41" fontId="17" fillId="0" borderId="1" xfId="13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right" vertical="center"/>
    </xf>
    <xf numFmtId="41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horizontal="right" vertical="center"/>
    </xf>
    <xf numFmtId="41" fontId="9" fillId="0" borderId="0" xfId="0" applyNumberFormat="1" applyFont="1" applyFill="1" applyBorder="1" applyAlignment="1">
      <alignment horizontal="right" vertical="center"/>
    </xf>
    <xf numFmtId="41" fontId="9" fillId="0" borderId="0" xfId="0" applyNumberFormat="1" applyFont="1" applyFill="1" applyAlignment="1">
      <alignment horizontal="right" vertical="center"/>
    </xf>
    <xf numFmtId="41" fontId="9" fillId="0" borderId="0" xfId="0" applyNumberFormat="1" applyFont="1" applyFill="1" applyAlignment="1">
      <alignment vertical="center"/>
    </xf>
    <xf numFmtId="166" fontId="20" fillId="0" borderId="0" xfId="0" applyNumberFormat="1" applyFont="1" applyFill="1" applyBorder="1" applyAlignment="1">
      <alignment horizontal="right" vertical="center"/>
    </xf>
    <xf numFmtId="1" fontId="20" fillId="0" borderId="0" xfId="0" applyNumberFormat="1" applyFont="1" applyFill="1" applyBorder="1" applyAlignment="1">
      <alignment horizontal="center" vertical="center"/>
    </xf>
    <xf numFmtId="1" fontId="9" fillId="0" borderId="0" xfId="0" applyNumberFormat="1" applyFont="1" applyFill="1" applyAlignment="1">
      <alignment horizontal="center" vertical="center"/>
    </xf>
    <xf numFmtId="1" fontId="9" fillId="0" borderId="0" xfId="0" applyNumberFormat="1" applyFont="1" applyFill="1" applyBorder="1" applyAlignment="1">
      <alignment horizontal="center" vertical="center"/>
    </xf>
    <xf numFmtId="43" fontId="17" fillId="0" borderId="4" xfId="0" applyNumberFormat="1" applyFont="1" applyFill="1" applyBorder="1" applyAlignment="1">
      <alignment horizontal="right" vertical="center"/>
    </xf>
    <xf numFmtId="43" fontId="17" fillId="0" borderId="0" xfId="0" applyNumberFormat="1" applyFont="1" applyFill="1" applyAlignment="1">
      <alignment vertical="center"/>
    </xf>
    <xf numFmtId="41" fontId="20" fillId="0" borderId="0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vertical="center"/>
    </xf>
    <xf numFmtId="165" fontId="17" fillId="0" borderId="1" xfId="0" applyNumberFormat="1" applyFont="1" applyFill="1" applyBorder="1" applyAlignment="1">
      <alignment horizontal="right" vertical="center"/>
    </xf>
    <xf numFmtId="41" fontId="17" fillId="0" borderId="1" xfId="12" applyNumberFormat="1" applyFont="1" applyFill="1" applyBorder="1" applyAlignment="1">
      <alignment horizontal="center" vertical="center"/>
    </xf>
    <xf numFmtId="41" fontId="17" fillId="0" borderId="1" xfId="13" applyNumberFormat="1" applyFont="1" applyFill="1" applyBorder="1" applyAlignment="1">
      <alignment horizontal="right" vertical="center"/>
    </xf>
    <xf numFmtId="41" fontId="17" fillId="0" borderId="0" xfId="15" applyNumberFormat="1" applyFont="1" applyFill="1" applyAlignment="1">
      <alignment horizontal="center" vertical="center"/>
    </xf>
    <xf numFmtId="41" fontId="17" fillId="0" borderId="0" xfId="0" quotePrefix="1" applyNumberFormat="1" applyFont="1" applyFill="1" applyAlignment="1">
      <alignment horizontal="center" vertical="center"/>
    </xf>
    <xf numFmtId="41" fontId="17" fillId="0" borderId="1" xfId="15" applyNumberFormat="1" applyFont="1" applyFill="1" applyBorder="1" applyAlignment="1">
      <alignment horizontal="center" vertical="center"/>
    </xf>
    <xf numFmtId="165" fontId="17" fillId="0" borderId="1" xfId="15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vertical="center"/>
    </xf>
    <xf numFmtId="43" fontId="17" fillId="0" borderId="0" xfId="0" applyNumberFormat="1" applyFont="1" applyFill="1" applyBorder="1" applyAlignment="1">
      <alignment vertical="center"/>
    </xf>
    <xf numFmtId="165" fontId="15" fillId="0" borderId="1" xfId="0" applyNumberFormat="1" applyFont="1" applyFill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center" vertical="center"/>
    </xf>
    <xf numFmtId="165" fontId="17" fillId="0" borderId="2" xfId="0" applyNumberFormat="1" applyFont="1" applyFill="1" applyBorder="1" applyAlignment="1">
      <alignment horizontal="center" vertical="center"/>
    </xf>
    <xf numFmtId="0" fontId="23" fillId="0" borderId="0" xfId="12" applyNumberFormat="1" applyFont="1" applyFill="1" applyAlignment="1">
      <alignment horizontal="center" vertical="center"/>
    </xf>
    <xf numFmtId="0" fontId="9" fillId="0" borderId="0" xfId="12" applyNumberFormat="1" applyFont="1" applyFill="1" applyAlignment="1">
      <alignment horizontal="center" vertical="center"/>
    </xf>
    <xf numFmtId="41" fontId="9" fillId="0" borderId="1" xfId="12" applyNumberFormat="1" applyFont="1" applyFill="1" applyBorder="1" applyAlignment="1">
      <alignment horizontal="right" vertical="center"/>
    </xf>
    <xf numFmtId="41" fontId="9" fillId="0" borderId="0" xfId="12" applyNumberFormat="1" applyFont="1" applyFill="1" applyBorder="1" applyAlignment="1">
      <alignment horizontal="right" vertical="center"/>
    </xf>
    <xf numFmtId="41" fontId="9" fillId="0" borderId="2" xfId="12" applyNumberFormat="1" applyFont="1" applyFill="1" applyBorder="1" applyAlignment="1">
      <alignment horizontal="right" vertical="center"/>
    </xf>
    <xf numFmtId="166" fontId="20" fillId="0" borderId="0" xfId="12" applyNumberFormat="1" applyFont="1" applyFill="1" applyAlignment="1">
      <alignment horizontal="right" vertical="center"/>
    </xf>
    <xf numFmtId="1" fontId="20" fillId="0" borderId="0" xfId="12" applyNumberFormat="1" applyFont="1" applyFill="1" applyAlignment="1">
      <alignment horizontal="center" vertical="center"/>
    </xf>
    <xf numFmtId="166" fontId="20" fillId="0" borderId="0" xfId="12" applyNumberFormat="1" applyFont="1" applyFill="1" applyAlignment="1">
      <alignment vertical="center"/>
    </xf>
    <xf numFmtId="41" fontId="20" fillId="0" borderId="0" xfId="12" applyNumberFormat="1" applyFont="1" applyFill="1" applyAlignment="1">
      <alignment vertical="center"/>
    </xf>
    <xf numFmtId="41" fontId="9" fillId="0" borderId="0" xfId="12" applyNumberFormat="1" applyFont="1" applyFill="1" applyBorder="1" applyAlignment="1">
      <alignment vertical="center"/>
    </xf>
    <xf numFmtId="41" fontId="20" fillId="0" borderId="4" xfId="12" applyNumberFormat="1" applyFont="1" applyFill="1" applyBorder="1" applyAlignment="1">
      <alignment horizontal="right" vertical="center"/>
    </xf>
    <xf numFmtId="41" fontId="17" fillId="0" borderId="7" xfId="12" applyNumberFormat="1" applyFont="1" applyFill="1" applyBorder="1" applyAlignment="1">
      <alignment horizontal="center" vertical="center"/>
    </xf>
    <xf numFmtId="41" fontId="17" fillId="0" borderId="0" xfId="13" applyNumberFormat="1" applyFont="1" applyFill="1" applyBorder="1" applyAlignment="1">
      <alignment horizontal="center" vertical="center"/>
    </xf>
    <xf numFmtId="41" fontId="17" fillId="0" borderId="0" xfId="13" applyNumberFormat="1" applyFont="1" applyFill="1" applyAlignment="1">
      <alignment vertical="center"/>
    </xf>
    <xf numFmtId="41" fontId="17" fillId="0" borderId="0" xfId="12" applyNumberFormat="1" applyFont="1" applyFill="1" applyAlignment="1">
      <alignment vertical="center"/>
    </xf>
    <xf numFmtId="41" fontId="17" fillId="0" borderId="2" xfId="13" applyNumberFormat="1" applyFont="1" applyFill="1" applyBorder="1" applyAlignment="1">
      <alignment horizontal="center" vertical="center"/>
    </xf>
    <xf numFmtId="41" fontId="17" fillId="0" borderId="0" xfId="13" applyNumberFormat="1" applyFont="1" applyFill="1" applyBorder="1" applyAlignment="1">
      <alignment vertical="center"/>
    </xf>
    <xf numFmtId="41" fontId="20" fillId="0" borderId="0" xfId="12" applyNumberFormat="1" applyFont="1" applyFill="1" applyAlignment="1">
      <alignment horizontal="right" vertical="center"/>
    </xf>
    <xf numFmtId="41" fontId="20" fillId="0" borderId="0" xfId="13" applyNumberFormat="1" applyFont="1" applyFill="1" applyAlignment="1">
      <alignment horizontal="right" vertical="center"/>
    </xf>
    <xf numFmtId="41" fontId="17" fillId="0" borderId="0" xfId="13" applyNumberFormat="1" applyFont="1" applyFill="1" applyBorder="1" applyAlignment="1">
      <alignment horizontal="right" vertical="center"/>
    </xf>
    <xf numFmtId="41" fontId="9" fillId="0" borderId="1" xfId="13" applyNumberFormat="1" applyFont="1" applyFill="1" applyBorder="1" applyAlignment="1">
      <alignment horizontal="right" vertical="center"/>
    </xf>
    <xf numFmtId="41" fontId="9" fillId="0" borderId="0" xfId="12" applyNumberFormat="1" applyFont="1" applyFill="1" applyAlignment="1">
      <alignment horizontal="right" vertical="center"/>
    </xf>
    <xf numFmtId="41" fontId="20" fillId="0" borderId="4" xfId="13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7" fillId="0" borderId="0" xfId="0" applyNumberFormat="1" applyFont="1" applyFill="1" applyAlignment="1">
      <alignment vertical="center"/>
    </xf>
    <xf numFmtId="0" fontId="15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41" fontId="17" fillId="0" borderId="1" xfId="0" applyNumberFormat="1" applyFont="1" applyFill="1" applyBorder="1" applyAlignment="1">
      <alignment horizontal="center" vertical="center"/>
    </xf>
    <xf numFmtId="41" fontId="17" fillId="0" borderId="0" xfId="0" applyNumberFormat="1" applyFont="1" applyFill="1" applyBorder="1" applyAlignment="1">
      <alignment horizontal="center" vertical="center"/>
    </xf>
    <xf numFmtId="165" fontId="17" fillId="0" borderId="0" xfId="12" applyNumberFormat="1" applyFont="1" applyFill="1" applyAlignment="1">
      <alignment vertical="center"/>
    </xf>
    <xf numFmtId="41" fontId="17" fillId="0" borderId="0" xfId="12" applyNumberFormat="1" applyFont="1" applyFill="1" applyAlignment="1">
      <alignment horizontal="right" vertical="center"/>
    </xf>
    <xf numFmtId="165" fontId="17" fillId="0" borderId="0" xfId="12" applyNumberFormat="1" applyFont="1" applyFill="1" applyBorder="1" applyAlignment="1">
      <alignment horizontal="center" vertical="center"/>
    </xf>
    <xf numFmtId="41" fontId="17" fillId="0" borderId="0" xfId="12" applyNumberFormat="1" applyFont="1" applyFill="1" applyBorder="1" applyAlignment="1">
      <alignment horizontal="center" vertical="center"/>
    </xf>
    <xf numFmtId="0" fontId="17" fillId="0" borderId="0" xfId="12" applyNumberFormat="1" applyFont="1" applyFill="1" applyAlignment="1">
      <alignment vertical="center"/>
    </xf>
    <xf numFmtId="165" fontId="17" fillId="0" borderId="0" xfId="12" applyNumberFormat="1" applyFont="1" applyFill="1" applyAlignment="1">
      <alignment horizontal="center" vertical="center"/>
    </xf>
    <xf numFmtId="41" fontId="17" fillId="0" borderId="0" xfId="12" applyNumberFormat="1" applyFont="1" applyFill="1" applyAlignment="1">
      <alignment horizontal="center" vertical="center"/>
    </xf>
    <xf numFmtId="41" fontId="17" fillId="0" borderId="3" xfId="12" applyNumberFormat="1" applyFont="1" applyFill="1" applyBorder="1" applyAlignment="1">
      <alignment horizontal="center" vertical="center"/>
    </xf>
    <xf numFmtId="165" fontId="17" fillId="0" borderId="1" xfId="12" applyNumberFormat="1" applyFont="1" applyFill="1" applyBorder="1" applyAlignment="1">
      <alignment horizontal="center" vertical="center"/>
    </xf>
    <xf numFmtId="0" fontId="15" fillId="0" borderId="0" xfId="12" applyNumberFormat="1" applyFont="1" applyFill="1" applyAlignment="1">
      <alignment horizontal="left" vertical="center"/>
    </xf>
    <xf numFmtId="37" fontId="15" fillId="0" borderId="0" xfId="12" applyNumberFormat="1" applyFont="1" applyFill="1" applyAlignment="1">
      <alignment horizontal="left" vertical="center"/>
    </xf>
    <xf numFmtId="165" fontId="15" fillId="0" borderId="0" xfId="12" applyNumberFormat="1" applyFont="1" applyFill="1" applyAlignment="1">
      <alignment vertical="center"/>
    </xf>
    <xf numFmtId="0" fontId="15" fillId="0" borderId="0" xfId="12" applyNumberFormat="1" applyFont="1" applyFill="1" applyAlignment="1">
      <alignment vertical="center"/>
    </xf>
    <xf numFmtId="165" fontId="17" fillId="0" borderId="0" xfId="12" applyNumberFormat="1" applyFont="1" applyFill="1" applyBorder="1" applyAlignment="1">
      <alignment vertical="center"/>
    </xf>
    <xf numFmtId="37" fontId="17" fillId="0" borderId="0" xfId="0" applyNumberFormat="1" applyFont="1" applyFill="1" applyAlignment="1">
      <alignment horizontal="right" vertical="center"/>
    </xf>
    <xf numFmtId="41" fontId="17" fillId="0" borderId="1" xfId="12" applyNumberFormat="1" applyFont="1" applyFill="1" applyBorder="1" applyAlignment="1">
      <alignment horizontal="center" vertical="center"/>
    </xf>
    <xf numFmtId="37" fontId="15" fillId="0" borderId="0" xfId="12" applyNumberFormat="1" applyFont="1" applyFill="1" applyAlignment="1">
      <alignment horizontal="center" vertical="center"/>
    </xf>
    <xf numFmtId="38" fontId="17" fillId="0" borderId="0" xfId="12" applyNumberFormat="1" applyFont="1" applyFill="1" applyAlignment="1">
      <alignment horizontal="centerContinuous" vertical="center"/>
    </xf>
    <xf numFmtId="0" fontId="17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right" vertical="center"/>
    </xf>
    <xf numFmtId="165" fontId="15" fillId="0" borderId="0" xfId="12" applyNumberFormat="1" applyFont="1" applyFill="1" applyAlignment="1">
      <alignment horizontal="center" vertical="center"/>
    </xf>
    <xf numFmtId="165" fontId="15" fillId="0" borderId="0" xfId="12" applyNumberFormat="1" applyFont="1" applyFill="1" applyBorder="1" applyAlignment="1">
      <alignment horizontal="center" vertical="center"/>
    </xf>
    <xf numFmtId="165" fontId="21" fillId="0" borderId="0" xfId="12" applyNumberFormat="1" applyFont="1" applyFill="1" applyAlignment="1">
      <alignment vertical="center"/>
    </xf>
    <xf numFmtId="169" fontId="17" fillId="0" borderId="0" xfId="16" applyNumberFormat="1" applyFont="1" applyFill="1" applyBorder="1" applyAlignment="1">
      <alignment horizontal="center" vertical="center"/>
    </xf>
    <xf numFmtId="165" fontId="17" fillId="0" borderId="1" xfId="0" applyNumberFormat="1" applyFont="1" applyFill="1" applyBorder="1" applyAlignment="1">
      <alignment vertical="center"/>
    </xf>
    <xf numFmtId="0" fontId="17" fillId="0" borderId="0" xfId="0" applyNumberFormat="1" applyFont="1" applyFill="1" applyAlignment="1">
      <alignment vertical="center"/>
    </xf>
    <xf numFmtId="0" fontId="15" fillId="0" borderId="0" xfId="0" applyNumberFormat="1" applyFont="1" applyFill="1" applyAlignment="1">
      <alignment vertical="center"/>
    </xf>
    <xf numFmtId="0" fontId="17" fillId="0" borderId="0" xfId="0" applyNumberFormat="1" applyFont="1" applyFill="1" applyBorder="1" applyAlignment="1">
      <alignment vertical="center"/>
    </xf>
    <xf numFmtId="165" fontId="17" fillId="0" borderId="0" xfId="0" applyNumberFormat="1" applyFont="1" applyFill="1" applyAlignment="1">
      <alignment horizontal="center" vertical="center"/>
    </xf>
    <xf numFmtId="165" fontId="17" fillId="0" borderId="0" xfId="0" applyNumberFormat="1" applyFont="1" applyFill="1" applyBorder="1" applyAlignment="1">
      <alignment vertical="center"/>
    </xf>
    <xf numFmtId="165" fontId="17" fillId="0" borderId="3" xfId="0" applyNumberFormat="1" applyFont="1" applyFill="1" applyBorder="1" applyAlignment="1">
      <alignment horizontal="center" vertical="center"/>
    </xf>
    <xf numFmtId="41" fontId="17" fillId="0" borderId="1" xfId="0" applyNumberFormat="1" applyFont="1" applyFill="1" applyBorder="1" applyAlignment="1">
      <alignment horizontal="center" vertical="center"/>
    </xf>
    <xf numFmtId="41" fontId="17" fillId="0" borderId="0" xfId="0" applyNumberFormat="1" applyFont="1" applyFill="1" applyBorder="1" applyAlignment="1">
      <alignment horizontal="center" vertical="center"/>
    </xf>
    <xf numFmtId="41" fontId="17" fillId="0" borderId="3" xfId="0" applyNumberFormat="1" applyFont="1" applyFill="1" applyBorder="1" applyAlignment="1">
      <alignment horizontal="center" vertical="center"/>
    </xf>
    <xf numFmtId="165" fontId="17" fillId="0" borderId="0" xfId="12" applyNumberFormat="1" applyFont="1" applyFill="1" applyAlignment="1">
      <alignment vertical="center"/>
    </xf>
    <xf numFmtId="165" fontId="17" fillId="0" borderId="0" xfId="12" applyNumberFormat="1" applyFont="1" applyFill="1" applyBorder="1" applyAlignment="1">
      <alignment horizontal="center" vertical="center"/>
    </xf>
    <xf numFmtId="41" fontId="17" fillId="0" borderId="0" xfId="12" applyNumberFormat="1" applyFont="1" applyFill="1" applyBorder="1" applyAlignment="1">
      <alignment horizontal="center" vertical="center"/>
    </xf>
    <xf numFmtId="0" fontId="17" fillId="0" borderId="0" xfId="12" applyNumberFormat="1" applyFont="1" applyFill="1" applyAlignment="1">
      <alignment vertical="center"/>
    </xf>
    <xf numFmtId="165" fontId="17" fillId="0" borderId="0" xfId="12" applyNumberFormat="1" applyFont="1" applyFill="1" applyAlignment="1">
      <alignment horizontal="center" vertical="center"/>
    </xf>
    <xf numFmtId="41" fontId="17" fillId="0" borderId="0" xfId="12" applyNumberFormat="1" applyFont="1" applyFill="1" applyAlignment="1">
      <alignment horizontal="center" vertical="center"/>
    </xf>
    <xf numFmtId="41" fontId="17" fillId="0" borderId="3" xfId="12" applyNumberFormat="1" applyFont="1" applyFill="1" applyBorder="1" applyAlignment="1">
      <alignment horizontal="center" vertical="center"/>
    </xf>
    <xf numFmtId="165" fontId="17" fillId="0" borderId="1" xfId="12" applyNumberFormat="1" applyFont="1" applyFill="1" applyBorder="1" applyAlignment="1">
      <alignment horizontal="center" vertical="center"/>
    </xf>
    <xf numFmtId="0" fontId="15" fillId="0" borderId="0" xfId="12" applyNumberFormat="1" applyFont="1" applyFill="1" applyAlignment="1">
      <alignment horizontal="left" vertical="center"/>
    </xf>
    <xf numFmtId="37" fontId="15" fillId="0" borderId="0" xfId="12" applyNumberFormat="1" applyFont="1" applyFill="1" applyAlignment="1">
      <alignment horizontal="left" vertical="center"/>
    </xf>
    <xf numFmtId="0" fontId="15" fillId="0" borderId="0" xfId="12" applyNumberFormat="1" applyFont="1" applyFill="1" applyAlignment="1">
      <alignment vertical="center"/>
    </xf>
    <xf numFmtId="165" fontId="17" fillId="0" borderId="0" xfId="12" applyNumberFormat="1" applyFont="1" applyFill="1" applyBorder="1" applyAlignment="1">
      <alignment vertical="center"/>
    </xf>
    <xf numFmtId="165" fontId="17" fillId="0" borderId="0" xfId="0" applyNumberFormat="1" applyFont="1" applyFill="1" applyBorder="1" applyAlignment="1">
      <alignment horizontal="center" vertical="center"/>
    </xf>
    <xf numFmtId="37" fontId="17" fillId="0" borderId="0" xfId="0" applyNumberFormat="1" applyFont="1" applyFill="1" applyAlignment="1">
      <alignment horizontal="right" vertical="center"/>
    </xf>
    <xf numFmtId="41" fontId="17" fillId="0" borderId="1" xfId="12" applyNumberFormat="1" applyFont="1" applyFill="1" applyBorder="1" applyAlignment="1">
      <alignment horizontal="center" vertical="center"/>
    </xf>
    <xf numFmtId="38" fontId="17" fillId="0" borderId="0" xfId="12" applyNumberFormat="1" applyFont="1" applyFill="1" applyAlignment="1">
      <alignment horizontal="centerContinuous" vertical="center"/>
    </xf>
    <xf numFmtId="0" fontId="17" fillId="0" borderId="0" xfId="12" applyFont="1" applyFill="1" applyAlignment="1">
      <alignment horizontal="right" vertical="center"/>
    </xf>
    <xf numFmtId="165" fontId="15" fillId="0" borderId="0" xfId="12" applyNumberFormat="1" applyFont="1" applyFill="1" applyBorder="1" applyAlignment="1">
      <alignment horizontal="center" vertical="center"/>
    </xf>
    <xf numFmtId="165" fontId="21" fillId="0" borderId="0" xfId="12" applyNumberFormat="1" applyFont="1" applyFill="1" applyAlignment="1">
      <alignment vertical="center"/>
    </xf>
    <xf numFmtId="37" fontId="15" fillId="0" borderId="0" xfId="12" applyNumberFormat="1" applyFont="1" applyFill="1" applyBorder="1" applyAlignment="1">
      <alignment horizontal="left" vertical="center"/>
    </xf>
    <xf numFmtId="38" fontId="17" fillId="0" borderId="0" xfId="12" applyNumberFormat="1" applyFont="1" applyFill="1" applyBorder="1" applyAlignment="1">
      <alignment horizontal="centerContinuous" vertical="center"/>
    </xf>
    <xf numFmtId="0" fontId="15" fillId="0" borderId="0" xfId="0" applyNumberFormat="1" applyFont="1" applyFill="1" applyBorder="1" applyAlignment="1">
      <alignment horizontal="left" vertical="center"/>
    </xf>
    <xf numFmtId="165" fontId="21" fillId="0" borderId="0" xfId="0" applyNumberFormat="1" applyFont="1" applyFill="1" applyBorder="1" applyAlignment="1">
      <alignment vertical="center"/>
    </xf>
    <xf numFmtId="49" fontId="9" fillId="0" borderId="0" xfId="0" applyNumberFormat="1" applyFont="1" applyFill="1" applyBorder="1" applyAlignment="1">
      <alignment vertical="center"/>
    </xf>
    <xf numFmtId="165" fontId="19" fillId="0" borderId="0" xfId="12" applyNumberFormat="1" applyFont="1" applyFill="1" applyAlignment="1">
      <alignment vertical="center"/>
    </xf>
    <xf numFmtId="41" fontId="19" fillId="0" borderId="0" xfId="12" applyNumberFormat="1" applyFont="1" applyFill="1" applyBorder="1" applyAlignment="1">
      <alignment vertical="center"/>
    </xf>
    <xf numFmtId="49" fontId="9" fillId="0" borderId="0" xfId="12" applyNumberFormat="1" applyFont="1" applyFill="1" applyAlignment="1">
      <alignment vertical="center"/>
    </xf>
    <xf numFmtId="165" fontId="17" fillId="0" borderId="1" xfId="0" applyNumberFormat="1" applyFont="1" applyFill="1" applyBorder="1" applyAlignment="1">
      <alignment horizontal="center" vertical="center"/>
    </xf>
    <xf numFmtId="41" fontId="25" fillId="0" borderId="0" xfId="12" applyNumberFormat="1" applyFont="1" applyFill="1" applyBorder="1" applyAlignment="1">
      <alignment horizontal="center" vertical="center"/>
    </xf>
    <xf numFmtId="41" fontId="25" fillId="0" borderId="1" xfId="12" applyNumberFormat="1" applyFont="1" applyFill="1" applyBorder="1" applyAlignment="1">
      <alignment horizontal="center" vertical="center"/>
    </xf>
    <xf numFmtId="0" fontId="17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vertical="center"/>
    </xf>
    <xf numFmtId="41" fontId="17" fillId="0" borderId="0" xfId="13" applyNumberFormat="1" applyFont="1" applyFill="1" applyAlignment="1">
      <alignment horizontal="center" vertical="center"/>
    </xf>
    <xf numFmtId="0" fontId="17" fillId="0" borderId="0" xfId="0" applyNumberFormat="1" applyFont="1" applyFill="1" applyAlignment="1">
      <alignment vertical="center"/>
    </xf>
    <xf numFmtId="41" fontId="17" fillId="0" borderId="0" xfId="12" applyNumberFormat="1" applyFont="1" applyFill="1" applyAlignment="1">
      <alignment horizontal="right" vertical="center"/>
    </xf>
    <xf numFmtId="0" fontId="17" fillId="0" borderId="0" xfId="0" applyNumberFormat="1" applyFont="1" applyFill="1" applyAlignment="1">
      <alignment horizontal="center" vertical="center"/>
    </xf>
    <xf numFmtId="0" fontId="17" fillId="0" borderId="0" xfId="0" applyNumberFormat="1" applyFont="1" applyFill="1" applyAlignment="1">
      <alignment vertical="center"/>
    </xf>
    <xf numFmtId="0" fontId="15" fillId="0" borderId="0" xfId="0" applyNumberFormat="1" applyFont="1" applyFill="1" applyAlignment="1">
      <alignment vertical="center"/>
    </xf>
    <xf numFmtId="165" fontId="17" fillId="0" borderId="0" xfId="0" applyNumberFormat="1" applyFont="1" applyFill="1" applyAlignment="1">
      <alignment vertical="center"/>
    </xf>
    <xf numFmtId="165" fontId="17" fillId="0" borderId="0" xfId="0" quotePrefix="1" applyNumberFormat="1" applyFont="1" applyFill="1" applyAlignment="1">
      <alignment horizontal="left" vertical="center"/>
    </xf>
    <xf numFmtId="41" fontId="17" fillId="0" borderId="0" xfId="12" applyNumberFormat="1" applyFont="1" applyFill="1" applyBorder="1" applyAlignment="1">
      <alignment horizontal="right" vertical="center"/>
    </xf>
    <xf numFmtId="165" fontId="17" fillId="0" borderId="0" xfId="0" applyNumberFormat="1" applyFont="1" applyFill="1" applyBorder="1" applyAlignment="1">
      <alignment horizontal="center" vertical="center"/>
    </xf>
    <xf numFmtId="165" fontId="17" fillId="0" borderId="0" xfId="0" applyNumberFormat="1" applyFont="1" applyFill="1" applyAlignment="1">
      <alignment horizontal="center" vertical="center"/>
    </xf>
    <xf numFmtId="165" fontId="17" fillId="0" borderId="1" xfId="12" applyNumberFormat="1" applyFont="1" applyFill="1" applyBorder="1" applyAlignment="1">
      <alignment horizontal="right" vertical="center"/>
    </xf>
    <xf numFmtId="165" fontId="17" fillId="0" borderId="0" xfId="12" applyNumberFormat="1" applyFont="1" applyFill="1" applyAlignment="1">
      <alignment horizontal="right" vertical="center"/>
    </xf>
    <xf numFmtId="165" fontId="15" fillId="0" borderId="1" xfId="0" applyNumberFormat="1" applyFont="1" applyFill="1" applyBorder="1" applyAlignment="1">
      <alignment horizontal="center" vertical="center"/>
    </xf>
    <xf numFmtId="165" fontId="15" fillId="0" borderId="1" xfId="12" applyNumberFormat="1" applyFont="1" applyFill="1" applyBorder="1" applyAlignment="1">
      <alignment horizontal="center" vertical="center"/>
    </xf>
    <xf numFmtId="165" fontId="17" fillId="0" borderId="1" xfId="12" applyNumberFormat="1" applyFont="1" applyFill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center" vertical="center"/>
    </xf>
    <xf numFmtId="165" fontId="17" fillId="0" borderId="2" xfId="0" applyNumberFormat="1" applyFont="1" applyFill="1" applyBorder="1" applyAlignment="1">
      <alignment horizontal="center" vertical="center"/>
    </xf>
    <xf numFmtId="165" fontId="17" fillId="0" borderId="2" xfId="12" applyNumberFormat="1" applyFont="1" applyFill="1" applyBorder="1" applyAlignment="1">
      <alignment horizontal="center" vertical="center"/>
    </xf>
    <xf numFmtId="43" fontId="17" fillId="0" borderId="0" xfId="0" applyNumberFormat="1" applyFont="1" applyFill="1" applyBorder="1" applyAlignment="1">
      <alignment horizontal="right" vertical="center"/>
    </xf>
  </cellXfs>
  <cellStyles count="79">
    <cellStyle name="Body" xfId="5" xr:uid="{00000000-0005-0000-0000-000000000000}"/>
    <cellStyle name="Comma" xfId="15" builtinId="3"/>
    <cellStyle name="Comma 14 3 5" xfId="13" xr:uid="{00000000-0005-0000-0000-000002000000}"/>
    <cellStyle name="Comma 2" xfId="4" xr:uid="{00000000-0005-0000-0000-000003000000}"/>
    <cellStyle name="Header1" xfId="6" xr:uid="{00000000-0005-0000-0000-000004000000}"/>
    <cellStyle name="Header2" xfId="7" xr:uid="{00000000-0005-0000-0000-000005000000}"/>
    <cellStyle name="no dec" xfId="8" xr:uid="{00000000-0005-0000-0000-000006000000}"/>
    <cellStyle name="Normal" xfId="0" builtinId="0"/>
    <cellStyle name="Normal - Style1" xfId="9" xr:uid="{00000000-0005-0000-0000-000008000000}"/>
    <cellStyle name="Normal 12 10" xfId="12" xr:uid="{00000000-0005-0000-0000-000009000000}"/>
    <cellStyle name="Normal 2" xfId="2" xr:uid="{00000000-0005-0000-0000-00000A000000}"/>
    <cellStyle name="Normal 2 2" xfId="10" xr:uid="{00000000-0005-0000-0000-00000B000000}"/>
    <cellStyle name="Normal 2 2 2" xfId="17" xr:uid="{00000000-0005-0000-0000-00000C000000}"/>
    <cellStyle name="Normal 2 2 2 2" xfId="22" xr:uid="{F4D44C9C-3B30-4C1F-B977-EB7A5CF5489B}"/>
    <cellStyle name="Normal 2 2 2 2 2" xfId="30" xr:uid="{3BA66DDE-CAA6-4E14-8C6A-56272A7912B5}"/>
    <cellStyle name="Normal 2 2 2 2 2 2" xfId="46" xr:uid="{2ED00033-3B41-4A33-B825-6D21C9351AD1}"/>
    <cellStyle name="Normal 2 2 2 2 2 2 2" xfId="78" xr:uid="{E2026DAA-C7F2-4489-A3A6-A202C40CF4BE}"/>
    <cellStyle name="Normal 2 2 2 2 2 3" xfId="62" xr:uid="{1736A6B4-6585-4E40-8F8B-B1759EE4923B}"/>
    <cellStyle name="Normal 2 2 2 2 3" xfId="38" xr:uid="{16AA000C-83D3-4332-91F4-8DFD22BFB14C}"/>
    <cellStyle name="Normal 2 2 2 2 3 2" xfId="70" xr:uid="{EF022EB6-8153-4C27-AD05-33DD9205D6DD}"/>
    <cellStyle name="Normal 2 2 2 2 4" xfId="54" xr:uid="{F2D755C3-AD7F-46DC-B356-ED08304DF2CE}"/>
    <cellStyle name="Normal 2 2 2 3" xfId="26" xr:uid="{7332F84C-457F-436A-8523-C43FE1DF10C1}"/>
    <cellStyle name="Normal 2 2 2 3 2" xfId="42" xr:uid="{4697E905-DB1C-478B-8951-153249BBDF28}"/>
    <cellStyle name="Normal 2 2 2 3 2 2" xfId="74" xr:uid="{1CA1D176-200D-414F-98C2-792DF5078769}"/>
    <cellStyle name="Normal 2 2 2 3 3" xfId="58" xr:uid="{94462219-97BF-456E-9CCA-E5A7D285799C}"/>
    <cellStyle name="Normal 2 2 2 4" xfId="34" xr:uid="{1B5CFB88-D18C-48BE-8BBD-A3DED1EA1574}"/>
    <cellStyle name="Normal 2 2 2 4 2" xfId="66" xr:uid="{D8508849-C5FF-4D20-85E0-CA4C68206C26}"/>
    <cellStyle name="Normal 2 2 2 5" xfId="50" xr:uid="{0FEC1DBD-EFC5-481F-AF16-E59C35C97A6D}"/>
    <cellStyle name="Normal 2 2 3" xfId="20" xr:uid="{829D3D2C-92E4-4188-B80F-86CC32EBE1C7}"/>
    <cellStyle name="Normal 2 2 3 2" xfId="28" xr:uid="{0B6B2732-FDBC-4017-BA93-15BF083802CE}"/>
    <cellStyle name="Normal 2 2 3 2 2" xfId="44" xr:uid="{CF6F43F8-2754-4BAE-B043-751AED1F70F7}"/>
    <cellStyle name="Normal 2 2 3 2 2 2" xfId="76" xr:uid="{134592BC-3A2B-488A-887F-255CFF34BCC6}"/>
    <cellStyle name="Normal 2 2 3 2 3" xfId="60" xr:uid="{F8EA425F-4F4D-4F73-AA35-5EBE4E5CAF81}"/>
    <cellStyle name="Normal 2 2 3 3" xfId="36" xr:uid="{3C6A8523-6C02-4544-9198-691712873E07}"/>
    <cellStyle name="Normal 2 2 3 3 2" xfId="68" xr:uid="{A710A1B6-87FB-4A78-85EA-5EFCF4A0BCA3}"/>
    <cellStyle name="Normal 2 2 3 4" xfId="52" xr:uid="{E2226802-3F2E-4782-9D79-8F4009667C2D}"/>
    <cellStyle name="Normal 2 2 4" xfId="24" xr:uid="{29E354B0-08F1-49A4-B667-91A0804A8E3B}"/>
    <cellStyle name="Normal 2 2 4 2" xfId="40" xr:uid="{13FC7758-8BDF-4F1D-B4CE-5AF92F88EB0B}"/>
    <cellStyle name="Normal 2 2 4 2 2" xfId="72" xr:uid="{BF87C7A5-AFEC-4043-A453-A882D5F1B3EB}"/>
    <cellStyle name="Normal 2 2 4 3" xfId="56" xr:uid="{A5C12B92-EEE9-4E99-A8FE-3680E84D9690}"/>
    <cellStyle name="Normal 2 2 5" xfId="32" xr:uid="{C2CDA18E-E9FB-455E-A2DC-EF09F77E6E94}"/>
    <cellStyle name="Normal 2 2 5 2" xfId="64" xr:uid="{91953477-3A14-48C9-8644-B6B90620ABFF}"/>
    <cellStyle name="Normal 2 2 6" xfId="48" xr:uid="{B53AFE92-C7FB-4743-84BD-88548F92A92C}"/>
    <cellStyle name="Normal 2 3" xfId="14" xr:uid="{00000000-0005-0000-0000-00000D000000}"/>
    <cellStyle name="Normal 2 3 2" xfId="18" xr:uid="{30882505-97AB-4AF8-8148-9A214AA78360}"/>
    <cellStyle name="Normal 2 3 3" xfId="21" xr:uid="{DD4B8785-2CCC-46A7-AE35-926E8A84D7E9}"/>
    <cellStyle name="Normal 2 3 3 2" xfId="29" xr:uid="{9FA00B55-6CCD-47D7-8289-A45C8EE464BC}"/>
    <cellStyle name="Normal 2 3 3 2 2" xfId="45" xr:uid="{D035D9BF-32BE-47A9-9BB7-26DBFEE7EEAD}"/>
    <cellStyle name="Normal 2 3 3 2 2 2" xfId="77" xr:uid="{F23CDFEE-498B-44EA-B9D5-75609600D70B}"/>
    <cellStyle name="Normal 2 3 3 2 3" xfId="61" xr:uid="{D9CBE29C-D10A-4EEF-BD3C-F278FEE9761E}"/>
    <cellStyle name="Normal 2 3 3 3" xfId="37" xr:uid="{58BDA43C-5E3A-48B3-9DA5-2061B8810B79}"/>
    <cellStyle name="Normal 2 3 3 3 2" xfId="69" xr:uid="{7E44E1F1-5514-4418-8920-DFCD6A1C7CDD}"/>
    <cellStyle name="Normal 2 3 3 4" xfId="53" xr:uid="{B507CC4E-356D-459F-89E7-DDDCE69AD086}"/>
    <cellStyle name="Normal 2 3 4" xfId="25" xr:uid="{BEFE7F19-6789-4BCE-A27C-096D7BB9475D}"/>
    <cellStyle name="Normal 2 3 4 2" xfId="41" xr:uid="{2D9ABF4A-20CC-43FD-A26D-57907E06D302}"/>
    <cellStyle name="Normal 2 3 4 2 2" xfId="73" xr:uid="{D3BC0899-A850-4356-A911-40CED098F220}"/>
    <cellStyle name="Normal 2 3 4 3" xfId="57" xr:uid="{B244B30C-AF94-4EAD-BAB2-376AD7C2DAC7}"/>
    <cellStyle name="Normal 2 3 5" xfId="33" xr:uid="{0A7F79DE-0664-4742-8BEA-2EF2991E112E}"/>
    <cellStyle name="Normal 2 3 5 2" xfId="65" xr:uid="{2C2B2810-6501-4D3E-8E95-D4CE29F25699}"/>
    <cellStyle name="Normal 2 3 6" xfId="49" xr:uid="{CD73BA60-D535-48B6-A91E-AC7DB7D4C5B4}"/>
    <cellStyle name="Normal 2 4" xfId="19" xr:uid="{D093393C-EAB7-4F04-BC14-1770A2BDDAEE}"/>
    <cellStyle name="Normal 2 4 2" xfId="27" xr:uid="{EFF47FB5-A4D4-4A98-B6CE-8826CEF1EC9B}"/>
    <cellStyle name="Normal 2 4 2 2" xfId="43" xr:uid="{4B4AEEC2-6657-4140-B23B-83815DD6FEB2}"/>
    <cellStyle name="Normal 2 4 2 2 2" xfId="75" xr:uid="{25382621-99C2-4AB1-BEB5-055A5E39CEB4}"/>
    <cellStyle name="Normal 2 4 2 3" xfId="59" xr:uid="{8D2F72BE-54E2-4498-90F5-112ECB754BEF}"/>
    <cellStyle name="Normal 2 4 3" xfId="35" xr:uid="{A829B2E4-27AA-4090-9E6F-596179828ECE}"/>
    <cellStyle name="Normal 2 4 3 2" xfId="67" xr:uid="{AC5AFA87-F3CA-4A05-8EB4-39C03D2EA7BD}"/>
    <cellStyle name="Normal 2 4 4" xfId="51" xr:uid="{A39044CC-25A1-4523-A639-DA9F8E49E053}"/>
    <cellStyle name="Normal 2 5" xfId="23" xr:uid="{6FE2F034-198B-40EC-8155-103164458DBC}"/>
    <cellStyle name="Normal 2 5 2" xfId="39" xr:uid="{DF62C28F-689B-4993-95B6-F856E0B82A31}"/>
    <cellStyle name="Normal 2 5 2 2" xfId="71" xr:uid="{4F11E863-C9D8-4C02-B52B-C4DC05470A5E}"/>
    <cellStyle name="Normal 2 5 3" xfId="55" xr:uid="{4886BC68-494B-413F-808B-8EFF9DF0B093}"/>
    <cellStyle name="Normal 2 6" xfId="31" xr:uid="{9BFF3596-031E-4CD4-AB1C-320ED6404677}"/>
    <cellStyle name="Normal 2 6 2" xfId="63" xr:uid="{44887BF1-F5E4-47DA-A5CC-187DF58D5D69}"/>
    <cellStyle name="Normal 2 7" xfId="47" xr:uid="{380EAD20-30C8-4735-A915-71BEED02A2A6}"/>
    <cellStyle name="Normal 3" xfId="3" xr:uid="{00000000-0005-0000-0000-00000E000000}"/>
    <cellStyle name="Normal_BS - E" xfId="11" xr:uid="{00000000-0005-0000-0000-00000F000000}"/>
    <cellStyle name="Normal_BS&amp;PLT Q1'2006" xfId="1" xr:uid="{00000000-0005-0000-0000-000010000000}"/>
    <cellStyle name="Percent" xfId="16" builtinId="5"/>
  </cellStyles>
  <dxfs count="0"/>
  <tableStyles count="0" defaultTableStyle="TableStyleMedium9" defaultPivotStyle="PivotStyleLight16"/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3"/>
  <sheetViews>
    <sheetView showGridLines="0" view="pageBreakPreview" topLeftCell="A86" zoomScale="55" zoomScaleNormal="100" zoomScaleSheetLayoutView="55" workbookViewId="0">
      <selection activeCell="E100" sqref="E100:I101"/>
    </sheetView>
  </sheetViews>
  <sheetFormatPr defaultColWidth="10.7109375" defaultRowHeight="21.75" customHeight="1"/>
  <cols>
    <col min="1" max="1" width="56.7109375" style="5" customWidth="1"/>
    <col min="2" max="2" width="2.42578125" style="17" customWidth="1"/>
    <col min="3" max="3" width="5.85546875" style="5" customWidth="1"/>
    <col min="4" max="4" width="3" style="17" customWidth="1"/>
    <col min="5" max="5" width="17.42578125" style="17" customWidth="1"/>
    <col min="6" max="6" width="3" style="17" customWidth="1"/>
    <col min="7" max="7" width="17.140625" style="17" customWidth="1"/>
    <col min="8" max="8" width="3" style="17" customWidth="1"/>
    <col min="9" max="9" width="18.140625" style="17" customWidth="1"/>
    <col min="10" max="10" width="3" style="17" customWidth="1"/>
    <col min="11" max="11" width="17.42578125" style="17" customWidth="1"/>
    <col min="12" max="12" width="1.42578125" style="29" customWidth="1"/>
    <col min="13" max="14" width="14.28515625" style="17" bestFit="1" customWidth="1"/>
    <col min="15" max="16384" width="10.7109375" style="17"/>
  </cols>
  <sheetData>
    <row r="1" spans="1:12" s="15" customFormat="1" ht="21.95" customHeight="1">
      <c r="A1" s="1" t="s">
        <v>0</v>
      </c>
      <c r="B1" s="12"/>
      <c r="C1" s="13"/>
      <c r="D1" s="14"/>
      <c r="E1" s="14"/>
      <c r="F1" s="14"/>
      <c r="G1" s="14"/>
      <c r="H1" s="14"/>
      <c r="I1" s="14"/>
      <c r="J1" s="14"/>
      <c r="K1" s="14"/>
      <c r="L1" s="45"/>
    </row>
    <row r="2" spans="1:12" s="15" customFormat="1" ht="21.95" customHeight="1">
      <c r="A2" s="2" t="s">
        <v>82</v>
      </c>
      <c r="B2" s="12"/>
      <c r="C2" s="13"/>
      <c r="D2" s="14"/>
      <c r="E2" s="14"/>
      <c r="F2" s="14"/>
      <c r="G2" s="14"/>
      <c r="H2" s="14"/>
      <c r="I2" s="12"/>
      <c r="J2" s="14"/>
      <c r="K2" s="12"/>
      <c r="L2" s="45"/>
    </row>
    <row r="3" spans="1:12" s="16" customFormat="1" ht="21.95" customHeight="1">
      <c r="A3" s="3" t="s">
        <v>237</v>
      </c>
      <c r="B3" s="2"/>
      <c r="C3" s="2"/>
      <c r="D3" s="2"/>
      <c r="E3" s="2"/>
      <c r="F3" s="2"/>
      <c r="G3" s="2"/>
      <c r="H3" s="2"/>
      <c r="I3" s="2"/>
      <c r="J3" s="2"/>
      <c r="K3" s="2"/>
      <c r="L3" s="37"/>
    </row>
    <row r="4" spans="1:12" ht="21.95" customHeight="1">
      <c r="A4" s="4"/>
      <c r="B4" s="14"/>
      <c r="C4" s="13"/>
      <c r="D4" s="14"/>
      <c r="E4" s="14"/>
      <c r="F4" s="14"/>
      <c r="G4" s="14"/>
      <c r="H4" s="14"/>
      <c r="I4" s="14"/>
      <c r="J4" s="14"/>
      <c r="K4" s="46" t="s">
        <v>131</v>
      </c>
    </row>
    <row r="5" spans="1:12" ht="21.95" customHeight="1">
      <c r="E5" s="269" t="s">
        <v>1</v>
      </c>
      <c r="F5" s="269"/>
      <c r="G5" s="269"/>
      <c r="H5" s="41"/>
      <c r="I5" s="269" t="s">
        <v>2</v>
      </c>
      <c r="J5" s="269"/>
      <c r="K5" s="269"/>
      <c r="L5" s="41"/>
    </row>
    <row r="6" spans="1:12" ht="21.95" customHeight="1">
      <c r="E6" s="52" t="s">
        <v>3</v>
      </c>
      <c r="F6" s="18"/>
      <c r="G6" s="52" t="s">
        <v>3</v>
      </c>
      <c r="H6" s="18"/>
      <c r="I6" s="52" t="s">
        <v>3</v>
      </c>
      <c r="J6" s="18"/>
      <c r="K6" s="52" t="s">
        <v>3</v>
      </c>
      <c r="L6" s="18"/>
    </row>
    <row r="7" spans="1:12" ht="21.95" customHeight="1">
      <c r="C7" s="19" t="s">
        <v>4</v>
      </c>
      <c r="D7" s="20"/>
      <c r="E7" s="21" t="s">
        <v>238</v>
      </c>
      <c r="F7" s="22"/>
      <c r="G7" s="21" t="s">
        <v>239</v>
      </c>
      <c r="H7" s="22"/>
      <c r="I7" s="21" t="s">
        <v>238</v>
      </c>
      <c r="J7" s="22"/>
      <c r="K7" s="21" t="s">
        <v>239</v>
      </c>
      <c r="L7" s="22"/>
    </row>
    <row r="8" spans="1:12" ht="21.95" customHeight="1">
      <c r="C8" s="23"/>
      <c r="D8" s="20"/>
      <c r="E8" s="38" t="s">
        <v>132</v>
      </c>
      <c r="F8" s="42"/>
      <c r="G8" s="38" t="s">
        <v>133</v>
      </c>
      <c r="H8" s="42"/>
      <c r="I8" s="38" t="s">
        <v>132</v>
      </c>
      <c r="J8" s="42"/>
      <c r="K8" s="38" t="s">
        <v>133</v>
      </c>
      <c r="L8" s="43"/>
    </row>
    <row r="9" spans="1:12" ht="21.95" customHeight="1">
      <c r="C9" s="23"/>
      <c r="D9" s="20"/>
      <c r="E9" s="38" t="s">
        <v>134</v>
      </c>
      <c r="F9" s="42"/>
      <c r="G9" s="38"/>
      <c r="H9" s="42"/>
      <c r="I9" s="38" t="s">
        <v>134</v>
      </c>
      <c r="J9" s="42"/>
      <c r="K9" s="39"/>
      <c r="L9" s="43"/>
    </row>
    <row r="10" spans="1:12" ht="21.75" customHeight="1">
      <c r="A10" s="56" t="s">
        <v>5</v>
      </c>
      <c r="E10" s="38"/>
      <c r="G10" s="38"/>
      <c r="I10" s="38"/>
      <c r="K10" s="39"/>
    </row>
    <row r="11" spans="1:12" ht="21.75" customHeight="1">
      <c r="A11" s="56" t="s">
        <v>6</v>
      </c>
      <c r="C11" s="30"/>
    </row>
    <row r="12" spans="1:12" ht="21.75" customHeight="1">
      <c r="A12" s="57" t="s">
        <v>7</v>
      </c>
      <c r="C12" s="30">
        <v>3</v>
      </c>
      <c r="D12" s="31"/>
      <c r="E12" s="58">
        <v>1464790</v>
      </c>
      <c r="F12" s="32"/>
      <c r="G12" s="58">
        <v>967077</v>
      </c>
      <c r="H12" s="58"/>
      <c r="I12" s="58">
        <v>1219733</v>
      </c>
      <c r="J12" s="58"/>
      <c r="K12" s="58">
        <v>786036</v>
      </c>
      <c r="L12" s="26"/>
    </row>
    <row r="13" spans="1:12" ht="21.75" customHeight="1">
      <c r="A13" s="57" t="s">
        <v>155</v>
      </c>
      <c r="C13" s="30"/>
      <c r="D13" s="31"/>
      <c r="E13" s="58">
        <v>1409</v>
      </c>
      <c r="F13" s="32"/>
      <c r="G13" s="58">
        <v>6258</v>
      </c>
      <c r="H13" s="58"/>
      <c r="I13" s="58">
        <v>0</v>
      </c>
      <c r="J13" s="58"/>
      <c r="K13" s="58">
        <v>0</v>
      </c>
      <c r="L13" s="26"/>
    </row>
    <row r="14" spans="1:12" ht="21.75" customHeight="1">
      <c r="A14" s="57" t="s">
        <v>8</v>
      </c>
      <c r="C14" s="30" t="s">
        <v>248</v>
      </c>
      <c r="D14" s="34"/>
      <c r="E14" s="58">
        <v>462911</v>
      </c>
      <c r="F14" s="40"/>
      <c r="G14" s="58">
        <v>250894</v>
      </c>
      <c r="H14" s="58"/>
      <c r="I14" s="58">
        <v>13341</v>
      </c>
      <c r="J14" s="58"/>
      <c r="K14" s="58">
        <v>18853</v>
      </c>
      <c r="L14" s="24"/>
    </row>
    <row r="15" spans="1:12" ht="21.75" customHeight="1">
      <c r="A15" s="57" t="s">
        <v>73</v>
      </c>
      <c r="C15" s="30" t="s">
        <v>249</v>
      </c>
      <c r="D15" s="34"/>
      <c r="E15" s="58">
        <v>27087</v>
      </c>
      <c r="F15" s="40"/>
      <c r="G15" s="58">
        <v>35866</v>
      </c>
      <c r="H15" s="58"/>
      <c r="I15" s="58">
        <v>26267</v>
      </c>
      <c r="J15" s="58"/>
      <c r="K15" s="58">
        <v>32132</v>
      </c>
      <c r="L15" s="24"/>
    </row>
    <row r="16" spans="1:12" ht="21.75" customHeight="1">
      <c r="A16" s="57" t="s">
        <v>128</v>
      </c>
      <c r="C16" s="30" t="s">
        <v>250</v>
      </c>
      <c r="D16" s="34"/>
      <c r="E16" s="58">
        <v>40761</v>
      </c>
      <c r="F16" s="40"/>
      <c r="G16" s="58">
        <v>27380</v>
      </c>
      <c r="H16" s="58"/>
      <c r="I16" s="58">
        <v>0</v>
      </c>
      <c r="J16" s="58"/>
      <c r="K16" s="58">
        <v>0</v>
      </c>
      <c r="L16" s="24"/>
    </row>
    <row r="17" spans="1:12" ht="21.75" customHeight="1">
      <c r="A17" s="57" t="s">
        <v>120</v>
      </c>
      <c r="C17" s="30">
        <v>7</v>
      </c>
      <c r="D17" s="34"/>
      <c r="E17" s="58">
        <v>139160</v>
      </c>
      <c r="F17" s="40"/>
      <c r="G17" s="58">
        <v>222365</v>
      </c>
      <c r="H17" s="58"/>
      <c r="I17" s="58">
        <v>0</v>
      </c>
      <c r="J17" s="58"/>
      <c r="K17" s="58">
        <v>0</v>
      </c>
      <c r="L17" s="24"/>
    </row>
    <row r="18" spans="1:12" ht="21.75" customHeight="1">
      <c r="A18" s="57" t="s">
        <v>121</v>
      </c>
      <c r="C18" s="30"/>
      <c r="D18" s="34"/>
      <c r="E18" s="58">
        <v>38612</v>
      </c>
      <c r="F18" s="40"/>
      <c r="G18" s="58">
        <v>53080</v>
      </c>
      <c r="H18" s="58"/>
      <c r="I18" s="58">
        <v>0</v>
      </c>
      <c r="J18" s="58"/>
      <c r="K18" s="58">
        <v>0</v>
      </c>
      <c r="L18" s="24"/>
    </row>
    <row r="19" spans="1:12" ht="21.75" customHeight="1">
      <c r="A19" s="57" t="s">
        <v>107</v>
      </c>
      <c r="C19" s="30"/>
      <c r="D19" s="34"/>
      <c r="E19" s="58"/>
      <c r="F19" s="40"/>
      <c r="L19" s="24"/>
    </row>
    <row r="20" spans="1:12" ht="21.75" customHeight="1">
      <c r="A20" s="57" t="s">
        <v>108</v>
      </c>
      <c r="C20" s="30">
        <v>8</v>
      </c>
      <c r="D20" s="34"/>
      <c r="E20" s="58">
        <v>496042</v>
      </c>
      <c r="F20" s="40"/>
      <c r="G20" s="58">
        <v>338858</v>
      </c>
      <c r="H20" s="58"/>
      <c r="I20" s="58">
        <v>254778</v>
      </c>
      <c r="J20" s="58"/>
      <c r="K20" s="58">
        <v>154699</v>
      </c>
      <c r="L20" s="24"/>
    </row>
    <row r="21" spans="1:12" ht="21.75" customHeight="1">
      <c r="A21" s="57" t="s">
        <v>96</v>
      </c>
      <c r="C21" s="30">
        <v>2</v>
      </c>
      <c r="D21" s="34"/>
      <c r="E21" s="58">
        <v>0</v>
      </c>
      <c r="F21" s="40"/>
      <c r="G21" s="58">
        <v>282000</v>
      </c>
      <c r="H21" s="58"/>
      <c r="I21" s="58">
        <v>8730000</v>
      </c>
      <c r="J21" s="58"/>
      <c r="K21" s="58">
        <v>5414500</v>
      </c>
      <c r="L21" s="24"/>
    </row>
    <row r="22" spans="1:12" ht="21.75" customHeight="1">
      <c r="A22" s="57" t="s">
        <v>204</v>
      </c>
      <c r="C22" s="30">
        <v>9</v>
      </c>
      <c r="D22" s="34"/>
      <c r="E22" s="58">
        <v>160606</v>
      </c>
      <c r="F22" s="40"/>
      <c r="G22" s="58">
        <v>1163062</v>
      </c>
      <c r="H22" s="58"/>
      <c r="I22" s="58">
        <v>0</v>
      </c>
      <c r="J22" s="58"/>
      <c r="K22" s="58">
        <v>920459</v>
      </c>
      <c r="L22" s="24"/>
    </row>
    <row r="23" spans="1:12" ht="21.75" customHeight="1">
      <c r="A23" s="57" t="s">
        <v>9</v>
      </c>
      <c r="B23" s="25"/>
      <c r="C23" s="30"/>
      <c r="D23" s="31"/>
      <c r="E23" s="58">
        <v>6617</v>
      </c>
      <c r="F23" s="32"/>
      <c r="G23" s="58">
        <v>6617</v>
      </c>
      <c r="H23" s="58"/>
      <c r="I23" s="58">
        <v>0</v>
      </c>
      <c r="J23" s="58"/>
      <c r="K23" s="58">
        <v>0</v>
      </c>
      <c r="L23" s="26"/>
    </row>
    <row r="24" spans="1:12" ht="21.75" customHeight="1">
      <c r="A24" s="57" t="s">
        <v>122</v>
      </c>
      <c r="B24" s="25"/>
      <c r="C24" s="30">
        <v>10</v>
      </c>
      <c r="D24" s="31"/>
      <c r="E24" s="58">
        <v>747424</v>
      </c>
      <c r="F24" s="32"/>
      <c r="G24" s="58">
        <v>401506</v>
      </c>
      <c r="H24" s="58"/>
      <c r="I24" s="58">
        <v>0</v>
      </c>
      <c r="J24" s="58"/>
      <c r="K24" s="58">
        <v>0</v>
      </c>
      <c r="L24" s="26"/>
    </row>
    <row r="25" spans="1:12" ht="21.75" customHeight="1">
      <c r="A25" s="57" t="s">
        <v>10</v>
      </c>
      <c r="B25" s="25"/>
      <c r="C25" s="30">
        <v>2</v>
      </c>
      <c r="D25" s="31"/>
      <c r="E25" s="58">
        <v>200125</v>
      </c>
      <c r="F25" s="32"/>
      <c r="G25" s="58">
        <v>78865</v>
      </c>
      <c r="H25" s="58"/>
      <c r="I25" s="58">
        <v>43834</v>
      </c>
      <c r="J25" s="58"/>
      <c r="K25" s="58">
        <v>16167</v>
      </c>
      <c r="L25" s="26"/>
    </row>
    <row r="26" spans="1:12" ht="21.75" customHeight="1">
      <c r="A26" s="56" t="s">
        <v>11</v>
      </c>
      <c r="D26" s="31"/>
      <c r="E26" s="59">
        <f>SUM(E12:E25)</f>
        <v>3785544</v>
      </c>
      <c r="F26" s="32"/>
      <c r="G26" s="59">
        <f>SUM(G12:G25)</f>
        <v>3833828</v>
      </c>
      <c r="H26" s="58"/>
      <c r="I26" s="59">
        <f>SUM(I12:I25)</f>
        <v>10287953</v>
      </c>
      <c r="J26" s="58"/>
      <c r="K26" s="59">
        <f>SUM(K12:K25)</f>
        <v>7342846</v>
      </c>
      <c r="L26" s="26"/>
    </row>
    <row r="27" spans="1:12" ht="21.75" customHeight="1">
      <c r="A27" s="56" t="s">
        <v>12</v>
      </c>
      <c r="C27" s="30"/>
      <c r="D27" s="31"/>
      <c r="E27" s="58"/>
      <c r="F27" s="32"/>
      <c r="G27" s="58"/>
      <c r="H27" s="58"/>
      <c r="I27" s="58"/>
      <c r="J27" s="58"/>
      <c r="K27" s="58"/>
      <c r="L27" s="26"/>
    </row>
    <row r="28" spans="1:12" ht="21.75" customHeight="1">
      <c r="A28" s="57" t="s">
        <v>123</v>
      </c>
      <c r="C28" s="30"/>
      <c r="D28" s="31"/>
      <c r="E28" s="58">
        <v>3096</v>
      </c>
      <c r="F28" s="32"/>
      <c r="G28" s="58">
        <v>3937</v>
      </c>
      <c r="H28" s="58"/>
      <c r="I28" s="58">
        <v>2010</v>
      </c>
      <c r="J28" s="58"/>
      <c r="K28" s="58">
        <v>2854</v>
      </c>
      <c r="L28" s="26"/>
    </row>
    <row r="29" spans="1:12" ht="21.75" customHeight="1">
      <c r="A29" s="57" t="s">
        <v>118</v>
      </c>
      <c r="C29" s="30"/>
      <c r="D29" s="31"/>
      <c r="E29" s="58"/>
      <c r="F29" s="32"/>
      <c r="G29" s="58"/>
      <c r="H29" s="58"/>
      <c r="I29" s="58"/>
      <c r="J29" s="58"/>
      <c r="K29" s="58"/>
      <c r="L29" s="26"/>
    </row>
    <row r="30" spans="1:12" ht="21.75" customHeight="1">
      <c r="A30" s="57" t="s">
        <v>119</v>
      </c>
      <c r="C30" s="30">
        <v>8</v>
      </c>
      <c r="D30" s="31"/>
      <c r="E30" s="58">
        <v>14927893</v>
      </c>
      <c r="F30" s="32"/>
      <c r="G30" s="58">
        <v>9495066</v>
      </c>
      <c r="H30" s="58"/>
      <c r="I30" s="58">
        <v>3756061</v>
      </c>
      <c r="J30" s="58"/>
      <c r="K30" s="58">
        <v>2650761</v>
      </c>
      <c r="L30" s="26"/>
    </row>
    <row r="31" spans="1:12" ht="21.75" customHeight="1">
      <c r="A31" s="57" t="s">
        <v>205</v>
      </c>
      <c r="C31" s="30" t="s">
        <v>251</v>
      </c>
      <c r="D31" s="31"/>
      <c r="E31" s="58">
        <v>191995</v>
      </c>
      <c r="F31" s="32"/>
      <c r="G31" s="58">
        <v>203088</v>
      </c>
      <c r="H31" s="58"/>
      <c r="I31" s="58">
        <v>74619</v>
      </c>
      <c r="J31" s="58"/>
      <c r="K31" s="58">
        <v>72765</v>
      </c>
      <c r="L31" s="26"/>
    </row>
    <row r="32" spans="1:12" ht="21.75" customHeight="1">
      <c r="A32" s="57" t="s">
        <v>72</v>
      </c>
      <c r="C32" s="30">
        <v>11</v>
      </c>
      <c r="D32" s="31"/>
      <c r="E32" s="58">
        <v>0</v>
      </c>
      <c r="F32" s="32"/>
      <c r="G32" s="58">
        <v>0</v>
      </c>
      <c r="H32" s="58"/>
      <c r="I32" s="58">
        <v>3194223</v>
      </c>
      <c r="J32" s="58"/>
      <c r="K32" s="58">
        <v>2562295</v>
      </c>
      <c r="L32" s="26"/>
    </row>
    <row r="33" spans="1:12" ht="21.75" customHeight="1">
      <c r="A33" s="57" t="s">
        <v>260</v>
      </c>
      <c r="C33" s="30">
        <v>12</v>
      </c>
      <c r="D33" s="31"/>
      <c r="E33" s="58">
        <v>182093</v>
      </c>
      <c r="F33" s="32"/>
      <c r="G33" s="58">
        <v>166794</v>
      </c>
      <c r="H33" s="58"/>
      <c r="I33" s="58">
        <v>161564</v>
      </c>
      <c r="J33" s="58"/>
      <c r="K33" s="58">
        <v>149965</v>
      </c>
      <c r="L33" s="26"/>
    </row>
    <row r="34" spans="1:12" ht="21.75" customHeight="1">
      <c r="A34" s="57" t="s">
        <v>70</v>
      </c>
      <c r="B34" s="25"/>
      <c r="C34" s="30">
        <v>13</v>
      </c>
      <c r="D34" s="31"/>
      <c r="E34" s="58">
        <v>91528</v>
      </c>
      <c r="F34" s="32"/>
      <c r="G34" s="58">
        <v>89320</v>
      </c>
      <c r="H34" s="58"/>
      <c r="I34" s="58">
        <v>86501</v>
      </c>
      <c r="J34" s="58"/>
      <c r="K34" s="58">
        <v>83293</v>
      </c>
      <c r="L34" s="26"/>
    </row>
    <row r="35" spans="1:12" ht="21.75" customHeight="1">
      <c r="A35" s="57" t="s">
        <v>206</v>
      </c>
      <c r="B35" s="25"/>
      <c r="C35" s="30">
        <v>14</v>
      </c>
      <c r="D35" s="31"/>
      <c r="E35" s="58">
        <v>175311</v>
      </c>
      <c r="F35" s="32"/>
      <c r="G35" s="58">
        <v>154846</v>
      </c>
      <c r="H35" s="58"/>
      <c r="I35" s="58">
        <v>153905</v>
      </c>
      <c r="J35" s="58"/>
      <c r="K35" s="58">
        <v>131860</v>
      </c>
      <c r="L35" s="26"/>
    </row>
    <row r="36" spans="1:12" ht="21.75" customHeight="1">
      <c r="A36" s="57" t="s">
        <v>126</v>
      </c>
      <c r="C36" s="30"/>
      <c r="D36" s="31"/>
      <c r="E36" s="58">
        <v>273790</v>
      </c>
      <c r="F36" s="32"/>
      <c r="G36" s="58">
        <v>273790</v>
      </c>
      <c r="H36" s="58"/>
      <c r="I36" s="58">
        <v>0</v>
      </c>
      <c r="J36" s="58"/>
      <c r="K36" s="71">
        <v>0</v>
      </c>
      <c r="L36" s="26"/>
    </row>
    <row r="37" spans="1:12" ht="21.75" customHeight="1">
      <c r="A37" s="57" t="s">
        <v>13</v>
      </c>
      <c r="B37" s="25"/>
      <c r="D37" s="31"/>
      <c r="E37" s="58">
        <v>57183</v>
      </c>
      <c r="F37" s="32"/>
      <c r="G37" s="58">
        <v>40994</v>
      </c>
      <c r="H37" s="58"/>
      <c r="I37" s="58">
        <v>10927</v>
      </c>
      <c r="J37" s="58"/>
      <c r="K37" s="58">
        <v>9091</v>
      </c>
      <c r="L37" s="26"/>
    </row>
    <row r="38" spans="1:12" ht="21.75" customHeight="1">
      <c r="A38" s="57" t="s">
        <v>48</v>
      </c>
      <c r="C38" s="30">
        <v>2</v>
      </c>
      <c r="D38" s="31"/>
      <c r="E38" s="58">
        <v>53952</v>
      </c>
      <c r="F38" s="32"/>
      <c r="G38" s="58">
        <v>8752</v>
      </c>
      <c r="H38" s="58"/>
      <c r="I38" s="58">
        <v>53848</v>
      </c>
      <c r="J38" s="58"/>
      <c r="K38" s="58">
        <v>8752</v>
      </c>
      <c r="L38" s="26"/>
    </row>
    <row r="39" spans="1:12" ht="21.75" customHeight="1">
      <c r="A39" s="56" t="s">
        <v>14</v>
      </c>
      <c r="C39" s="36"/>
      <c r="D39" s="31"/>
      <c r="E39" s="59">
        <f>SUM(E28:E38)</f>
        <v>15956841</v>
      </c>
      <c r="F39" s="32"/>
      <c r="G39" s="59">
        <f>SUM(G28:G38)</f>
        <v>10436587</v>
      </c>
      <c r="H39" s="58"/>
      <c r="I39" s="59">
        <f>SUM(I28:I38)</f>
        <v>7493658</v>
      </c>
      <c r="J39" s="58"/>
      <c r="K39" s="59">
        <f>SUM(K28:K38)</f>
        <v>5671636</v>
      </c>
      <c r="L39" s="26"/>
    </row>
    <row r="40" spans="1:12" ht="21.75" customHeight="1" thickBot="1">
      <c r="A40" s="56" t="s">
        <v>15</v>
      </c>
      <c r="C40" s="36"/>
      <c r="D40" s="31"/>
      <c r="E40" s="60">
        <f>E26+E39</f>
        <v>19742385</v>
      </c>
      <c r="F40" s="32"/>
      <c r="G40" s="60">
        <f>G26+G39</f>
        <v>14270415</v>
      </c>
      <c r="H40" s="58"/>
      <c r="I40" s="60">
        <f>I26+I39</f>
        <v>17781611</v>
      </c>
      <c r="J40" s="58"/>
      <c r="K40" s="60">
        <f>K26+K39</f>
        <v>13014482</v>
      </c>
      <c r="L40" s="26"/>
    </row>
    <row r="41" spans="1:12" ht="21.75" customHeight="1" thickTop="1">
      <c r="A41" s="7"/>
      <c r="C41" s="36"/>
      <c r="D41" s="31"/>
      <c r="E41" s="40"/>
      <c r="F41" s="32"/>
      <c r="G41" s="40"/>
      <c r="H41" s="32"/>
      <c r="I41" s="40"/>
      <c r="J41" s="32"/>
      <c r="K41" s="40"/>
      <c r="L41" s="26"/>
    </row>
    <row r="42" spans="1:12" ht="21.75" customHeight="1">
      <c r="A42" s="5" t="s">
        <v>234</v>
      </c>
    </row>
    <row r="43" spans="1:12" s="15" customFormat="1" ht="21.95" customHeight="1">
      <c r="A43" s="8" t="s">
        <v>0</v>
      </c>
      <c r="B43" s="12"/>
      <c r="C43" s="13"/>
      <c r="D43" s="14"/>
      <c r="E43" s="14"/>
      <c r="F43" s="14"/>
      <c r="G43" s="14"/>
      <c r="H43" s="14"/>
      <c r="I43" s="14"/>
      <c r="J43" s="14"/>
      <c r="K43" s="14"/>
      <c r="L43" s="45"/>
    </row>
    <row r="44" spans="1:12" s="15" customFormat="1" ht="21.95" customHeight="1">
      <c r="A44" s="9" t="s">
        <v>83</v>
      </c>
      <c r="B44" s="12"/>
      <c r="C44" s="13"/>
      <c r="D44" s="14"/>
      <c r="E44" s="14"/>
      <c r="F44" s="14"/>
      <c r="G44" s="14"/>
      <c r="H44" s="14"/>
      <c r="I44" s="12"/>
      <c r="J44" s="14"/>
      <c r="K44" s="12"/>
      <c r="L44" s="45"/>
    </row>
    <row r="45" spans="1:12" s="16" customFormat="1" ht="21.95" customHeight="1">
      <c r="A45" s="2" t="s">
        <v>237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37"/>
    </row>
    <row r="46" spans="1:12" ht="21.95" customHeight="1">
      <c r="A46" s="4"/>
      <c r="B46" s="14"/>
      <c r="C46" s="13"/>
      <c r="D46" s="14"/>
      <c r="E46" s="14"/>
      <c r="F46" s="14"/>
      <c r="G46" s="14"/>
      <c r="H46" s="14"/>
      <c r="I46" s="14"/>
      <c r="J46" s="14"/>
      <c r="K46" s="46" t="s">
        <v>131</v>
      </c>
    </row>
    <row r="47" spans="1:12" ht="21.95" customHeight="1">
      <c r="E47" s="269" t="s">
        <v>1</v>
      </c>
      <c r="F47" s="269"/>
      <c r="G47" s="269"/>
      <c r="H47" s="41"/>
      <c r="I47" s="269" t="s">
        <v>2</v>
      </c>
      <c r="J47" s="269"/>
      <c r="K47" s="269"/>
      <c r="L47" s="41"/>
    </row>
    <row r="48" spans="1:12" ht="21.95" customHeight="1">
      <c r="E48" s="52" t="s">
        <v>3</v>
      </c>
      <c r="F48" s="18"/>
      <c r="G48" s="52" t="s">
        <v>3</v>
      </c>
      <c r="H48" s="18"/>
      <c r="I48" s="52" t="s">
        <v>3</v>
      </c>
      <c r="J48" s="18"/>
      <c r="K48" s="52" t="s">
        <v>3</v>
      </c>
      <c r="L48" s="18"/>
    </row>
    <row r="49" spans="1:12" ht="21.95" customHeight="1">
      <c r="C49" s="19" t="s">
        <v>4</v>
      </c>
      <c r="D49" s="20"/>
      <c r="E49" s="21" t="s">
        <v>238</v>
      </c>
      <c r="F49" s="22"/>
      <c r="G49" s="21" t="s">
        <v>239</v>
      </c>
      <c r="H49" s="22"/>
      <c r="I49" s="21" t="s">
        <v>238</v>
      </c>
      <c r="J49" s="22"/>
      <c r="K49" s="21" t="s">
        <v>239</v>
      </c>
      <c r="L49" s="22"/>
    </row>
    <row r="50" spans="1:12" ht="21.95" customHeight="1">
      <c r="C50" s="23"/>
      <c r="D50" s="20"/>
      <c r="E50" s="38" t="s">
        <v>132</v>
      </c>
      <c r="F50" s="42"/>
      <c r="G50" s="38" t="s">
        <v>133</v>
      </c>
      <c r="H50" s="42"/>
      <c r="I50" s="38" t="s">
        <v>132</v>
      </c>
      <c r="J50" s="42"/>
      <c r="K50" s="38" t="s">
        <v>133</v>
      </c>
      <c r="L50" s="43"/>
    </row>
    <row r="51" spans="1:12" ht="21.95" customHeight="1">
      <c r="C51" s="23"/>
      <c r="D51" s="20"/>
      <c r="E51" s="38" t="s">
        <v>134</v>
      </c>
      <c r="F51" s="42"/>
      <c r="G51" s="38"/>
      <c r="H51" s="42"/>
      <c r="I51" s="38" t="s">
        <v>134</v>
      </c>
      <c r="J51" s="42"/>
      <c r="K51" s="39"/>
      <c r="L51" s="43"/>
    </row>
    <row r="52" spans="1:12" ht="21.75" customHeight="1">
      <c r="A52" s="56" t="s">
        <v>16</v>
      </c>
    </row>
    <row r="53" spans="1:12" ht="21.75" customHeight="1">
      <c r="A53" s="56" t="s">
        <v>17</v>
      </c>
    </row>
    <row r="54" spans="1:12" ht="21.75" customHeight="1">
      <c r="A54" s="57" t="s">
        <v>194</v>
      </c>
      <c r="B54" s="30"/>
      <c r="C54" s="30">
        <v>15</v>
      </c>
      <c r="E54" s="61">
        <v>1545170</v>
      </c>
      <c r="F54" s="62"/>
      <c r="G54" s="62">
        <v>50000</v>
      </c>
      <c r="H54" s="62"/>
      <c r="I54" s="61">
        <v>1545170</v>
      </c>
      <c r="J54" s="62"/>
      <c r="K54" s="62">
        <v>50000</v>
      </c>
    </row>
    <row r="55" spans="1:12" ht="21.75" customHeight="1">
      <c r="A55" s="57" t="s">
        <v>18</v>
      </c>
      <c r="B55" s="25"/>
      <c r="C55" s="30" t="s">
        <v>252</v>
      </c>
      <c r="D55" s="31"/>
      <c r="E55" s="62">
        <v>162448</v>
      </c>
      <c r="F55" s="62"/>
      <c r="G55" s="62">
        <v>116388</v>
      </c>
      <c r="H55" s="62"/>
      <c r="I55" s="62">
        <v>87330</v>
      </c>
      <c r="J55" s="62"/>
      <c r="K55" s="62">
        <v>68439</v>
      </c>
      <c r="L55" s="52"/>
    </row>
    <row r="56" spans="1:12" ht="21.75" customHeight="1">
      <c r="A56" s="57" t="s">
        <v>216</v>
      </c>
      <c r="B56" s="25"/>
      <c r="C56" s="30">
        <v>2</v>
      </c>
      <c r="D56" s="31"/>
      <c r="E56" s="62">
        <v>668840</v>
      </c>
      <c r="F56" s="62"/>
      <c r="G56" s="62">
        <v>392064</v>
      </c>
      <c r="H56" s="62"/>
      <c r="I56" s="62">
        <v>12907</v>
      </c>
      <c r="J56" s="62"/>
      <c r="K56" s="62">
        <v>9253</v>
      </c>
      <c r="L56" s="53"/>
    </row>
    <row r="57" spans="1:12" ht="21.75" customHeight="1">
      <c r="A57" s="73" t="s">
        <v>124</v>
      </c>
      <c r="B57" s="25"/>
      <c r="C57" s="30">
        <v>17</v>
      </c>
      <c r="D57" s="31"/>
      <c r="E57" s="61">
        <v>293369</v>
      </c>
      <c r="F57" s="62"/>
      <c r="G57" s="62">
        <v>359400</v>
      </c>
      <c r="H57" s="62"/>
      <c r="I57" s="61">
        <v>0</v>
      </c>
      <c r="J57" s="62"/>
      <c r="K57" s="61">
        <v>0</v>
      </c>
      <c r="L57" s="52"/>
    </row>
    <row r="58" spans="1:12" ht="21.75" customHeight="1">
      <c r="A58" s="73" t="s">
        <v>125</v>
      </c>
      <c r="B58" s="25"/>
      <c r="C58" s="30">
        <v>18</v>
      </c>
      <c r="D58" s="31"/>
      <c r="E58" s="62">
        <v>108487</v>
      </c>
      <c r="F58" s="62"/>
      <c r="G58" s="62">
        <v>212104</v>
      </c>
      <c r="H58" s="62"/>
      <c r="I58" s="61">
        <v>0</v>
      </c>
      <c r="J58" s="62"/>
      <c r="K58" s="61">
        <v>0</v>
      </c>
      <c r="L58" s="52"/>
    </row>
    <row r="59" spans="1:12" ht="21.75" customHeight="1">
      <c r="A59" s="73" t="s">
        <v>207</v>
      </c>
      <c r="B59" s="25"/>
      <c r="C59" s="30">
        <v>2</v>
      </c>
      <c r="D59" s="31"/>
      <c r="E59" s="62">
        <v>49646</v>
      </c>
      <c r="F59" s="62"/>
      <c r="G59" s="62">
        <v>40101</v>
      </c>
      <c r="H59" s="62"/>
      <c r="I59" s="61">
        <v>33845</v>
      </c>
      <c r="J59" s="62"/>
      <c r="K59" s="61">
        <v>26224</v>
      </c>
      <c r="L59" s="52"/>
    </row>
    <row r="60" spans="1:12" ht="21.75" customHeight="1">
      <c r="A60" s="73" t="s">
        <v>19</v>
      </c>
      <c r="B60" s="25"/>
      <c r="C60" s="30">
        <v>19</v>
      </c>
      <c r="D60" s="31"/>
      <c r="E60" s="62">
        <v>405019</v>
      </c>
      <c r="F60" s="62"/>
      <c r="G60" s="62">
        <v>229588</v>
      </c>
      <c r="H60" s="62"/>
      <c r="I60" s="62">
        <v>165854</v>
      </c>
      <c r="J60" s="62"/>
      <c r="K60" s="62">
        <v>177073</v>
      </c>
      <c r="L60" s="52"/>
    </row>
    <row r="61" spans="1:12" ht="21.75" customHeight="1">
      <c r="A61" s="73" t="s">
        <v>91</v>
      </c>
      <c r="B61" s="25"/>
      <c r="C61" s="30">
        <v>20</v>
      </c>
      <c r="D61" s="31"/>
      <c r="E61" s="62">
        <v>2770633</v>
      </c>
      <c r="F61" s="62"/>
      <c r="G61" s="62">
        <v>1073284</v>
      </c>
      <c r="H61" s="62"/>
      <c r="I61" s="62">
        <v>2770633</v>
      </c>
      <c r="J61" s="62"/>
      <c r="K61" s="62">
        <v>1073284</v>
      </c>
      <c r="L61" s="52"/>
    </row>
    <row r="62" spans="1:12" ht="21.75" customHeight="1">
      <c r="A62" s="73" t="s">
        <v>20</v>
      </c>
      <c r="C62" s="30"/>
      <c r="D62" s="31"/>
      <c r="E62" s="62">
        <v>43828</v>
      </c>
      <c r="F62" s="62"/>
      <c r="G62" s="62">
        <v>66139</v>
      </c>
      <c r="H62" s="62"/>
      <c r="I62" s="62">
        <v>21457</v>
      </c>
      <c r="J62" s="62"/>
      <c r="K62" s="62">
        <v>11918</v>
      </c>
      <c r="L62" s="52"/>
    </row>
    <row r="63" spans="1:12" ht="21.75" customHeight="1">
      <c r="A63" s="73" t="s">
        <v>261</v>
      </c>
      <c r="B63" s="25"/>
      <c r="C63" s="30"/>
      <c r="D63" s="31"/>
      <c r="E63" s="62">
        <v>59765</v>
      </c>
      <c r="F63" s="62"/>
      <c r="G63" s="62">
        <v>38551</v>
      </c>
      <c r="H63" s="62"/>
      <c r="I63" s="62">
        <v>38008</v>
      </c>
      <c r="J63" s="62"/>
      <c r="K63" s="62">
        <v>21214</v>
      </c>
      <c r="L63" s="52"/>
    </row>
    <row r="64" spans="1:12" ht="21.75" customHeight="1">
      <c r="A64" s="56" t="s">
        <v>21</v>
      </c>
      <c r="C64" s="30"/>
      <c r="D64" s="31"/>
      <c r="E64" s="63">
        <f>SUM(E54:E63)</f>
        <v>6107205</v>
      </c>
      <c r="F64" s="61"/>
      <c r="G64" s="63">
        <f>SUM(G54:G63)</f>
        <v>2577619</v>
      </c>
      <c r="H64" s="61"/>
      <c r="I64" s="63">
        <f>SUM(I54:I63)</f>
        <v>4675204</v>
      </c>
      <c r="J64" s="61"/>
      <c r="K64" s="63">
        <f>SUM(K54:K63)</f>
        <v>1437405</v>
      </c>
      <c r="L64" s="52"/>
    </row>
    <row r="65" spans="1:12" ht="21.75" customHeight="1">
      <c r="A65" s="56" t="s">
        <v>22</v>
      </c>
      <c r="C65" s="30"/>
      <c r="D65" s="31"/>
      <c r="E65" s="61"/>
      <c r="F65" s="61"/>
      <c r="G65" s="61"/>
      <c r="H65" s="61"/>
      <c r="I65" s="61"/>
      <c r="J65" s="61"/>
      <c r="K65" s="61"/>
      <c r="L65" s="52"/>
    </row>
    <row r="66" spans="1:12" ht="21.75" customHeight="1">
      <c r="A66" s="57" t="s">
        <v>240</v>
      </c>
      <c r="C66" s="30"/>
      <c r="D66" s="31"/>
      <c r="E66" s="61"/>
      <c r="F66" s="62"/>
      <c r="G66" s="61"/>
      <c r="H66" s="62"/>
      <c r="I66" s="61"/>
      <c r="J66" s="61"/>
      <c r="K66" s="61"/>
      <c r="L66" s="53"/>
    </row>
    <row r="67" spans="1:12" ht="21.75" customHeight="1">
      <c r="A67" s="57" t="s">
        <v>241</v>
      </c>
      <c r="C67" s="30">
        <v>2</v>
      </c>
      <c r="D67" s="31"/>
      <c r="E67" s="61">
        <v>81548</v>
      </c>
      <c r="F67" s="62"/>
      <c r="G67" s="61">
        <v>72491</v>
      </c>
      <c r="H67" s="62"/>
      <c r="I67" s="61">
        <v>74960</v>
      </c>
      <c r="J67" s="62"/>
      <c r="K67" s="61">
        <v>62521</v>
      </c>
      <c r="L67" s="53"/>
    </row>
    <row r="68" spans="1:12" ht="21.75" customHeight="1">
      <c r="A68" s="57" t="s">
        <v>74</v>
      </c>
      <c r="C68" s="30">
        <v>19</v>
      </c>
      <c r="D68" s="31"/>
      <c r="E68" s="61">
        <v>551724</v>
      </c>
      <c r="F68" s="62"/>
      <c r="G68" s="61">
        <v>159943</v>
      </c>
      <c r="H68" s="62"/>
      <c r="I68" s="61">
        <v>59617</v>
      </c>
      <c r="J68" s="62"/>
      <c r="K68" s="61">
        <v>98691</v>
      </c>
      <c r="L68" s="52"/>
    </row>
    <row r="69" spans="1:12" ht="21.75" customHeight="1">
      <c r="A69" s="57" t="s">
        <v>90</v>
      </c>
      <c r="C69" s="30">
        <v>20</v>
      </c>
      <c r="D69" s="31"/>
      <c r="E69" s="62">
        <v>4483260</v>
      </c>
      <c r="F69" s="62"/>
      <c r="G69" s="62">
        <v>5674187</v>
      </c>
      <c r="H69" s="62"/>
      <c r="I69" s="62">
        <v>4483260</v>
      </c>
      <c r="J69" s="62"/>
      <c r="K69" s="62">
        <v>5674187</v>
      </c>
      <c r="L69" s="52"/>
    </row>
    <row r="70" spans="1:12" ht="21.75" customHeight="1">
      <c r="A70" s="57" t="s">
        <v>23</v>
      </c>
      <c r="C70" s="30"/>
      <c r="D70" s="31"/>
      <c r="E70" s="62">
        <v>7509</v>
      </c>
      <c r="F70" s="62"/>
      <c r="G70" s="62">
        <v>6729</v>
      </c>
      <c r="H70" s="62"/>
      <c r="I70" s="62">
        <v>1644</v>
      </c>
      <c r="J70" s="62"/>
      <c r="K70" s="62">
        <v>1475</v>
      </c>
      <c r="L70" s="52"/>
    </row>
    <row r="71" spans="1:12" ht="21.75" customHeight="1">
      <c r="A71" s="57" t="s">
        <v>208</v>
      </c>
      <c r="C71" s="30"/>
      <c r="D71" s="31"/>
      <c r="E71" s="62">
        <v>2663</v>
      </c>
      <c r="F71" s="62"/>
      <c r="G71" s="62">
        <v>2663</v>
      </c>
      <c r="H71" s="62"/>
      <c r="I71" s="61">
        <v>0</v>
      </c>
      <c r="J71" s="62"/>
      <c r="K71" s="61">
        <v>0</v>
      </c>
      <c r="L71" s="52"/>
    </row>
    <row r="72" spans="1:12" ht="21.75" customHeight="1">
      <c r="A72" s="57" t="s">
        <v>85</v>
      </c>
      <c r="C72" s="30">
        <v>2</v>
      </c>
      <c r="D72" s="31"/>
      <c r="E72" s="61">
        <v>26737</v>
      </c>
      <c r="F72" s="61"/>
      <c r="G72" s="61">
        <v>22239</v>
      </c>
      <c r="H72" s="61"/>
      <c r="I72" s="61">
        <v>20453</v>
      </c>
      <c r="J72" s="61"/>
      <c r="K72" s="61">
        <v>16130</v>
      </c>
      <c r="L72" s="52"/>
    </row>
    <row r="73" spans="1:12" ht="21.75" customHeight="1">
      <c r="A73" s="56" t="s">
        <v>24</v>
      </c>
      <c r="C73" s="35"/>
      <c r="D73" s="31"/>
      <c r="E73" s="63">
        <f>SUM(E65:E72)</f>
        <v>5153441</v>
      </c>
      <c r="F73" s="61"/>
      <c r="G73" s="63">
        <f>SUM(G65:G72)</f>
        <v>5938252</v>
      </c>
      <c r="H73" s="61"/>
      <c r="I73" s="63">
        <f>SUM(I65:I72)</f>
        <v>4639934</v>
      </c>
      <c r="J73" s="61"/>
      <c r="K73" s="63">
        <f>SUM(K65:K72)</f>
        <v>5853004</v>
      </c>
      <c r="L73" s="52"/>
    </row>
    <row r="74" spans="1:12" ht="21.75" customHeight="1">
      <c r="A74" s="56" t="s">
        <v>25</v>
      </c>
      <c r="C74" s="35"/>
      <c r="D74" s="31"/>
      <c r="E74" s="63">
        <f>E64+E73</f>
        <v>11260646</v>
      </c>
      <c r="F74" s="61"/>
      <c r="G74" s="63">
        <f>G64+G73</f>
        <v>8515871</v>
      </c>
      <c r="H74" s="61"/>
      <c r="I74" s="63">
        <f>I64+I73</f>
        <v>9315138</v>
      </c>
      <c r="J74" s="61"/>
      <c r="K74" s="63">
        <f>K64+K73</f>
        <v>7290409</v>
      </c>
      <c r="L74" s="53"/>
    </row>
    <row r="75" spans="1:12" ht="21.75" customHeight="1">
      <c r="A75" s="2"/>
      <c r="C75" s="36"/>
      <c r="D75" s="31"/>
      <c r="L75" s="52"/>
    </row>
    <row r="76" spans="1:12" ht="21.75" customHeight="1">
      <c r="A76" s="5" t="s">
        <v>234</v>
      </c>
    </row>
    <row r="77" spans="1:12" s="15" customFormat="1" ht="21.95" customHeight="1">
      <c r="A77" s="8" t="s">
        <v>0</v>
      </c>
      <c r="B77" s="12"/>
      <c r="C77" s="13"/>
      <c r="D77" s="14"/>
      <c r="E77" s="14"/>
      <c r="F77" s="14"/>
      <c r="G77" s="14"/>
      <c r="H77" s="14"/>
      <c r="I77" s="14"/>
      <c r="J77" s="14"/>
      <c r="K77" s="14"/>
      <c r="L77" s="45"/>
    </row>
    <row r="78" spans="1:12" s="15" customFormat="1" ht="21.95" customHeight="1">
      <c r="A78" s="9" t="s">
        <v>83</v>
      </c>
      <c r="B78" s="12"/>
      <c r="C78" s="13"/>
      <c r="D78" s="14"/>
      <c r="E78" s="14"/>
      <c r="F78" s="14"/>
      <c r="G78" s="14"/>
      <c r="H78" s="14"/>
      <c r="I78" s="12"/>
      <c r="J78" s="14"/>
      <c r="K78" s="12"/>
      <c r="L78" s="45"/>
    </row>
    <row r="79" spans="1:12" s="16" customFormat="1" ht="21.95" customHeight="1">
      <c r="A79" s="2" t="s">
        <v>237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37"/>
    </row>
    <row r="80" spans="1:12" ht="21.95" customHeight="1">
      <c r="A80" s="4"/>
      <c r="B80" s="14"/>
      <c r="C80" s="13"/>
      <c r="D80" s="14"/>
      <c r="E80" s="14"/>
      <c r="F80" s="14"/>
      <c r="G80" s="14"/>
      <c r="H80" s="14"/>
      <c r="I80" s="14"/>
      <c r="J80" s="14"/>
      <c r="K80" s="46" t="s">
        <v>131</v>
      </c>
    </row>
    <row r="81" spans="1:12" ht="21.95" customHeight="1">
      <c r="E81" s="269" t="s">
        <v>1</v>
      </c>
      <c r="F81" s="269"/>
      <c r="G81" s="269"/>
      <c r="H81" s="41"/>
      <c r="I81" s="269" t="s">
        <v>2</v>
      </c>
      <c r="J81" s="269"/>
      <c r="K81" s="269"/>
      <c r="L81" s="41"/>
    </row>
    <row r="82" spans="1:12" ht="21.95" customHeight="1">
      <c r="E82" s="52" t="s">
        <v>3</v>
      </c>
      <c r="F82" s="18"/>
      <c r="G82" s="52" t="s">
        <v>3</v>
      </c>
      <c r="H82" s="18"/>
      <c r="I82" s="52" t="s">
        <v>3</v>
      </c>
      <c r="J82" s="18"/>
      <c r="K82" s="52" t="s">
        <v>3</v>
      </c>
      <c r="L82" s="18"/>
    </row>
    <row r="83" spans="1:12" ht="21.95" customHeight="1">
      <c r="C83" s="19" t="s">
        <v>4</v>
      </c>
      <c r="D83" s="20"/>
      <c r="E83" s="21" t="s">
        <v>238</v>
      </c>
      <c r="F83" s="22"/>
      <c r="G83" s="21" t="s">
        <v>239</v>
      </c>
      <c r="H83" s="22"/>
      <c r="I83" s="21" t="s">
        <v>238</v>
      </c>
      <c r="J83" s="22"/>
      <c r="K83" s="21" t="s">
        <v>239</v>
      </c>
      <c r="L83" s="22"/>
    </row>
    <row r="84" spans="1:12" ht="21.95" customHeight="1">
      <c r="C84" s="23"/>
      <c r="D84" s="20"/>
      <c r="E84" s="38" t="s">
        <v>132</v>
      </c>
      <c r="F84" s="42"/>
      <c r="G84" s="38" t="s">
        <v>133</v>
      </c>
      <c r="H84" s="42"/>
      <c r="I84" s="38" t="s">
        <v>132</v>
      </c>
      <c r="J84" s="42"/>
      <c r="K84" s="38" t="s">
        <v>133</v>
      </c>
      <c r="L84" s="43"/>
    </row>
    <row r="85" spans="1:12" ht="21.95" customHeight="1">
      <c r="C85" s="23"/>
      <c r="D85" s="20"/>
      <c r="E85" s="38" t="s">
        <v>134</v>
      </c>
      <c r="F85" s="42"/>
      <c r="G85" s="38"/>
      <c r="H85" s="42"/>
      <c r="I85" s="38" t="s">
        <v>134</v>
      </c>
      <c r="J85" s="42"/>
      <c r="K85" s="39"/>
      <c r="L85" s="43"/>
    </row>
    <row r="86" spans="1:12" ht="21.75" customHeight="1">
      <c r="A86" s="56" t="s">
        <v>26</v>
      </c>
      <c r="C86" s="36"/>
      <c r="D86" s="31"/>
      <c r="E86" s="33"/>
      <c r="F86" s="31"/>
      <c r="G86" s="33"/>
      <c r="H86" s="31"/>
      <c r="I86" s="33"/>
      <c r="J86" s="31"/>
      <c r="K86" s="33"/>
      <c r="L86" s="27"/>
    </row>
    <row r="87" spans="1:12" ht="21.75" customHeight="1">
      <c r="A87" s="57" t="s">
        <v>27</v>
      </c>
      <c r="C87" s="30">
        <v>21</v>
      </c>
      <c r="D87" s="31"/>
      <c r="E87" s="33"/>
      <c r="F87" s="31"/>
      <c r="G87" s="33"/>
      <c r="H87" s="31"/>
      <c r="I87" s="33"/>
      <c r="J87" s="31"/>
      <c r="K87" s="33"/>
      <c r="L87" s="27"/>
    </row>
    <row r="88" spans="1:12" ht="21.75" customHeight="1">
      <c r="A88" s="57" t="s">
        <v>28</v>
      </c>
      <c r="B88" s="25"/>
      <c r="C88" s="35"/>
      <c r="D88" s="31"/>
      <c r="E88" s="33"/>
      <c r="F88" s="31"/>
      <c r="G88" s="33"/>
      <c r="H88" s="31"/>
      <c r="I88" s="33"/>
      <c r="J88" s="31"/>
      <c r="K88" s="33"/>
      <c r="L88" s="27"/>
    </row>
    <row r="89" spans="1:12" ht="21.75" customHeight="1" thickBot="1">
      <c r="A89" s="75" t="s">
        <v>262</v>
      </c>
      <c r="B89" s="15"/>
      <c r="C89" s="35"/>
      <c r="D89" s="31"/>
      <c r="E89" s="64">
        <v>787150</v>
      </c>
      <c r="F89" s="65"/>
      <c r="G89" s="64">
        <v>787150</v>
      </c>
      <c r="H89" s="65"/>
      <c r="I89" s="64">
        <v>787150</v>
      </c>
      <c r="J89" s="65"/>
      <c r="K89" s="64">
        <v>787150</v>
      </c>
      <c r="L89" s="27"/>
    </row>
    <row r="90" spans="1:12" ht="21.75" customHeight="1" thickTop="1">
      <c r="A90" s="75" t="s">
        <v>29</v>
      </c>
      <c r="B90" s="25"/>
      <c r="C90" s="35"/>
      <c r="D90" s="31"/>
      <c r="E90" s="58"/>
      <c r="F90" s="58"/>
      <c r="G90" s="58"/>
      <c r="H90" s="58"/>
      <c r="I90" s="58"/>
      <c r="J90" s="58"/>
      <c r="K90" s="58"/>
      <c r="L90" s="27"/>
    </row>
    <row r="91" spans="1:12" ht="21.75" customHeight="1">
      <c r="A91" s="75" t="s">
        <v>263</v>
      </c>
      <c r="B91" s="25"/>
      <c r="C91" s="36"/>
      <c r="D91" s="31"/>
      <c r="E91" s="58"/>
      <c r="F91" s="58"/>
      <c r="G91" s="58"/>
      <c r="H91" s="58"/>
      <c r="I91" s="58"/>
      <c r="J91" s="58"/>
      <c r="K91" s="58"/>
      <c r="L91" s="27"/>
    </row>
    <row r="92" spans="1:12" ht="21.75" customHeight="1">
      <c r="A92" s="75" t="s">
        <v>264</v>
      </c>
      <c r="C92" s="36"/>
      <c r="D92" s="31"/>
      <c r="E92" s="58"/>
      <c r="F92" s="58"/>
      <c r="G92" s="58"/>
      <c r="H92" s="58"/>
      <c r="I92" s="58"/>
      <c r="J92" s="58"/>
      <c r="K92" s="58"/>
      <c r="L92" s="27"/>
    </row>
    <row r="93" spans="1:12" ht="21.75" customHeight="1">
      <c r="A93" s="57" t="s">
        <v>209</v>
      </c>
      <c r="C93" s="30"/>
      <c r="D93" s="31"/>
      <c r="E93" s="65">
        <v>558110</v>
      </c>
      <c r="F93" s="65"/>
      <c r="G93" s="65">
        <v>488046</v>
      </c>
      <c r="H93" s="65"/>
      <c r="I93" s="65">
        <v>558110</v>
      </c>
      <c r="J93" s="65"/>
      <c r="K93" s="65">
        <v>488046</v>
      </c>
      <c r="L93" s="27"/>
    </row>
    <row r="94" spans="1:12" ht="21.75" customHeight="1">
      <c r="A94" s="57" t="s">
        <v>30</v>
      </c>
      <c r="D94" s="31"/>
      <c r="E94" s="67">
        <v>6513095</v>
      </c>
      <c r="F94" s="65"/>
      <c r="G94" s="67">
        <v>3930493</v>
      </c>
      <c r="H94" s="65"/>
      <c r="I94" s="67">
        <v>6513095</v>
      </c>
      <c r="J94" s="65"/>
      <c r="K94" s="67">
        <v>3930493</v>
      </c>
      <c r="L94" s="27"/>
    </row>
    <row r="95" spans="1:12" ht="21.75" customHeight="1">
      <c r="A95" s="75" t="s">
        <v>210</v>
      </c>
      <c r="B95" s="71"/>
      <c r="C95" s="72">
        <v>21</v>
      </c>
      <c r="D95" s="67"/>
      <c r="E95" s="61">
        <v>424011</v>
      </c>
      <c r="F95" s="65"/>
      <c r="G95" s="67">
        <v>376917</v>
      </c>
      <c r="H95" s="65"/>
      <c r="I95" s="61">
        <v>424011</v>
      </c>
      <c r="J95" s="65"/>
      <c r="K95" s="61">
        <v>376917</v>
      </c>
      <c r="L95" s="27"/>
    </row>
    <row r="96" spans="1:12" ht="21.75" customHeight="1">
      <c r="A96" s="75" t="s">
        <v>242</v>
      </c>
      <c r="B96" s="15"/>
      <c r="C96" s="30">
        <v>22.3</v>
      </c>
      <c r="D96" s="31"/>
      <c r="E96" s="67">
        <v>9376</v>
      </c>
      <c r="F96" s="65"/>
      <c r="G96" s="67">
        <v>4092</v>
      </c>
      <c r="H96" s="65"/>
      <c r="I96" s="67">
        <v>9376</v>
      </c>
      <c r="J96" s="65"/>
      <c r="K96" s="61">
        <v>4092</v>
      </c>
      <c r="L96" s="27"/>
    </row>
    <row r="97" spans="1:12" ht="21.75" customHeight="1">
      <c r="A97" s="75" t="s">
        <v>129</v>
      </c>
      <c r="B97" s="15"/>
      <c r="D97" s="31"/>
      <c r="E97" s="61">
        <v>735</v>
      </c>
      <c r="F97" s="65"/>
      <c r="G97" s="67">
        <v>643</v>
      </c>
      <c r="H97" s="65"/>
      <c r="I97" s="67">
        <v>735</v>
      </c>
      <c r="J97" s="65"/>
      <c r="K97" s="61">
        <v>643</v>
      </c>
      <c r="L97" s="27"/>
    </row>
    <row r="98" spans="1:12" ht="21.75" customHeight="1">
      <c r="A98" s="57" t="s">
        <v>31</v>
      </c>
      <c r="B98" s="15"/>
      <c r="C98" s="36"/>
      <c r="D98" s="31"/>
      <c r="E98" s="65"/>
      <c r="F98" s="65"/>
      <c r="G98" s="58"/>
      <c r="H98" s="65"/>
      <c r="I98" s="58"/>
      <c r="J98" s="58"/>
      <c r="K98" s="58"/>
      <c r="L98" s="27"/>
    </row>
    <row r="99" spans="1:12" ht="21.75" customHeight="1">
      <c r="A99" s="57" t="s">
        <v>211</v>
      </c>
      <c r="B99" s="15"/>
      <c r="C99" s="36"/>
      <c r="D99" s="31"/>
      <c r="E99" s="65">
        <v>78715</v>
      </c>
      <c r="F99" s="65"/>
      <c r="G99" s="65">
        <v>78715</v>
      </c>
      <c r="H99" s="65"/>
      <c r="I99" s="65">
        <v>78715</v>
      </c>
      <c r="J99" s="65"/>
      <c r="K99" s="65">
        <v>78715</v>
      </c>
      <c r="L99" s="27"/>
    </row>
    <row r="100" spans="1:12" ht="21.75" customHeight="1">
      <c r="A100" s="57" t="s">
        <v>32</v>
      </c>
      <c r="B100" s="15"/>
      <c r="C100" s="36"/>
      <c r="D100" s="31"/>
      <c r="E100" s="268">
        <v>916964</v>
      </c>
      <c r="F100" s="268"/>
      <c r="G100" s="268">
        <v>880641</v>
      </c>
      <c r="H100" s="268"/>
      <c r="I100" s="268">
        <v>916964</v>
      </c>
      <c r="J100" s="65"/>
      <c r="K100" s="65">
        <v>880641</v>
      </c>
      <c r="L100" s="27"/>
    </row>
    <row r="101" spans="1:12" ht="21.75" customHeight="1">
      <c r="A101" s="57" t="s">
        <v>117</v>
      </c>
      <c r="B101" s="15"/>
      <c r="C101" s="36"/>
      <c r="D101" s="31"/>
      <c r="E101" s="267">
        <v>-34533</v>
      </c>
      <c r="F101" s="268"/>
      <c r="G101" s="267">
        <v>-35474</v>
      </c>
      <c r="H101" s="268"/>
      <c r="I101" s="267">
        <v>-34533</v>
      </c>
      <c r="J101" s="65"/>
      <c r="K101" s="68">
        <v>-35474</v>
      </c>
      <c r="L101" s="27"/>
    </row>
    <row r="102" spans="1:12" ht="21.75" customHeight="1">
      <c r="A102" s="57" t="s">
        <v>95</v>
      </c>
      <c r="B102" s="15"/>
      <c r="C102" s="36"/>
      <c r="D102" s="31"/>
      <c r="E102" s="58">
        <f>SUM(E93:E101)</f>
        <v>8466473</v>
      </c>
      <c r="F102" s="58"/>
      <c r="G102" s="58">
        <f>SUM(G93:G101)</f>
        <v>5724073</v>
      </c>
      <c r="H102" s="58"/>
      <c r="I102" s="58">
        <f>SUM(I93:I101)</f>
        <v>8466473</v>
      </c>
      <c r="J102" s="58"/>
      <c r="K102" s="69">
        <f>SUM(K93:K101)</f>
        <v>5724073</v>
      </c>
      <c r="L102" s="27"/>
    </row>
    <row r="103" spans="1:12" ht="21.75" customHeight="1">
      <c r="A103" s="57" t="s">
        <v>130</v>
      </c>
      <c r="C103" s="36"/>
      <c r="D103" s="31"/>
      <c r="E103" s="68">
        <v>15266</v>
      </c>
      <c r="F103" s="65"/>
      <c r="G103" s="68">
        <v>30471</v>
      </c>
      <c r="H103" s="65"/>
      <c r="I103" s="61">
        <v>0</v>
      </c>
      <c r="J103" s="65"/>
      <c r="K103" s="61">
        <v>0</v>
      </c>
      <c r="L103" s="27"/>
    </row>
    <row r="104" spans="1:12" ht="21.75" customHeight="1">
      <c r="A104" s="56" t="s">
        <v>33</v>
      </c>
      <c r="C104" s="28"/>
      <c r="E104" s="59">
        <f>SUM(E102:E103)</f>
        <v>8481739</v>
      </c>
      <c r="F104" s="58"/>
      <c r="G104" s="59">
        <f>SUM(G102:G103)</f>
        <v>5754544</v>
      </c>
      <c r="H104" s="58"/>
      <c r="I104" s="59">
        <f>SUM(I102:I103)</f>
        <v>8466473</v>
      </c>
      <c r="J104" s="58"/>
      <c r="K104" s="59">
        <f>SUM(K102:K103)</f>
        <v>5724073</v>
      </c>
    </row>
    <row r="105" spans="1:12" ht="21.75" customHeight="1" thickBot="1">
      <c r="A105" s="56" t="s">
        <v>34</v>
      </c>
      <c r="C105" s="28"/>
      <c r="E105" s="66">
        <f>E74+E104</f>
        <v>19742385</v>
      </c>
      <c r="F105" s="58"/>
      <c r="G105" s="66">
        <f>G74+G104</f>
        <v>14270415</v>
      </c>
      <c r="H105" s="58"/>
      <c r="I105" s="66">
        <f>I74+I104</f>
        <v>17781611</v>
      </c>
      <c r="J105" s="58"/>
      <c r="K105" s="66">
        <f>K74+K104</f>
        <v>13014482</v>
      </c>
    </row>
    <row r="106" spans="1:12" ht="21.75" customHeight="1" thickTop="1">
      <c r="C106" s="28"/>
      <c r="E106" s="33">
        <f>SUM(E40-E105)</f>
        <v>0</v>
      </c>
      <c r="F106" s="31"/>
      <c r="G106" s="33">
        <f>SUM(G40-G105)</f>
        <v>0</v>
      </c>
      <c r="H106" s="31"/>
      <c r="I106" s="33">
        <f>SUM(I40-I105)</f>
        <v>0</v>
      </c>
      <c r="J106" s="31"/>
      <c r="K106" s="33">
        <f>SUM(K40-K105)</f>
        <v>0</v>
      </c>
    </row>
    <row r="107" spans="1:12" ht="21.75" customHeight="1">
      <c r="A107" s="5" t="s">
        <v>234</v>
      </c>
      <c r="C107" s="28"/>
    </row>
    <row r="108" spans="1:12" ht="21.75" customHeight="1">
      <c r="C108" s="28"/>
    </row>
    <row r="109" spans="1:12" ht="21.75" customHeight="1">
      <c r="C109" s="28"/>
    </row>
    <row r="110" spans="1:12" ht="21.75" customHeight="1">
      <c r="A110" s="10"/>
      <c r="B110" s="29"/>
      <c r="C110" s="28"/>
      <c r="E110" s="75"/>
    </row>
    <row r="111" spans="1:12" ht="21.75" customHeight="1">
      <c r="A111" s="11"/>
      <c r="B111" s="29"/>
      <c r="C111" s="28"/>
    </row>
    <row r="112" spans="1:12" ht="21.75" customHeight="1">
      <c r="C112" s="6" t="s">
        <v>35</v>
      </c>
    </row>
    <row r="113" spans="1:3" ht="21.75" customHeight="1">
      <c r="A113" s="10"/>
      <c r="B113" s="29"/>
      <c r="C113" s="28"/>
    </row>
  </sheetData>
  <mergeCells count="6">
    <mergeCell ref="E81:G81"/>
    <mergeCell ref="E5:G5"/>
    <mergeCell ref="E47:G47"/>
    <mergeCell ref="I5:K5"/>
    <mergeCell ref="I47:K47"/>
    <mergeCell ref="I81:K81"/>
  </mergeCells>
  <pageMargins left="0.64" right="0.196850393700787" top="0.78740157480314998" bottom="0.31496062992126" header="0.31496062992126" footer="0.31496062992126"/>
  <pageSetup paperSize="9" scale="63" fitToHeight="7" orientation="portrait" r:id="rId1"/>
  <headerFooter>
    <evenHeader>&amp;R&amp;"Arial,Italic"&amp;12For internal use only</evenHeader>
  </headerFooter>
  <rowBreaks count="2" manualBreakCount="2">
    <brk id="42" max="16383" man="1"/>
    <brk id="7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321"/>
  <sheetViews>
    <sheetView showGridLines="0" tabSelected="1" view="pageBreakPreview" topLeftCell="A133" zoomScale="85" zoomScaleNormal="85" zoomScaleSheetLayoutView="85" workbookViewId="0">
      <selection activeCell="A146" sqref="A146:XFD146"/>
    </sheetView>
  </sheetViews>
  <sheetFormatPr defaultColWidth="10.7109375" defaultRowHeight="21.95" customHeight="1"/>
  <cols>
    <col min="1" max="1" width="66.140625" style="79" customWidth="1"/>
    <col min="2" max="2" width="1.7109375" style="87" customWidth="1"/>
    <col min="3" max="3" width="7.5703125" style="79" customWidth="1"/>
    <col min="4" max="4" width="1.7109375" style="87" customWidth="1"/>
    <col min="5" max="5" width="16.42578125" style="87" customWidth="1"/>
    <col min="6" max="6" width="1.7109375" style="87" customWidth="1"/>
    <col min="7" max="7" width="16.28515625" style="87" customWidth="1"/>
    <col min="8" max="8" width="1.7109375" style="87" customWidth="1"/>
    <col min="9" max="9" width="14.7109375" style="87" customWidth="1"/>
    <col min="10" max="10" width="1.7109375" style="87" customWidth="1"/>
    <col min="11" max="11" width="14.7109375" style="87" customWidth="1"/>
    <col min="12" max="12" width="1.7109375" style="87" customWidth="1"/>
    <col min="13" max="13" width="11.7109375" style="87" bestFit="1" customWidth="1"/>
    <col min="14" max="256" width="10.7109375" style="87"/>
    <col min="257" max="257" width="53.42578125" style="87" customWidth="1"/>
    <col min="258" max="258" width="1.7109375" style="87" customWidth="1"/>
    <col min="259" max="259" width="7.5703125" style="87" customWidth="1"/>
    <col min="260" max="260" width="1.7109375" style="87" customWidth="1"/>
    <col min="261" max="261" width="16.42578125" style="87" customWidth="1"/>
    <col min="262" max="262" width="1.7109375" style="87" customWidth="1"/>
    <col min="263" max="263" width="16.28515625" style="87" customWidth="1"/>
    <col min="264" max="264" width="1.7109375" style="87" customWidth="1"/>
    <col min="265" max="265" width="14.7109375" style="87" customWidth="1"/>
    <col min="266" max="266" width="1.7109375" style="87" customWidth="1"/>
    <col min="267" max="267" width="14.7109375" style="87" customWidth="1"/>
    <col min="268" max="268" width="1.7109375" style="87" customWidth="1"/>
    <col min="269" max="512" width="10.7109375" style="87"/>
    <col min="513" max="513" width="53.42578125" style="87" customWidth="1"/>
    <col min="514" max="514" width="1.7109375" style="87" customWidth="1"/>
    <col min="515" max="515" width="7.5703125" style="87" customWidth="1"/>
    <col min="516" max="516" width="1.7109375" style="87" customWidth="1"/>
    <col min="517" max="517" width="16.42578125" style="87" customWidth="1"/>
    <col min="518" max="518" width="1.7109375" style="87" customWidth="1"/>
    <col min="519" max="519" width="16.28515625" style="87" customWidth="1"/>
    <col min="520" max="520" width="1.7109375" style="87" customWidth="1"/>
    <col min="521" max="521" width="14.7109375" style="87" customWidth="1"/>
    <col min="522" max="522" width="1.7109375" style="87" customWidth="1"/>
    <col min="523" max="523" width="14.7109375" style="87" customWidth="1"/>
    <col min="524" max="524" width="1.7109375" style="87" customWidth="1"/>
    <col min="525" max="768" width="10.7109375" style="87"/>
    <col min="769" max="769" width="53.42578125" style="87" customWidth="1"/>
    <col min="770" max="770" width="1.7109375" style="87" customWidth="1"/>
    <col min="771" max="771" width="7.5703125" style="87" customWidth="1"/>
    <col min="772" max="772" width="1.7109375" style="87" customWidth="1"/>
    <col min="773" max="773" width="16.42578125" style="87" customWidth="1"/>
    <col min="774" max="774" width="1.7109375" style="87" customWidth="1"/>
    <col min="775" max="775" width="16.28515625" style="87" customWidth="1"/>
    <col min="776" max="776" width="1.7109375" style="87" customWidth="1"/>
    <col min="777" max="777" width="14.7109375" style="87" customWidth="1"/>
    <col min="778" max="778" width="1.7109375" style="87" customWidth="1"/>
    <col min="779" max="779" width="14.7109375" style="87" customWidth="1"/>
    <col min="780" max="780" width="1.7109375" style="87" customWidth="1"/>
    <col min="781" max="1024" width="10.7109375" style="87"/>
    <col min="1025" max="1025" width="53.42578125" style="87" customWidth="1"/>
    <col min="1026" max="1026" width="1.7109375" style="87" customWidth="1"/>
    <col min="1027" max="1027" width="7.5703125" style="87" customWidth="1"/>
    <col min="1028" max="1028" width="1.7109375" style="87" customWidth="1"/>
    <col min="1029" max="1029" width="16.42578125" style="87" customWidth="1"/>
    <col min="1030" max="1030" width="1.7109375" style="87" customWidth="1"/>
    <col min="1031" max="1031" width="16.28515625" style="87" customWidth="1"/>
    <col min="1032" max="1032" width="1.7109375" style="87" customWidth="1"/>
    <col min="1033" max="1033" width="14.7109375" style="87" customWidth="1"/>
    <col min="1034" max="1034" width="1.7109375" style="87" customWidth="1"/>
    <col min="1035" max="1035" width="14.7109375" style="87" customWidth="1"/>
    <col min="1036" max="1036" width="1.7109375" style="87" customWidth="1"/>
    <col min="1037" max="1280" width="10.7109375" style="87"/>
    <col min="1281" max="1281" width="53.42578125" style="87" customWidth="1"/>
    <col min="1282" max="1282" width="1.7109375" style="87" customWidth="1"/>
    <col min="1283" max="1283" width="7.5703125" style="87" customWidth="1"/>
    <col min="1284" max="1284" width="1.7109375" style="87" customWidth="1"/>
    <col min="1285" max="1285" width="16.42578125" style="87" customWidth="1"/>
    <col min="1286" max="1286" width="1.7109375" style="87" customWidth="1"/>
    <col min="1287" max="1287" width="16.28515625" style="87" customWidth="1"/>
    <col min="1288" max="1288" width="1.7109375" style="87" customWidth="1"/>
    <col min="1289" max="1289" width="14.7109375" style="87" customWidth="1"/>
    <col min="1290" max="1290" width="1.7109375" style="87" customWidth="1"/>
    <col min="1291" max="1291" width="14.7109375" style="87" customWidth="1"/>
    <col min="1292" max="1292" width="1.7109375" style="87" customWidth="1"/>
    <col min="1293" max="1536" width="10.7109375" style="87"/>
    <col min="1537" max="1537" width="53.42578125" style="87" customWidth="1"/>
    <col min="1538" max="1538" width="1.7109375" style="87" customWidth="1"/>
    <col min="1539" max="1539" width="7.5703125" style="87" customWidth="1"/>
    <col min="1540" max="1540" width="1.7109375" style="87" customWidth="1"/>
    <col min="1541" max="1541" width="16.42578125" style="87" customWidth="1"/>
    <col min="1542" max="1542" width="1.7109375" style="87" customWidth="1"/>
    <col min="1543" max="1543" width="16.28515625" style="87" customWidth="1"/>
    <col min="1544" max="1544" width="1.7109375" style="87" customWidth="1"/>
    <col min="1545" max="1545" width="14.7109375" style="87" customWidth="1"/>
    <col min="1546" max="1546" width="1.7109375" style="87" customWidth="1"/>
    <col min="1547" max="1547" width="14.7109375" style="87" customWidth="1"/>
    <col min="1548" max="1548" width="1.7109375" style="87" customWidth="1"/>
    <col min="1549" max="1792" width="10.7109375" style="87"/>
    <col min="1793" max="1793" width="53.42578125" style="87" customWidth="1"/>
    <col min="1794" max="1794" width="1.7109375" style="87" customWidth="1"/>
    <col min="1795" max="1795" width="7.5703125" style="87" customWidth="1"/>
    <col min="1796" max="1796" width="1.7109375" style="87" customWidth="1"/>
    <col min="1797" max="1797" width="16.42578125" style="87" customWidth="1"/>
    <col min="1798" max="1798" width="1.7109375" style="87" customWidth="1"/>
    <col min="1799" max="1799" width="16.28515625" style="87" customWidth="1"/>
    <col min="1800" max="1800" width="1.7109375" style="87" customWidth="1"/>
    <col min="1801" max="1801" width="14.7109375" style="87" customWidth="1"/>
    <col min="1802" max="1802" width="1.7109375" style="87" customWidth="1"/>
    <col min="1803" max="1803" width="14.7109375" style="87" customWidth="1"/>
    <col min="1804" max="1804" width="1.7109375" style="87" customWidth="1"/>
    <col min="1805" max="2048" width="10.7109375" style="87"/>
    <col min="2049" max="2049" width="53.42578125" style="87" customWidth="1"/>
    <col min="2050" max="2050" width="1.7109375" style="87" customWidth="1"/>
    <col min="2051" max="2051" width="7.5703125" style="87" customWidth="1"/>
    <col min="2052" max="2052" width="1.7109375" style="87" customWidth="1"/>
    <col min="2053" max="2053" width="16.42578125" style="87" customWidth="1"/>
    <col min="2054" max="2054" width="1.7109375" style="87" customWidth="1"/>
    <col min="2055" max="2055" width="16.28515625" style="87" customWidth="1"/>
    <col min="2056" max="2056" width="1.7109375" style="87" customWidth="1"/>
    <col min="2057" max="2057" width="14.7109375" style="87" customWidth="1"/>
    <col min="2058" max="2058" width="1.7109375" style="87" customWidth="1"/>
    <col min="2059" max="2059" width="14.7109375" style="87" customWidth="1"/>
    <col min="2060" max="2060" width="1.7109375" style="87" customWidth="1"/>
    <col min="2061" max="2304" width="10.7109375" style="87"/>
    <col min="2305" max="2305" width="53.42578125" style="87" customWidth="1"/>
    <col min="2306" max="2306" width="1.7109375" style="87" customWidth="1"/>
    <col min="2307" max="2307" width="7.5703125" style="87" customWidth="1"/>
    <col min="2308" max="2308" width="1.7109375" style="87" customWidth="1"/>
    <col min="2309" max="2309" width="16.42578125" style="87" customWidth="1"/>
    <col min="2310" max="2310" width="1.7109375" style="87" customWidth="1"/>
    <col min="2311" max="2311" width="16.28515625" style="87" customWidth="1"/>
    <col min="2312" max="2312" width="1.7109375" style="87" customWidth="1"/>
    <col min="2313" max="2313" width="14.7109375" style="87" customWidth="1"/>
    <col min="2314" max="2314" width="1.7109375" style="87" customWidth="1"/>
    <col min="2315" max="2315" width="14.7109375" style="87" customWidth="1"/>
    <col min="2316" max="2316" width="1.7109375" style="87" customWidth="1"/>
    <col min="2317" max="2560" width="10.7109375" style="87"/>
    <col min="2561" max="2561" width="53.42578125" style="87" customWidth="1"/>
    <col min="2562" max="2562" width="1.7109375" style="87" customWidth="1"/>
    <col min="2563" max="2563" width="7.5703125" style="87" customWidth="1"/>
    <col min="2564" max="2564" width="1.7109375" style="87" customWidth="1"/>
    <col min="2565" max="2565" width="16.42578125" style="87" customWidth="1"/>
    <col min="2566" max="2566" width="1.7109375" style="87" customWidth="1"/>
    <col min="2567" max="2567" width="16.28515625" style="87" customWidth="1"/>
    <col min="2568" max="2568" width="1.7109375" style="87" customWidth="1"/>
    <col min="2569" max="2569" width="14.7109375" style="87" customWidth="1"/>
    <col min="2570" max="2570" width="1.7109375" style="87" customWidth="1"/>
    <col min="2571" max="2571" width="14.7109375" style="87" customWidth="1"/>
    <col min="2572" max="2572" width="1.7109375" style="87" customWidth="1"/>
    <col min="2573" max="2816" width="10.7109375" style="87"/>
    <col min="2817" max="2817" width="53.42578125" style="87" customWidth="1"/>
    <col min="2818" max="2818" width="1.7109375" style="87" customWidth="1"/>
    <col min="2819" max="2819" width="7.5703125" style="87" customWidth="1"/>
    <col min="2820" max="2820" width="1.7109375" style="87" customWidth="1"/>
    <col min="2821" max="2821" width="16.42578125" style="87" customWidth="1"/>
    <col min="2822" max="2822" width="1.7109375" style="87" customWidth="1"/>
    <col min="2823" max="2823" width="16.28515625" style="87" customWidth="1"/>
    <col min="2824" max="2824" width="1.7109375" style="87" customWidth="1"/>
    <col min="2825" max="2825" width="14.7109375" style="87" customWidth="1"/>
    <col min="2826" max="2826" width="1.7109375" style="87" customWidth="1"/>
    <col min="2827" max="2827" width="14.7109375" style="87" customWidth="1"/>
    <col min="2828" max="2828" width="1.7109375" style="87" customWidth="1"/>
    <col min="2829" max="3072" width="10.7109375" style="87"/>
    <col min="3073" max="3073" width="53.42578125" style="87" customWidth="1"/>
    <col min="3074" max="3074" width="1.7109375" style="87" customWidth="1"/>
    <col min="3075" max="3075" width="7.5703125" style="87" customWidth="1"/>
    <col min="3076" max="3076" width="1.7109375" style="87" customWidth="1"/>
    <col min="3077" max="3077" width="16.42578125" style="87" customWidth="1"/>
    <col min="3078" max="3078" width="1.7109375" style="87" customWidth="1"/>
    <col min="3079" max="3079" width="16.28515625" style="87" customWidth="1"/>
    <col min="3080" max="3080" width="1.7109375" style="87" customWidth="1"/>
    <col min="3081" max="3081" width="14.7109375" style="87" customWidth="1"/>
    <col min="3082" max="3082" width="1.7109375" style="87" customWidth="1"/>
    <col min="3083" max="3083" width="14.7109375" style="87" customWidth="1"/>
    <col min="3084" max="3084" width="1.7109375" style="87" customWidth="1"/>
    <col min="3085" max="3328" width="10.7109375" style="87"/>
    <col min="3329" max="3329" width="53.42578125" style="87" customWidth="1"/>
    <col min="3330" max="3330" width="1.7109375" style="87" customWidth="1"/>
    <col min="3331" max="3331" width="7.5703125" style="87" customWidth="1"/>
    <col min="3332" max="3332" width="1.7109375" style="87" customWidth="1"/>
    <col min="3333" max="3333" width="16.42578125" style="87" customWidth="1"/>
    <col min="3334" max="3334" width="1.7109375" style="87" customWidth="1"/>
    <col min="3335" max="3335" width="16.28515625" style="87" customWidth="1"/>
    <col min="3336" max="3336" width="1.7109375" style="87" customWidth="1"/>
    <col min="3337" max="3337" width="14.7109375" style="87" customWidth="1"/>
    <col min="3338" max="3338" width="1.7109375" style="87" customWidth="1"/>
    <col min="3339" max="3339" width="14.7109375" style="87" customWidth="1"/>
    <col min="3340" max="3340" width="1.7109375" style="87" customWidth="1"/>
    <col min="3341" max="3584" width="10.7109375" style="87"/>
    <col min="3585" max="3585" width="53.42578125" style="87" customWidth="1"/>
    <col min="3586" max="3586" width="1.7109375" style="87" customWidth="1"/>
    <col min="3587" max="3587" width="7.5703125" style="87" customWidth="1"/>
    <col min="3588" max="3588" width="1.7109375" style="87" customWidth="1"/>
    <col min="3589" max="3589" width="16.42578125" style="87" customWidth="1"/>
    <col min="3590" max="3590" width="1.7109375" style="87" customWidth="1"/>
    <col min="3591" max="3591" width="16.28515625" style="87" customWidth="1"/>
    <col min="3592" max="3592" width="1.7109375" style="87" customWidth="1"/>
    <col min="3593" max="3593" width="14.7109375" style="87" customWidth="1"/>
    <col min="3594" max="3594" width="1.7109375" style="87" customWidth="1"/>
    <col min="3595" max="3595" width="14.7109375" style="87" customWidth="1"/>
    <col min="3596" max="3596" width="1.7109375" style="87" customWidth="1"/>
    <col min="3597" max="3840" width="10.7109375" style="87"/>
    <col min="3841" max="3841" width="53.42578125" style="87" customWidth="1"/>
    <col min="3842" max="3842" width="1.7109375" style="87" customWidth="1"/>
    <col min="3843" max="3843" width="7.5703125" style="87" customWidth="1"/>
    <col min="3844" max="3844" width="1.7109375" style="87" customWidth="1"/>
    <col min="3845" max="3845" width="16.42578125" style="87" customWidth="1"/>
    <col min="3846" max="3846" width="1.7109375" style="87" customWidth="1"/>
    <col min="3847" max="3847" width="16.28515625" style="87" customWidth="1"/>
    <col min="3848" max="3848" width="1.7109375" style="87" customWidth="1"/>
    <col min="3849" max="3849" width="14.7109375" style="87" customWidth="1"/>
    <col min="3850" max="3850" width="1.7109375" style="87" customWidth="1"/>
    <col min="3851" max="3851" width="14.7109375" style="87" customWidth="1"/>
    <col min="3852" max="3852" width="1.7109375" style="87" customWidth="1"/>
    <col min="3853" max="4096" width="10.7109375" style="87"/>
    <col min="4097" max="4097" width="53.42578125" style="87" customWidth="1"/>
    <col min="4098" max="4098" width="1.7109375" style="87" customWidth="1"/>
    <col min="4099" max="4099" width="7.5703125" style="87" customWidth="1"/>
    <col min="4100" max="4100" width="1.7109375" style="87" customWidth="1"/>
    <col min="4101" max="4101" width="16.42578125" style="87" customWidth="1"/>
    <col min="4102" max="4102" width="1.7109375" style="87" customWidth="1"/>
    <col min="4103" max="4103" width="16.28515625" style="87" customWidth="1"/>
    <col min="4104" max="4104" width="1.7109375" style="87" customWidth="1"/>
    <col min="4105" max="4105" width="14.7109375" style="87" customWidth="1"/>
    <col min="4106" max="4106" width="1.7109375" style="87" customWidth="1"/>
    <col min="4107" max="4107" width="14.7109375" style="87" customWidth="1"/>
    <col min="4108" max="4108" width="1.7109375" style="87" customWidth="1"/>
    <col min="4109" max="4352" width="10.7109375" style="87"/>
    <col min="4353" max="4353" width="53.42578125" style="87" customWidth="1"/>
    <col min="4354" max="4354" width="1.7109375" style="87" customWidth="1"/>
    <col min="4355" max="4355" width="7.5703125" style="87" customWidth="1"/>
    <col min="4356" max="4356" width="1.7109375" style="87" customWidth="1"/>
    <col min="4357" max="4357" width="16.42578125" style="87" customWidth="1"/>
    <col min="4358" max="4358" width="1.7109375" style="87" customWidth="1"/>
    <col min="4359" max="4359" width="16.28515625" style="87" customWidth="1"/>
    <col min="4360" max="4360" width="1.7109375" style="87" customWidth="1"/>
    <col min="4361" max="4361" width="14.7109375" style="87" customWidth="1"/>
    <col min="4362" max="4362" width="1.7109375" style="87" customWidth="1"/>
    <col min="4363" max="4363" width="14.7109375" style="87" customWidth="1"/>
    <col min="4364" max="4364" width="1.7109375" style="87" customWidth="1"/>
    <col min="4365" max="4608" width="10.7109375" style="87"/>
    <col min="4609" max="4609" width="53.42578125" style="87" customWidth="1"/>
    <col min="4610" max="4610" width="1.7109375" style="87" customWidth="1"/>
    <col min="4611" max="4611" width="7.5703125" style="87" customWidth="1"/>
    <col min="4612" max="4612" width="1.7109375" style="87" customWidth="1"/>
    <col min="4613" max="4613" width="16.42578125" style="87" customWidth="1"/>
    <col min="4614" max="4614" width="1.7109375" style="87" customWidth="1"/>
    <col min="4615" max="4615" width="16.28515625" style="87" customWidth="1"/>
    <col min="4616" max="4616" width="1.7109375" style="87" customWidth="1"/>
    <col min="4617" max="4617" width="14.7109375" style="87" customWidth="1"/>
    <col min="4618" max="4618" width="1.7109375" style="87" customWidth="1"/>
    <col min="4619" max="4619" width="14.7109375" style="87" customWidth="1"/>
    <col min="4620" max="4620" width="1.7109375" style="87" customWidth="1"/>
    <col min="4621" max="4864" width="10.7109375" style="87"/>
    <col min="4865" max="4865" width="53.42578125" style="87" customWidth="1"/>
    <col min="4866" max="4866" width="1.7109375" style="87" customWidth="1"/>
    <col min="4867" max="4867" width="7.5703125" style="87" customWidth="1"/>
    <col min="4868" max="4868" width="1.7109375" style="87" customWidth="1"/>
    <col min="4869" max="4869" width="16.42578125" style="87" customWidth="1"/>
    <col min="4870" max="4870" width="1.7109375" style="87" customWidth="1"/>
    <col min="4871" max="4871" width="16.28515625" style="87" customWidth="1"/>
    <col min="4872" max="4872" width="1.7109375" style="87" customWidth="1"/>
    <col min="4873" max="4873" width="14.7109375" style="87" customWidth="1"/>
    <col min="4874" max="4874" width="1.7109375" style="87" customWidth="1"/>
    <col min="4875" max="4875" width="14.7109375" style="87" customWidth="1"/>
    <col min="4876" max="4876" width="1.7109375" style="87" customWidth="1"/>
    <col min="4877" max="5120" width="10.7109375" style="87"/>
    <col min="5121" max="5121" width="53.42578125" style="87" customWidth="1"/>
    <col min="5122" max="5122" width="1.7109375" style="87" customWidth="1"/>
    <col min="5123" max="5123" width="7.5703125" style="87" customWidth="1"/>
    <col min="5124" max="5124" width="1.7109375" style="87" customWidth="1"/>
    <col min="5125" max="5125" width="16.42578125" style="87" customWidth="1"/>
    <col min="5126" max="5126" width="1.7109375" style="87" customWidth="1"/>
    <col min="5127" max="5127" width="16.28515625" style="87" customWidth="1"/>
    <col min="5128" max="5128" width="1.7109375" style="87" customWidth="1"/>
    <col min="5129" max="5129" width="14.7109375" style="87" customWidth="1"/>
    <col min="5130" max="5130" width="1.7109375" style="87" customWidth="1"/>
    <col min="5131" max="5131" width="14.7109375" style="87" customWidth="1"/>
    <col min="5132" max="5132" width="1.7109375" style="87" customWidth="1"/>
    <col min="5133" max="5376" width="10.7109375" style="87"/>
    <col min="5377" max="5377" width="53.42578125" style="87" customWidth="1"/>
    <col min="5378" max="5378" width="1.7109375" style="87" customWidth="1"/>
    <col min="5379" max="5379" width="7.5703125" style="87" customWidth="1"/>
    <col min="5380" max="5380" width="1.7109375" style="87" customWidth="1"/>
    <col min="5381" max="5381" width="16.42578125" style="87" customWidth="1"/>
    <col min="5382" max="5382" width="1.7109375" style="87" customWidth="1"/>
    <col min="5383" max="5383" width="16.28515625" style="87" customWidth="1"/>
    <col min="5384" max="5384" width="1.7109375" style="87" customWidth="1"/>
    <col min="5385" max="5385" width="14.7109375" style="87" customWidth="1"/>
    <col min="5386" max="5386" width="1.7109375" style="87" customWidth="1"/>
    <col min="5387" max="5387" width="14.7109375" style="87" customWidth="1"/>
    <col min="5388" max="5388" width="1.7109375" style="87" customWidth="1"/>
    <col min="5389" max="5632" width="10.7109375" style="87"/>
    <col min="5633" max="5633" width="53.42578125" style="87" customWidth="1"/>
    <col min="5634" max="5634" width="1.7109375" style="87" customWidth="1"/>
    <col min="5635" max="5635" width="7.5703125" style="87" customWidth="1"/>
    <col min="5636" max="5636" width="1.7109375" style="87" customWidth="1"/>
    <col min="5637" max="5637" width="16.42578125" style="87" customWidth="1"/>
    <col min="5638" max="5638" width="1.7109375" style="87" customWidth="1"/>
    <col min="5639" max="5639" width="16.28515625" style="87" customWidth="1"/>
    <col min="5640" max="5640" width="1.7109375" style="87" customWidth="1"/>
    <col min="5641" max="5641" width="14.7109375" style="87" customWidth="1"/>
    <col min="5642" max="5642" width="1.7109375" style="87" customWidth="1"/>
    <col min="5643" max="5643" width="14.7109375" style="87" customWidth="1"/>
    <col min="5644" max="5644" width="1.7109375" style="87" customWidth="1"/>
    <col min="5645" max="5888" width="10.7109375" style="87"/>
    <col min="5889" max="5889" width="53.42578125" style="87" customWidth="1"/>
    <col min="5890" max="5890" width="1.7109375" style="87" customWidth="1"/>
    <col min="5891" max="5891" width="7.5703125" style="87" customWidth="1"/>
    <col min="5892" max="5892" width="1.7109375" style="87" customWidth="1"/>
    <col min="5893" max="5893" width="16.42578125" style="87" customWidth="1"/>
    <col min="5894" max="5894" width="1.7109375" style="87" customWidth="1"/>
    <col min="5895" max="5895" width="16.28515625" style="87" customWidth="1"/>
    <col min="5896" max="5896" width="1.7109375" style="87" customWidth="1"/>
    <col min="5897" max="5897" width="14.7109375" style="87" customWidth="1"/>
    <col min="5898" max="5898" width="1.7109375" style="87" customWidth="1"/>
    <col min="5899" max="5899" width="14.7109375" style="87" customWidth="1"/>
    <col min="5900" max="5900" width="1.7109375" style="87" customWidth="1"/>
    <col min="5901" max="6144" width="10.7109375" style="87"/>
    <col min="6145" max="6145" width="53.42578125" style="87" customWidth="1"/>
    <col min="6146" max="6146" width="1.7109375" style="87" customWidth="1"/>
    <col min="6147" max="6147" width="7.5703125" style="87" customWidth="1"/>
    <col min="6148" max="6148" width="1.7109375" style="87" customWidth="1"/>
    <col min="6149" max="6149" width="16.42578125" style="87" customWidth="1"/>
    <col min="6150" max="6150" width="1.7109375" style="87" customWidth="1"/>
    <col min="6151" max="6151" width="16.28515625" style="87" customWidth="1"/>
    <col min="6152" max="6152" width="1.7109375" style="87" customWidth="1"/>
    <col min="6153" max="6153" width="14.7109375" style="87" customWidth="1"/>
    <col min="6154" max="6154" width="1.7109375" style="87" customWidth="1"/>
    <col min="6155" max="6155" width="14.7109375" style="87" customWidth="1"/>
    <col min="6156" max="6156" width="1.7109375" style="87" customWidth="1"/>
    <col min="6157" max="6400" width="10.7109375" style="87"/>
    <col min="6401" max="6401" width="53.42578125" style="87" customWidth="1"/>
    <col min="6402" max="6402" width="1.7109375" style="87" customWidth="1"/>
    <col min="6403" max="6403" width="7.5703125" style="87" customWidth="1"/>
    <col min="6404" max="6404" width="1.7109375" style="87" customWidth="1"/>
    <col min="6405" max="6405" width="16.42578125" style="87" customWidth="1"/>
    <col min="6406" max="6406" width="1.7109375" style="87" customWidth="1"/>
    <col min="6407" max="6407" width="16.28515625" style="87" customWidth="1"/>
    <col min="6408" max="6408" width="1.7109375" style="87" customWidth="1"/>
    <col min="6409" max="6409" width="14.7109375" style="87" customWidth="1"/>
    <col min="6410" max="6410" width="1.7109375" style="87" customWidth="1"/>
    <col min="6411" max="6411" width="14.7109375" style="87" customWidth="1"/>
    <col min="6412" max="6412" width="1.7109375" style="87" customWidth="1"/>
    <col min="6413" max="6656" width="10.7109375" style="87"/>
    <col min="6657" max="6657" width="53.42578125" style="87" customWidth="1"/>
    <col min="6658" max="6658" width="1.7109375" style="87" customWidth="1"/>
    <col min="6659" max="6659" width="7.5703125" style="87" customWidth="1"/>
    <col min="6660" max="6660" width="1.7109375" style="87" customWidth="1"/>
    <col min="6661" max="6661" width="16.42578125" style="87" customWidth="1"/>
    <col min="6662" max="6662" width="1.7109375" style="87" customWidth="1"/>
    <col min="6663" max="6663" width="16.28515625" style="87" customWidth="1"/>
    <col min="6664" max="6664" width="1.7109375" style="87" customWidth="1"/>
    <col min="6665" max="6665" width="14.7109375" style="87" customWidth="1"/>
    <col min="6666" max="6666" width="1.7109375" style="87" customWidth="1"/>
    <col min="6667" max="6667" width="14.7109375" style="87" customWidth="1"/>
    <col min="6668" max="6668" width="1.7109375" style="87" customWidth="1"/>
    <col min="6669" max="6912" width="10.7109375" style="87"/>
    <col min="6913" max="6913" width="53.42578125" style="87" customWidth="1"/>
    <col min="6914" max="6914" width="1.7109375" style="87" customWidth="1"/>
    <col min="6915" max="6915" width="7.5703125" style="87" customWidth="1"/>
    <col min="6916" max="6916" width="1.7109375" style="87" customWidth="1"/>
    <col min="6917" max="6917" width="16.42578125" style="87" customWidth="1"/>
    <col min="6918" max="6918" width="1.7109375" style="87" customWidth="1"/>
    <col min="6919" max="6919" width="16.28515625" style="87" customWidth="1"/>
    <col min="6920" max="6920" width="1.7109375" style="87" customWidth="1"/>
    <col min="6921" max="6921" width="14.7109375" style="87" customWidth="1"/>
    <col min="6922" max="6922" width="1.7109375" style="87" customWidth="1"/>
    <col min="6923" max="6923" width="14.7109375" style="87" customWidth="1"/>
    <col min="6924" max="6924" width="1.7109375" style="87" customWidth="1"/>
    <col min="6925" max="7168" width="10.7109375" style="87"/>
    <col min="7169" max="7169" width="53.42578125" style="87" customWidth="1"/>
    <col min="7170" max="7170" width="1.7109375" style="87" customWidth="1"/>
    <col min="7171" max="7171" width="7.5703125" style="87" customWidth="1"/>
    <col min="7172" max="7172" width="1.7109375" style="87" customWidth="1"/>
    <col min="7173" max="7173" width="16.42578125" style="87" customWidth="1"/>
    <col min="7174" max="7174" width="1.7109375" style="87" customWidth="1"/>
    <col min="7175" max="7175" width="16.28515625" style="87" customWidth="1"/>
    <col min="7176" max="7176" width="1.7109375" style="87" customWidth="1"/>
    <col min="7177" max="7177" width="14.7109375" style="87" customWidth="1"/>
    <col min="7178" max="7178" width="1.7109375" style="87" customWidth="1"/>
    <col min="7179" max="7179" width="14.7109375" style="87" customWidth="1"/>
    <col min="7180" max="7180" width="1.7109375" style="87" customWidth="1"/>
    <col min="7181" max="7424" width="10.7109375" style="87"/>
    <col min="7425" max="7425" width="53.42578125" style="87" customWidth="1"/>
    <col min="7426" max="7426" width="1.7109375" style="87" customWidth="1"/>
    <col min="7427" max="7427" width="7.5703125" style="87" customWidth="1"/>
    <col min="7428" max="7428" width="1.7109375" style="87" customWidth="1"/>
    <col min="7429" max="7429" width="16.42578125" style="87" customWidth="1"/>
    <col min="7430" max="7430" width="1.7109375" style="87" customWidth="1"/>
    <col min="7431" max="7431" width="16.28515625" style="87" customWidth="1"/>
    <col min="7432" max="7432" width="1.7109375" style="87" customWidth="1"/>
    <col min="7433" max="7433" width="14.7109375" style="87" customWidth="1"/>
    <col min="7434" max="7434" width="1.7109375" style="87" customWidth="1"/>
    <col min="7435" max="7435" width="14.7109375" style="87" customWidth="1"/>
    <col min="7436" max="7436" width="1.7109375" style="87" customWidth="1"/>
    <col min="7437" max="7680" width="10.7109375" style="87"/>
    <col min="7681" max="7681" width="53.42578125" style="87" customWidth="1"/>
    <col min="7682" max="7682" width="1.7109375" style="87" customWidth="1"/>
    <col min="7683" max="7683" width="7.5703125" style="87" customWidth="1"/>
    <col min="7684" max="7684" width="1.7109375" style="87" customWidth="1"/>
    <col min="7685" max="7685" width="16.42578125" style="87" customWidth="1"/>
    <col min="7686" max="7686" width="1.7109375" style="87" customWidth="1"/>
    <col min="7687" max="7687" width="16.28515625" style="87" customWidth="1"/>
    <col min="7688" max="7688" width="1.7109375" style="87" customWidth="1"/>
    <col min="7689" max="7689" width="14.7109375" style="87" customWidth="1"/>
    <col min="7690" max="7690" width="1.7109375" style="87" customWidth="1"/>
    <col min="7691" max="7691" width="14.7109375" style="87" customWidth="1"/>
    <col min="7692" max="7692" width="1.7109375" style="87" customWidth="1"/>
    <col min="7693" max="7936" width="10.7109375" style="87"/>
    <col min="7937" max="7937" width="53.42578125" style="87" customWidth="1"/>
    <col min="7938" max="7938" width="1.7109375" style="87" customWidth="1"/>
    <col min="7939" max="7939" width="7.5703125" style="87" customWidth="1"/>
    <col min="7940" max="7940" width="1.7109375" style="87" customWidth="1"/>
    <col min="7941" max="7941" width="16.42578125" style="87" customWidth="1"/>
    <col min="7942" max="7942" width="1.7109375" style="87" customWidth="1"/>
    <col min="7943" max="7943" width="16.28515625" style="87" customWidth="1"/>
    <col min="7944" max="7944" width="1.7109375" style="87" customWidth="1"/>
    <col min="7945" max="7945" width="14.7109375" style="87" customWidth="1"/>
    <col min="7946" max="7946" width="1.7109375" style="87" customWidth="1"/>
    <col min="7947" max="7947" width="14.7109375" style="87" customWidth="1"/>
    <col min="7948" max="7948" width="1.7109375" style="87" customWidth="1"/>
    <col min="7949" max="8192" width="10.7109375" style="87"/>
    <col min="8193" max="8193" width="53.42578125" style="87" customWidth="1"/>
    <col min="8194" max="8194" width="1.7109375" style="87" customWidth="1"/>
    <col min="8195" max="8195" width="7.5703125" style="87" customWidth="1"/>
    <col min="8196" max="8196" width="1.7109375" style="87" customWidth="1"/>
    <col min="8197" max="8197" width="16.42578125" style="87" customWidth="1"/>
    <col min="8198" max="8198" width="1.7109375" style="87" customWidth="1"/>
    <col min="8199" max="8199" width="16.28515625" style="87" customWidth="1"/>
    <col min="8200" max="8200" width="1.7109375" style="87" customWidth="1"/>
    <col min="8201" max="8201" width="14.7109375" style="87" customWidth="1"/>
    <col min="8202" max="8202" width="1.7109375" style="87" customWidth="1"/>
    <col min="8203" max="8203" width="14.7109375" style="87" customWidth="1"/>
    <col min="8204" max="8204" width="1.7109375" style="87" customWidth="1"/>
    <col min="8205" max="8448" width="10.7109375" style="87"/>
    <col min="8449" max="8449" width="53.42578125" style="87" customWidth="1"/>
    <col min="8450" max="8450" width="1.7109375" style="87" customWidth="1"/>
    <col min="8451" max="8451" width="7.5703125" style="87" customWidth="1"/>
    <col min="8452" max="8452" width="1.7109375" style="87" customWidth="1"/>
    <col min="8453" max="8453" width="16.42578125" style="87" customWidth="1"/>
    <col min="8454" max="8454" width="1.7109375" style="87" customWidth="1"/>
    <col min="8455" max="8455" width="16.28515625" style="87" customWidth="1"/>
    <col min="8456" max="8456" width="1.7109375" style="87" customWidth="1"/>
    <col min="8457" max="8457" width="14.7109375" style="87" customWidth="1"/>
    <col min="8458" max="8458" width="1.7109375" style="87" customWidth="1"/>
    <col min="8459" max="8459" width="14.7109375" style="87" customWidth="1"/>
    <col min="8460" max="8460" width="1.7109375" style="87" customWidth="1"/>
    <col min="8461" max="8704" width="10.7109375" style="87"/>
    <col min="8705" max="8705" width="53.42578125" style="87" customWidth="1"/>
    <col min="8706" max="8706" width="1.7109375" style="87" customWidth="1"/>
    <col min="8707" max="8707" width="7.5703125" style="87" customWidth="1"/>
    <col min="8708" max="8708" width="1.7109375" style="87" customWidth="1"/>
    <col min="8709" max="8709" width="16.42578125" style="87" customWidth="1"/>
    <col min="8710" max="8710" width="1.7109375" style="87" customWidth="1"/>
    <col min="8711" max="8711" width="16.28515625" style="87" customWidth="1"/>
    <col min="8712" max="8712" width="1.7109375" style="87" customWidth="1"/>
    <col min="8713" max="8713" width="14.7109375" style="87" customWidth="1"/>
    <col min="8714" max="8714" width="1.7109375" style="87" customWidth="1"/>
    <col min="8715" max="8715" width="14.7109375" style="87" customWidth="1"/>
    <col min="8716" max="8716" width="1.7109375" style="87" customWidth="1"/>
    <col min="8717" max="8960" width="10.7109375" style="87"/>
    <col min="8961" max="8961" width="53.42578125" style="87" customWidth="1"/>
    <col min="8962" max="8962" width="1.7109375" style="87" customWidth="1"/>
    <col min="8963" max="8963" width="7.5703125" style="87" customWidth="1"/>
    <col min="8964" max="8964" width="1.7109375" style="87" customWidth="1"/>
    <col min="8965" max="8965" width="16.42578125" style="87" customWidth="1"/>
    <col min="8966" max="8966" width="1.7109375" style="87" customWidth="1"/>
    <col min="8967" max="8967" width="16.28515625" style="87" customWidth="1"/>
    <col min="8968" max="8968" width="1.7109375" style="87" customWidth="1"/>
    <col min="8969" max="8969" width="14.7109375" style="87" customWidth="1"/>
    <col min="8970" max="8970" width="1.7109375" style="87" customWidth="1"/>
    <col min="8971" max="8971" width="14.7109375" style="87" customWidth="1"/>
    <col min="8972" max="8972" width="1.7109375" style="87" customWidth="1"/>
    <col min="8973" max="9216" width="10.7109375" style="87"/>
    <col min="9217" max="9217" width="53.42578125" style="87" customWidth="1"/>
    <col min="9218" max="9218" width="1.7109375" style="87" customWidth="1"/>
    <col min="9219" max="9219" width="7.5703125" style="87" customWidth="1"/>
    <col min="9220" max="9220" width="1.7109375" style="87" customWidth="1"/>
    <col min="9221" max="9221" width="16.42578125" style="87" customWidth="1"/>
    <col min="9222" max="9222" width="1.7109375" style="87" customWidth="1"/>
    <col min="9223" max="9223" width="16.28515625" style="87" customWidth="1"/>
    <col min="9224" max="9224" width="1.7109375" style="87" customWidth="1"/>
    <col min="9225" max="9225" width="14.7109375" style="87" customWidth="1"/>
    <col min="9226" max="9226" width="1.7109375" style="87" customWidth="1"/>
    <col min="9227" max="9227" width="14.7109375" style="87" customWidth="1"/>
    <col min="9228" max="9228" width="1.7109375" style="87" customWidth="1"/>
    <col min="9229" max="9472" width="10.7109375" style="87"/>
    <col min="9473" max="9473" width="53.42578125" style="87" customWidth="1"/>
    <col min="9474" max="9474" width="1.7109375" style="87" customWidth="1"/>
    <col min="9475" max="9475" width="7.5703125" style="87" customWidth="1"/>
    <col min="9476" max="9476" width="1.7109375" style="87" customWidth="1"/>
    <col min="9477" max="9477" width="16.42578125" style="87" customWidth="1"/>
    <col min="9478" max="9478" width="1.7109375" style="87" customWidth="1"/>
    <col min="9479" max="9479" width="16.28515625" style="87" customWidth="1"/>
    <col min="9480" max="9480" width="1.7109375" style="87" customWidth="1"/>
    <col min="9481" max="9481" width="14.7109375" style="87" customWidth="1"/>
    <col min="9482" max="9482" width="1.7109375" style="87" customWidth="1"/>
    <col min="9483" max="9483" width="14.7109375" style="87" customWidth="1"/>
    <col min="9484" max="9484" width="1.7109375" style="87" customWidth="1"/>
    <col min="9485" max="9728" width="10.7109375" style="87"/>
    <col min="9729" max="9729" width="53.42578125" style="87" customWidth="1"/>
    <col min="9730" max="9730" width="1.7109375" style="87" customWidth="1"/>
    <col min="9731" max="9731" width="7.5703125" style="87" customWidth="1"/>
    <col min="9732" max="9732" width="1.7109375" style="87" customWidth="1"/>
    <col min="9733" max="9733" width="16.42578125" style="87" customWidth="1"/>
    <col min="9734" max="9734" width="1.7109375" style="87" customWidth="1"/>
    <col min="9735" max="9735" width="16.28515625" style="87" customWidth="1"/>
    <col min="9736" max="9736" width="1.7109375" style="87" customWidth="1"/>
    <col min="9737" max="9737" width="14.7109375" style="87" customWidth="1"/>
    <col min="9738" max="9738" width="1.7109375" style="87" customWidth="1"/>
    <col min="9739" max="9739" width="14.7109375" style="87" customWidth="1"/>
    <col min="9740" max="9740" width="1.7109375" style="87" customWidth="1"/>
    <col min="9741" max="9984" width="10.7109375" style="87"/>
    <col min="9985" max="9985" width="53.42578125" style="87" customWidth="1"/>
    <col min="9986" max="9986" width="1.7109375" style="87" customWidth="1"/>
    <col min="9987" max="9987" width="7.5703125" style="87" customWidth="1"/>
    <col min="9988" max="9988" width="1.7109375" style="87" customWidth="1"/>
    <col min="9989" max="9989" width="16.42578125" style="87" customWidth="1"/>
    <col min="9990" max="9990" width="1.7109375" style="87" customWidth="1"/>
    <col min="9991" max="9991" width="16.28515625" style="87" customWidth="1"/>
    <col min="9992" max="9992" width="1.7109375" style="87" customWidth="1"/>
    <col min="9993" max="9993" width="14.7109375" style="87" customWidth="1"/>
    <col min="9994" max="9994" width="1.7109375" style="87" customWidth="1"/>
    <col min="9995" max="9995" width="14.7109375" style="87" customWidth="1"/>
    <col min="9996" max="9996" width="1.7109375" style="87" customWidth="1"/>
    <col min="9997" max="10240" width="10.7109375" style="87"/>
    <col min="10241" max="10241" width="53.42578125" style="87" customWidth="1"/>
    <col min="10242" max="10242" width="1.7109375" style="87" customWidth="1"/>
    <col min="10243" max="10243" width="7.5703125" style="87" customWidth="1"/>
    <col min="10244" max="10244" width="1.7109375" style="87" customWidth="1"/>
    <col min="10245" max="10245" width="16.42578125" style="87" customWidth="1"/>
    <col min="10246" max="10246" width="1.7109375" style="87" customWidth="1"/>
    <col min="10247" max="10247" width="16.28515625" style="87" customWidth="1"/>
    <col min="10248" max="10248" width="1.7109375" style="87" customWidth="1"/>
    <col min="10249" max="10249" width="14.7109375" style="87" customWidth="1"/>
    <col min="10250" max="10250" width="1.7109375" style="87" customWidth="1"/>
    <col min="10251" max="10251" width="14.7109375" style="87" customWidth="1"/>
    <col min="10252" max="10252" width="1.7109375" style="87" customWidth="1"/>
    <col min="10253" max="10496" width="10.7109375" style="87"/>
    <col min="10497" max="10497" width="53.42578125" style="87" customWidth="1"/>
    <col min="10498" max="10498" width="1.7109375" style="87" customWidth="1"/>
    <col min="10499" max="10499" width="7.5703125" style="87" customWidth="1"/>
    <col min="10500" max="10500" width="1.7109375" style="87" customWidth="1"/>
    <col min="10501" max="10501" width="16.42578125" style="87" customWidth="1"/>
    <col min="10502" max="10502" width="1.7109375" style="87" customWidth="1"/>
    <col min="10503" max="10503" width="16.28515625" style="87" customWidth="1"/>
    <col min="10504" max="10504" width="1.7109375" style="87" customWidth="1"/>
    <col min="10505" max="10505" width="14.7109375" style="87" customWidth="1"/>
    <col min="10506" max="10506" width="1.7109375" style="87" customWidth="1"/>
    <col min="10507" max="10507" width="14.7109375" style="87" customWidth="1"/>
    <col min="10508" max="10508" width="1.7109375" style="87" customWidth="1"/>
    <col min="10509" max="10752" width="10.7109375" style="87"/>
    <col min="10753" max="10753" width="53.42578125" style="87" customWidth="1"/>
    <col min="10754" max="10754" width="1.7109375" style="87" customWidth="1"/>
    <col min="10755" max="10755" width="7.5703125" style="87" customWidth="1"/>
    <col min="10756" max="10756" width="1.7109375" style="87" customWidth="1"/>
    <col min="10757" max="10757" width="16.42578125" style="87" customWidth="1"/>
    <col min="10758" max="10758" width="1.7109375" style="87" customWidth="1"/>
    <col min="10759" max="10759" width="16.28515625" style="87" customWidth="1"/>
    <col min="10760" max="10760" width="1.7109375" style="87" customWidth="1"/>
    <col min="10761" max="10761" width="14.7109375" style="87" customWidth="1"/>
    <col min="10762" max="10762" width="1.7109375" style="87" customWidth="1"/>
    <col min="10763" max="10763" width="14.7109375" style="87" customWidth="1"/>
    <col min="10764" max="10764" width="1.7109375" style="87" customWidth="1"/>
    <col min="10765" max="11008" width="10.7109375" style="87"/>
    <col min="11009" max="11009" width="53.42578125" style="87" customWidth="1"/>
    <col min="11010" max="11010" width="1.7109375" style="87" customWidth="1"/>
    <col min="11011" max="11011" width="7.5703125" style="87" customWidth="1"/>
    <col min="11012" max="11012" width="1.7109375" style="87" customWidth="1"/>
    <col min="11013" max="11013" width="16.42578125" style="87" customWidth="1"/>
    <col min="11014" max="11014" width="1.7109375" style="87" customWidth="1"/>
    <col min="11015" max="11015" width="16.28515625" style="87" customWidth="1"/>
    <col min="11016" max="11016" width="1.7109375" style="87" customWidth="1"/>
    <col min="11017" max="11017" width="14.7109375" style="87" customWidth="1"/>
    <col min="11018" max="11018" width="1.7109375" style="87" customWidth="1"/>
    <col min="11019" max="11019" width="14.7109375" style="87" customWidth="1"/>
    <col min="11020" max="11020" width="1.7109375" style="87" customWidth="1"/>
    <col min="11021" max="11264" width="10.7109375" style="87"/>
    <col min="11265" max="11265" width="53.42578125" style="87" customWidth="1"/>
    <col min="11266" max="11266" width="1.7109375" style="87" customWidth="1"/>
    <col min="11267" max="11267" width="7.5703125" style="87" customWidth="1"/>
    <col min="11268" max="11268" width="1.7109375" style="87" customWidth="1"/>
    <col min="11269" max="11269" width="16.42578125" style="87" customWidth="1"/>
    <col min="11270" max="11270" width="1.7109375" style="87" customWidth="1"/>
    <col min="11271" max="11271" width="16.28515625" style="87" customWidth="1"/>
    <col min="11272" max="11272" width="1.7109375" style="87" customWidth="1"/>
    <col min="11273" max="11273" width="14.7109375" style="87" customWidth="1"/>
    <col min="11274" max="11274" width="1.7109375" style="87" customWidth="1"/>
    <col min="11275" max="11275" width="14.7109375" style="87" customWidth="1"/>
    <col min="11276" max="11276" width="1.7109375" style="87" customWidth="1"/>
    <col min="11277" max="11520" width="10.7109375" style="87"/>
    <col min="11521" max="11521" width="53.42578125" style="87" customWidth="1"/>
    <col min="11522" max="11522" width="1.7109375" style="87" customWidth="1"/>
    <col min="11523" max="11523" width="7.5703125" style="87" customWidth="1"/>
    <col min="11524" max="11524" width="1.7109375" style="87" customWidth="1"/>
    <col min="11525" max="11525" width="16.42578125" style="87" customWidth="1"/>
    <col min="11526" max="11526" width="1.7109375" style="87" customWidth="1"/>
    <col min="11527" max="11527" width="16.28515625" style="87" customWidth="1"/>
    <col min="11528" max="11528" width="1.7109375" style="87" customWidth="1"/>
    <col min="11529" max="11529" width="14.7109375" style="87" customWidth="1"/>
    <col min="11530" max="11530" width="1.7109375" style="87" customWidth="1"/>
    <col min="11531" max="11531" width="14.7109375" style="87" customWidth="1"/>
    <col min="11532" max="11532" width="1.7109375" style="87" customWidth="1"/>
    <col min="11533" max="11776" width="10.7109375" style="87"/>
    <col min="11777" max="11777" width="53.42578125" style="87" customWidth="1"/>
    <col min="11778" max="11778" width="1.7109375" style="87" customWidth="1"/>
    <col min="11779" max="11779" width="7.5703125" style="87" customWidth="1"/>
    <col min="11780" max="11780" width="1.7109375" style="87" customWidth="1"/>
    <col min="11781" max="11781" width="16.42578125" style="87" customWidth="1"/>
    <col min="11782" max="11782" width="1.7109375" style="87" customWidth="1"/>
    <col min="11783" max="11783" width="16.28515625" style="87" customWidth="1"/>
    <col min="11784" max="11784" width="1.7109375" style="87" customWidth="1"/>
    <col min="11785" max="11785" width="14.7109375" style="87" customWidth="1"/>
    <col min="11786" max="11786" width="1.7109375" style="87" customWidth="1"/>
    <col min="11787" max="11787" width="14.7109375" style="87" customWidth="1"/>
    <col min="11788" max="11788" width="1.7109375" style="87" customWidth="1"/>
    <col min="11789" max="12032" width="10.7109375" style="87"/>
    <col min="12033" max="12033" width="53.42578125" style="87" customWidth="1"/>
    <col min="12034" max="12034" width="1.7109375" style="87" customWidth="1"/>
    <col min="12035" max="12035" width="7.5703125" style="87" customWidth="1"/>
    <col min="12036" max="12036" width="1.7109375" style="87" customWidth="1"/>
    <col min="12037" max="12037" width="16.42578125" style="87" customWidth="1"/>
    <col min="12038" max="12038" width="1.7109375" style="87" customWidth="1"/>
    <col min="12039" max="12039" width="16.28515625" style="87" customWidth="1"/>
    <col min="12040" max="12040" width="1.7109375" style="87" customWidth="1"/>
    <col min="12041" max="12041" width="14.7109375" style="87" customWidth="1"/>
    <col min="12042" max="12042" width="1.7109375" style="87" customWidth="1"/>
    <col min="12043" max="12043" width="14.7109375" style="87" customWidth="1"/>
    <col min="12044" max="12044" width="1.7109375" style="87" customWidth="1"/>
    <col min="12045" max="12288" width="10.7109375" style="87"/>
    <col min="12289" max="12289" width="53.42578125" style="87" customWidth="1"/>
    <col min="12290" max="12290" width="1.7109375" style="87" customWidth="1"/>
    <col min="12291" max="12291" width="7.5703125" style="87" customWidth="1"/>
    <col min="12292" max="12292" width="1.7109375" style="87" customWidth="1"/>
    <col min="12293" max="12293" width="16.42578125" style="87" customWidth="1"/>
    <col min="12294" max="12294" width="1.7109375" style="87" customWidth="1"/>
    <col min="12295" max="12295" width="16.28515625" style="87" customWidth="1"/>
    <col min="12296" max="12296" width="1.7109375" style="87" customWidth="1"/>
    <col min="12297" max="12297" width="14.7109375" style="87" customWidth="1"/>
    <col min="12298" max="12298" width="1.7109375" style="87" customWidth="1"/>
    <col min="12299" max="12299" width="14.7109375" style="87" customWidth="1"/>
    <col min="12300" max="12300" width="1.7109375" style="87" customWidth="1"/>
    <col min="12301" max="12544" width="10.7109375" style="87"/>
    <col min="12545" max="12545" width="53.42578125" style="87" customWidth="1"/>
    <col min="12546" max="12546" width="1.7109375" style="87" customWidth="1"/>
    <col min="12547" max="12547" width="7.5703125" style="87" customWidth="1"/>
    <col min="12548" max="12548" width="1.7109375" style="87" customWidth="1"/>
    <col min="12549" max="12549" width="16.42578125" style="87" customWidth="1"/>
    <col min="12550" max="12550" width="1.7109375" style="87" customWidth="1"/>
    <col min="12551" max="12551" width="16.28515625" style="87" customWidth="1"/>
    <col min="12552" max="12552" width="1.7109375" style="87" customWidth="1"/>
    <col min="12553" max="12553" width="14.7109375" style="87" customWidth="1"/>
    <col min="12554" max="12554" width="1.7109375" style="87" customWidth="1"/>
    <col min="12555" max="12555" width="14.7109375" style="87" customWidth="1"/>
    <col min="12556" max="12556" width="1.7109375" style="87" customWidth="1"/>
    <col min="12557" max="12800" width="10.7109375" style="87"/>
    <col min="12801" max="12801" width="53.42578125" style="87" customWidth="1"/>
    <col min="12802" max="12802" width="1.7109375" style="87" customWidth="1"/>
    <col min="12803" max="12803" width="7.5703125" style="87" customWidth="1"/>
    <col min="12804" max="12804" width="1.7109375" style="87" customWidth="1"/>
    <col min="12805" max="12805" width="16.42578125" style="87" customWidth="1"/>
    <col min="12806" max="12806" width="1.7109375" style="87" customWidth="1"/>
    <col min="12807" max="12807" width="16.28515625" style="87" customWidth="1"/>
    <col min="12808" max="12808" width="1.7109375" style="87" customWidth="1"/>
    <col min="12809" max="12809" width="14.7109375" style="87" customWidth="1"/>
    <col min="12810" max="12810" width="1.7109375" style="87" customWidth="1"/>
    <col min="12811" max="12811" width="14.7109375" style="87" customWidth="1"/>
    <col min="12812" max="12812" width="1.7109375" style="87" customWidth="1"/>
    <col min="12813" max="13056" width="10.7109375" style="87"/>
    <col min="13057" max="13057" width="53.42578125" style="87" customWidth="1"/>
    <col min="13058" max="13058" width="1.7109375" style="87" customWidth="1"/>
    <col min="13059" max="13059" width="7.5703125" style="87" customWidth="1"/>
    <col min="13060" max="13060" width="1.7109375" style="87" customWidth="1"/>
    <col min="13061" max="13061" width="16.42578125" style="87" customWidth="1"/>
    <col min="13062" max="13062" width="1.7109375" style="87" customWidth="1"/>
    <col min="13063" max="13063" width="16.28515625" style="87" customWidth="1"/>
    <col min="13064" max="13064" width="1.7109375" style="87" customWidth="1"/>
    <col min="13065" max="13065" width="14.7109375" style="87" customWidth="1"/>
    <col min="13066" max="13066" width="1.7109375" style="87" customWidth="1"/>
    <col min="13067" max="13067" width="14.7109375" style="87" customWidth="1"/>
    <col min="13068" max="13068" width="1.7109375" style="87" customWidth="1"/>
    <col min="13069" max="13312" width="10.7109375" style="87"/>
    <col min="13313" max="13313" width="53.42578125" style="87" customWidth="1"/>
    <col min="13314" max="13314" width="1.7109375" style="87" customWidth="1"/>
    <col min="13315" max="13315" width="7.5703125" style="87" customWidth="1"/>
    <col min="13316" max="13316" width="1.7109375" style="87" customWidth="1"/>
    <col min="13317" max="13317" width="16.42578125" style="87" customWidth="1"/>
    <col min="13318" max="13318" width="1.7109375" style="87" customWidth="1"/>
    <col min="13319" max="13319" width="16.28515625" style="87" customWidth="1"/>
    <col min="13320" max="13320" width="1.7109375" style="87" customWidth="1"/>
    <col min="13321" max="13321" width="14.7109375" style="87" customWidth="1"/>
    <col min="13322" max="13322" width="1.7109375" style="87" customWidth="1"/>
    <col min="13323" max="13323" width="14.7109375" style="87" customWidth="1"/>
    <col min="13324" max="13324" width="1.7109375" style="87" customWidth="1"/>
    <col min="13325" max="13568" width="10.7109375" style="87"/>
    <col min="13569" max="13569" width="53.42578125" style="87" customWidth="1"/>
    <col min="13570" max="13570" width="1.7109375" style="87" customWidth="1"/>
    <col min="13571" max="13571" width="7.5703125" style="87" customWidth="1"/>
    <col min="13572" max="13572" width="1.7109375" style="87" customWidth="1"/>
    <col min="13573" max="13573" width="16.42578125" style="87" customWidth="1"/>
    <col min="13574" max="13574" width="1.7109375" style="87" customWidth="1"/>
    <col min="13575" max="13575" width="16.28515625" style="87" customWidth="1"/>
    <col min="13576" max="13576" width="1.7109375" style="87" customWidth="1"/>
    <col min="13577" max="13577" width="14.7109375" style="87" customWidth="1"/>
    <col min="13578" max="13578" width="1.7109375" style="87" customWidth="1"/>
    <col min="13579" max="13579" width="14.7109375" style="87" customWidth="1"/>
    <col min="13580" max="13580" width="1.7109375" style="87" customWidth="1"/>
    <col min="13581" max="13824" width="10.7109375" style="87"/>
    <col min="13825" max="13825" width="53.42578125" style="87" customWidth="1"/>
    <col min="13826" max="13826" width="1.7109375" style="87" customWidth="1"/>
    <col min="13827" max="13827" width="7.5703125" style="87" customWidth="1"/>
    <col min="13828" max="13828" width="1.7109375" style="87" customWidth="1"/>
    <col min="13829" max="13829" width="16.42578125" style="87" customWidth="1"/>
    <col min="13830" max="13830" width="1.7109375" style="87" customWidth="1"/>
    <col min="13831" max="13831" width="16.28515625" style="87" customWidth="1"/>
    <col min="13832" max="13832" width="1.7109375" style="87" customWidth="1"/>
    <col min="13833" max="13833" width="14.7109375" style="87" customWidth="1"/>
    <col min="13834" max="13834" width="1.7109375" style="87" customWidth="1"/>
    <col min="13835" max="13835" width="14.7109375" style="87" customWidth="1"/>
    <col min="13836" max="13836" width="1.7109375" style="87" customWidth="1"/>
    <col min="13837" max="14080" width="10.7109375" style="87"/>
    <col min="14081" max="14081" width="53.42578125" style="87" customWidth="1"/>
    <col min="14082" max="14082" width="1.7109375" style="87" customWidth="1"/>
    <col min="14083" max="14083" width="7.5703125" style="87" customWidth="1"/>
    <col min="14084" max="14084" width="1.7109375" style="87" customWidth="1"/>
    <col min="14085" max="14085" width="16.42578125" style="87" customWidth="1"/>
    <col min="14086" max="14086" width="1.7109375" style="87" customWidth="1"/>
    <col min="14087" max="14087" width="16.28515625" style="87" customWidth="1"/>
    <col min="14088" max="14088" width="1.7109375" style="87" customWidth="1"/>
    <col min="14089" max="14089" width="14.7109375" style="87" customWidth="1"/>
    <col min="14090" max="14090" width="1.7109375" style="87" customWidth="1"/>
    <col min="14091" max="14091" width="14.7109375" style="87" customWidth="1"/>
    <col min="14092" max="14092" width="1.7109375" style="87" customWidth="1"/>
    <col min="14093" max="14336" width="10.7109375" style="87"/>
    <col min="14337" max="14337" width="53.42578125" style="87" customWidth="1"/>
    <col min="14338" max="14338" width="1.7109375" style="87" customWidth="1"/>
    <col min="14339" max="14339" width="7.5703125" style="87" customWidth="1"/>
    <col min="14340" max="14340" width="1.7109375" style="87" customWidth="1"/>
    <col min="14341" max="14341" width="16.42578125" style="87" customWidth="1"/>
    <col min="14342" max="14342" width="1.7109375" style="87" customWidth="1"/>
    <col min="14343" max="14343" width="16.28515625" style="87" customWidth="1"/>
    <col min="14344" max="14344" width="1.7109375" style="87" customWidth="1"/>
    <col min="14345" max="14345" width="14.7109375" style="87" customWidth="1"/>
    <col min="14346" max="14346" width="1.7109375" style="87" customWidth="1"/>
    <col min="14347" max="14347" width="14.7109375" style="87" customWidth="1"/>
    <col min="14348" max="14348" width="1.7109375" style="87" customWidth="1"/>
    <col min="14349" max="14592" width="10.7109375" style="87"/>
    <col min="14593" max="14593" width="53.42578125" style="87" customWidth="1"/>
    <col min="14594" max="14594" width="1.7109375" style="87" customWidth="1"/>
    <col min="14595" max="14595" width="7.5703125" style="87" customWidth="1"/>
    <col min="14596" max="14596" width="1.7109375" style="87" customWidth="1"/>
    <col min="14597" max="14597" width="16.42578125" style="87" customWidth="1"/>
    <col min="14598" max="14598" width="1.7109375" style="87" customWidth="1"/>
    <col min="14599" max="14599" width="16.28515625" style="87" customWidth="1"/>
    <col min="14600" max="14600" width="1.7109375" style="87" customWidth="1"/>
    <col min="14601" max="14601" width="14.7109375" style="87" customWidth="1"/>
    <col min="14602" max="14602" width="1.7109375" style="87" customWidth="1"/>
    <col min="14603" max="14603" width="14.7109375" style="87" customWidth="1"/>
    <col min="14604" max="14604" width="1.7109375" style="87" customWidth="1"/>
    <col min="14605" max="14848" width="10.7109375" style="87"/>
    <col min="14849" max="14849" width="53.42578125" style="87" customWidth="1"/>
    <col min="14850" max="14850" width="1.7109375" style="87" customWidth="1"/>
    <col min="14851" max="14851" width="7.5703125" style="87" customWidth="1"/>
    <col min="14852" max="14852" width="1.7109375" style="87" customWidth="1"/>
    <col min="14853" max="14853" width="16.42578125" style="87" customWidth="1"/>
    <col min="14854" max="14854" width="1.7109375" style="87" customWidth="1"/>
    <col min="14855" max="14855" width="16.28515625" style="87" customWidth="1"/>
    <col min="14856" max="14856" width="1.7109375" style="87" customWidth="1"/>
    <col min="14857" max="14857" width="14.7109375" style="87" customWidth="1"/>
    <col min="14858" max="14858" width="1.7109375" style="87" customWidth="1"/>
    <col min="14859" max="14859" width="14.7109375" style="87" customWidth="1"/>
    <col min="14860" max="14860" width="1.7109375" style="87" customWidth="1"/>
    <col min="14861" max="15104" width="10.7109375" style="87"/>
    <col min="15105" max="15105" width="53.42578125" style="87" customWidth="1"/>
    <col min="15106" max="15106" width="1.7109375" style="87" customWidth="1"/>
    <col min="15107" max="15107" width="7.5703125" style="87" customWidth="1"/>
    <col min="15108" max="15108" width="1.7109375" style="87" customWidth="1"/>
    <col min="15109" max="15109" width="16.42578125" style="87" customWidth="1"/>
    <col min="15110" max="15110" width="1.7109375" style="87" customWidth="1"/>
    <col min="15111" max="15111" width="16.28515625" style="87" customWidth="1"/>
    <col min="15112" max="15112" width="1.7109375" style="87" customWidth="1"/>
    <col min="15113" max="15113" width="14.7109375" style="87" customWidth="1"/>
    <col min="15114" max="15114" width="1.7109375" style="87" customWidth="1"/>
    <col min="15115" max="15115" width="14.7109375" style="87" customWidth="1"/>
    <col min="15116" max="15116" width="1.7109375" style="87" customWidth="1"/>
    <col min="15117" max="15360" width="10.7109375" style="87"/>
    <col min="15361" max="15361" width="53.42578125" style="87" customWidth="1"/>
    <col min="15362" max="15362" width="1.7109375" style="87" customWidth="1"/>
    <col min="15363" max="15363" width="7.5703125" style="87" customWidth="1"/>
    <col min="15364" max="15364" width="1.7109375" style="87" customWidth="1"/>
    <col min="15365" max="15365" width="16.42578125" style="87" customWidth="1"/>
    <col min="15366" max="15366" width="1.7109375" style="87" customWidth="1"/>
    <col min="15367" max="15367" width="16.28515625" style="87" customWidth="1"/>
    <col min="15368" max="15368" width="1.7109375" style="87" customWidth="1"/>
    <col min="15369" max="15369" width="14.7109375" style="87" customWidth="1"/>
    <col min="15370" max="15370" width="1.7109375" style="87" customWidth="1"/>
    <col min="15371" max="15371" width="14.7109375" style="87" customWidth="1"/>
    <col min="15372" max="15372" width="1.7109375" style="87" customWidth="1"/>
    <col min="15373" max="15616" width="10.7109375" style="87"/>
    <col min="15617" max="15617" width="53.42578125" style="87" customWidth="1"/>
    <col min="15618" max="15618" width="1.7109375" style="87" customWidth="1"/>
    <col min="15619" max="15619" width="7.5703125" style="87" customWidth="1"/>
    <col min="15620" max="15620" width="1.7109375" style="87" customWidth="1"/>
    <col min="15621" max="15621" width="16.42578125" style="87" customWidth="1"/>
    <col min="15622" max="15622" width="1.7109375" style="87" customWidth="1"/>
    <col min="15623" max="15623" width="16.28515625" style="87" customWidth="1"/>
    <col min="15624" max="15624" width="1.7109375" style="87" customWidth="1"/>
    <col min="15625" max="15625" width="14.7109375" style="87" customWidth="1"/>
    <col min="15626" max="15626" width="1.7109375" style="87" customWidth="1"/>
    <col min="15627" max="15627" width="14.7109375" style="87" customWidth="1"/>
    <col min="15628" max="15628" width="1.7109375" style="87" customWidth="1"/>
    <col min="15629" max="15872" width="10.7109375" style="87"/>
    <col min="15873" max="15873" width="53.42578125" style="87" customWidth="1"/>
    <col min="15874" max="15874" width="1.7109375" style="87" customWidth="1"/>
    <col min="15875" max="15875" width="7.5703125" style="87" customWidth="1"/>
    <col min="15876" max="15876" width="1.7109375" style="87" customWidth="1"/>
    <col min="15877" max="15877" width="16.42578125" style="87" customWidth="1"/>
    <col min="15878" max="15878" width="1.7109375" style="87" customWidth="1"/>
    <col min="15879" max="15879" width="16.28515625" style="87" customWidth="1"/>
    <col min="15880" max="15880" width="1.7109375" style="87" customWidth="1"/>
    <col min="15881" max="15881" width="14.7109375" style="87" customWidth="1"/>
    <col min="15882" max="15882" width="1.7109375" style="87" customWidth="1"/>
    <col min="15883" max="15883" width="14.7109375" style="87" customWidth="1"/>
    <col min="15884" max="15884" width="1.7109375" style="87" customWidth="1"/>
    <col min="15885" max="16128" width="10.7109375" style="87"/>
    <col min="16129" max="16129" width="53.42578125" style="87" customWidth="1"/>
    <col min="16130" max="16130" width="1.7109375" style="87" customWidth="1"/>
    <col min="16131" max="16131" width="7.5703125" style="87" customWidth="1"/>
    <col min="16132" max="16132" width="1.7109375" style="87" customWidth="1"/>
    <col min="16133" max="16133" width="16.42578125" style="87" customWidth="1"/>
    <col min="16134" max="16134" width="1.7109375" style="87" customWidth="1"/>
    <col min="16135" max="16135" width="16.28515625" style="87" customWidth="1"/>
    <col min="16136" max="16136" width="1.7109375" style="87" customWidth="1"/>
    <col min="16137" max="16137" width="14.7109375" style="87" customWidth="1"/>
    <col min="16138" max="16138" width="1.7109375" style="87" customWidth="1"/>
    <col min="16139" max="16139" width="14.7109375" style="87" customWidth="1"/>
    <col min="16140" max="16140" width="1.7109375" style="87" customWidth="1"/>
    <col min="16141" max="16384" width="10.7109375" style="87"/>
  </cols>
  <sheetData>
    <row r="1" spans="1:21" s="99" customFormat="1" ht="20.100000000000001" customHeight="1">
      <c r="I1" s="100"/>
      <c r="K1" s="132"/>
      <c r="L1" s="132" t="s">
        <v>135</v>
      </c>
      <c r="M1" s="100"/>
      <c r="O1" s="100"/>
      <c r="Q1" s="100"/>
      <c r="S1" s="100"/>
      <c r="U1" s="100"/>
    </row>
    <row r="2" spans="1:21" s="86" customFormat="1" ht="20.100000000000001" customHeight="1">
      <c r="A2" s="76" t="s">
        <v>0</v>
      </c>
      <c r="B2" s="101"/>
      <c r="C2" s="78"/>
      <c r="D2" s="95"/>
      <c r="E2" s="95"/>
      <c r="F2" s="95"/>
      <c r="G2" s="95"/>
      <c r="H2" s="95"/>
      <c r="I2" s="95"/>
      <c r="J2" s="95"/>
      <c r="K2" s="95"/>
    </row>
    <row r="3" spans="1:21" s="86" customFormat="1" ht="20.100000000000001" customHeight="1">
      <c r="A3" s="77" t="s">
        <v>41</v>
      </c>
      <c r="B3" s="101"/>
      <c r="C3" s="78"/>
      <c r="D3" s="95"/>
      <c r="E3" s="95"/>
      <c r="F3" s="95"/>
      <c r="G3" s="95"/>
      <c r="H3" s="95"/>
      <c r="I3" s="95"/>
      <c r="J3" s="95"/>
      <c r="K3" s="95"/>
    </row>
    <row r="4" spans="1:21" s="86" customFormat="1" ht="20.100000000000001" customHeight="1">
      <c r="A4" s="77" t="s">
        <v>246</v>
      </c>
      <c r="B4" s="101"/>
      <c r="C4" s="78"/>
      <c r="D4" s="95"/>
      <c r="E4" s="95"/>
      <c r="F4" s="95"/>
      <c r="G4" s="95"/>
      <c r="H4" s="95"/>
      <c r="I4" s="95"/>
      <c r="J4" s="95"/>
      <c r="K4" s="95"/>
    </row>
    <row r="5" spans="1:21" s="86" customFormat="1" ht="20.100000000000001" customHeight="1">
      <c r="A5" s="84"/>
      <c r="B5" s="101"/>
      <c r="C5" s="78"/>
      <c r="D5" s="95"/>
      <c r="E5" s="95"/>
      <c r="F5" s="95"/>
      <c r="G5" s="95"/>
      <c r="H5" s="95"/>
      <c r="I5" s="95"/>
      <c r="J5" s="95"/>
      <c r="K5" s="95"/>
    </row>
    <row r="6" spans="1:21" s="86" customFormat="1" ht="20.100000000000001" customHeight="1">
      <c r="B6" s="101"/>
      <c r="C6" s="78"/>
      <c r="D6" s="95"/>
      <c r="E6" s="95"/>
      <c r="F6" s="95"/>
      <c r="G6" s="95"/>
      <c r="H6" s="95"/>
      <c r="I6" s="101"/>
      <c r="J6" s="95"/>
      <c r="K6" s="132"/>
      <c r="L6" s="88" t="s">
        <v>131</v>
      </c>
    </row>
    <row r="7" spans="1:21" ht="20.100000000000001" customHeight="1">
      <c r="E7" s="158"/>
      <c r="F7" s="158" t="s">
        <v>1</v>
      </c>
      <c r="G7" s="158"/>
      <c r="H7" s="102"/>
      <c r="I7" s="158"/>
      <c r="J7" s="158" t="s">
        <v>2</v>
      </c>
      <c r="K7" s="158"/>
    </row>
    <row r="8" spans="1:21" ht="20.100000000000001" customHeight="1">
      <c r="C8" s="92" t="s">
        <v>4</v>
      </c>
      <c r="D8" s="89"/>
      <c r="E8" s="103">
        <v>2021</v>
      </c>
      <c r="F8" s="91"/>
      <c r="G8" s="103">
        <v>2020</v>
      </c>
      <c r="H8" s="104"/>
      <c r="I8" s="103">
        <v>2021</v>
      </c>
      <c r="J8" s="91"/>
      <c r="K8" s="103">
        <v>2020</v>
      </c>
    </row>
    <row r="9" spans="1:21" ht="20.100000000000001" customHeight="1">
      <c r="A9" s="83" t="s">
        <v>36</v>
      </c>
      <c r="C9" s="92"/>
      <c r="D9" s="89"/>
      <c r="E9" s="103"/>
      <c r="F9" s="91"/>
      <c r="G9" s="133"/>
      <c r="H9" s="104"/>
      <c r="I9" s="103"/>
      <c r="J9" s="91"/>
      <c r="K9" s="133"/>
    </row>
    <row r="10" spans="1:21" ht="20.100000000000001" customHeight="1">
      <c r="A10" s="83" t="s">
        <v>37</v>
      </c>
    </row>
    <row r="11" spans="1:21" ht="20.100000000000001" customHeight="1">
      <c r="A11" s="81" t="s">
        <v>214</v>
      </c>
      <c r="C11" s="161">
        <v>2</v>
      </c>
      <c r="D11" s="113"/>
      <c r="E11" s="130">
        <v>63518</v>
      </c>
      <c r="F11" s="130"/>
      <c r="G11" s="130">
        <v>93169</v>
      </c>
      <c r="H11" s="118"/>
      <c r="I11" s="130">
        <v>62554</v>
      </c>
      <c r="J11" s="118"/>
      <c r="K11" s="130">
        <v>92133</v>
      </c>
    </row>
    <row r="12" spans="1:21" ht="20.100000000000001" customHeight="1">
      <c r="A12" s="81" t="s">
        <v>212</v>
      </c>
      <c r="B12" s="94"/>
      <c r="C12" s="161">
        <v>2</v>
      </c>
      <c r="D12" s="113"/>
      <c r="E12" s="130">
        <v>509403</v>
      </c>
      <c r="F12" s="130"/>
      <c r="G12" s="130">
        <v>420808</v>
      </c>
      <c r="H12" s="118"/>
      <c r="I12" s="130">
        <v>274073</v>
      </c>
      <c r="J12" s="118"/>
      <c r="K12" s="130">
        <v>220950</v>
      </c>
    </row>
    <row r="13" spans="1:21" ht="20.100000000000001" customHeight="1">
      <c r="A13" s="81" t="s">
        <v>213</v>
      </c>
      <c r="B13" s="94"/>
      <c r="C13" s="161"/>
      <c r="D13" s="113"/>
      <c r="E13" s="130">
        <v>45</v>
      </c>
      <c r="F13" s="130"/>
      <c r="G13" s="130">
        <v>0</v>
      </c>
      <c r="H13" s="118"/>
      <c r="I13" s="130">
        <v>0</v>
      </c>
      <c r="J13" s="118"/>
      <c r="K13" s="130">
        <v>0</v>
      </c>
    </row>
    <row r="14" spans="1:21" ht="20.100000000000001" customHeight="1">
      <c r="A14" s="81" t="s">
        <v>291</v>
      </c>
      <c r="B14" s="94"/>
      <c r="C14" s="161"/>
      <c r="D14" s="113"/>
      <c r="E14" s="130">
        <v>318115</v>
      </c>
      <c r="F14" s="130"/>
      <c r="G14" s="130">
        <v>219719</v>
      </c>
      <c r="H14" s="118"/>
      <c r="I14" s="130">
        <v>72005</v>
      </c>
      <c r="J14" s="118"/>
      <c r="K14" s="130">
        <v>50160</v>
      </c>
    </row>
    <row r="15" spans="1:21" ht="20.100000000000001" customHeight="1">
      <c r="A15" s="81" t="s">
        <v>153</v>
      </c>
      <c r="B15" s="94"/>
      <c r="C15" s="161" t="s">
        <v>253</v>
      </c>
      <c r="D15" s="113"/>
      <c r="E15" s="130">
        <v>57846</v>
      </c>
      <c r="F15" s="130"/>
      <c r="G15" s="130">
        <v>49823</v>
      </c>
      <c r="H15" s="118"/>
      <c r="I15" s="130">
        <v>0</v>
      </c>
      <c r="J15" s="118"/>
      <c r="K15" s="130">
        <v>0</v>
      </c>
    </row>
    <row r="16" spans="1:21" ht="20.100000000000001" customHeight="1">
      <c r="A16" s="83" t="s">
        <v>80</v>
      </c>
      <c r="C16" s="162"/>
      <c r="D16" s="113"/>
      <c r="E16" s="172">
        <f>SUM(E11:E15)</f>
        <v>948927</v>
      </c>
      <c r="F16" s="118"/>
      <c r="G16" s="172">
        <f>SUM(G11:G15)</f>
        <v>783519</v>
      </c>
      <c r="H16" s="118"/>
      <c r="I16" s="172">
        <f>SUM(I11:I15)</f>
        <v>408632</v>
      </c>
      <c r="J16" s="109"/>
      <c r="K16" s="172">
        <f>SUM(K11:K15)</f>
        <v>363243</v>
      </c>
    </row>
    <row r="17" spans="1:11" ht="20.100000000000001" customHeight="1">
      <c r="A17" s="81" t="s">
        <v>76</v>
      </c>
      <c r="B17" s="94"/>
      <c r="C17" s="161">
        <v>2</v>
      </c>
      <c r="D17" s="113"/>
      <c r="E17" s="173">
        <v>-216249</v>
      </c>
      <c r="F17" s="115"/>
      <c r="G17" s="173">
        <v>-206708</v>
      </c>
      <c r="H17" s="115"/>
      <c r="I17" s="173">
        <v>-132568</v>
      </c>
      <c r="J17" s="115"/>
      <c r="K17" s="173">
        <v>-141239</v>
      </c>
    </row>
    <row r="18" spans="1:11" ht="20.100000000000001" customHeight="1">
      <c r="A18" s="81" t="s">
        <v>154</v>
      </c>
      <c r="B18" s="94"/>
      <c r="C18" s="161" t="s">
        <v>254</v>
      </c>
      <c r="D18" s="113"/>
      <c r="E18" s="134">
        <v>-57858</v>
      </c>
      <c r="F18" s="115"/>
      <c r="G18" s="134">
        <v>-30200</v>
      </c>
      <c r="H18" s="115"/>
      <c r="I18" s="134">
        <v>0</v>
      </c>
      <c r="J18" s="115"/>
      <c r="K18" s="134">
        <v>0</v>
      </c>
    </row>
    <row r="19" spans="1:11" ht="20.100000000000001" customHeight="1">
      <c r="A19" s="83" t="s">
        <v>77</v>
      </c>
      <c r="C19" s="162"/>
      <c r="D19" s="113"/>
      <c r="E19" s="174">
        <f>SUM(E16:E18)</f>
        <v>674820</v>
      </c>
      <c r="F19" s="175"/>
      <c r="G19" s="174">
        <f>SUM(G16:G18)</f>
        <v>546611</v>
      </c>
      <c r="H19" s="175"/>
      <c r="I19" s="174">
        <f>SUM(I16:I18)</f>
        <v>276064</v>
      </c>
      <c r="J19" s="175"/>
      <c r="K19" s="174">
        <f>SUM(K16:K18)</f>
        <v>222004</v>
      </c>
    </row>
    <row r="20" spans="1:11" ht="20.100000000000001" customHeight="1">
      <c r="A20" s="79" t="s">
        <v>292</v>
      </c>
      <c r="C20" s="162"/>
      <c r="D20" s="113"/>
      <c r="E20" s="174">
        <v>0</v>
      </c>
      <c r="F20" s="175"/>
      <c r="G20" s="174">
        <v>391</v>
      </c>
      <c r="H20" s="130"/>
      <c r="I20" s="130">
        <v>372</v>
      </c>
      <c r="J20" s="130"/>
      <c r="K20" s="130">
        <v>0</v>
      </c>
    </row>
    <row r="21" spans="1:11" ht="20.100000000000001" customHeight="1">
      <c r="A21" s="81" t="s">
        <v>78</v>
      </c>
      <c r="B21" s="94"/>
      <c r="C21" s="161">
        <v>2</v>
      </c>
      <c r="D21" s="113"/>
      <c r="E21" s="134">
        <v>3998</v>
      </c>
      <c r="F21" s="118"/>
      <c r="G21" s="134">
        <v>1804</v>
      </c>
      <c r="H21" s="118"/>
      <c r="I21" s="134">
        <v>26494</v>
      </c>
      <c r="J21" s="118"/>
      <c r="K21" s="134">
        <v>11798</v>
      </c>
    </row>
    <row r="22" spans="1:11" ht="20.100000000000001" customHeight="1">
      <c r="A22" s="83" t="s">
        <v>81</v>
      </c>
      <c r="B22" s="94"/>
      <c r="C22" s="161"/>
      <c r="D22" s="113"/>
      <c r="E22" s="130">
        <f>SUM(E19:E21)</f>
        <v>678818</v>
      </c>
      <c r="F22" s="118"/>
      <c r="G22" s="130">
        <f>SUM(G19:G21)</f>
        <v>548806</v>
      </c>
      <c r="H22" s="118"/>
      <c r="I22" s="130">
        <f>SUM(I19:I21)</f>
        <v>302930</v>
      </c>
      <c r="J22" s="118"/>
      <c r="K22" s="130">
        <f>SUM(K19:K21)</f>
        <v>233802</v>
      </c>
    </row>
    <row r="23" spans="1:11" ht="20.100000000000001" customHeight="1">
      <c r="A23" s="79" t="s">
        <v>79</v>
      </c>
      <c r="B23" s="94"/>
      <c r="C23" s="161">
        <v>2</v>
      </c>
      <c r="D23" s="113"/>
      <c r="E23" s="130">
        <v>-146261</v>
      </c>
      <c r="F23" s="130"/>
      <c r="G23" s="130">
        <v>-105275</v>
      </c>
      <c r="H23" s="130"/>
      <c r="I23" s="130">
        <v>-86169</v>
      </c>
      <c r="J23" s="130"/>
      <c r="K23" s="130">
        <v>-68194</v>
      </c>
    </row>
    <row r="24" spans="1:11" ht="20.100000000000001" customHeight="1">
      <c r="A24" s="79" t="s">
        <v>217</v>
      </c>
      <c r="B24" s="94"/>
      <c r="C24" s="161"/>
      <c r="D24" s="113"/>
      <c r="E24" s="130">
        <v>-62605</v>
      </c>
      <c r="F24" s="130"/>
      <c r="G24" s="130">
        <v>-38994</v>
      </c>
      <c r="H24" s="130"/>
      <c r="I24" s="130">
        <v>-9852</v>
      </c>
      <c r="J24" s="130"/>
      <c r="K24" s="130">
        <v>-722</v>
      </c>
    </row>
    <row r="25" spans="1:11" ht="20.100000000000001" customHeight="1">
      <c r="A25" s="215" t="s">
        <v>218</v>
      </c>
      <c r="B25" s="94"/>
      <c r="C25" s="161"/>
      <c r="D25" s="113"/>
      <c r="E25" s="130">
        <v>1878</v>
      </c>
      <c r="F25" s="130"/>
      <c r="G25" s="130">
        <v>0</v>
      </c>
      <c r="H25" s="130"/>
      <c r="I25" s="130">
        <v>0</v>
      </c>
      <c r="J25" s="130"/>
      <c r="K25" s="130">
        <v>0</v>
      </c>
    </row>
    <row r="26" spans="1:11" ht="20.100000000000001" customHeight="1">
      <c r="A26" s="79" t="s">
        <v>284</v>
      </c>
      <c r="B26" s="94"/>
      <c r="C26" s="161"/>
      <c r="D26" s="113"/>
      <c r="E26" s="130">
        <v>-1014</v>
      </c>
      <c r="F26" s="130"/>
      <c r="G26" s="130">
        <v>0</v>
      </c>
      <c r="H26" s="130"/>
      <c r="I26" s="130">
        <v>0</v>
      </c>
      <c r="J26" s="130"/>
      <c r="K26" s="130">
        <v>0</v>
      </c>
    </row>
    <row r="27" spans="1:11" ht="20.100000000000001" customHeight="1">
      <c r="A27" s="105" t="s">
        <v>84</v>
      </c>
      <c r="B27" s="94"/>
      <c r="C27" s="116"/>
      <c r="D27" s="113"/>
      <c r="E27" s="176">
        <f>SUM(E23:E26)</f>
        <v>-208002</v>
      </c>
      <c r="F27" s="118"/>
      <c r="G27" s="176">
        <f>SUM(G23:G26)</f>
        <v>-144269</v>
      </c>
      <c r="H27" s="118"/>
      <c r="I27" s="176">
        <f>SUM(I23:I26)</f>
        <v>-96021</v>
      </c>
      <c r="J27" s="118"/>
      <c r="K27" s="176">
        <f>SUM(K23:K26)</f>
        <v>-68916</v>
      </c>
    </row>
    <row r="28" spans="1:11" ht="20.100000000000001" customHeight="1">
      <c r="A28" s="105" t="s">
        <v>87</v>
      </c>
      <c r="B28" s="86"/>
      <c r="C28" s="116"/>
      <c r="D28" s="113"/>
      <c r="E28" s="174">
        <f>SUM(E22,E27)</f>
        <v>470816</v>
      </c>
      <c r="F28" s="175"/>
      <c r="G28" s="174">
        <f>SUM(G22,G27)</f>
        <v>404537</v>
      </c>
      <c r="H28" s="175"/>
      <c r="I28" s="174">
        <f>SUM(I22,I27)</f>
        <v>206909</v>
      </c>
      <c r="J28" s="175"/>
      <c r="K28" s="174">
        <f>SUM(K22,K27)</f>
        <v>164886</v>
      </c>
    </row>
    <row r="29" spans="1:11" ht="20.100000000000001" customHeight="1">
      <c r="A29" s="80" t="s">
        <v>38</v>
      </c>
      <c r="B29" s="86"/>
      <c r="C29" s="116"/>
      <c r="D29" s="113"/>
      <c r="E29" s="134">
        <v>-85078</v>
      </c>
      <c r="F29" s="118"/>
      <c r="G29" s="134">
        <v>-79217</v>
      </c>
      <c r="H29" s="118"/>
      <c r="I29" s="134">
        <v>-80295</v>
      </c>
      <c r="J29" s="118"/>
      <c r="K29" s="134">
        <v>-77666</v>
      </c>
    </row>
    <row r="30" spans="1:11" ht="20.100000000000001" customHeight="1">
      <c r="A30" s="105" t="s">
        <v>109</v>
      </c>
      <c r="B30" s="86"/>
      <c r="C30" s="116"/>
      <c r="D30" s="113"/>
      <c r="E30" s="118">
        <f>SUM(E28:E29)</f>
        <v>385738</v>
      </c>
      <c r="F30" s="118"/>
      <c r="G30" s="118">
        <f>SUM(G28:G29)</f>
        <v>325320</v>
      </c>
      <c r="H30" s="118"/>
      <c r="I30" s="130">
        <f>SUM(I28:I29)</f>
        <v>126614</v>
      </c>
      <c r="J30" s="109"/>
      <c r="K30" s="130">
        <f>SUM(K28:K29)</f>
        <v>87220</v>
      </c>
    </row>
    <row r="31" spans="1:11" ht="20.100000000000001" customHeight="1">
      <c r="A31" s="81" t="s">
        <v>136</v>
      </c>
      <c r="B31" s="86"/>
      <c r="C31" s="112">
        <v>11.2</v>
      </c>
      <c r="D31" s="113"/>
      <c r="E31" s="163">
        <v>0</v>
      </c>
      <c r="F31" s="118"/>
      <c r="G31" s="163">
        <v>0</v>
      </c>
      <c r="H31" s="118"/>
      <c r="I31" s="134">
        <v>248396</v>
      </c>
      <c r="J31" s="118"/>
      <c r="K31" s="134">
        <v>207706</v>
      </c>
    </row>
    <row r="32" spans="1:11" ht="20.100000000000001" customHeight="1">
      <c r="A32" s="105" t="s">
        <v>94</v>
      </c>
      <c r="B32" s="86"/>
      <c r="C32" s="116"/>
      <c r="D32" s="113"/>
      <c r="E32" s="164">
        <f>SUM(E30:E31)</f>
        <v>385738</v>
      </c>
      <c r="F32" s="118"/>
      <c r="G32" s="164">
        <f>SUM(G30:G31)</f>
        <v>325320</v>
      </c>
      <c r="H32" s="115"/>
      <c r="I32" s="164">
        <f>SUM(I30:I31)</f>
        <v>375010</v>
      </c>
      <c r="J32" s="115"/>
      <c r="K32" s="164">
        <f>SUM(K30:K31)</f>
        <v>294926</v>
      </c>
    </row>
    <row r="33" spans="1:11" ht="20.100000000000001" customHeight="1">
      <c r="A33" s="80" t="s">
        <v>110</v>
      </c>
      <c r="B33" s="86"/>
      <c r="C33" s="112">
        <v>25</v>
      </c>
      <c r="D33" s="113"/>
      <c r="E33" s="134">
        <v>-44398</v>
      </c>
      <c r="F33" s="115"/>
      <c r="G33" s="134">
        <v>-39426</v>
      </c>
      <c r="H33" s="115"/>
      <c r="I33" s="134">
        <v>-23318</v>
      </c>
      <c r="J33" s="115"/>
      <c r="K33" s="134">
        <v>-11760</v>
      </c>
    </row>
    <row r="34" spans="1:11" ht="20.100000000000001" customHeight="1">
      <c r="A34" s="83" t="s">
        <v>137</v>
      </c>
      <c r="C34" s="116"/>
      <c r="D34" s="113"/>
      <c r="E34" s="165">
        <f>SUM(E32:E33)</f>
        <v>341340</v>
      </c>
      <c r="F34" s="115"/>
      <c r="G34" s="165">
        <f>SUM(G32:G33)</f>
        <v>285894</v>
      </c>
      <c r="H34" s="115"/>
      <c r="I34" s="165">
        <f>SUM(I32:I33)</f>
        <v>351692</v>
      </c>
      <c r="J34" s="110"/>
      <c r="K34" s="165">
        <f>SUM(K32:K33)</f>
        <v>283166</v>
      </c>
    </row>
    <row r="35" spans="1:11" ht="20.100000000000001" customHeight="1">
      <c r="A35" s="120"/>
      <c r="B35" s="99"/>
      <c r="E35" s="111"/>
      <c r="F35" s="111"/>
      <c r="G35" s="111"/>
      <c r="H35" s="111"/>
      <c r="I35" s="111"/>
      <c r="J35" s="114"/>
      <c r="K35" s="111"/>
    </row>
    <row r="36" spans="1:11" ht="20.100000000000001" customHeight="1">
      <c r="A36" s="120" t="s">
        <v>39</v>
      </c>
      <c r="B36" s="99"/>
      <c r="C36" s="112"/>
      <c r="D36" s="113"/>
      <c r="E36" s="177"/>
      <c r="F36" s="175"/>
      <c r="G36" s="177"/>
      <c r="H36" s="175"/>
      <c r="I36" s="177"/>
      <c r="J36" s="140"/>
      <c r="K36" s="177"/>
    </row>
    <row r="37" spans="1:11" ht="20.100000000000001" customHeight="1">
      <c r="A37" s="122" t="s">
        <v>138</v>
      </c>
      <c r="B37" s="99"/>
      <c r="C37" s="166"/>
      <c r="D37" s="167"/>
      <c r="E37" s="169"/>
      <c r="F37" s="178"/>
      <c r="G37" s="169"/>
      <c r="H37" s="169"/>
      <c r="I37" s="179"/>
      <c r="J37" s="140"/>
      <c r="K37" s="179"/>
    </row>
    <row r="38" spans="1:11" ht="20.100000000000001" customHeight="1">
      <c r="A38" s="122" t="s">
        <v>170</v>
      </c>
      <c r="B38" s="99"/>
      <c r="C38" s="166"/>
      <c r="D38" s="167"/>
      <c r="E38" s="169"/>
      <c r="F38" s="178"/>
      <c r="G38" s="169"/>
      <c r="H38" s="169"/>
      <c r="I38" s="179"/>
      <c r="J38" s="140"/>
      <c r="K38" s="179"/>
    </row>
    <row r="39" spans="1:11" ht="20.100000000000001" customHeight="1">
      <c r="A39" s="106" t="s">
        <v>139</v>
      </c>
      <c r="B39" s="99"/>
      <c r="C39" s="166"/>
      <c r="D39" s="167"/>
      <c r="E39" s="169"/>
      <c r="F39" s="178"/>
      <c r="G39" s="169"/>
      <c r="H39" s="169"/>
      <c r="I39" s="179"/>
      <c r="J39" s="111"/>
      <c r="K39" s="179"/>
    </row>
    <row r="40" spans="1:11" ht="20.100000000000001" customHeight="1">
      <c r="A40" s="106" t="s">
        <v>140</v>
      </c>
      <c r="B40" s="99"/>
      <c r="C40" s="166"/>
      <c r="D40" s="167"/>
      <c r="E40" s="180">
        <v>809</v>
      </c>
      <c r="F40" s="178"/>
      <c r="G40" s="180">
        <v>89</v>
      </c>
      <c r="H40" s="178"/>
      <c r="I40" s="54">
        <v>0</v>
      </c>
      <c r="J40" s="115"/>
      <c r="K40" s="54">
        <v>0</v>
      </c>
    </row>
    <row r="41" spans="1:11" ht="20.100000000000001" customHeight="1">
      <c r="A41" s="106" t="s">
        <v>230</v>
      </c>
      <c r="B41" s="99"/>
      <c r="C41" s="166"/>
      <c r="D41" s="167"/>
      <c r="E41" s="180"/>
      <c r="F41" s="178"/>
      <c r="G41" s="180"/>
      <c r="H41" s="178"/>
      <c r="I41" s="54"/>
      <c r="J41" s="115"/>
      <c r="K41" s="54"/>
    </row>
    <row r="42" spans="1:11" ht="20.100000000000001" customHeight="1">
      <c r="A42" s="106" t="s">
        <v>141</v>
      </c>
      <c r="B42" s="99"/>
      <c r="C42" s="112">
        <v>11.2</v>
      </c>
      <c r="D42" s="167"/>
      <c r="E42" s="55">
        <v>0</v>
      </c>
      <c r="F42" s="70"/>
      <c r="G42" s="55">
        <v>0</v>
      </c>
      <c r="H42" s="70"/>
      <c r="I42" s="55">
        <v>809</v>
      </c>
      <c r="J42" s="47"/>
      <c r="K42" s="55">
        <v>89</v>
      </c>
    </row>
    <row r="43" spans="1:11" ht="20.100000000000001" customHeight="1">
      <c r="A43" s="106" t="s">
        <v>138</v>
      </c>
      <c r="B43" s="99"/>
      <c r="C43" s="87"/>
      <c r="D43" s="167"/>
      <c r="E43" s="111"/>
      <c r="F43" s="111"/>
      <c r="G43" s="111"/>
      <c r="H43" s="111"/>
      <c r="I43" s="111"/>
      <c r="J43" s="111"/>
      <c r="K43" s="111"/>
    </row>
    <row r="44" spans="1:11" ht="20.100000000000001" customHeight="1">
      <c r="A44" s="106" t="s">
        <v>195</v>
      </c>
      <c r="B44" s="99"/>
      <c r="C44" s="166"/>
      <c r="D44" s="167"/>
      <c r="E44" s="181">
        <f>SUM(E40:E42)</f>
        <v>809</v>
      </c>
      <c r="F44" s="70"/>
      <c r="G44" s="181">
        <f>SUM(G40:G42)</f>
        <v>89</v>
      </c>
      <c r="H44" s="70"/>
      <c r="I44" s="163">
        <f>SUM(I40:I42)</f>
        <v>809</v>
      </c>
      <c r="J44" s="47"/>
      <c r="K44" s="163">
        <f>SUM(K40:K42)</f>
        <v>89</v>
      </c>
    </row>
    <row r="45" spans="1:11" ht="20.100000000000001" customHeight="1">
      <c r="A45" s="120" t="s">
        <v>142</v>
      </c>
      <c r="B45" s="99"/>
      <c r="C45" s="168"/>
      <c r="D45" s="167"/>
      <c r="E45" s="163">
        <f>E44</f>
        <v>809</v>
      </c>
      <c r="F45" s="164"/>
      <c r="G45" s="163">
        <f>G44</f>
        <v>89</v>
      </c>
      <c r="H45" s="170"/>
      <c r="I45" s="163">
        <f>I44</f>
        <v>809</v>
      </c>
      <c r="J45" s="129"/>
      <c r="K45" s="163">
        <f>K44</f>
        <v>89</v>
      </c>
    </row>
    <row r="46" spans="1:11" ht="20.100000000000001" customHeight="1">
      <c r="A46" s="120"/>
      <c r="B46" s="99"/>
      <c r="C46" s="112"/>
      <c r="D46" s="113"/>
      <c r="E46" s="177"/>
      <c r="F46" s="175"/>
      <c r="G46" s="177"/>
      <c r="H46" s="175"/>
      <c r="I46" s="177"/>
      <c r="J46" s="111"/>
      <c r="K46" s="177"/>
    </row>
    <row r="47" spans="1:11" ht="20.100000000000001" customHeight="1" thickBot="1">
      <c r="A47" s="120" t="s">
        <v>143</v>
      </c>
      <c r="B47" s="99"/>
      <c r="C47" s="168"/>
      <c r="D47" s="167"/>
      <c r="E47" s="171">
        <f>E34+E45</f>
        <v>342149</v>
      </c>
      <c r="F47" s="182"/>
      <c r="G47" s="171">
        <f>G34+G45</f>
        <v>285983</v>
      </c>
      <c r="H47" s="169"/>
      <c r="I47" s="183">
        <f>I34+I45</f>
        <v>352501</v>
      </c>
      <c r="J47" s="140"/>
      <c r="K47" s="183">
        <f>K34+K45</f>
        <v>283255</v>
      </c>
    </row>
    <row r="48" spans="1:11" ht="20.100000000000001" customHeight="1" thickTop="1">
      <c r="A48" s="120"/>
      <c r="B48" s="99"/>
      <c r="C48" s="123"/>
      <c r="D48" s="121"/>
      <c r="E48" s="138"/>
      <c r="F48" s="139"/>
      <c r="G48" s="138"/>
      <c r="H48" s="140"/>
      <c r="I48" s="138"/>
      <c r="J48" s="124"/>
      <c r="K48" s="138"/>
    </row>
    <row r="49" spans="1:21" s="99" customFormat="1" ht="20.100000000000001" customHeight="1">
      <c r="A49" s="79" t="s">
        <v>234</v>
      </c>
      <c r="I49" s="100"/>
      <c r="K49" s="132"/>
      <c r="M49" s="100"/>
      <c r="O49" s="100"/>
      <c r="Q49" s="100"/>
      <c r="S49" s="100"/>
      <c r="U49" s="100"/>
    </row>
    <row r="50" spans="1:21" s="99" customFormat="1" ht="21.75" customHeight="1">
      <c r="I50" s="100"/>
      <c r="K50" s="132"/>
      <c r="L50" s="132" t="s">
        <v>135</v>
      </c>
      <c r="M50" s="100"/>
      <c r="O50" s="100"/>
      <c r="Q50" s="100"/>
      <c r="S50" s="100"/>
      <c r="U50" s="100"/>
    </row>
    <row r="51" spans="1:21" s="86" customFormat="1" ht="21.75" customHeight="1">
      <c r="A51" s="76" t="s">
        <v>0</v>
      </c>
      <c r="B51" s="101"/>
      <c r="C51" s="78"/>
      <c r="D51" s="95"/>
      <c r="E51" s="95"/>
      <c r="F51" s="95"/>
      <c r="G51" s="95"/>
      <c r="H51" s="95"/>
      <c r="I51" s="95"/>
      <c r="J51" s="95"/>
      <c r="K51" s="95"/>
    </row>
    <row r="52" spans="1:21" s="86" customFormat="1" ht="21.75" customHeight="1">
      <c r="A52" s="77" t="s">
        <v>156</v>
      </c>
      <c r="B52" s="101"/>
      <c r="C52" s="78"/>
      <c r="D52" s="95"/>
      <c r="E52" s="95"/>
      <c r="F52" s="95"/>
      <c r="G52" s="95"/>
      <c r="H52" s="95"/>
      <c r="I52" s="95"/>
      <c r="J52" s="95"/>
      <c r="K52" s="95"/>
    </row>
    <row r="53" spans="1:21" s="86" customFormat="1" ht="21.75" customHeight="1">
      <c r="A53" s="77" t="s">
        <v>246</v>
      </c>
      <c r="B53" s="101"/>
      <c r="C53" s="78"/>
      <c r="D53" s="95"/>
      <c r="E53" s="95"/>
      <c r="F53" s="95"/>
      <c r="G53" s="95"/>
      <c r="H53" s="95"/>
      <c r="I53" s="95"/>
      <c r="J53" s="95"/>
      <c r="K53" s="95"/>
    </row>
    <row r="54" spans="1:21" s="86" customFormat="1" ht="21.75" customHeight="1">
      <c r="A54" s="84"/>
      <c r="B54" s="101"/>
      <c r="C54" s="78"/>
      <c r="D54" s="95"/>
      <c r="E54" s="95"/>
      <c r="F54" s="95"/>
      <c r="G54" s="95"/>
      <c r="H54" s="95"/>
      <c r="I54" s="95"/>
      <c r="J54" s="95"/>
      <c r="K54" s="95"/>
    </row>
    <row r="55" spans="1:21" s="86" customFormat="1" ht="21.75" customHeight="1">
      <c r="B55" s="101"/>
      <c r="C55" s="78"/>
      <c r="D55" s="95"/>
      <c r="E55" s="95"/>
      <c r="F55" s="95"/>
      <c r="G55" s="95"/>
      <c r="H55" s="95"/>
      <c r="I55" s="101"/>
      <c r="J55" s="95"/>
      <c r="K55" s="132"/>
      <c r="L55" s="88" t="s">
        <v>131</v>
      </c>
    </row>
    <row r="56" spans="1:21" ht="21.75" customHeight="1">
      <c r="E56" s="158"/>
      <c r="F56" s="158" t="s">
        <v>1</v>
      </c>
      <c r="G56" s="158"/>
      <c r="H56" s="102"/>
      <c r="I56" s="158"/>
      <c r="J56" s="158" t="s">
        <v>2</v>
      </c>
      <c r="K56" s="158"/>
    </row>
    <row r="57" spans="1:21" ht="21.75" customHeight="1">
      <c r="C57" s="92" t="s">
        <v>4</v>
      </c>
      <c r="D57" s="89"/>
      <c r="E57" s="103">
        <v>2021</v>
      </c>
      <c r="F57" s="91"/>
      <c r="G57" s="103">
        <v>2020</v>
      </c>
      <c r="H57" s="104"/>
      <c r="I57" s="103">
        <v>2021</v>
      </c>
      <c r="J57" s="91"/>
      <c r="K57" s="103">
        <v>2020</v>
      </c>
    </row>
    <row r="58" spans="1:21" ht="21.75" customHeight="1">
      <c r="A58" s="83" t="s">
        <v>171</v>
      </c>
      <c r="C58" s="92"/>
      <c r="D58" s="89"/>
      <c r="E58" s="103"/>
      <c r="F58" s="91"/>
      <c r="G58" s="103"/>
      <c r="H58" s="104"/>
      <c r="I58" s="103"/>
      <c r="J58" s="91"/>
      <c r="K58" s="103"/>
    </row>
    <row r="59" spans="1:21" ht="21.75" customHeight="1" thickBot="1">
      <c r="A59" s="79" t="s">
        <v>172</v>
      </c>
      <c r="C59" s="93"/>
      <c r="E59" s="131">
        <f>I59</f>
        <v>351692</v>
      </c>
      <c r="G59" s="131">
        <f>K59</f>
        <v>283166</v>
      </c>
      <c r="I59" s="126">
        <f>SUM(I34)</f>
        <v>351692</v>
      </c>
      <c r="K59" s="126">
        <f>SUM(K34)</f>
        <v>283166</v>
      </c>
    </row>
    <row r="60" spans="1:21" ht="21.75" customHeight="1" thickTop="1">
      <c r="A60" s="79" t="s">
        <v>158</v>
      </c>
      <c r="C60" s="93"/>
      <c r="E60" s="96">
        <v>-10352</v>
      </c>
      <c r="G60" s="96">
        <v>2728</v>
      </c>
      <c r="I60" s="96"/>
      <c r="J60" s="98"/>
      <c r="K60" s="96"/>
    </row>
    <row r="61" spans="1:21" ht="21.75" customHeight="1" thickBot="1">
      <c r="E61" s="107">
        <f>SUM(E59:E60)</f>
        <v>341340</v>
      </c>
      <c r="F61" s="131"/>
      <c r="G61" s="107">
        <f>SUM(G59:G60)</f>
        <v>285894</v>
      </c>
      <c r="H61" s="131"/>
      <c r="I61" s="131"/>
      <c r="J61" s="131"/>
      <c r="K61" s="131"/>
    </row>
    <row r="62" spans="1:21" s="100" customFormat="1" ht="21.75" customHeight="1" thickTop="1">
      <c r="A62" s="49"/>
      <c r="C62" s="141"/>
      <c r="D62" s="142"/>
      <c r="E62" s="50">
        <v>0</v>
      </c>
      <c r="F62" s="48"/>
      <c r="G62" s="50">
        <v>0</v>
      </c>
      <c r="H62" s="47"/>
      <c r="I62" s="47"/>
      <c r="J62" s="47"/>
      <c r="K62" s="47"/>
      <c r="N62" s="87"/>
    </row>
    <row r="63" spans="1:21" s="99" customFormat="1" ht="21.75" customHeight="1">
      <c r="A63" s="120" t="s">
        <v>173</v>
      </c>
      <c r="C63" s="127"/>
      <c r="D63" s="143"/>
      <c r="E63" s="127"/>
      <c r="F63" s="137"/>
      <c r="G63" s="127"/>
      <c r="H63" s="140"/>
      <c r="I63" s="139"/>
      <c r="J63" s="127"/>
      <c r="K63" s="139"/>
      <c r="M63" s="100"/>
      <c r="O63" s="100"/>
      <c r="P63" s="100"/>
    </row>
    <row r="64" spans="1:21" s="99" customFormat="1" ht="21.75" customHeight="1" thickBot="1">
      <c r="A64" s="79" t="s">
        <v>157</v>
      </c>
      <c r="C64" s="127"/>
      <c r="D64" s="143"/>
      <c r="E64" s="131">
        <f>I64</f>
        <v>352501</v>
      </c>
      <c r="F64" s="87"/>
      <c r="G64" s="131">
        <f>K64</f>
        <v>283255</v>
      </c>
      <c r="H64" s="87"/>
      <c r="I64" s="126">
        <f>SUM(I47)</f>
        <v>352501</v>
      </c>
      <c r="J64" s="87"/>
      <c r="K64" s="126">
        <f>SUM(K47)</f>
        <v>283255</v>
      </c>
      <c r="M64" s="100"/>
      <c r="N64" s="87"/>
      <c r="O64" s="100"/>
      <c r="P64" s="87"/>
    </row>
    <row r="65" spans="1:21" s="99" customFormat="1" ht="21.75" customHeight="1" thickTop="1">
      <c r="A65" s="79" t="s">
        <v>158</v>
      </c>
      <c r="C65" s="127"/>
      <c r="D65" s="143"/>
      <c r="E65" s="96">
        <v>-10352</v>
      </c>
      <c r="F65" s="87"/>
      <c r="G65" s="96">
        <v>2728</v>
      </c>
      <c r="H65" s="87"/>
      <c r="I65" s="96"/>
      <c r="J65" s="98"/>
      <c r="K65" s="96"/>
      <c r="M65" s="100"/>
      <c r="N65" s="87"/>
      <c r="O65" s="100"/>
      <c r="P65" s="100"/>
    </row>
    <row r="66" spans="1:21" s="99" customFormat="1" ht="21.75" customHeight="1" thickBot="1">
      <c r="A66" s="106"/>
      <c r="C66" s="127"/>
      <c r="D66" s="143"/>
      <c r="E66" s="107">
        <f>SUM(E64:E65)</f>
        <v>342149</v>
      </c>
      <c r="F66" s="131"/>
      <c r="G66" s="107">
        <f>SUM(G64:G65)</f>
        <v>285983</v>
      </c>
      <c r="H66" s="131"/>
      <c r="I66" s="131"/>
      <c r="J66" s="131"/>
      <c r="K66" s="131"/>
      <c r="M66" s="100"/>
      <c r="N66" s="87"/>
      <c r="O66" s="100"/>
      <c r="P66" s="100"/>
    </row>
    <row r="67" spans="1:21" s="99" customFormat="1" ht="21.75" customHeight="1" thickTop="1">
      <c r="A67" s="106"/>
      <c r="C67" s="127"/>
      <c r="D67" s="143"/>
      <c r="E67" s="131"/>
      <c r="F67" s="131"/>
      <c r="G67" s="131"/>
      <c r="H67" s="131"/>
      <c r="I67" s="131"/>
      <c r="J67" s="131"/>
      <c r="K67" s="131"/>
      <c r="M67" s="100"/>
      <c r="O67" s="100"/>
      <c r="P67" s="100"/>
    </row>
    <row r="68" spans="1:21" ht="21.75" customHeight="1">
      <c r="A68" s="83" t="s">
        <v>174</v>
      </c>
      <c r="C68" s="93">
        <v>26</v>
      </c>
      <c r="E68" s="97"/>
      <c r="G68" s="97"/>
    </row>
    <row r="69" spans="1:21" ht="21.75" customHeight="1">
      <c r="A69" s="81" t="s">
        <v>175</v>
      </c>
      <c r="B69" s="94"/>
      <c r="C69" s="93"/>
      <c r="E69" s="97"/>
      <c r="G69" s="97"/>
      <c r="H69" s="97"/>
      <c r="I69" s="97"/>
      <c r="J69" s="97"/>
      <c r="K69" s="97"/>
    </row>
    <row r="70" spans="1:21" ht="21.75" customHeight="1" thickBot="1">
      <c r="A70" s="81" t="s">
        <v>295</v>
      </c>
      <c r="B70" s="86"/>
      <c r="C70" s="93"/>
      <c r="E70" s="145">
        <v>0.32</v>
      </c>
      <c r="F70" s="146"/>
      <c r="G70" s="145">
        <v>0.32</v>
      </c>
      <c r="H70" s="146"/>
      <c r="I70" s="145">
        <v>0.32</v>
      </c>
      <c r="J70" s="146"/>
      <c r="K70" s="145">
        <v>0.32</v>
      </c>
    </row>
    <row r="71" spans="1:21" s="262" customFormat="1" ht="21.75" customHeight="1" thickTop="1">
      <c r="A71" s="81"/>
      <c r="B71" s="86"/>
      <c r="C71" s="93"/>
      <c r="E71" s="275"/>
      <c r="F71" s="146"/>
      <c r="G71" s="275"/>
      <c r="H71" s="146"/>
      <c r="I71" s="275"/>
      <c r="J71" s="146"/>
      <c r="K71" s="275"/>
    </row>
    <row r="72" spans="1:21" s="100" customFormat="1" ht="21.75" customHeight="1">
      <c r="A72" s="156" t="s">
        <v>176</v>
      </c>
      <c r="C72" s="128"/>
      <c r="D72" s="142"/>
      <c r="E72" s="128"/>
      <c r="F72" s="135"/>
      <c r="G72" s="128"/>
      <c r="H72" s="129"/>
      <c r="I72" s="128"/>
      <c r="J72" s="148"/>
      <c r="K72" s="128"/>
    </row>
    <row r="73" spans="1:21" s="100" customFormat="1" ht="21.75" customHeight="1" thickBot="1">
      <c r="A73" s="81" t="s">
        <v>295</v>
      </c>
      <c r="C73" s="148"/>
      <c r="D73" s="144"/>
      <c r="E73" s="145">
        <v>0.31</v>
      </c>
      <c r="F73" s="135"/>
      <c r="G73" s="145">
        <v>0.28999999999999998</v>
      </c>
      <c r="H73" s="136"/>
      <c r="I73" s="145">
        <v>0.31</v>
      </c>
      <c r="J73" s="148"/>
      <c r="K73" s="145">
        <v>0.28999999999999998</v>
      </c>
    </row>
    <row r="74" spans="1:21" s="99" customFormat="1" ht="21.75" customHeight="1" thickTop="1">
      <c r="A74" s="120"/>
      <c r="C74" s="123"/>
      <c r="D74" s="121"/>
      <c r="E74" s="123"/>
      <c r="F74" s="137"/>
      <c r="G74" s="147"/>
      <c r="H74" s="124"/>
      <c r="I74" s="147"/>
      <c r="J74" s="127"/>
      <c r="K74" s="127"/>
      <c r="M74" s="100"/>
      <c r="O74" s="100"/>
      <c r="P74" s="100"/>
    </row>
    <row r="75" spans="1:21" s="99" customFormat="1" ht="21.75" customHeight="1">
      <c r="A75" s="79" t="s">
        <v>234</v>
      </c>
      <c r="I75" s="100"/>
      <c r="K75" s="132"/>
      <c r="M75" s="100"/>
      <c r="O75" s="100"/>
      <c r="P75" s="100"/>
    </row>
    <row r="76" spans="1:21" s="99" customFormat="1" ht="20.65" customHeight="1">
      <c r="I76" s="100"/>
      <c r="K76" s="132"/>
      <c r="L76" s="132" t="s">
        <v>135</v>
      </c>
      <c r="M76" s="100"/>
      <c r="O76" s="100"/>
      <c r="Q76" s="100"/>
      <c r="S76" s="100"/>
      <c r="U76" s="100"/>
    </row>
    <row r="77" spans="1:21" s="86" customFormat="1" ht="20.65" customHeight="1">
      <c r="A77" s="76" t="s">
        <v>0</v>
      </c>
      <c r="B77" s="101"/>
      <c r="C77" s="78"/>
      <c r="D77" s="95"/>
      <c r="E77" s="95"/>
      <c r="F77" s="95"/>
      <c r="G77" s="95"/>
      <c r="H77" s="95"/>
      <c r="I77" s="95"/>
      <c r="J77" s="95"/>
      <c r="K77" s="95"/>
    </row>
    <row r="78" spans="1:21" s="86" customFormat="1" ht="20.65" customHeight="1">
      <c r="A78" s="77" t="s">
        <v>41</v>
      </c>
      <c r="B78" s="101"/>
      <c r="C78" s="78"/>
      <c r="D78" s="95"/>
      <c r="E78" s="95"/>
      <c r="F78" s="95"/>
      <c r="G78" s="95"/>
      <c r="H78" s="95"/>
      <c r="I78" s="95"/>
      <c r="J78" s="95"/>
      <c r="K78" s="95"/>
    </row>
    <row r="79" spans="1:21" s="86" customFormat="1" ht="20.65" customHeight="1">
      <c r="A79" s="77" t="s">
        <v>243</v>
      </c>
      <c r="B79" s="101"/>
      <c r="C79" s="78"/>
      <c r="D79" s="95"/>
      <c r="E79" s="95"/>
      <c r="F79" s="95"/>
      <c r="G79" s="95"/>
      <c r="H79" s="95"/>
      <c r="I79" s="95"/>
      <c r="J79" s="95"/>
      <c r="K79" s="95"/>
    </row>
    <row r="80" spans="1:21" s="86" customFormat="1" ht="20.65" customHeight="1">
      <c r="A80" s="84"/>
      <c r="B80" s="101"/>
      <c r="C80" s="78"/>
      <c r="D80" s="95"/>
      <c r="E80" s="95"/>
      <c r="F80" s="95"/>
      <c r="G80" s="95"/>
      <c r="H80" s="95"/>
      <c r="I80" s="95"/>
      <c r="J80" s="95"/>
      <c r="K80" s="95"/>
    </row>
    <row r="81" spans="1:12" s="86" customFormat="1" ht="20.65" customHeight="1">
      <c r="B81" s="101"/>
      <c r="C81" s="78"/>
      <c r="D81" s="95"/>
      <c r="E81" s="95"/>
      <c r="F81" s="95"/>
      <c r="G81" s="95"/>
      <c r="H81" s="95"/>
      <c r="I81" s="101"/>
      <c r="J81" s="95"/>
      <c r="K81" s="132"/>
      <c r="L81" s="88" t="s">
        <v>131</v>
      </c>
    </row>
    <row r="82" spans="1:12" ht="20.65" customHeight="1">
      <c r="E82" s="158"/>
      <c r="F82" s="158" t="s">
        <v>1</v>
      </c>
      <c r="G82" s="158"/>
      <c r="H82" s="102"/>
      <c r="I82" s="158"/>
      <c r="J82" s="158" t="s">
        <v>2</v>
      </c>
      <c r="K82" s="158"/>
    </row>
    <row r="83" spans="1:12" ht="20.65" customHeight="1">
      <c r="C83" s="92" t="s">
        <v>4</v>
      </c>
      <c r="D83" s="89"/>
      <c r="E83" s="103">
        <v>2021</v>
      </c>
      <c r="F83" s="91"/>
      <c r="G83" s="103">
        <v>2020</v>
      </c>
      <c r="H83" s="104"/>
      <c r="I83" s="103">
        <v>2021</v>
      </c>
      <c r="J83" s="91"/>
      <c r="K83" s="103">
        <v>2020</v>
      </c>
    </row>
    <row r="84" spans="1:12" ht="20.65" customHeight="1">
      <c r="A84" s="83" t="s">
        <v>36</v>
      </c>
      <c r="C84" s="92"/>
      <c r="D84" s="89"/>
      <c r="E84" s="103"/>
      <c r="F84" s="91"/>
      <c r="G84" s="133"/>
      <c r="H84" s="104"/>
      <c r="I84" s="103"/>
      <c r="J84" s="91"/>
      <c r="K84" s="133"/>
    </row>
    <row r="85" spans="1:12" ht="20.65" customHeight="1">
      <c r="A85" s="83" t="s">
        <v>37</v>
      </c>
    </row>
    <row r="86" spans="1:12" ht="20.65" customHeight="1">
      <c r="A86" s="81" t="s">
        <v>214</v>
      </c>
      <c r="C86" s="161">
        <v>2</v>
      </c>
      <c r="D86" s="113"/>
      <c r="E86" s="130">
        <v>229948</v>
      </c>
      <c r="F86" s="130"/>
      <c r="G86" s="130">
        <v>277264</v>
      </c>
      <c r="H86" s="118"/>
      <c r="I86" s="130">
        <v>227090</v>
      </c>
      <c r="J86" s="118"/>
      <c r="K86" s="130">
        <v>273759</v>
      </c>
    </row>
    <row r="87" spans="1:12" ht="20.65" customHeight="1">
      <c r="A87" s="81" t="s">
        <v>212</v>
      </c>
      <c r="B87" s="94"/>
      <c r="C87" s="161">
        <v>2</v>
      </c>
      <c r="E87" s="111">
        <v>1450320</v>
      </c>
      <c r="F87" s="111"/>
      <c r="G87" s="111">
        <v>1170425</v>
      </c>
      <c r="H87" s="111"/>
      <c r="I87" s="111">
        <v>766410</v>
      </c>
      <c r="J87" s="111"/>
      <c r="K87" s="111">
        <v>661272</v>
      </c>
    </row>
    <row r="88" spans="1:12" ht="20.65" customHeight="1">
      <c r="A88" s="81" t="s">
        <v>213</v>
      </c>
      <c r="B88" s="94"/>
      <c r="C88" s="161"/>
      <c r="D88" s="113"/>
      <c r="E88" s="130">
        <v>274</v>
      </c>
      <c r="F88" s="130"/>
      <c r="G88" s="130">
        <v>758</v>
      </c>
      <c r="H88" s="118"/>
      <c r="I88" s="130">
        <v>0</v>
      </c>
      <c r="J88" s="118"/>
      <c r="K88" s="130">
        <v>0</v>
      </c>
    </row>
    <row r="89" spans="1:12" ht="20.65" customHeight="1">
      <c r="A89" s="81" t="s">
        <v>291</v>
      </c>
      <c r="B89" s="94"/>
      <c r="C89" s="161"/>
      <c r="D89" s="113"/>
      <c r="E89" s="130">
        <v>755939</v>
      </c>
      <c r="F89" s="130"/>
      <c r="G89" s="130">
        <v>674280</v>
      </c>
      <c r="H89" s="118"/>
      <c r="I89" s="130">
        <v>177283</v>
      </c>
      <c r="J89" s="118"/>
      <c r="K89" s="130">
        <v>137197</v>
      </c>
    </row>
    <row r="90" spans="1:12" ht="20.65" customHeight="1">
      <c r="A90" s="81" t="s">
        <v>153</v>
      </c>
      <c r="B90" s="94"/>
      <c r="C90" s="161" t="s">
        <v>253</v>
      </c>
      <c r="D90" s="113"/>
      <c r="E90" s="130">
        <v>137741</v>
      </c>
      <c r="F90" s="130"/>
      <c r="G90" s="130">
        <v>187632</v>
      </c>
      <c r="H90" s="118"/>
      <c r="I90" s="130">
        <v>0</v>
      </c>
      <c r="J90" s="118"/>
      <c r="K90" s="130">
        <v>0</v>
      </c>
    </row>
    <row r="91" spans="1:12" ht="20.65" customHeight="1">
      <c r="A91" s="83" t="s">
        <v>80</v>
      </c>
      <c r="C91" s="162"/>
      <c r="D91" s="113"/>
      <c r="E91" s="172">
        <f>SUM(E86:E90)</f>
        <v>2574222</v>
      </c>
      <c r="F91" s="118"/>
      <c r="G91" s="172">
        <f>SUM(G86:G90)</f>
        <v>2310359</v>
      </c>
      <c r="H91" s="118"/>
      <c r="I91" s="172">
        <f>SUM(I86:I90)</f>
        <v>1170783</v>
      </c>
      <c r="J91" s="109"/>
      <c r="K91" s="172">
        <f>SUM(K86:K90)</f>
        <v>1072228</v>
      </c>
    </row>
    <row r="92" spans="1:12" ht="20.65" customHeight="1">
      <c r="A92" s="81" t="s">
        <v>76</v>
      </c>
      <c r="B92" s="94"/>
      <c r="C92" s="161">
        <v>2</v>
      </c>
      <c r="D92" s="113"/>
      <c r="E92" s="173">
        <v>-614089</v>
      </c>
      <c r="F92" s="115"/>
      <c r="G92" s="173">
        <v>-633097</v>
      </c>
      <c r="H92" s="115"/>
      <c r="I92" s="173">
        <v>-398323</v>
      </c>
      <c r="J92" s="115"/>
      <c r="K92" s="173">
        <v>-439397</v>
      </c>
    </row>
    <row r="93" spans="1:12" ht="20.65" customHeight="1">
      <c r="A93" s="81" t="s">
        <v>154</v>
      </c>
      <c r="B93" s="94"/>
      <c r="C93" s="161" t="s">
        <v>254</v>
      </c>
      <c r="D93" s="113"/>
      <c r="E93" s="134">
        <v>-116534</v>
      </c>
      <c r="F93" s="115"/>
      <c r="G93" s="134">
        <v>-140958</v>
      </c>
      <c r="H93" s="115"/>
      <c r="I93" s="134">
        <v>0</v>
      </c>
      <c r="J93" s="115"/>
      <c r="K93" s="134">
        <v>0</v>
      </c>
    </row>
    <row r="94" spans="1:12" ht="20.65" customHeight="1">
      <c r="A94" s="83" t="s">
        <v>77</v>
      </c>
      <c r="C94" s="162"/>
      <c r="D94" s="113"/>
      <c r="E94" s="174">
        <f>SUM(E91:E93)</f>
        <v>1843599</v>
      </c>
      <c r="F94" s="175"/>
      <c r="G94" s="174">
        <f>SUM(G91:G93)</f>
        <v>1536304</v>
      </c>
      <c r="H94" s="175"/>
      <c r="I94" s="174">
        <f>SUM(I91:I93)</f>
        <v>772460</v>
      </c>
      <c r="J94" s="175"/>
      <c r="K94" s="174">
        <f>SUM(K91:K93)</f>
        <v>632831</v>
      </c>
    </row>
    <row r="95" spans="1:12" ht="20.65" customHeight="1">
      <c r="A95" s="79" t="s">
        <v>292</v>
      </c>
      <c r="B95" s="94"/>
      <c r="C95" s="162"/>
      <c r="D95" s="113"/>
      <c r="E95" s="174">
        <v>5337</v>
      </c>
      <c r="F95" s="175"/>
      <c r="G95" s="174">
        <v>0</v>
      </c>
      <c r="H95" s="175"/>
      <c r="I95" s="130">
        <v>3825</v>
      </c>
      <c r="J95" s="175"/>
      <c r="K95" s="130">
        <v>0</v>
      </c>
    </row>
    <row r="96" spans="1:12" ht="20.65" customHeight="1">
      <c r="A96" s="81" t="s">
        <v>78</v>
      </c>
      <c r="B96" s="94"/>
      <c r="C96" s="161">
        <v>2</v>
      </c>
      <c r="D96" s="113"/>
      <c r="E96" s="134">
        <v>12979</v>
      </c>
      <c r="F96" s="118"/>
      <c r="G96" s="134">
        <v>5305</v>
      </c>
      <c r="H96" s="118"/>
      <c r="I96" s="134">
        <v>79835</v>
      </c>
      <c r="J96" s="118"/>
      <c r="K96" s="134">
        <v>35291</v>
      </c>
    </row>
    <row r="97" spans="1:11" ht="20.65" customHeight="1">
      <c r="A97" s="83" t="s">
        <v>81</v>
      </c>
      <c r="B97" s="94"/>
      <c r="C97" s="161"/>
      <c r="D97" s="113"/>
      <c r="E97" s="130">
        <f>SUM(E94:E96)</f>
        <v>1861915</v>
      </c>
      <c r="F97" s="118"/>
      <c r="G97" s="130">
        <f>SUM(G94:G96)</f>
        <v>1541609</v>
      </c>
      <c r="H97" s="118"/>
      <c r="I97" s="130">
        <f>SUM(I94:I96)</f>
        <v>856120</v>
      </c>
      <c r="J97" s="118"/>
      <c r="K97" s="130">
        <f>SUM(K94:K96)</f>
        <v>668122</v>
      </c>
    </row>
    <row r="98" spans="1:11" ht="20.25" customHeight="1">
      <c r="A98" s="79" t="s">
        <v>79</v>
      </c>
      <c r="B98" s="94"/>
      <c r="C98" s="161">
        <v>2</v>
      </c>
      <c r="D98" s="113"/>
      <c r="E98" s="130">
        <v>-414465</v>
      </c>
      <c r="F98" s="118"/>
      <c r="G98" s="130">
        <v>-312437</v>
      </c>
      <c r="H98" s="118"/>
      <c r="I98" s="130">
        <v>-246989</v>
      </c>
      <c r="J98" s="118"/>
      <c r="K98" s="130">
        <v>-199662</v>
      </c>
    </row>
    <row r="99" spans="1:11" ht="20.65" customHeight="1">
      <c r="A99" s="79" t="s">
        <v>215</v>
      </c>
      <c r="B99" s="94"/>
      <c r="C99" s="161"/>
      <c r="D99" s="113"/>
      <c r="E99" s="130">
        <v>-140470</v>
      </c>
      <c r="F99" s="118"/>
      <c r="G99" s="130">
        <v>-148956</v>
      </c>
      <c r="H99" s="118"/>
      <c r="I99" s="130">
        <v>-23621</v>
      </c>
      <c r="J99" s="118"/>
      <c r="K99" s="130">
        <v>2525</v>
      </c>
    </row>
    <row r="100" spans="1:11" ht="20.65" customHeight="1">
      <c r="A100" s="254" t="s">
        <v>283</v>
      </c>
      <c r="B100" s="94"/>
      <c r="C100" s="161"/>
      <c r="D100" s="113"/>
      <c r="E100" s="130">
        <v>6101</v>
      </c>
      <c r="F100" s="118"/>
      <c r="G100" s="130">
        <v>0</v>
      </c>
      <c r="H100" s="118"/>
      <c r="I100" s="130">
        <v>0</v>
      </c>
      <c r="J100" s="118"/>
      <c r="K100" s="130">
        <v>0</v>
      </c>
    </row>
    <row r="101" spans="1:11" ht="20.65" customHeight="1">
      <c r="A101" s="255" t="s">
        <v>284</v>
      </c>
      <c r="C101" s="162"/>
      <c r="D101" s="113"/>
      <c r="E101" s="174">
        <v>0</v>
      </c>
      <c r="F101" s="175"/>
      <c r="G101" s="174">
        <v>-10521</v>
      </c>
      <c r="H101" s="175"/>
      <c r="I101" s="174">
        <v>0</v>
      </c>
      <c r="J101" s="175"/>
      <c r="K101" s="174">
        <v>0</v>
      </c>
    </row>
    <row r="102" spans="1:11" ht="20.65" customHeight="1">
      <c r="A102" s="105" t="s">
        <v>84</v>
      </c>
      <c r="B102" s="94"/>
      <c r="C102" s="116"/>
      <c r="D102" s="113"/>
      <c r="E102" s="176">
        <f>SUM(E98:E101)</f>
        <v>-548834</v>
      </c>
      <c r="F102" s="118"/>
      <c r="G102" s="176">
        <f>SUM(G98:G101)</f>
        <v>-471914</v>
      </c>
      <c r="H102" s="118"/>
      <c r="I102" s="176">
        <f>SUM(I98:I101)</f>
        <v>-270610</v>
      </c>
      <c r="J102" s="118"/>
      <c r="K102" s="176">
        <f>SUM(K98:K101)</f>
        <v>-197137</v>
      </c>
    </row>
    <row r="103" spans="1:11" ht="20.65" customHeight="1">
      <c r="A103" s="105" t="s">
        <v>87</v>
      </c>
      <c r="B103" s="86"/>
      <c r="C103" s="116"/>
      <c r="D103" s="113"/>
      <c r="E103" s="174">
        <f>SUM(E97,E102)</f>
        <v>1313081</v>
      </c>
      <c r="F103" s="175"/>
      <c r="G103" s="174">
        <f>SUM(G97,G102)</f>
        <v>1069695</v>
      </c>
      <c r="H103" s="175"/>
      <c r="I103" s="174">
        <f>SUM(I97,I102)</f>
        <v>585510</v>
      </c>
      <c r="J103" s="175"/>
      <c r="K103" s="174">
        <f>SUM(K97,K102)</f>
        <v>470985</v>
      </c>
    </row>
    <row r="104" spans="1:11" ht="20.65" customHeight="1">
      <c r="A104" s="80" t="s">
        <v>38</v>
      </c>
      <c r="B104" s="86"/>
      <c r="C104" s="116"/>
      <c r="D104" s="113"/>
      <c r="E104" s="134">
        <v>-245376</v>
      </c>
      <c r="F104" s="118"/>
      <c r="G104" s="134">
        <v>-224212</v>
      </c>
      <c r="H104" s="118"/>
      <c r="I104" s="134">
        <v>-235606</v>
      </c>
      <c r="J104" s="118"/>
      <c r="K104" s="134">
        <v>-220453</v>
      </c>
    </row>
    <row r="105" spans="1:11" ht="20.65" customHeight="1">
      <c r="A105" s="105" t="s">
        <v>109</v>
      </c>
      <c r="B105" s="86"/>
      <c r="C105" s="116"/>
      <c r="D105" s="113"/>
      <c r="E105" s="118">
        <f>SUM(E103:E104)</f>
        <v>1067705</v>
      </c>
      <c r="F105" s="118"/>
      <c r="G105" s="118">
        <f>SUM(G103:G104)</f>
        <v>845483</v>
      </c>
      <c r="H105" s="118"/>
      <c r="I105" s="130">
        <f>SUM(I103:I104)</f>
        <v>349904</v>
      </c>
      <c r="J105" s="109"/>
      <c r="K105" s="130">
        <f>SUM(K103:K104)</f>
        <v>250532</v>
      </c>
    </row>
    <row r="106" spans="1:11" ht="20.65" customHeight="1">
      <c r="A106" s="81" t="s">
        <v>136</v>
      </c>
      <c r="B106" s="86"/>
      <c r="C106" s="112">
        <v>11.2</v>
      </c>
      <c r="D106" s="113"/>
      <c r="E106" s="163">
        <v>0</v>
      </c>
      <c r="F106" s="118"/>
      <c r="G106" s="163">
        <v>0</v>
      </c>
      <c r="H106" s="118"/>
      <c r="I106" s="134">
        <v>631111</v>
      </c>
      <c r="J106" s="118"/>
      <c r="K106" s="134">
        <v>517306</v>
      </c>
    </row>
    <row r="107" spans="1:11" ht="20.65" customHeight="1">
      <c r="A107" s="105" t="s">
        <v>94</v>
      </c>
      <c r="B107" s="86"/>
      <c r="C107" s="116"/>
      <c r="D107" s="113"/>
      <c r="E107" s="164">
        <f>SUM(E105:E106)</f>
        <v>1067705</v>
      </c>
      <c r="F107" s="118"/>
      <c r="G107" s="164">
        <f>SUM(G105:G106)</f>
        <v>845483</v>
      </c>
      <c r="H107" s="115"/>
      <c r="I107" s="164">
        <f>SUM(I105:I106)</f>
        <v>981015</v>
      </c>
      <c r="J107" s="115"/>
      <c r="K107" s="164">
        <f>SUM(K105:K106)</f>
        <v>767838</v>
      </c>
    </row>
    <row r="108" spans="1:11" ht="20.65" customHeight="1">
      <c r="A108" s="80" t="s">
        <v>110</v>
      </c>
      <c r="B108" s="86"/>
      <c r="C108" s="112">
        <v>25</v>
      </c>
      <c r="D108" s="113"/>
      <c r="E108" s="134">
        <v>-159588</v>
      </c>
      <c r="F108" s="115"/>
      <c r="G108" s="134">
        <v>-132422</v>
      </c>
      <c r="H108" s="115"/>
      <c r="I108" s="134">
        <v>-57693</v>
      </c>
      <c r="J108" s="115"/>
      <c r="K108" s="134">
        <v>-50918</v>
      </c>
    </row>
    <row r="109" spans="1:11" ht="20.65" customHeight="1">
      <c r="A109" s="83" t="s">
        <v>137</v>
      </c>
      <c r="C109" s="116"/>
      <c r="D109" s="113"/>
      <c r="E109" s="165">
        <f>SUM(E107:E108)</f>
        <v>908117</v>
      </c>
      <c r="F109" s="115"/>
      <c r="G109" s="165">
        <f>SUM(G107:G108)</f>
        <v>713061</v>
      </c>
      <c r="H109" s="115"/>
      <c r="I109" s="165">
        <f>SUM(I107:I108)</f>
        <v>923322</v>
      </c>
      <c r="J109" s="110"/>
      <c r="K109" s="165">
        <f>SUM(K107:K108)</f>
        <v>716920</v>
      </c>
    </row>
    <row r="110" spans="1:11" ht="20.65" customHeight="1">
      <c r="A110" s="120"/>
      <c r="B110" s="99"/>
      <c r="C110" s="87"/>
      <c r="E110" s="111"/>
      <c r="F110" s="111"/>
      <c r="G110" s="111"/>
      <c r="H110" s="111"/>
      <c r="I110" s="111"/>
      <c r="J110" s="114"/>
      <c r="K110" s="111"/>
    </row>
    <row r="111" spans="1:11" ht="20.65" customHeight="1">
      <c r="A111" s="120" t="s">
        <v>39</v>
      </c>
      <c r="B111" s="99"/>
      <c r="C111" s="112"/>
      <c r="D111" s="113"/>
      <c r="E111" s="177"/>
      <c r="F111" s="175"/>
      <c r="G111" s="177"/>
      <c r="H111" s="175"/>
      <c r="I111" s="177"/>
      <c r="J111" s="140"/>
      <c r="K111" s="177"/>
    </row>
    <row r="112" spans="1:11" ht="20.65" customHeight="1">
      <c r="A112" s="122" t="s">
        <v>138</v>
      </c>
      <c r="B112" s="99"/>
      <c r="C112" s="166"/>
      <c r="D112" s="167"/>
      <c r="E112" s="169"/>
      <c r="F112" s="178"/>
      <c r="G112" s="169"/>
      <c r="H112" s="169"/>
      <c r="I112" s="179"/>
      <c r="J112" s="140"/>
      <c r="K112" s="179"/>
    </row>
    <row r="113" spans="1:21" ht="20.65" customHeight="1">
      <c r="A113" s="122" t="s">
        <v>170</v>
      </c>
      <c r="B113" s="99"/>
      <c r="C113" s="166"/>
      <c r="D113" s="167"/>
      <c r="E113" s="169"/>
      <c r="F113" s="178"/>
      <c r="G113" s="169"/>
      <c r="H113" s="169"/>
      <c r="I113" s="179"/>
      <c r="J113" s="140"/>
      <c r="K113" s="179"/>
    </row>
    <row r="114" spans="1:21" ht="20.65" customHeight="1">
      <c r="A114" s="106" t="s">
        <v>139</v>
      </c>
      <c r="B114" s="99"/>
      <c r="C114" s="166"/>
      <c r="D114" s="167"/>
      <c r="E114" s="169"/>
      <c r="F114" s="178"/>
      <c r="G114" s="169"/>
      <c r="H114" s="169"/>
      <c r="I114" s="179"/>
      <c r="J114" s="111"/>
      <c r="K114" s="179"/>
    </row>
    <row r="115" spans="1:21" ht="20.65" customHeight="1">
      <c r="A115" s="106" t="s">
        <v>140</v>
      </c>
      <c r="B115" s="99"/>
      <c r="C115" s="166"/>
      <c r="D115" s="167"/>
      <c r="E115" s="180">
        <v>941</v>
      </c>
      <c r="F115" s="178"/>
      <c r="G115" s="180">
        <v>174</v>
      </c>
      <c r="H115" s="178"/>
      <c r="I115" s="54">
        <v>0</v>
      </c>
      <c r="J115" s="115"/>
      <c r="K115" s="54">
        <v>0</v>
      </c>
    </row>
    <row r="116" spans="1:21" ht="20.65" customHeight="1">
      <c r="A116" s="106" t="s">
        <v>230</v>
      </c>
      <c r="B116" s="99"/>
      <c r="C116" s="166"/>
      <c r="D116" s="167"/>
      <c r="E116" s="180"/>
      <c r="F116" s="178"/>
      <c r="G116" s="180"/>
      <c r="H116" s="178"/>
      <c r="I116" s="54"/>
      <c r="J116" s="115"/>
      <c r="K116" s="54"/>
    </row>
    <row r="117" spans="1:21" ht="20.65" customHeight="1">
      <c r="A117" s="106" t="s">
        <v>141</v>
      </c>
      <c r="B117" s="99"/>
      <c r="C117" s="112">
        <v>11.2</v>
      </c>
      <c r="D117" s="167"/>
      <c r="E117" s="55">
        <v>0</v>
      </c>
      <c r="F117" s="70"/>
      <c r="G117" s="55">
        <v>0</v>
      </c>
      <c r="H117" s="70"/>
      <c r="I117" s="151">
        <v>941</v>
      </c>
      <c r="J117" s="47"/>
      <c r="K117" s="151">
        <v>174</v>
      </c>
    </row>
    <row r="118" spans="1:21" ht="20.65" customHeight="1">
      <c r="A118" s="106" t="s">
        <v>138</v>
      </c>
      <c r="B118" s="99"/>
      <c r="C118" s="87"/>
      <c r="E118" s="111"/>
      <c r="F118" s="111"/>
      <c r="G118" s="111"/>
      <c r="H118" s="111"/>
      <c r="I118" s="111"/>
      <c r="J118" s="111"/>
      <c r="K118" s="111"/>
    </row>
    <row r="119" spans="1:21" ht="20.65" customHeight="1">
      <c r="A119" s="106" t="s">
        <v>195</v>
      </c>
      <c r="B119" s="99"/>
      <c r="C119" s="166"/>
      <c r="D119" s="167"/>
      <c r="E119" s="181">
        <f>SUM(E115:E117)</f>
        <v>941</v>
      </c>
      <c r="F119" s="70"/>
      <c r="G119" s="181">
        <f>SUM(G115:G117)</f>
        <v>174</v>
      </c>
      <c r="H119" s="70"/>
      <c r="I119" s="163">
        <f>SUM(I115:I117)</f>
        <v>941</v>
      </c>
      <c r="J119" s="47"/>
      <c r="K119" s="163">
        <f>SUM(K115:K117)</f>
        <v>174</v>
      </c>
    </row>
    <row r="120" spans="1:21" ht="20.65" customHeight="1">
      <c r="A120" s="120" t="s">
        <v>142</v>
      </c>
      <c r="B120" s="99"/>
      <c r="C120" s="168"/>
      <c r="D120" s="167"/>
      <c r="E120" s="163">
        <f>E119</f>
        <v>941</v>
      </c>
      <c r="F120" s="164"/>
      <c r="G120" s="163">
        <f>G119</f>
        <v>174</v>
      </c>
      <c r="H120" s="170"/>
      <c r="I120" s="163">
        <f>I119</f>
        <v>941</v>
      </c>
      <c r="J120" s="129"/>
      <c r="K120" s="163">
        <f>K119</f>
        <v>174</v>
      </c>
    </row>
    <row r="121" spans="1:21" ht="20.65" customHeight="1">
      <c r="A121" s="87"/>
      <c r="C121" s="112"/>
      <c r="D121" s="113"/>
      <c r="E121" s="177"/>
      <c r="F121" s="175"/>
      <c r="G121" s="177"/>
      <c r="H121" s="175"/>
      <c r="I121" s="177"/>
      <c r="J121" s="114"/>
      <c r="K121" s="177"/>
    </row>
    <row r="122" spans="1:21" ht="20.65" customHeight="1" thickBot="1">
      <c r="A122" s="120" t="s">
        <v>143</v>
      </c>
      <c r="B122" s="99"/>
      <c r="C122" s="168"/>
      <c r="D122" s="167"/>
      <c r="E122" s="171">
        <f>E109+E120</f>
        <v>909058</v>
      </c>
      <c r="F122" s="182"/>
      <c r="G122" s="171">
        <f>G109+G120</f>
        <v>713235</v>
      </c>
      <c r="H122" s="169"/>
      <c r="I122" s="183">
        <f>I109+I120</f>
        <v>924263</v>
      </c>
      <c r="J122" s="140"/>
      <c r="K122" s="183">
        <f>K109+K120</f>
        <v>717094</v>
      </c>
    </row>
    <row r="123" spans="1:21" ht="20.65" customHeight="1" thickTop="1">
      <c r="A123" s="87"/>
      <c r="E123" s="111"/>
      <c r="F123" s="111"/>
      <c r="G123" s="111"/>
      <c r="H123" s="111"/>
      <c r="I123" s="111"/>
      <c r="J123" s="111"/>
      <c r="K123" s="111"/>
    </row>
    <row r="124" spans="1:21" s="99" customFormat="1" ht="20.65" customHeight="1">
      <c r="A124" s="79" t="s">
        <v>234</v>
      </c>
      <c r="I124" s="100"/>
      <c r="K124" s="132"/>
      <c r="M124" s="100"/>
      <c r="O124" s="100"/>
      <c r="Q124" s="100"/>
      <c r="S124" s="100"/>
      <c r="U124" s="100"/>
    </row>
    <row r="125" spans="1:21" s="99" customFormat="1" ht="21.75" customHeight="1">
      <c r="I125" s="100"/>
      <c r="K125" s="132"/>
      <c r="L125" s="132" t="s">
        <v>135</v>
      </c>
      <c r="M125" s="100"/>
      <c r="O125" s="100"/>
      <c r="Q125" s="100"/>
      <c r="S125" s="100"/>
      <c r="U125" s="100"/>
    </row>
    <row r="126" spans="1:21" s="86" customFormat="1" ht="21.75" customHeight="1">
      <c r="A126" s="76" t="s">
        <v>0</v>
      </c>
      <c r="B126" s="101"/>
      <c r="C126" s="78"/>
      <c r="D126" s="95"/>
      <c r="E126" s="95"/>
      <c r="F126" s="95"/>
      <c r="G126" s="95"/>
      <c r="H126" s="95"/>
      <c r="I126" s="95"/>
      <c r="J126" s="95"/>
      <c r="K126" s="95"/>
    </row>
    <row r="127" spans="1:21" s="86" customFormat="1" ht="21.75" customHeight="1">
      <c r="A127" s="77" t="s">
        <v>156</v>
      </c>
      <c r="B127" s="101"/>
      <c r="C127" s="78"/>
      <c r="D127" s="95"/>
      <c r="E127" s="95"/>
      <c r="F127" s="95"/>
      <c r="G127" s="95"/>
      <c r="H127" s="95"/>
      <c r="I127" s="95"/>
      <c r="J127" s="95"/>
      <c r="K127" s="95"/>
    </row>
    <row r="128" spans="1:21" s="86" customFormat="1" ht="21.75" customHeight="1">
      <c r="A128" s="77" t="s">
        <v>243</v>
      </c>
      <c r="B128" s="101"/>
      <c r="C128" s="78"/>
      <c r="D128" s="95"/>
      <c r="E128" s="95"/>
      <c r="F128" s="95"/>
      <c r="G128" s="95"/>
      <c r="H128" s="95"/>
      <c r="I128" s="95"/>
      <c r="J128" s="95"/>
      <c r="K128" s="95"/>
    </row>
    <row r="129" spans="1:16" s="86" customFormat="1" ht="21.75" customHeight="1">
      <c r="A129" s="84"/>
      <c r="B129" s="101"/>
      <c r="C129" s="78"/>
      <c r="D129" s="95"/>
      <c r="E129" s="95"/>
      <c r="F129" s="95"/>
      <c r="G129" s="95"/>
      <c r="H129" s="95"/>
      <c r="I129" s="95"/>
      <c r="J129" s="95"/>
      <c r="K129" s="95"/>
    </row>
    <row r="130" spans="1:16" s="86" customFormat="1" ht="21.75" customHeight="1">
      <c r="B130" s="101"/>
      <c r="C130" s="78"/>
      <c r="D130" s="95"/>
      <c r="E130" s="95"/>
      <c r="F130" s="95"/>
      <c r="G130" s="95"/>
      <c r="H130" s="95"/>
      <c r="I130" s="101"/>
      <c r="J130" s="95"/>
      <c r="K130" s="132"/>
      <c r="L130" s="88" t="s">
        <v>131</v>
      </c>
    </row>
    <row r="131" spans="1:16" ht="21.75" customHeight="1">
      <c r="E131" s="158"/>
      <c r="F131" s="158" t="s">
        <v>1</v>
      </c>
      <c r="G131" s="158"/>
      <c r="H131" s="102"/>
      <c r="I131" s="158"/>
      <c r="J131" s="158" t="s">
        <v>2</v>
      </c>
      <c r="K131" s="158"/>
    </row>
    <row r="132" spans="1:16" ht="21.75" customHeight="1">
      <c r="C132" s="92" t="s">
        <v>4</v>
      </c>
      <c r="D132" s="89"/>
      <c r="E132" s="103">
        <v>2021</v>
      </c>
      <c r="F132" s="91"/>
      <c r="G132" s="103">
        <v>2020</v>
      </c>
      <c r="H132" s="104"/>
      <c r="I132" s="103">
        <v>2021</v>
      </c>
      <c r="J132" s="91"/>
      <c r="K132" s="103">
        <v>2020</v>
      </c>
    </row>
    <row r="133" spans="1:16" ht="21.75" customHeight="1">
      <c r="A133" s="83" t="s">
        <v>171</v>
      </c>
      <c r="C133" s="93"/>
      <c r="E133" s="97"/>
      <c r="G133" s="97"/>
      <c r="I133" s="97"/>
      <c r="J133" s="97"/>
      <c r="K133" s="97"/>
    </row>
    <row r="134" spans="1:16" ht="21.75" customHeight="1" thickBot="1">
      <c r="A134" s="79" t="s">
        <v>172</v>
      </c>
      <c r="C134" s="93"/>
      <c r="E134" s="131">
        <f>I134</f>
        <v>923322</v>
      </c>
      <c r="F134" s="98"/>
      <c r="G134" s="131">
        <f>K134</f>
        <v>716920</v>
      </c>
      <c r="I134" s="126">
        <f>SUM(I109)</f>
        <v>923322</v>
      </c>
      <c r="K134" s="126">
        <f>SUM(K109)</f>
        <v>716920</v>
      </c>
    </row>
    <row r="135" spans="1:16" ht="21.75" customHeight="1" thickTop="1">
      <c r="A135" s="79" t="s">
        <v>158</v>
      </c>
      <c r="C135" s="93"/>
      <c r="E135" s="149">
        <v>-15205</v>
      </c>
      <c r="G135" s="149">
        <v>-3859</v>
      </c>
      <c r="I135" s="96"/>
      <c r="J135" s="98"/>
      <c r="K135" s="96"/>
    </row>
    <row r="136" spans="1:16" ht="21.75" customHeight="1" thickBot="1">
      <c r="E136" s="51">
        <f>SUM(E134:E135)</f>
        <v>908117</v>
      </c>
      <c r="F136" s="131"/>
      <c r="G136" s="51">
        <f>SUM(G134:G135)</f>
        <v>713061</v>
      </c>
      <c r="H136" s="131"/>
      <c r="I136" s="131"/>
      <c r="J136" s="131"/>
      <c r="K136" s="131"/>
    </row>
    <row r="137" spans="1:16" s="100" customFormat="1" ht="21.75" customHeight="1" thickTop="1">
      <c r="A137" s="49"/>
      <c r="C137" s="141"/>
      <c r="D137" s="142"/>
      <c r="E137" s="50">
        <v>0</v>
      </c>
      <c r="F137" s="48"/>
      <c r="G137" s="50">
        <v>0</v>
      </c>
      <c r="H137" s="47"/>
      <c r="I137" s="47"/>
      <c r="J137" s="47"/>
      <c r="K137" s="47"/>
      <c r="N137" s="87"/>
      <c r="P137" s="87"/>
    </row>
    <row r="138" spans="1:16" s="99" customFormat="1" ht="21.75" customHeight="1">
      <c r="A138" s="120" t="s">
        <v>173</v>
      </c>
      <c r="C138" s="127"/>
      <c r="D138" s="143"/>
      <c r="E138" s="127"/>
      <c r="F138" s="137"/>
      <c r="G138" s="127"/>
      <c r="H138" s="140"/>
      <c r="I138" s="139"/>
      <c r="J138" s="127"/>
      <c r="K138" s="139"/>
      <c r="M138" s="100"/>
      <c r="O138" s="100"/>
      <c r="P138" s="87"/>
    </row>
    <row r="139" spans="1:16" s="99" customFormat="1" ht="21.75" customHeight="1" thickBot="1">
      <c r="A139" s="79" t="s">
        <v>157</v>
      </c>
      <c r="C139" s="127"/>
      <c r="D139" s="143"/>
      <c r="E139" s="131">
        <f>I139</f>
        <v>924263</v>
      </c>
      <c r="F139" s="98"/>
      <c r="G139" s="131">
        <f>K139</f>
        <v>717094</v>
      </c>
      <c r="H139" s="87"/>
      <c r="I139" s="126">
        <f>SUM(I122)</f>
        <v>924263</v>
      </c>
      <c r="J139" s="87"/>
      <c r="K139" s="126">
        <f>SUM(K122)</f>
        <v>717094</v>
      </c>
      <c r="M139" s="100"/>
      <c r="N139" s="87"/>
      <c r="O139" s="100"/>
      <c r="P139" s="87"/>
    </row>
    <row r="140" spans="1:16" s="99" customFormat="1" ht="21.75" customHeight="1" thickTop="1">
      <c r="A140" s="79" t="s">
        <v>158</v>
      </c>
      <c r="C140" s="127"/>
      <c r="D140" s="143"/>
      <c r="E140" s="149">
        <v>-15205</v>
      </c>
      <c r="F140" s="87"/>
      <c r="G140" s="149">
        <v>-3859</v>
      </c>
      <c r="H140" s="87"/>
      <c r="I140" s="96"/>
      <c r="J140" s="98"/>
      <c r="K140" s="96"/>
      <c r="M140" s="100"/>
      <c r="N140" s="87"/>
      <c r="O140" s="100"/>
      <c r="P140" s="87"/>
    </row>
    <row r="141" spans="1:16" s="99" customFormat="1" ht="21.75" customHeight="1" thickBot="1">
      <c r="A141" s="106"/>
      <c r="C141" s="127"/>
      <c r="D141" s="143"/>
      <c r="E141" s="107">
        <f>SUM(E139:E140)</f>
        <v>909058</v>
      </c>
      <c r="F141" s="131"/>
      <c r="G141" s="107">
        <f>SUM(G139:G140)</f>
        <v>713235</v>
      </c>
      <c r="H141" s="131"/>
      <c r="I141" s="131"/>
      <c r="J141" s="131"/>
      <c r="K141" s="131"/>
      <c r="M141" s="100"/>
      <c r="N141" s="87"/>
      <c r="O141" s="100"/>
      <c r="P141" s="87"/>
    </row>
    <row r="142" spans="1:16" s="99" customFormat="1" ht="21.75" customHeight="1" thickTop="1">
      <c r="A142" s="106"/>
      <c r="C142" s="127"/>
      <c r="D142" s="143"/>
      <c r="E142" s="131"/>
      <c r="F142" s="131"/>
      <c r="G142" s="131"/>
      <c r="H142" s="131"/>
      <c r="I142" s="131"/>
      <c r="J142" s="131"/>
      <c r="K142" s="131"/>
      <c r="M142" s="100"/>
      <c r="O142" s="100"/>
      <c r="P142" s="100"/>
    </row>
    <row r="143" spans="1:16" ht="21.75" customHeight="1">
      <c r="A143" s="83" t="s">
        <v>174</v>
      </c>
      <c r="C143" s="93">
        <v>26</v>
      </c>
      <c r="E143" s="97"/>
      <c r="G143" s="97"/>
    </row>
    <row r="144" spans="1:16" ht="21.75" customHeight="1">
      <c r="A144" s="81" t="s">
        <v>175</v>
      </c>
      <c r="B144" s="94"/>
      <c r="C144" s="93"/>
      <c r="E144" s="97"/>
      <c r="G144" s="97"/>
      <c r="H144" s="97"/>
      <c r="I144" s="97"/>
      <c r="J144" s="97"/>
      <c r="K144" s="97"/>
    </row>
    <row r="145" spans="1:16" ht="21.75" customHeight="1" thickBot="1">
      <c r="A145" s="81" t="s">
        <v>295</v>
      </c>
      <c r="B145" s="86"/>
      <c r="C145" s="93"/>
      <c r="E145" s="145">
        <v>0.87</v>
      </c>
      <c r="F145" s="146"/>
      <c r="G145" s="145">
        <v>0.81</v>
      </c>
      <c r="H145" s="146"/>
      <c r="I145" s="145">
        <v>0.87</v>
      </c>
      <c r="J145" s="146"/>
      <c r="K145" s="145">
        <v>0.81</v>
      </c>
      <c r="M145" s="146"/>
    </row>
    <row r="146" spans="1:16" s="262" customFormat="1" ht="21.75" customHeight="1" thickTop="1">
      <c r="A146" s="81"/>
      <c r="B146" s="86"/>
      <c r="C146" s="93"/>
      <c r="E146" s="275"/>
      <c r="F146" s="146"/>
      <c r="G146" s="275"/>
      <c r="H146" s="146"/>
      <c r="I146" s="275"/>
      <c r="J146" s="146"/>
      <c r="K146" s="275"/>
      <c r="M146" s="146"/>
    </row>
    <row r="147" spans="1:16" s="100" customFormat="1" ht="21.75" customHeight="1">
      <c r="A147" s="156" t="s">
        <v>176</v>
      </c>
      <c r="C147" s="128"/>
      <c r="D147" s="142"/>
      <c r="E147" s="128"/>
      <c r="F147" s="135"/>
      <c r="G147" s="128"/>
      <c r="H147" s="129"/>
      <c r="I147" s="128"/>
      <c r="J147" s="148"/>
      <c r="K147" s="128"/>
      <c r="M147" s="157"/>
      <c r="N147" s="87"/>
      <c r="P147" s="87"/>
    </row>
    <row r="148" spans="1:16" s="100" customFormat="1" ht="21.75" customHeight="1" thickBot="1">
      <c r="A148" s="81" t="s">
        <v>295</v>
      </c>
      <c r="C148" s="148"/>
      <c r="D148" s="144"/>
      <c r="E148" s="145">
        <v>0.84</v>
      </c>
      <c r="F148" s="135"/>
      <c r="G148" s="145">
        <v>0.77</v>
      </c>
      <c r="H148" s="146"/>
      <c r="I148" s="145">
        <v>0.84</v>
      </c>
      <c r="J148" s="146"/>
      <c r="K148" s="145">
        <v>0.77</v>
      </c>
      <c r="M148" s="157"/>
      <c r="N148" s="87"/>
      <c r="P148" s="87"/>
    </row>
    <row r="149" spans="1:16" s="99" customFormat="1" ht="21.75" customHeight="1" thickTop="1">
      <c r="A149" s="81"/>
      <c r="C149" s="123"/>
      <c r="D149" s="121"/>
      <c r="E149" s="123"/>
      <c r="F149" s="137"/>
      <c r="G149" s="147"/>
      <c r="H149" s="124"/>
      <c r="I149" s="147"/>
      <c r="J149" s="127"/>
      <c r="K149" s="127"/>
      <c r="M149" s="100"/>
      <c r="O149" s="100"/>
      <c r="P149" s="100"/>
    </row>
    <row r="150" spans="1:16" s="99" customFormat="1" ht="21.75" customHeight="1">
      <c r="A150" s="79" t="s">
        <v>234</v>
      </c>
      <c r="I150" s="100"/>
      <c r="K150" s="132"/>
      <c r="M150" s="100"/>
      <c r="O150" s="100"/>
      <c r="P150" s="100"/>
    </row>
    <row r="151" spans="1:16" s="86" customFormat="1" ht="21.95" customHeight="1">
      <c r="B151" s="101"/>
      <c r="C151" s="78"/>
      <c r="D151" s="95"/>
      <c r="E151" s="95"/>
      <c r="F151" s="95"/>
      <c r="G151" s="95"/>
      <c r="H151" s="95"/>
      <c r="I151" s="95"/>
      <c r="J151" s="95"/>
      <c r="K151" s="132"/>
      <c r="L151" s="132" t="s">
        <v>135</v>
      </c>
    </row>
    <row r="152" spans="1:16" s="86" customFormat="1" ht="21.95" customHeight="1">
      <c r="A152" s="76" t="s">
        <v>0</v>
      </c>
      <c r="B152" s="95"/>
      <c r="C152" s="78"/>
      <c r="D152" s="95"/>
      <c r="E152" s="95"/>
      <c r="F152" s="95"/>
      <c r="G152" s="95"/>
      <c r="H152" s="95"/>
      <c r="I152" s="95"/>
      <c r="J152" s="95"/>
      <c r="K152" s="95"/>
    </row>
    <row r="153" spans="1:16" s="86" customFormat="1" ht="21.95" customHeight="1">
      <c r="A153" s="77" t="s">
        <v>40</v>
      </c>
      <c r="B153" s="101"/>
      <c r="C153" s="78"/>
      <c r="D153" s="95"/>
      <c r="E153" s="95"/>
      <c r="F153" s="95"/>
      <c r="G153" s="95"/>
      <c r="H153" s="95"/>
      <c r="I153" s="95"/>
      <c r="J153" s="95"/>
      <c r="K153" s="95"/>
    </row>
    <row r="154" spans="1:16" s="86" customFormat="1" ht="21.95" customHeight="1">
      <c r="A154" s="77" t="s">
        <v>243</v>
      </c>
      <c r="B154" s="101"/>
      <c r="C154" s="78"/>
      <c r="D154" s="95"/>
      <c r="E154" s="95"/>
      <c r="F154" s="95"/>
      <c r="G154" s="95"/>
      <c r="H154" s="95"/>
      <c r="I154" s="95"/>
      <c r="J154" s="95"/>
      <c r="K154" s="95"/>
    </row>
    <row r="155" spans="1:16" s="86" customFormat="1" ht="21.95" customHeight="1">
      <c r="B155" s="101"/>
      <c r="C155" s="78"/>
      <c r="D155" s="95"/>
      <c r="E155" s="95"/>
      <c r="F155" s="95"/>
      <c r="G155" s="95"/>
      <c r="H155" s="95"/>
      <c r="I155" s="101"/>
      <c r="J155" s="95"/>
      <c r="K155" s="132"/>
      <c r="L155" s="88" t="s">
        <v>131</v>
      </c>
    </row>
    <row r="156" spans="1:16" ht="21.95" customHeight="1">
      <c r="E156" s="158"/>
      <c r="F156" s="158" t="s">
        <v>1</v>
      </c>
      <c r="G156" s="158"/>
      <c r="H156" s="102"/>
      <c r="I156" s="158"/>
      <c r="J156" s="158" t="s">
        <v>2</v>
      </c>
      <c r="K156" s="158"/>
    </row>
    <row r="157" spans="1:16" ht="21" customHeight="1">
      <c r="C157" s="92"/>
      <c r="D157" s="89"/>
      <c r="E157" s="90" t="s">
        <v>247</v>
      </c>
      <c r="F157" s="91"/>
      <c r="G157" s="103">
        <v>2020</v>
      </c>
      <c r="H157" s="104"/>
      <c r="I157" s="90" t="s">
        <v>247</v>
      </c>
      <c r="J157" s="91"/>
      <c r="K157" s="103">
        <v>2020</v>
      </c>
    </row>
    <row r="158" spans="1:16" ht="21.95" customHeight="1">
      <c r="A158" s="83" t="s">
        <v>42</v>
      </c>
      <c r="B158" s="102"/>
      <c r="C158" s="78"/>
      <c r="E158" s="95"/>
      <c r="F158" s="95"/>
      <c r="G158" s="95"/>
      <c r="I158" s="95"/>
      <c r="J158" s="95"/>
      <c r="K158" s="95"/>
    </row>
    <row r="159" spans="1:16" ht="21.95" customHeight="1">
      <c r="A159" s="79" t="s">
        <v>92</v>
      </c>
      <c r="C159" s="78"/>
      <c r="E159" s="110">
        <f>SUM(E107)</f>
        <v>1067705</v>
      </c>
      <c r="F159" s="110"/>
      <c r="G159" s="110">
        <f>SUM(G107)</f>
        <v>845483</v>
      </c>
      <c r="H159" s="110"/>
      <c r="I159" s="110">
        <f>SUM(I107)</f>
        <v>981015</v>
      </c>
      <c r="J159" s="110"/>
      <c r="K159" s="110">
        <f>SUM(K107)</f>
        <v>767838</v>
      </c>
    </row>
    <row r="160" spans="1:16" ht="21.95" customHeight="1">
      <c r="A160" s="79" t="s">
        <v>93</v>
      </c>
      <c r="C160" s="78"/>
      <c r="E160" s="109"/>
      <c r="F160" s="109"/>
      <c r="G160" s="109"/>
      <c r="H160" s="109"/>
      <c r="I160" s="109"/>
      <c r="J160" s="109"/>
      <c r="K160" s="109"/>
    </row>
    <row r="161" spans="1:11" ht="21.95" customHeight="1">
      <c r="A161" s="79" t="s">
        <v>43</v>
      </c>
      <c r="C161" s="78"/>
      <c r="E161" s="109"/>
      <c r="F161" s="109"/>
      <c r="G161" s="109"/>
      <c r="H161" s="109"/>
      <c r="I161" s="109"/>
      <c r="J161" s="109"/>
      <c r="K161" s="109"/>
    </row>
    <row r="162" spans="1:11" ht="21.95" customHeight="1">
      <c r="A162" s="81" t="s">
        <v>44</v>
      </c>
      <c r="C162" s="78"/>
      <c r="E162" s="118">
        <v>91563</v>
      </c>
      <c r="F162" s="118"/>
      <c r="G162" s="118">
        <v>80198</v>
      </c>
      <c r="H162" s="118"/>
      <c r="I162" s="130">
        <v>74718</v>
      </c>
      <c r="J162" s="109"/>
      <c r="K162" s="130">
        <v>64638</v>
      </c>
    </row>
    <row r="163" spans="1:11" ht="21.95" customHeight="1">
      <c r="A163" s="81" t="s">
        <v>235</v>
      </c>
      <c r="C163" s="78"/>
      <c r="E163" s="118">
        <v>140470</v>
      </c>
      <c r="F163" s="118"/>
      <c r="G163" s="118">
        <v>148956</v>
      </c>
      <c r="H163" s="118"/>
      <c r="I163" s="130">
        <v>23621</v>
      </c>
      <c r="J163" s="109"/>
      <c r="K163" s="130">
        <v>-2525</v>
      </c>
    </row>
    <row r="164" spans="1:11" ht="21.95" customHeight="1">
      <c r="A164" s="81" t="s">
        <v>265</v>
      </c>
      <c r="C164" s="78"/>
      <c r="E164" s="118">
        <v>-6101</v>
      </c>
      <c r="F164" s="118"/>
      <c r="G164" s="118">
        <v>0</v>
      </c>
      <c r="H164" s="118"/>
      <c r="I164" s="130">
        <v>0</v>
      </c>
      <c r="J164" s="109"/>
      <c r="K164" s="130">
        <v>0</v>
      </c>
    </row>
    <row r="165" spans="1:11" ht="21.95" customHeight="1">
      <c r="A165" s="81" t="s">
        <v>266</v>
      </c>
      <c r="C165" s="78"/>
      <c r="E165" s="118">
        <v>-50821</v>
      </c>
      <c r="F165" s="118"/>
      <c r="G165" s="118">
        <v>7555</v>
      </c>
      <c r="H165" s="118"/>
      <c r="I165" s="130">
        <v>0</v>
      </c>
      <c r="J165" s="109"/>
      <c r="K165" s="130">
        <v>0</v>
      </c>
    </row>
    <row r="166" spans="1:11" ht="21.95" customHeight="1">
      <c r="A166" s="81" t="s">
        <v>197</v>
      </c>
      <c r="C166" s="78"/>
      <c r="E166" s="118">
        <v>23881</v>
      </c>
      <c r="F166" s="118"/>
      <c r="G166" s="118">
        <v>9686</v>
      </c>
      <c r="H166" s="118"/>
      <c r="I166" s="130">
        <v>0</v>
      </c>
      <c r="J166" s="109"/>
      <c r="K166" s="130">
        <v>0</v>
      </c>
    </row>
    <row r="167" spans="1:11" ht="21.95" customHeight="1">
      <c r="A167" s="81" t="s">
        <v>220</v>
      </c>
      <c r="C167" s="78"/>
      <c r="E167" s="118">
        <v>41775</v>
      </c>
      <c r="F167" s="118"/>
      <c r="G167" s="118">
        <v>-24723</v>
      </c>
      <c r="H167" s="118"/>
      <c r="I167" s="130">
        <v>0</v>
      </c>
      <c r="J167" s="109"/>
      <c r="K167" s="130">
        <v>0</v>
      </c>
    </row>
    <row r="168" spans="1:11" ht="21.95" customHeight="1">
      <c r="A168" s="79" t="s">
        <v>177</v>
      </c>
      <c r="C168" s="78"/>
      <c r="E168" s="114">
        <v>0</v>
      </c>
      <c r="F168" s="118"/>
      <c r="G168" s="114">
        <v>0</v>
      </c>
      <c r="H168" s="118"/>
      <c r="I168" s="130">
        <v>-631111</v>
      </c>
      <c r="J168" s="109"/>
      <c r="K168" s="130">
        <v>-517306</v>
      </c>
    </row>
    <row r="169" spans="1:11" ht="21.95" customHeight="1">
      <c r="A169" s="116" t="s">
        <v>178</v>
      </c>
      <c r="C169" s="78"/>
      <c r="E169" s="114">
        <v>-53576</v>
      </c>
      <c r="F169" s="118"/>
      <c r="G169" s="114">
        <v>-17931</v>
      </c>
      <c r="H169" s="118"/>
      <c r="I169" s="130">
        <v>0</v>
      </c>
      <c r="J169" s="109"/>
      <c r="K169" s="130">
        <v>0</v>
      </c>
    </row>
    <row r="170" spans="1:11" ht="21.95" customHeight="1">
      <c r="A170" s="81" t="s">
        <v>267</v>
      </c>
      <c r="B170" s="86"/>
      <c r="C170" s="78"/>
      <c r="E170" s="118">
        <v>671</v>
      </c>
      <c r="F170" s="118"/>
      <c r="G170" s="118">
        <v>170</v>
      </c>
      <c r="H170" s="118"/>
      <c r="I170" s="130">
        <v>184</v>
      </c>
      <c r="J170" s="109"/>
      <c r="K170" s="130">
        <v>4</v>
      </c>
    </row>
    <row r="171" spans="1:11" ht="21.95" customHeight="1">
      <c r="A171" s="81" t="s">
        <v>285</v>
      </c>
      <c r="B171" s="86"/>
      <c r="C171" s="78"/>
      <c r="E171" s="118"/>
      <c r="F171" s="118"/>
      <c r="G171" s="118"/>
      <c r="H171" s="118"/>
      <c r="I171" s="130"/>
      <c r="J171" s="109"/>
      <c r="K171" s="130"/>
    </row>
    <row r="172" spans="1:11" ht="21.95" customHeight="1">
      <c r="A172" s="81" t="s">
        <v>269</v>
      </c>
      <c r="B172" s="86"/>
      <c r="C172" s="78"/>
      <c r="E172" s="118">
        <v>587</v>
      </c>
      <c r="F172" s="118"/>
      <c r="G172" s="118">
        <v>689</v>
      </c>
      <c r="H172" s="118"/>
      <c r="I172" s="130">
        <v>0</v>
      </c>
      <c r="J172" s="109"/>
      <c r="K172" s="130">
        <v>0</v>
      </c>
    </row>
    <row r="173" spans="1:11" ht="21.95" customHeight="1">
      <c r="A173" s="79" t="s">
        <v>69</v>
      </c>
      <c r="B173" s="86"/>
      <c r="C173" s="78"/>
      <c r="E173" s="118">
        <v>780</v>
      </c>
      <c r="F173" s="118"/>
      <c r="G173" s="118">
        <v>453</v>
      </c>
      <c r="H173" s="118"/>
      <c r="I173" s="130">
        <v>169</v>
      </c>
      <c r="J173" s="109"/>
      <c r="K173" s="130">
        <v>145</v>
      </c>
    </row>
    <row r="174" spans="1:11" ht="21.95" customHeight="1">
      <c r="A174" s="79" t="s">
        <v>268</v>
      </c>
      <c r="B174" s="86"/>
      <c r="C174" s="78"/>
      <c r="E174" s="118">
        <v>7924</v>
      </c>
      <c r="F174" s="118"/>
      <c r="G174" s="118">
        <v>0</v>
      </c>
      <c r="H174" s="118"/>
      <c r="I174" s="130">
        <v>4549</v>
      </c>
      <c r="J174" s="109"/>
      <c r="K174" s="130">
        <v>0</v>
      </c>
    </row>
    <row r="175" spans="1:11" ht="21.95" customHeight="1">
      <c r="A175" s="79" t="s">
        <v>144</v>
      </c>
      <c r="B175" s="86"/>
      <c r="C175" s="78"/>
      <c r="E175" s="118">
        <v>-1450320</v>
      </c>
      <c r="F175" s="118"/>
      <c r="G175" s="118">
        <v>-1170425</v>
      </c>
      <c r="H175" s="118"/>
      <c r="I175" s="130">
        <v>-766410</v>
      </c>
      <c r="J175" s="109"/>
      <c r="K175" s="130">
        <v>-661272</v>
      </c>
    </row>
    <row r="176" spans="1:11" ht="21.95" customHeight="1">
      <c r="A176" s="79" t="s">
        <v>198</v>
      </c>
      <c r="B176" s="86"/>
      <c r="C176" s="78"/>
      <c r="E176" s="118">
        <v>-274</v>
      </c>
      <c r="F176" s="118"/>
      <c r="G176" s="118">
        <v>-758</v>
      </c>
      <c r="H176" s="118"/>
      <c r="I176" s="130">
        <v>0</v>
      </c>
      <c r="J176" s="109"/>
      <c r="K176" s="130">
        <v>0</v>
      </c>
    </row>
    <row r="177" spans="1:11" ht="21.95" customHeight="1">
      <c r="A177" s="79" t="s">
        <v>293</v>
      </c>
      <c r="B177" s="86"/>
      <c r="C177" s="78"/>
      <c r="E177" s="150">
        <v>245376</v>
      </c>
      <c r="F177" s="118"/>
      <c r="G177" s="150">
        <v>224212</v>
      </c>
      <c r="H177" s="118"/>
      <c r="I177" s="134">
        <v>235606</v>
      </c>
      <c r="J177" s="109"/>
      <c r="K177" s="134">
        <v>220453</v>
      </c>
    </row>
    <row r="178" spans="1:11" ht="21.95" customHeight="1">
      <c r="A178" s="81" t="s">
        <v>229</v>
      </c>
      <c r="C178" s="78"/>
      <c r="E178" s="109"/>
      <c r="F178" s="109"/>
      <c r="G178" s="109"/>
      <c r="H178" s="109"/>
      <c r="I178" s="109"/>
      <c r="J178" s="109"/>
      <c r="K178" s="109"/>
    </row>
    <row r="179" spans="1:11" ht="21.95" customHeight="1">
      <c r="A179" s="79" t="s">
        <v>145</v>
      </c>
      <c r="C179" s="78"/>
      <c r="E179" s="109">
        <f>SUM(E159:E177)</f>
        <v>59640</v>
      </c>
      <c r="F179" s="109"/>
      <c r="G179" s="109">
        <f>SUM(G159:G177)</f>
        <v>103565</v>
      </c>
      <c r="H179" s="109"/>
      <c r="I179" s="109">
        <f>SUM(I159:I177)</f>
        <v>-77659</v>
      </c>
      <c r="J179" s="109"/>
      <c r="K179" s="109">
        <f>SUM(K159:K177)</f>
        <v>-128025</v>
      </c>
    </row>
    <row r="180" spans="1:11" ht="21.95" customHeight="1">
      <c r="A180" s="79" t="s">
        <v>45</v>
      </c>
      <c r="C180" s="78"/>
      <c r="E180" s="109"/>
      <c r="F180" s="109"/>
      <c r="G180" s="109"/>
      <c r="H180" s="109"/>
      <c r="I180" s="109"/>
      <c r="J180" s="109"/>
      <c r="K180" s="109"/>
    </row>
    <row r="181" spans="1:11" ht="21.95" customHeight="1">
      <c r="A181" s="79" t="s">
        <v>232</v>
      </c>
      <c r="C181" s="78"/>
      <c r="E181" s="109">
        <v>4849</v>
      </c>
      <c r="F181" s="109"/>
      <c r="G181" s="109">
        <v>-2673</v>
      </c>
      <c r="H181" s="109"/>
      <c r="I181" s="109">
        <v>0</v>
      </c>
      <c r="J181" s="109"/>
      <c r="K181" s="109">
        <v>0</v>
      </c>
    </row>
    <row r="182" spans="1:11" ht="21.95" customHeight="1">
      <c r="A182" s="79" t="s">
        <v>46</v>
      </c>
      <c r="C182" s="78"/>
      <c r="E182" s="118">
        <v>-44606</v>
      </c>
      <c r="F182" s="118"/>
      <c r="G182" s="118">
        <v>682</v>
      </c>
      <c r="H182" s="118"/>
      <c r="I182" s="130">
        <v>5512</v>
      </c>
      <c r="J182" s="109"/>
      <c r="K182" s="130">
        <v>4938</v>
      </c>
    </row>
    <row r="183" spans="1:11" ht="21.95" customHeight="1">
      <c r="A183" s="79" t="s">
        <v>75</v>
      </c>
      <c r="C183" s="78"/>
      <c r="E183" s="118">
        <v>8209</v>
      </c>
      <c r="F183" s="118"/>
      <c r="G183" s="118">
        <v>7268</v>
      </c>
      <c r="H183" s="118"/>
      <c r="I183" s="130">
        <v>6020</v>
      </c>
      <c r="J183" s="109"/>
      <c r="K183" s="130">
        <v>3965</v>
      </c>
    </row>
    <row r="184" spans="1:11" ht="21.95" customHeight="1">
      <c r="A184" s="79" t="s">
        <v>160</v>
      </c>
      <c r="C184" s="78"/>
      <c r="E184" s="118">
        <v>-7359</v>
      </c>
      <c r="F184" s="118"/>
      <c r="G184" s="118">
        <v>-374</v>
      </c>
      <c r="H184" s="118"/>
      <c r="I184" s="130">
        <v>0</v>
      </c>
      <c r="J184" s="109"/>
      <c r="K184" s="130">
        <v>0</v>
      </c>
    </row>
    <row r="185" spans="1:11" ht="21.95" customHeight="1">
      <c r="A185" s="79" t="s">
        <v>161</v>
      </c>
      <c r="C185" s="78"/>
      <c r="E185" s="118">
        <v>22320</v>
      </c>
      <c r="F185" s="118"/>
      <c r="G185" s="118">
        <v>-19645</v>
      </c>
      <c r="H185" s="118"/>
      <c r="I185" s="130">
        <v>0</v>
      </c>
      <c r="J185" s="109"/>
      <c r="K185" s="130">
        <v>0</v>
      </c>
    </row>
    <row r="186" spans="1:11" ht="21.95" customHeight="1">
      <c r="A186" s="79" t="s">
        <v>162</v>
      </c>
      <c r="C186" s="78"/>
      <c r="E186" s="118">
        <v>14468</v>
      </c>
      <c r="F186" s="118"/>
      <c r="G186" s="118">
        <v>-8873</v>
      </c>
      <c r="H186" s="118"/>
      <c r="I186" s="130">
        <v>0</v>
      </c>
      <c r="J186" s="109"/>
      <c r="K186" s="130">
        <v>0</v>
      </c>
    </row>
    <row r="187" spans="1:11" ht="21.95" customHeight="1">
      <c r="A187" s="79" t="s">
        <v>163</v>
      </c>
      <c r="C187" s="78"/>
      <c r="E187" s="118">
        <v>54642</v>
      </c>
      <c r="F187" s="118"/>
      <c r="G187" s="118">
        <v>-17990</v>
      </c>
      <c r="H187" s="118"/>
      <c r="I187" s="130">
        <v>0</v>
      </c>
      <c r="J187" s="109"/>
      <c r="K187" s="130">
        <v>0</v>
      </c>
    </row>
    <row r="188" spans="1:11" ht="21.95" customHeight="1">
      <c r="A188" s="79" t="s">
        <v>199</v>
      </c>
      <c r="C188" s="78"/>
      <c r="E188" s="118">
        <v>0</v>
      </c>
      <c r="F188" s="118"/>
      <c r="G188" s="118">
        <v>25709</v>
      </c>
      <c r="H188" s="118"/>
      <c r="I188" s="130">
        <v>0</v>
      </c>
      <c r="J188" s="109"/>
      <c r="K188" s="130">
        <v>0</v>
      </c>
    </row>
    <row r="189" spans="1:11" ht="21.95" customHeight="1">
      <c r="A189" s="79" t="s">
        <v>286</v>
      </c>
      <c r="C189" s="78"/>
      <c r="E189" s="118">
        <v>1002158</v>
      </c>
      <c r="F189" s="118"/>
      <c r="G189" s="118">
        <v>19721</v>
      </c>
      <c r="H189" s="118"/>
      <c r="I189" s="130">
        <v>920459</v>
      </c>
      <c r="J189" s="109"/>
      <c r="K189" s="130">
        <v>989</v>
      </c>
    </row>
    <row r="190" spans="1:11" ht="21.95" customHeight="1">
      <c r="A190" s="79" t="s">
        <v>47</v>
      </c>
      <c r="C190" s="78"/>
      <c r="E190" s="118">
        <v>-120955</v>
      </c>
      <c r="F190" s="118"/>
      <c r="G190" s="118">
        <v>-35856</v>
      </c>
      <c r="H190" s="118"/>
      <c r="I190" s="130">
        <v>-27667</v>
      </c>
      <c r="J190" s="109"/>
      <c r="K190" s="130">
        <v>-27385</v>
      </c>
    </row>
    <row r="191" spans="1:11" ht="21.95" customHeight="1">
      <c r="A191" s="79" t="s">
        <v>89</v>
      </c>
      <c r="C191" s="78"/>
      <c r="E191" s="118">
        <v>-5840846</v>
      </c>
      <c r="F191" s="118"/>
      <c r="G191" s="118">
        <v>-1285444</v>
      </c>
      <c r="H191" s="118"/>
      <c r="I191" s="256">
        <v>-1205594</v>
      </c>
      <c r="J191" s="109"/>
      <c r="K191" s="130">
        <v>-160443</v>
      </c>
    </row>
    <row r="192" spans="1:11" ht="21.95" customHeight="1">
      <c r="A192" s="79" t="s">
        <v>221</v>
      </c>
      <c r="C192" s="78"/>
      <c r="E192" s="118">
        <v>2067</v>
      </c>
      <c r="F192" s="118"/>
      <c r="G192" s="118">
        <v>-300</v>
      </c>
      <c r="H192" s="118"/>
      <c r="I192" s="256">
        <v>-1854</v>
      </c>
      <c r="J192" s="109"/>
      <c r="K192" s="130">
        <v>-378</v>
      </c>
    </row>
    <row r="193" spans="1:21" ht="21.95" customHeight="1">
      <c r="A193" s="79" t="s">
        <v>222</v>
      </c>
      <c r="B193" s="94"/>
      <c r="C193" s="78"/>
      <c r="E193" s="118">
        <v>-45200</v>
      </c>
      <c r="F193" s="118"/>
      <c r="G193" s="118">
        <v>-6756</v>
      </c>
      <c r="H193" s="118"/>
      <c r="I193" s="256">
        <v>-45096</v>
      </c>
      <c r="J193" s="109"/>
      <c r="K193" s="130">
        <v>-6756</v>
      </c>
    </row>
    <row r="194" spans="1:21" ht="21.95" customHeight="1">
      <c r="A194" s="79" t="s">
        <v>49</v>
      </c>
      <c r="C194" s="78"/>
      <c r="E194" s="118"/>
      <c r="F194" s="118"/>
      <c r="G194" s="118"/>
      <c r="H194" s="118"/>
      <c r="I194" s="256"/>
      <c r="J194" s="109"/>
      <c r="K194" s="130"/>
    </row>
    <row r="195" spans="1:21" ht="21.95" customHeight="1">
      <c r="A195" s="81" t="s">
        <v>50</v>
      </c>
      <c r="B195" s="86"/>
      <c r="C195" s="78"/>
      <c r="E195" s="118">
        <v>32745</v>
      </c>
      <c r="F195" s="118"/>
      <c r="G195" s="118">
        <v>28427</v>
      </c>
      <c r="H195" s="118"/>
      <c r="I195" s="256">
        <v>6211</v>
      </c>
      <c r="J195" s="109"/>
      <c r="K195" s="130">
        <v>19084</v>
      </c>
    </row>
    <row r="196" spans="1:21" ht="21.95" customHeight="1">
      <c r="A196" s="81" t="s">
        <v>164</v>
      </c>
      <c r="B196" s="86"/>
      <c r="C196" s="78"/>
      <c r="E196" s="118">
        <v>3900</v>
      </c>
      <c r="F196" s="118"/>
      <c r="G196" s="118">
        <v>-7187</v>
      </c>
      <c r="H196" s="118"/>
      <c r="I196" s="256">
        <v>0</v>
      </c>
      <c r="J196" s="109"/>
      <c r="K196" s="130">
        <v>0</v>
      </c>
    </row>
    <row r="197" spans="1:21" ht="21.95" customHeight="1">
      <c r="A197" s="81" t="s">
        <v>165</v>
      </c>
      <c r="B197" s="86"/>
      <c r="C197" s="78"/>
      <c r="E197" s="118">
        <v>-103617</v>
      </c>
      <c r="F197" s="118"/>
      <c r="G197" s="118">
        <v>57877</v>
      </c>
      <c r="H197" s="118"/>
      <c r="I197" s="256">
        <v>0</v>
      </c>
      <c r="J197" s="109"/>
      <c r="K197" s="130">
        <v>0</v>
      </c>
    </row>
    <row r="198" spans="1:21" ht="21.95" customHeight="1">
      <c r="A198" s="81" t="s">
        <v>51</v>
      </c>
      <c r="B198" s="86"/>
      <c r="C198" s="78"/>
      <c r="E198" s="118">
        <v>21214</v>
      </c>
      <c r="F198" s="118"/>
      <c r="G198" s="118">
        <v>19320</v>
      </c>
      <c r="H198" s="118"/>
      <c r="I198" s="130">
        <v>16794</v>
      </c>
      <c r="J198" s="109"/>
      <c r="K198" s="130">
        <v>-1742</v>
      </c>
    </row>
    <row r="199" spans="1:21" ht="21.95" customHeight="1">
      <c r="A199" s="79" t="s">
        <v>111</v>
      </c>
      <c r="B199" s="86"/>
      <c r="C199" s="78"/>
      <c r="E199" s="114">
        <v>0</v>
      </c>
      <c r="F199" s="114"/>
      <c r="G199" s="114">
        <v>-384</v>
      </c>
      <c r="H199" s="114"/>
      <c r="I199" s="114">
        <v>0</v>
      </c>
      <c r="J199" s="110"/>
      <c r="K199" s="114">
        <v>0</v>
      </c>
    </row>
    <row r="200" spans="1:21" ht="21.95" customHeight="1">
      <c r="A200" s="79" t="s">
        <v>86</v>
      </c>
      <c r="B200" s="86"/>
      <c r="C200" s="78"/>
      <c r="E200" s="125">
        <v>4498</v>
      </c>
      <c r="F200" s="118"/>
      <c r="G200" s="125">
        <v>2308</v>
      </c>
      <c r="H200" s="118"/>
      <c r="I200" s="151">
        <v>4323</v>
      </c>
      <c r="J200" s="109"/>
      <c r="K200" s="151">
        <v>1116</v>
      </c>
    </row>
    <row r="201" spans="1:21" ht="21.95" customHeight="1">
      <c r="A201" s="257" t="s">
        <v>287</v>
      </c>
      <c r="B201" s="86"/>
      <c r="C201" s="78"/>
      <c r="E201" s="109">
        <f>SUM(E179:E200)</f>
        <v>-4931873</v>
      </c>
      <c r="F201" s="109"/>
      <c r="G201" s="109">
        <f>SUM(G179:G200)</f>
        <v>-1120605</v>
      </c>
      <c r="H201" s="109"/>
      <c r="I201" s="109">
        <f>SUM(I179:I200)</f>
        <v>-398551</v>
      </c>
      <c r="J201" s="109"/>
      <c r="K201" s="109">
        <f>SUM(K179:K200)</f>
        <v>-294637</v>
      </c>
    </row>
    <row r="202" spans="1:21" ht="21.95" customHeight="1">
      <c r="C202" s="78"/>
      <c r="E202" s="96"/>
      <c r="F202" s="97"/>
      <c r="G202" s="96"/>
      <c r="I202" s="96"/>
      <c r="J202" s="97"/>
      <c r="K202" s="96"/>
    </row>
    <row r="203" spans="1:21" ht="21.95" customHeight="1">
      <c r="A203" s="79" t="s">
        <v>234</v>
      </c>
      <c r="B203" s="94"/>
      <c r="C203" s="78"/>
      <c r="F203" s="97"/>
    </row>
    <row r="204" spans="1:21" s="99" customFormat="1" ht="21.95" customHeight="1">
      <c r="I204" s="100"/>
      <c r="K204" s="100"/>
      <c r="L204" s="132" t="s">
        <v>135</v>
      </c>
      <c r="M204" s="100"/>
      <c r="O204" s="100"/>
      <c r="Q204" s="100"/>
      <c r="S204" s="100"/>
      <c r="U204" s="100"/>
    </row>
    <row r="205" spans="1:21" s="86" customFormat="1" ht="21.95" customHeight="1">
      <c r="A205" s="76" t="s">
        <v>0</v>
      </c>
      <c r="B205" s="101"/>
      <c r="C205" s="78"/>
      <c r="D205" s="95"/>
      <c r="E205" s="95"/>
      <c r="F205" s="95"/>
      <c r="G205" s="95"/>
      <c r="H205" s="95"/>
      <c r="I205" s="95"/>
      <c r="J205" s="95"/>
      <c r="K205" s="95"/>
    </row>
    <row r="206" spans="1:21" s="86" customFormat="1" ht="21.95" customHeight="1">
      <c r="A206" s="77" t="s">
        <v>54</v>
      </c>
      <c r="B206" s="95"/>
      <c r="C206" s="78"/>
      <c r="D206" s="95"/>
      <c r="E206" s="95"/>
      <c r="F206" s="95"/>
      <c r="G206" s="95"/>
      <c r="H206" s="95"/>
      <c r="I206" s="95"/>
      <c r="J206" s="95"/>
      <c r="K206" s="95"/>
    </row>
    <row r="207" spans="1:21" s="86" customFormat="1" ht="21.95" customHeight="1">
      <c r="A207" s="77" t="s">
        <v>243</v>
      </c>
      <c r="B207" s="101"/>
      <c r="C207" s="78"/>
      <c r="D207" s="95"/>
      <c r="E207" s="95"/>
      <c r="F207" s="95"/>
      <c r="G207" s="95"/>
      <c r="H207" s="95"/>
      <c r="I207" s="95"/>
      <c r="J207" s="95"/>
      <c r="K207" s="95"/>
    </row>
    <row r="208" spans="1:21" s="86" customFormat="1" ht="21.95" customHeight="1">
      <c r="B208" s="101"/>
      <c r="C208" s="78"/>
      <c r="D208" s="95"/>
      <c r="E208" s="95"/>
      <c r="F208" s="95"/>
      <c r="G208" s="95"/>
      <c r="H208" s="95"/>
      <c r="I208" s="101"/>
      <c r="J208" s="95"/>
      <c r="K208" s="101"/>
      <c r="L208" s="88" t="s">
        <v>131</v>
      </c>
    </row>
    <row r="209" spans="1:11" ht="21.95" customHeight="1">
      <c r="E209" s="158"/>
      <c r="F209" s="158" t="s">
        <v>1</v>
      </c>
      <c r="G209" s="158"/>
      <c r="H209" s="102"/>
      <c r="I209" s="158"/>
      <c r="J209" s="158" t="s">
        <v>2</v>
      </c>
      <c r="K209" s="158"/>
    </row>
    <row r="210" spans="1:11" ht="21.95" customHeight="1">
      <c r="C210" s="92"/>
      <c r="D210" s="89"/>
      <c r="E210" s="90" t="s">
        <v>247</v>
      </c>
      <c r="F210" s="91"/>
      <c r="G210" s="103">
        <v>2020</v>
      </c>
      <c r="H210" s="104"/>
      <c r="I210" s="90" t="s">
        <v>247</v>
      </c>
      <c r="J210" s="91"/>
      <c r="K210" s="103">
        <v>2020</v>
      </c>
    </row>
    <row r="211" spans="1:11" ht="21.95" customHeight="1">
      <c r="A211" s="81" t="s">
        <v>52</v>
      </c>
      <c r="B211" s="86"/>
      <c r="C211" s="78"/>
      <c r="E211" s="109">
        <v>1308534</v>
      </c>
      <c r="F211" s="109"/>
      <c r="G211" s="109">
        <v>1034164</v>
      </c>
      <c r="H211" s="109"/>
      <c r="I211" s="152">
        <v>746505</v>
      </c>
      <c r="J211" s="109"/>
      <c r="K211" s="152">
        <v>654257</v>
      </c>
    </row>
    <row r="212" spans="1:11" ht="21.95" customHeight="1">
      <c r="A212" s="81" t="s">
        <v>294</v>
      </c>
      <c r="B212" s="86"/>
      <c r="C212" s="78"/>
      <c r="E212" s="153">
        <v>-226178</v>
      </c>
      <c r="F212" s="109"/>
      <c r="G212" s="153">
        <v>-207359</v>
      </c>
      <c r="H212" s="109"/>
      <c r="I212" s="109">
        <v>-216651</v>
      </c>
      <c r="J212" s="109"/>
      <c r="K212" s="109">
        <v>-203680</v>
      </c>
    </row>
    <row r="213" spans="1:11" ht="21.95" customHeight="1">
      <c r="A213" s="79" t="s">
        <v>53</v>
      </c>
      <c r="B213" s="86"/>
      <c r="C213" s="78"/>
      <c r="E213" s="108">
        <v>-198902</v>
      </c>
      <c r="F213" s="110"/>
      <c r="G213" s="108">
        <v>-215342</v>
      </c>
      <c r="H213" s="110"/>
      <c r="I213" s="154">
        <v>-49990</v>
      </c>
      <c r="J213" s="109"/>
      <c r="K213" s="154">
        <v>-50595</v>
      </c>
    </row>
    <row r="214" spans="1:11" ht="21.95" customHeight="1">
      <c r="A214" s="105" t="s">
        <v>88</v>
      </c>
      <c r="C214" s="78"/>
      <c r="E214" s="108">
        <f>SUM(E201,E211:E213)</f>
        <v>-4048419</v>
      </c>
      <c r="F214" s="109"/>
      <c r="G214" s="108">
        <f>SUM(G201,G211:G213)</f>
        <v>-509142</v>
      </c>
      <c r="H214" s="109"/>
      <c r="I214" s="108">
        <f>SUM(I201,I211:I213)</f>
        <v>81313</v>
      </c>
      <c r="J214" s="109"/>
      <c r="K214" s="108">
        <f>SUM(K201,K211:K213)</f>
        <v>105345</v>
      </c>
    </row>
    <row r="215" spans="1:11" ht="21.95" customHeight="1">
      <c r="A215" s="83" t="s">
        <v>55</v>
      </c>
      <c r="B215" s="102"/>
      <c r="C215" s="78"/>
      <c r="E215" s="96"/>
      <c r="F215" s="97"/>
      <c r="G215" s="96"/>
      <c r="I215" s="96"/>
      <c r="J215" s="97"/>
      <c r="K215" s="96"/>
    </row>
    <row r="216" spans="1:11" ht="21.95" customHeight="1">
      <c r="A216" s="79" t="s">
        <v>200</v>
      </c>
      <c r="C216" s="78"/>
      <c r="E216" s="114">
        <v>841</v>
      </c>
      <c r="F216" s="114"/>
      <c r="G216" s="114">
        <v>-628</v>
      </c>
      <c r="H216" s="114"/>
      <c r="I216" s="114">
        <v>844</v>
      </c>
      <c r="J216" s="114"/>
      <c r="K216" s="114">
        <v>-618</v>
      </c>
    </row>
    <row r="217" spans="1:11" ht="21.95" customHeight="1">
      <c r="A217" s="79" t="s">
        <v>166</v>
      </c>
      <c r="C217" s="78"/>
      <c r="E217" s="114">
        <v>282000</v>
      </c>
      <c r="F217" s="114"/>
      <c r="G217" s="114">
        <v>17000</v>
      </c>
      <c r="H217" s="114"/>
      <c r="I217" s="114">
        <v>-3315500</v>
      </c>
      <c r="J217" s="114"/>
      <c r="K217" s="114">
        <v>-564000</v>
      </c>
    </row>
    <row r="218" spans="1:11" ht="21.95" customHeight="1">
      <c r="A218" s="79" t="s">
        <v>270</v>
      </c>
      <c r="C218" s="78"/>
      <c r="E218" s="114">
        <v>0</v>
      </c>
      <c r="F218" s="114"/>
      <c r="G218" s="114">
        <v>0</v>
      </c>
      <c r="H218" s="114"/>
      <c r="I218" s="114">
        <v>3590</v>
      </c>
      <c r="J218" s="114"/>
      <c r="K218" s="114">
        <v>0</v>
      </c>
    </row>
    <row r="219" spans="1:11" ht="21.95" customHeight="1">
      <c r="A219" s="85" t="s">
        <v>127</v>
      </c>
      <c r="B219" s="98"/>
      <c r="C219" s="78"/>
      <c r="E219" s="114">
        <v>337</v>
      </c>
      <c r="F219" s="114"/>
      <c r="G219" s="114">
        <v>197</v>
      </c>
      <c r="H219" s="114"/>
      <c r="I219" s="114">
        <v>327</v>
      </c>
      <c r="J219" s="114"/>
      <c r="K219" s="114">
        <v>197</v>
      </c>
    </row>
    <row r="220" spans="1:11" ht="21.95" customHeight="1">
      <c r="A220" s="85" t="s">
        <v>223</v>
      </c>
      <c r="B220" s="98"/>
      <c r="C220" s="78"/>
      <c r="E220" s="114">
        <v>-70681</v>
      </c>
      <c r="F220" s="114"/>
      <c r="G220" s="114">
        <v>-116599</v>
      </c>
      <c r="H220" s="114"/>
      <c r="I220" s="114">
        <v>-63149</v>
      </c>
      <c r="J220" s="114"/>
      <c r="K220" s="114">
        <v>-107079</v>
      </c>
    </row>
    <row r="221" spans="1:11" ht="21.95" customHeight="1">
      <c r="A221" s="85" t="s">
        <v>224</v>
      </c>
      <c r="B221" s="98"/>
      <c r="C221" s="78"/>
      <c r="E221" s="114">
        <v>0</v>
      </c>
      <c r="F221" s="114"/>
      <c r="G221" s="114">
        <v>-5000</v>
      </c>
      <c r="H221" s="114"/>
      <c r="I221" s="114">
        <v>0</v>
      </c>
      <c r="J221" s="114"/>
      <c r="K221" s="114">
        <v>0</v>
      </c>
    </row>
    <row r="222" spans="1:11" ht="21.95" customHeight="1">
      <c r="A222" s="82" t="s">
        <v>201</v>
      </c>
      <c r="B222" s="94"/>
      <c r="C222" s="78"/>
      <c r="E222" s="114">
        <v>274</v>
      </c>
      <c r="F222" s="114"/>
      <c r="G222" s="114">
        <v>758</v>
      </c>
      <c r="H222" s="114"/>
      <c r="I222" s="114">
        <v>0</v>
      </c>
      <c r="J222" s="114"/>
      <c r="K222" s="114">
        <v>0</v>
      </c>
    </row>
    <row r="223" spans="1:11" ht="21.95" customHeight="1">
      <c r="A223" s="83" t="s">
        <v>167</v>
      </c>
      <c r="C223" s="78"/>
      <c r="E223" s="160">
        <f>SUM(E216:E222)</f>
        <v>212771</v>
      </c>
      <c r="F223" s="95"/>
      <c r="G223" s="160">
        <f>SUM(G216:G222)</f>
        <v>-104272</v>
      </c>
      <c r="H223" s="95"/>
      <c r="I223" s="160">
        <f>SUM(I216:I222)</f>
        <v>-3373888</v>
      </c>
      <c r="J223" s="95"/>
      <c r="K223" s="160">
        <f>SUM(K216:K222)</f>
        <v>-671500</v>
      </c>
    </row>
    <row r="224" spans="1:11" ht="21.95" customHeight="1">
      <c r="A224" s="83" t="s">
        <v>56</v>
      </c>
      <c r="B224" s="102"/>
      <c r="C224" s="78"/>
      <c r="E224" s="95"/>
      <c r="F224" s="95"/>
      <c r="G224" s="95"/>
      <c r="H224" s="95"/>
      <c r="I224" s="95"/>
      <c r="J224" s="95"/>
      <c r="K224" s="95"/>
    </row>
    <row r="225" spans="1:11" ht="21.95" customHeight="1">
      <c r="A225" s="82" t="s">
        <v>225</v>
      </c>
      <c r="B225" s="94"/>
      <c r="C225" s="78"/>
      <c r="E225" s="114">
        <v>1500000</v>
      </c>
      <c r="F225" s="114"/>
      <c r="G225" s="114">
        <v>-650000</v>
      </c>
      <c r="H225" s="114"/>
      <c r="I225" s="114">
        <v>1500000</v>
      </c>
      <c r="J225" s="114"/>
      <c r="K225" s="114">
        <v>-650000</v>
      </c>
    </row>
    <row r="226" spans="1:11" ht="21.95" customHeight="1">
      <c r="A226" s="82" t="s">
        <v>236</v>
      </c>
      <c r="B226" s="94"/>
      <c r="C226" s="78"/>
      <c r="E226" s="114">
        <v>0</v>
      </c>
      <c r="F226" s="114"/>
      <c r="G226" s="114">
        <v>-200000</v>
      </c>
      <c r="H226" s="114"/>
      <c r="I226" s="114">
        <v>0</v>
      </c>
      <c r="J226" s="114"/>
      <c r="K226" s="114">
        <v>-200000</v>
      </c>
    </row>
    <row r="227" spans="1:11" ht="21.95" customHeight="1">
      <c r="A227" s="44" t="s">
        <v>271</v>
      </c>
      <c r="B227" s="94"/>
      <c r="C227" s="78"/>
      <c r="E227" s="114">
        <v>-37602</v>
      </c>
      <c r="F227" s="114"/>
      <c r="G227" s="114">
        <v>-32510</v>
      </c>
      <c r="H227" s="114"/>
      <c r="I227" s="114">
        <v>-26359</v>
      </c>
      <c r="J227" s="114"/>
      <c r="K227" s="114">
        <v>-21908</v>
      </c>
    </row>
    <row r="228" spans="1:11" ht="21.95" customHeight="1">
      <c r="A228" s="82" t="s">
        <v>112</v>
      </c>
      <c r="B228" s="94"/>
      <c r="C228" s="78"/>
      <c r="E228" s="114">
        <v>757513</v>
      </c>
      <c r="F228" s="114"/>
      <c r="G228" s="114">
        <v>118487</v>
      </c>
      <c r="H228" s="114"/>
      <c r="I228" s="114">
        <v>100000</v>
      </c>
      <c r="J228" s="114"/>
      <c r="K228" s="114">
        <v>0</v>
      </c>
    </row>
    <row r="229" spans="1:11" ht="21.95" customHeight="1">
      <c r="A229" s="82" t="s">
        <v>71</v>
      </c>
      <c r="B229" s="94"/>
      <c r="C229" s="78"/>
      <c r="E229" s="114">
        <v>-189991</v>
      </c>
      <c r="F229" s="114"/>
      <c r="G229" s="114">
        <v>-214990</v>
      </c>
      <c r="H229" s="114"/>
      <c r="I229" s="114">
        <v>-150490</v>
      </c>
      <c r="J229" s="114"/>
      <c r="K229" s="114">
        <v>-214990</v>
      </c>
    </row>
    <row r="230" spans="1:11" ht="21.95" customHeight="1">
      <c r="A230" s="82" t="s">
        <v>272</v>
      </c>
      <c r="B230" s="94"/>
      <c r="C230" s="78"/>
      <c r="E230" s="114">
        <v>500000</v>
      </c>
      <c r="F230" s="114"/>
      <c r="G230" s="114">
        <v>3997300</v>
      </c>
      <c r="H230" s="114"/>
      <c r="I230" s="114">
        <v>500000</v>
      </c>
      <c r="J230" s="114"/>
      <c r="K230" s="114">
        <v>3997300</v>
      </c>
    </row>
    <row r="231" spans="1:11" ht="21.95" customHeight="1">
      <c r="A231" s="82" t="s">
        <v>179</v>
      </c>
      <c r="B231" s="94"/>
      <c r="C231" s="78"/>
      <c r="E231" s="114">
        <v>0</v>
      </c>
      <c r="F231" s="114"/>
      <c r="G231" s="114">
        <v>-400000</v>
      </c>
      <c r="H231" s="114"/>
      <c r="I231" s="114">
        <v>0</v>
      </c>
      <c r="J231" s="114"/>
      <c r="K231" s="114">
        <v>-400000</v>
      </c>
    </row>
    <row r="232" spans="1:11" ht="21.95" customHeight="1">
      <c r="A232" s="82" t="s">
        <v>180</v>
      </c>
      <c r="B232" s="94"/>
      <c r="C232" s="78"/>
      <c r="E232" s="114">
        <v>-7750</v>
      </c>
      <c r="F232" s="114"/>
      <c r="G232" s="114">
        <v>-21136</v>
      </c>
      <c r="H232" s="114"/>
      <c r="I232" s="114">
        <v>-7000</v>
      </c>
      <c r="J232" s="114"/>
      <c r="K232" s="114">
        <v>-20686</v>
      </c>
    </row>
    <row r="233" spans="1:11" ht="21.95" customHeight="1">
      <c r="A233" s="82" t="s">
        <v>233</v>
      </c>
      <c r="B233" s="94"/>
      <c r="C233" s="78"/>
      <c r="E233" s="258">
        <v>2697120</v>
      </c>
      <c r="F233" s="258"/>
      <c r="G233" s="258">
        <v>1630955</v>
      </c>
      <c r="H233" s="258"/>
      <c r="I233" s="258">
        <v>2697120</v>
      </c>
      <c r="J233" s="114"/>
      <c r="K233" s="114">
        <v>1630955</v>
      </c>
    </row>
    <row r="234" spans="1:11" ht="21.95" customHeight="1">
      <c r="A234" s="82" t="s">
        <v>188</v>
      </c>
      <c r="B234" s="94"/>
      <c r="C234" s="78"/>
      <c r="E234" s="114">
        <v>92</v>
      </c>
      <c r="F234" s="114"/>
      <c r="G234" s="114">
        <v>0</v>
      </c>
      <c r="H234" s="114"/>
      <c r="I234" s="114">
        <v>0</v>
      </c>
      <c r="J234" s="114"/>
      <c r="K234" s="114">
        <v>0</v>
      </c>
    </row>
    <row r="235" spans="1:11" ht="21.95" customHeight="1">
      <c r="A235" s="82" t="s">
        <v>181</v>
      </c>
      <c r="B235" s="94"/>
      <c r="C235" s="78"/>
      <c r="E235" s="114">
        <v>-886999</v>
      </c>
      <c r="F235" s="114"/>
      <c r="G235" s="114">
        <v>-694385</v>
      </c>
      <c r="H235" s="114"/>
      <c r="I235" s="114">
        <v>-886999</v>
      </c>
      <c r="J235" s="114"/>
      <c r="K235" s="114">
        <v>-694385</v>
      </c>
    </row>
    <row r="236" spans="1:11" ht="21.95" customHeight="1">
      <c r="A236" s="83" t="s">
        <v>182</v>
      </c>
      <c r="B236" s="94"/>
      <c r="C236" s="78"/>
      <c r="E236" s="160">
        <f>SUM(E225:E235)</f>
        <v>4332383</v>
      </c>
      <c r="F236" s="95"/>
      <c r="G236" s="160">
        <f>SUM(G225:G235)</f>
        <v>3533721</v>
      </c>
      <c r="H236" s="95"/>
      <c r="I236" s="160">
        <f>SUM(I225:I235)</f>
        <v>3726272</v>
      </c>
      <c r="J236" s="95"/>
      <c r="K236" s="160">
        <f>SUM(K225:K235)</f>
        <v>3426286</v>
      </c>
    </row>
    <row r="237" spans="1:11" ht="21.95" customHeight="1">
      <c r="A237" s="79" t="s">
        <v>113</v>
      </c>
      <c r="B237" s="94"/>
      <c r="C237" s="78"/>
      <c r="E237" s="131">
        <v>941</v>
      </c>
      <c r="F237" s="95"/>
      <c r="G237" s="131">
        <v>174</v>
      </c>
      <c r="H237" s="95"/>
      <c r="I237" s="119">
        <v>0</v>
      </c>
      <c r="J237" s="95"/>
      <c r="K237" s="119">
        <v>0</v>
      </c>
    </row>
    <row r="238" spans="1:11" s="262" customFormat="1" ht="21.95" customHeight="1">
      <c r="A238" s="260" t="s">
        <v>290</v>
      </c>
      <c r="B238" s="263"/>
      <c r="C238" s="259"/>
      <c r="E238" s="265"/>
      <c r="F238" s="266"/>
      <c r="G238" s="265"/>
      <c r="H238" s="266"/>
      <c r="I238" s="264"/>
      <c r="J238" s="266"/>
      <c r="K238" s="264"/>
    </row>
    <row r="239" spans="1:11" ht="21.95" customHeight="1">
      <c r="A239" s="260" t="s">
        <v>289</v>
      </c>
      <c r="B239" s="94"/>
      <c r="C239" s="78"/>
      <c r="E239" s="159">
        <v>37</v>
      </c>
      <c r="F239" s="95"/>
      <c r="G239" s="159">
        <v>-89</v>
      </c>
      <c r="H239" s="95"/>
      <c r="I239" s="125">
        <v>0</v>
      </c>
      <c r="J239" s="95"/>
      <c r="K239" s="125">
        <v>0</v>
      </c>
    </row>
    <row r="240" spans="1:11" ht="21.95" customHeight="1">
      <c r="A240" s="261" t="s">
        <v>288</v>
      </c>
      <c r="C240" s="78"/>
      <c r="E240" s="131">
        <f>SUM(E214,E223,E236,E237:E239)</f>
        <v>497713</v>
      </c>
      <c r="F240" s="95"/>
      <c r="G240" s="131">
        <f>SUM(G214,G223,G236,G237:G239)</f>
        <v>2920392</v>
      </c>
      <c r="H240" s="95"/>
      <c r="I240" s="131">
        <f>SUM(I214,I223,I236,I237:I239)</f>
        <v>433697</v>
      </c>
      <c r="J240" s="95"/>
      <c r="K240" s="131">
        <f>SUM(K214,K223,K236,K237:K239)</f>
        <v>2860131</v>
      </c>
    </row>
    <row r="241" spans="1:21" ht="21.95" customHeight="1">
      <c r="A241" s="81" t="s">
        <v>146</v>
      </c>
      <c r="C241" s="78"/>
      <c r="E241" s="159">
        <v>967077</v>
      </c>
      <c r="F241" s="95"/>
      <c r="G241" s="159">
        <v>316864</v>
      </c>
      <c r="H241" s="95"/>
      <c r="I241" s="155">
        <v>786036</v>
      </c>
      <c r="J241" s="95"/>
      <c r="K241" s="155">
        <v>151570</v>
      </c>
    </row>
    <row r="242" spans="1:21" ht="21.95" customHeight="1" thickBot="1">
      <c r="A242" s="105" t="s">
        <v>147</v>
      </c>
      <c r="B242" s="86"/>
      <c r="C242" s="78"/>
      <c r="E242" s="126">
        <f>SUM(E240:E241)</f>
        <v>1464790</v>
      </c>
      <c r="F242" s="95"/>
      <c r="G242" s="126">
        <f>SUM(G240:G241)</f>
        <v>3237256</v>
      </c>
      <c r="H242" s="95"/>
      <c r="I242" s="126">
        <f>SUM(I240:I241)</f>
        <v>1219733</v>
      </c>
      <c r="J242" s="95"/>
      <c r="K242" s="126">
        <f>SUM(K240:K241)</f>
        <v>3011701</v>
      </c>
    </row>
    <row r="243" spans="1:21" ht="21.95" customHeight="1" thickTop="1">
      <c r="A243" s="87"/>
      <c r="B243" s="94"/>
      <c r="C243" s="78"/>
      <c r="E243" s="131">
        <f>SUM(E242-BS!E12)</f>
        <v>0</v>
      </c>
      <c r="F243" s="95"/>
      <c r="G243" s="131"/>
      <c r="H243" s="95"/>
      <c r="I243" s="131">
        <f>SUM(I242-BS!I12)</f>
        <v>0</v>
      </c>
      <c r="J243" s="95"/>
      <c r="K243" s="131"/>
    </row>
    <row r="244" spans="1:21" ht="21.95" customHeight="1">
      <c r="C244" s="78"/>
      <c r="E244" s="96"/>
      <c r="F244" s="97"/>
      <c r="G244" s="96"/>
      <c r="I244" s="96"/>
      <c r="J244" s="97"/>
      <c r="K244" s="96"/>
    </row>
    <row r="245" spans="1:21" ht="21.95" customHeight="1">
      <c r="A245" s="79" t="s">
        <v>234</v>
      </c>
      <c r="B245" s="94"/>
      <c r="C245" s="78"/>
      <c r="F245" s="97"/>
    </row>
    <row r="246" spans="1:21" s="99" customFormat="1" ht="21.95" customHeight="1">
      <c r="I246" s="100"/>
      <c r="K246" s="100"/>
      <c r="L246" s="132" t="s">
        <v>135</v>
      </c>
      <c r="M246" s="100"/>
      <c r="O246" s="100"/>
      <c r="Q246" s="100"/>
      <c r="S246" s="100"/>
      <c r="U246" s="100"/>
    </row>
    <row r="247" spans="1:21" s="86" customFormat="1" ht="21.95" customHeight="1">
      <c r="A247" s="76" t="s">
        <v>0</v>
      </c>
      <c r="B247" s="101"/>
      <c r="C247" s="78"/>
      <c r="D247" s="95"/>
      <c r="E247" s="95"/>
      <c r="F247" s="95"/>
      <c r="G247" s="95"/>
      <c r="H247" s="95"/>
      <c r="I247" s="95"/>
      <c r="J247" s="95"/>
      <c r="K247" s="95"/>
    </row>
    <row r="248" spans="1:21" s="86" customFormat="1" ht="21.95" customHeight="1">
      <c r="A248" s="77" t="s">
        <v>54</v>
      </c>
      <c r="B248" s="95"/>
      <c r="C248" s="78"/>
      <c r="D248" s="95"/>
      <c r="E248" s="95"/>
      <c r="F248" s="95"/>
      <c r="G248" s="95"/>
      <c r="H248" s="95"/>
      <c r="I248" s="95"/>
      <c r="J248" s="95"/>
      <c r="K248" s="95"/>
    </row>
    <row r="249" spans="1:21" s="86" customFormat="1" ht="21.95" customHeight="1">
      <c r="A249" s="77" t="s">
        <v>243</v>
      </c>
      <c r="B249" s="101"/>
      <c r="C249" s="78"/>
      <c r="D249" s="95"/>
      <c r="E249" s="95"/>
      <c r="F249" s="95"/>
      <c r="G249" s="95"/>
      <c r="H249" s="95"/>
      <c r="I249" s="95"/>
      <c r="J249" s="95"/>
      <c r="K249" s="95"/>
    </row>
    <row r="250" spans="1:21" s="86" customFormat="1" ht="21.95" customHeight="1">
      <c r="B250" s="101"/>
      <c r="C250" s="78"/>
      <c r="D250" s="95"/>
      <c r="E250" s="95"/>
      <c r="F250" s="95"/>
      <c r="G250" s="95"/>
      <c r="H250" s="95"/>
      <c r="I250" s="101"/>
      <c r="J250" s="95"/>
      <c r="K250" s="101"/>
      <c r="L250" s="88" t="s">
        <v>131</v>
      </c>
    </row>
    <row r="251" spans="1:21" ht="21.95" customHeight="1">
      <c r="E251" s="158"/>
      <c r="F251" s="158" t="s">
        <v>1</v>
      </c>
      <c r="G251" s="158"/>
      <c r="H251" s="102"/>
      <c r="I251" s="158"/>
      <c r="J251" s="158" t="s">
        <v>2</v>
      </c>
      <c r="K251" s="158"/>
    </row>
    <row r="252" spans="1:21" ht="21.95" customHeight="1">
      <c r="C252" s="92"/>
      <c r="D252" s="89"/>
      <c r="E252" s="90" t="s">
        <v>247</v>
      </c>
      <c r="F252" s="91"/>
      <c r="G252" s="103">
        <v>2020</v>
      </c>
      <c r="H252" s="104"/>
      <c r="I252" s="90" t="s">
        <v>247</v>
      </c>
      <c r="J252" s="91"/>
      <c r="K252" s="103">
        <v>2020</v>
      </c>
    </row>
    <row r="253" spans="1:21" ht="21.95" customHeight="1">
      <c r="A253" s="84" t="s">
        <v>57</v>
      </c>
      <c r="B253" s="94"/>
      <c r="C253" s="78"/>
      <c r="E253" s="131"/>
      <c r="F253" s="95"/>
      <c r="G253" s="131"/>
      <c r="H253" s="95"/>
      <c r="I253" s="131"/>
      <c r="J253" s="95"/>
      <c r="K253" s="131"/>
    </row>
    <row r="254" spans="1:21" ht="21.95" customHeight="1">
      <c r="A254" s="82" t="s">
        <v>148</v>
      </c>
      <c r="B254" s="94"/>
      <c r="C254" s="78"/>
      <c r="E254" s="131"/>
      <c r="F254" s="95"/>
      <c r="G254" s="131"/>
      <c r="H254" s="95"/>
      <c r="I254" s="131"/>
      <c r="J254" s="95"/>
      <c r="K254" s="131"/>
    </row>
    <row r="255" spans="1:21" ht="21.95" customHeight="1">
      <c r="A255" s="94" t="s">
        <v>149</v>
      </c>
      <c r="C255" s="87"/>
    </row>
    <row r="256" spans="1:21" ht="21.95" customHeight="1">
      <c r="A256" s="94" t="s">
        <v>150</v>
      </c>
      <c r="C256" s="87"/>
      <c r="E256" s="114">
        <v>668840</v>
      </c>
      <c r="F256" s="117"/>
      <c r="G256" s="114">
        <v>392943</v>
      </c>
      <c r="H256" s="117"/>
      <c r="I256" s="114">
        <v>12907</v>
      </c>
      <c r="J256" s="117"/>
      <c r="K256" s="114">
        <v>56126</v>
      </c>
    </row>
    <row r="257" spans="1:21" ht="21.95" customHeight="1">
      <c r="A257" s="94" t="s">
        <v>151</v>
      </c>
      <c r="C257" s="87"/>
    </row>
    <row r="258" spans="1:21" ht="21.95" customHeight="1">
      <c r="A258" s="94" t="s">
        <v>152</v>
      </c>
      <c r="C258" s="87"/>
      <c r="E258" s="114">
        <v>4620</v>
      </c>
      <c r="F258" s="117"/>
      <c r="G258" s="114">
        <v>5329</v>
      </c>
      <c r="H258" s="117"/>
      <c r="I258" s="114">
        <v>3985</v>
      </c>
      <c r="J258" s="95"/>
      <c r="K258" s="114">
        <v>5329</v>
      </c>
    </row>
    <row r="259" spans="1:21" ht="21.95" customHeight="1">
      <c r="A259" s="94" t="s">
        <v>168</v>
      </c>
      <c r="C259" s="87"/>
      <c r="E259" s="114">
        <v>471111</v>
      </c>
      <c r="F259" s="114"/>
      <c r="G259" s="114">
        <v>215874</v>
      </c>
      <c r="H259" s="114"/>
      <c r="I259" s="114" t="s">
        <v>259</v>
      </c>
      <c r="J259" s="114"/>
      <c r="K259" s="114">
        <v>0</v>
      </c>
    </row>
    <row r="260" spans="1:21" ht="21.95" customHeight="1">
      <c r="A260" s="94" t="s">
        <v>273</v>
      </c>
      <c r="C260" s="87"/>
      <c r="E260" s="114">
        <v>1</v>
      </c>
      <c r="F260" s="117"/>
      <c r="G260" s="114" t="s">
        <v>259</v>
      </c>
      <c r="H260" s="117"/>
      <c r="I260" s="114" t="s">
        <v>259</v>
      </c>
      <c r="J260" s="95"/>
      <c r="K260" s="114" t="s">
        <v>259</v>
      </c>
    </row>
    <row r="261" spans="1:21" ht="21.95" customHeight="1">
      <c r="A261" s="94" t="s">
        <v>226</v>
      </c>
      <c r="B261" s="94"/>
      <c r="C261" s="78"/>
      <c r="E261" s="114">
        <v>56204</v>
      </c>
      <c r="F261" s="114"/>
      <c r="G261" s="114">
        <v>46125</v>
      </c>
      <c r="H261" s="114"/>
      <c r="I261" s="114">
        <v>46419</v>
      </c>
      <c r="J261" s="114"/>
      <c r="K261" s="114">
        <v>36307</v>
      </c>
    </row>
    <row r="262" spans="1:21" ht="21.95" customHeight="1">
      <c r="A262" s="94" t="s">
        <v>227</v>
      </c>
      <c r="B262" s="94"/>
      <c r="C262" s="78"/>
      <c r="E262" s="114">
        <v>1578</v>
      </c>
      <c r="F262" s="114"/>
      <c r="G262" s="114">
        <v>2798</v>
      </c>
      <c r="H262" s="114"/>
      <c r="I262" s="114">
        <v>1578</v>
      </c>
      <c r="J262" s="114"/>
      <c r="K262" s="114">
        <v>2798</v>
      </c>
    </row>
    <row r="263" spans="1:21" ht="21.95" customHeight="1">
      <c r="A263" s="84"/>
      <c r="B263" s="94"/>
      <c r="C263" s="78"/>
      <c r="E263" s="131"/>
      <c r="F263" s="95"/>
      <c r="G263" s="131"/>
      <c r="H263" s="95"/>
      <c r="I263" s="131"/>
      <c r="J263" s="95"/>
      <c r="K263" s="114"/>
    </row>
    <row r="264" spans="1:21" ht="21.95" customHeight="1">
      <c r="A264" s="79" t="s">
        <v>234</v>
      </c>
      <c r="B264" s="94"/>
      <c r="C264" s="78"/>
      <c r="E264" s="97"/>
      <c r="F264" s="97"/>
      <c r="G264" s="97"/>
    </row>
    <row r="270" spans="1:21" s="79" customFormat="1" ht="21.95" customHeight="1">
      <c r="B270" s="87"/>
      <c r="D270" s="87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</row>
    <row r="271" spans="1:21" s="79" customFormat="1" ht="21.95" customHeight="1">
      <c r="B271" s="87"/>
      <c r="D271" s="87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</row>
    <row r="272" spans="1:21" s="79" customFormat="1" ht="21.95" customHeight="1">
      <c r="B272" s="87"/>
      <c r="D272" s="87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</row>
    <row r="273" spans="2:21" s="79" customFormat="1" ht="21.95" customHeight="1">
      <c r="B273" s="87"/>
      <c r="D273" s="87"/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</row>
    <row r="274" spans="2:21" s="79" customFormat="1" ht="21.95" customHeight="1">
      <c r="B274" s="87"/>
      <c r="D274" s="87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2:21" s="79" customFormat="1" ht="21.95" customHeight="1">
      <c r="B275" s="87"/>
      <c r="D275" s="87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</row>
    <row r="276" spans="2:21" s="79" customFormat="1" ht="21.95" customHeight="1">
      <c r="B276" s="87"/>
      <c r="D276" s="87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</row>
    <row r="277" spans="2:21" s="79" customFormat="1" ht="21.95" customHeight="1">
      <c r="B277" s="87"/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</row>
    <row r="278" spans="2:21" s="79" customFormat="1" ht="21.95" customHeight="1">
      <c r="B278" s="87"/>
      <c r="D278" s="87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</row>
    <row r="279" spans="2:21" s="79" customFormat="1" ht="21.95" customHeight="1">
      <c r="B279" s="87"/>
      <c r="D279" s="87"/>
      <c r="E279" s="87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</row>
    <row r="280" spans="2:21" s="79" customFormat="1" ht="21.95" customHeight="1">
      <c r="B280" s="87"/>
      <c r="D280" s="87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</row>
    <row r="281" spans="2:21" s="79" customFormat="1" ht="21.95" customHeight="1">
      <c r="B281" s="87"/>
      <c r="D281" s="87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</row>
    <row r="282" spans="2:21" s="79" customFormat="1" ht="21.95" customHeight="1">
      <c r="B282" s="87"/>
      <c r="D282" s="87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</row>
    <row r="283" spans="2:21" s="79" customFormat="1" ht="21.95" customHeight="1">
      <c r="B283" s="87"/>
      <c r="D283" s="87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</row>
    <row r="284" spans="2:21" s="79" customFormat="1" ht="21.95" customHeight="1">
      <c r="B284" s="87"/>
      <c r="D284" s="87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</row>
    <row r="285" spans="2:21" s="79" customFormat="1" ht="21.95" customHeight="1">
      <c r="B285" s="87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</row>
    <row r="286" spans="2:21" s="79" customFormat="1" ht="21.95" customHeight="1">
      <c r="B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</row>
    <row r="287" spans="2:21" s="79" customFormat="1" ht="21.95" customHeight="1">
      <c r="B287" s="87"/>
      <c r="D287" s="87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</row>
    <row r="288" spans="2:21" s="79" customFormat="1" ht="21.95" customHeight="1">
      <c r="B288" s="87"/>
      <c r="D288" s="87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</row>
    <row r="289" spans="2:21" s="79" customFormat="1" ht="21.95" customHeight="1">
      <c r="B289" s="87"/>
      <c r="D289" s="87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</row>
    <row r="290" spans="2:21" s="79" customFormat="1" ht="21.95" customHeight="1">
      <c r="B290" s="87"/>
      <c r="D290" s="87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</row>
    <row r="291" spans="2:21" s="79" customFormat="1" ht="21.95" customHeight="1">
      <c r="B291" s="87"/>
      <c r="D291" s="87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</row>
    <row r="292" spans="2:21" s="79" customFormat="1" ht="21.95" customHeight="1">
      <c r="B292" s="87"/>
      <c r="D292" s="87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</row>
    <row r="293" spans="2:21" s="79" customFormat="1" ht="21.95" customHeight="1">
      <c r="B293" s="87"/>
      <c r="D293" s="87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</row>
    <row r="294" spans="2:21" s="79" customFormat="1" ht="21.95" customHeight="1">
      <c r="B294" s="87"/>
      <c r="D294" s="87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</row>
    <row r="295" spans="2:21" s="79" customFormat="1" ht="21.95" customHeight="1">
      <c r="B295" s="87"/>
      <c r="D295" s="87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</row>
    <row r="296" spans="2:21" s="79" customFormat="1" ht="21.95" customHeight="1">
      <c r="B296" s="87"/>
      <c r="D296" s="87"/>
      <c r="E296" s="87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</row>
    <row r="297" spans="2:21" s="79" customFormat="1" ht="21.95" customHeight="1">
      <c r="B297" s="87"/>
      <c r="D297" s="87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</row>
    <row r="298" spans="2:21" s="79" customFormat="1" ht="21.95" customHeight="1">
      <c r="B298" s="87"/>
      <c r="D298" s="87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</row>
    <row r="299" spans="2:21" s="79" customFormat="1" ht="21.95" customHeight="1">
      <c r="B299" s="87"/>
      <c r="D299" s="87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</row>
    <row r="300" spans="2:21" s="79" customFormat="1" ht="21.95" customHeight="1">
      <c r="B300" s="87"/>
      <c r="D300" s="87"/>
      <c r="E300" s="87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</row>
    <row r="301" spans="2:21" s="79" customFormat="1" ht="21.95" customHeight="1">
      <c r="B301" s="87"/>
      <c r="D301" s="87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</row>
    <row r="302" spans="2:21" s="79" customFormat="1" ht="21.95" customHeight="1">
      <c r="B302" s="87"/>
      <c r="D302" s="87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</row>
    <row r="303" spans="2:21" s="79" customFormat="1" ht="21.95" customHeight="1">
      <c r="B303" s="87"/>
      <c r="D303" s="87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</row>
    <row r="304" spans="2:21" s="79" customFormat="1" ht="21.95" customHeight="1">
      <c r="B304" s="87"/>
      <c r="D304" s="87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</row>
    <row r="305" spans="2:21" s="79" customFormat="1" ht="21.95" customHeight="1">
      <c r="B305" s="87"/>
      <c r="D305" s="87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</row>
    <row r="306" spans="2:21" s="79" customFormat="1" ht="21.95" customHeight="1">
      <c r="B306" s="87"/>
      <c r="D306" s="87"/>
      <c r="E306" s="87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2:21" s="79" customFormat="1" ht="21.95" customHeight="1">
      <c r="B307" s="87"/>
      <c r="D307" s="87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</row>
    <row r="308" spans="2:21" s="79" customFormat="1" ht="21.95" customHeight="1">
      <c r="B308" s="87"/>
      <c r="D308" s="87"/>
      <c r="E308" s="87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</row>
    <row r="309" spans="2:21" s="79" customFormat="1" ht="21.95" customHeight="1">
      <c r="B309" s="87"/>
      <c r="D309" s="87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</row>
    <row r="310" spans="2:21" s="79" customFormat="1" ht="21.95" customHeight="1">
      <c r="B310" s="87"/>
      <c r="D310" s="87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</row>
    <row r="311" spans="2:21" s="79" customFormat="1" ht="21.95" customHeight="1">
      <c r="B311" s="87"/>
      <c r="D311" s="87"/>
      <c r="E311" s="87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</row>
    <row r="312" spans="2:21" s="79" customFormat="1" ht="21.95" customHeight="1">
      <c r="B312" s="87"/>
      <c r="D312" s="87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</row>
    <row r="313" spans="2:21" s="79" customFormat="1" ht="21.95" customHeight="1">
      <c r="B313" s="87"/>
      <c r="D313" s="87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</row>
    <row r="314" spans="2:21" s="79" customFormat="1" ht="21.95" customHeight="1">
      <c r="B314" s="87"/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</row>
    <row r="315" spans="2:21" s="79" customFormat="1" ht="21.95" customHeight="1">
      <c r="B315" s="87"/>
      <c r="D315" s="87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</row>
    <row r="316" spans="2:21" s="79" customFormat="1" ht="21.95" customHeight="1">
      <c r="B316" s="87"/>
      <c r="D316" s="87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</row>
    <row r="317" spans="2:21" s="79" customFormat="1" ht="21.95" customHeight="1">
      <c r="B317" s="87"/>
      <c r="D317" s="87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</row>
    <row r="318" spans="2:21" s="79" customFormat="1" ht="21.95" customHeight="1">
      <c r="B318" s="87"/>
      <c r="D318" s="87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</row>
    <row r="319" spans="2:21" s="79" customFormat="1" ht="21.95" customHeight="1">
      <c r="B319" s="87"/>
      <c r="D319" s="87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</row>
    <row r="320" spans="2:21" s="79" customFormat="1" ht="21.95" customHeight="1">
      <c r="B320" s="87"/>
      <c r="D320" s="87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</row>
    <row r="321" spans="2:21" s="79" customFormat="1" ht="21.95" customHeight="1">
      <c r="B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</row>
  </sheetData>
  <pageMargins left="0.78740157480314965" right="0.39370078740157483" top="0.78740157480314965" bottom="0.39370078740157483" header="0.19685039370078741" footer="0.19685039370078741"/>
  <pageSetup paperSize="9" scale="63" fitToHeight="7" orientation="portrait" r:id="rId1"/>
  <headerFooter>
    <evenHeader>&amp;R&amp;"Arial,Italic"&amp;12For internal use only</evenHeader>
  </headerFooter>
  <rowBreaks count="6" manualBreakCount="6">
    <brk id="49" max="16383" man="1"/>
    <brk id="75" max="11" man="1"/>
    <brk id="124" max="16383" man="1"/>
    <brk id="150" max="16383" man="1"/>
    <brk id="203" max="16383" man="1"/>
    <brk id="2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35"/>
  <sheetViews>
    <sheetView showGridLines="0" view="pageBreakPreview" topLeftCell="A16" zoomScale="55" zoomScaleNormal="55" zoomScaleSheetLayoutView="55" workbookViewId="0">
      <selection activeCell="L30" sqref="L30"/>
    </sheetView>
  </sheetViews>
  <sheetFormatPr defaultColWidth="9.28515625" defaultRowHeight="21.75" customHeight="1"/>
  <cols>
    <col min="1" max="1" width="12.7109375" style="190" customWidth="1"/>
    <col min="2" max="2" width="23.85546875" style="190" customWidth="1"/>
    <col min="3" max="3" width="8" style="190" customWidth="1"/>
    <col min="4" max="4" width="15.7109375" style="190" customWidth="1"/>
    <col min="5" max="5" width="1.7109375" style="190" customWidth="1"/>
    <col min="6" max="6" width="15.7109375" style="190" customWidth="1"/>
    <col min="7" max="7" width="1.7109375" style="190" customWidth="1"/>
    <col min="8" max="8" width="15.7109375" style="190" customWidth="1"/>
    <col min="9" max="9" width="1.7109375" style="190" customWidth="1"/>
    <col min="10" max="10" width="15.7109375" style="190" customWidth="1"/>
    <col min="11" max="11" width="1.7109375" style="190" customWidth="1"/>
    <col min="12" max="12" width="15.7109375" style="190" customWidth="1"/>
    <col min="13" max="13" width="1.7109375" style="190" customWidth="1"/>
    <col min="14" max="14" width="15.7109375" style="190" customWidth="1"/>
    <col min="15" max="15" width="1.7109375" style="190" customWidth="1"/>
    <col min="16" max="16" width="15.7109375" style="190" customWidth="1"/>
    <col min="17" max="17" width="1.7109375" style="190" customWidth="1"/>
    <col min="18" max="18" width="19.7109375" style="195" customWidth="1"/>
    <col min="19" max="19" width="1.7109375" style="190" customWidth="1"/>
    <col min="20" max="20" width="19.7109375" style="190" customWidth="1"/>
    <col min="21" max="21" width="1.7109375" style="190" customWidth="1"/>
    <col min="22" max="22" width="19.7109375" style="190" customWidth="1"/>
    <col min="23" max="23" width="1.7109375" style="190" customWidth="1"/>
    <col min="24" max="24" width="16.7109375" style="190" customWidth="1"/>
    <col min="25" max="25" width="1.7109375" style="190" customWidth="1"/>
    <col min="26" max="26" width="16.7109375" style="190" customWidth="1"/>
    <col min="27" max="27" width="1.7109375" style="190" customWidth="1"/>
    <col min="28" max="28" width="16.7109375" style="190" customWidth="1"/>
    <col min="29" max="264" width="9.28515625" style="190"/>
    <col min="265" max="265" width="12.7109375" style="190" customWidth="1"/>
    <col min="266" max="266" width="23.85546875" style="190" customWidth="1"/>
    <col min="267" max="267" width="8" style="190" customWidth="1"/>
    <col min="268" max="268" width="18.5703125" style="190" customWidth="1"/>
    <col min="269" max="269" width="1.7109375" style="190" customWidth="1"/>
    <col min="270" max="270" width="18.5703125" style="190" customWidth="1"/>
    <col min="271" max="271" width="1.7109375" style="190" customWidth="1"/>
    <col min="272" max="272" width="18.5703125" style="190" customWidth="1"/>
    <col min="273" max="273" width="1.7109375" style="190" customWidth="1"/>
    <col min="274" max="274" width="18.5703125" style="190" customWidth="1"/>
    <col min="275" max="275" width="1.7109375" style="190" customWidth="1"/>
    <col min="276" max="276" width="18.5703125" style="190" customWidth="1"/>
    <col min="277" max="277" width="1.7109375" style="190" customWidth="1"/>
    <col min="278" max="278" width="23.7109375" style="190" customWidth="1"/>
    <col min="279" max="279" width="1.7109375" style="190" customWidth="1"/>
    <col min="280" max="280" width="18.5703125" style="190" customWidth="1"/>
    <col min="281" max="281" width="1.7109375" style="190" customWidth="1"/>
    <col min="282" max="282" width="20.140625" style="190" customWidth="1"/>
    <col min="283" max="283" width="1.7109375" style="190" customWidth="1"/>
    <col min="284" max="284" width="18.5703125" style="190" customWidth="1"/>
    <col min="285" max="520" width="9.28515625" style="190"/>
    <col min="521" max="521" width="12.7109375" style="190" customWidth="1"/>
    <col min="522" max="522" width="23.85546875" style="190" customWidth="1"/>
    <col min="523" max="523" width="8" style="190" customWidth="1"/>
    <col min="524" max="524" width="18.5703125" style="190" customWidth="1"/>
    <col min="525" max="525" width="1.7109375" style="190" customWidth="1"/>
    <col min="526" max="526" width="18.5703125" style="190" customWidth="1"/>
    <col min="527" max="527" width="1.7109375" style="190" customWidth="1"/>
    <col min="528" max="528" width="18.5703125" style="190" customWidth="1"/>
    <col min="529" max="529" width="1.7109375" style="190" customWidth="1"/>
    <col min="530" max="530" width="18.5703125" style="190" customWidth="1"/>
    <col min="531" max="531" width="1.7109375" style="190" customWidth="1"/>
    <col min="532" max="532" width="18.5703125" style="190" customWidth="1"/>
    <col min="533" max="533" width="1.7109375" style="190" customWidth="1"/>
    <col min="534" max="534" width="23.7109375" style="190" customWidth="1"/>
    <col min="535" max="535" width="1.7109375" style="190" customWidth="1"/>
    <col min="536" max="536" width="18.5703125" style="190" customWidth="1"/>
    <col min="537" max="537" width="1.7109375" style="190" customWidth="1"/>
    <col min="538" max="538" width="20.140625" style="190" customWidth="1"/>
    <col min="539" max="539" width="1.7109375" style="190" customWidth="1"/>
    <col min="540" max="540" width="18.5703125" style="190" customWidth="1"/>
    <col min="541" max="776" width="9.28515625" style="190"/>
    <col min="777" max="777" width="12.7109375" style="190" customWidth="1"/>
    <col min="778" max="778" width="23.85546875" style="190" customWidth="1"/>
    <col min="779" max="779" width="8" style="190" customWidth="1"/>
    <col min="780" max="780" width="18.5703125" style="190" customWidth="1"/>
    <col min="781" max="781" width="1.7109375" style="190" customWidth="1"/>
    <col min="782" max="782" width="18.5703125" style="190" customWidth="1"/>
    <col min="783" max="783" width="1.7109375" style="190" customWidth="1"/>
    <col min="784" max="784" width="18.5703125" style="190" customWidth="1"/>
    <col min="785" max="785" width="1.7109375" style="190" customWidth="1"/>
    <col min="786" max="786" width="18.5703125" style="190" customWidth="1"/>
    <col min="787" max="787" width="1.7109375" style="190" customWidth="1"/>
    <col min="788" max="788" width="18.5703125" style="190" customWidth="1"/>
    <col min="789" max="789" width="1.7109375" style="190" customWidth="1"/>
    <col min="790" max="790" width="23.7109375" style="190" customWidth="1"/>
    <col min="791" max="791" width="1.7109375" style="190" customWidth="1"/>
    <col min="792" max="792" width="18.5703125" style="190" customWidth="1"/>
    <col min="793" max="793" width="1.7109375" style="190" customWidth="1"/>
    <col min="794" max="794" width="20.140625" style="190" customWidth="1"/>
    <col min="795" max="795" width="1.7109375" style="190" customWidth="1"/>
    <col min="796" max="796" width="18.5703125" style="190" customWidth="1"/>
    <col min="797" max="1032" width="9.28515625" style="190"/>
    <col min="1033" max="1033" width="12.7109375" style="190" customWidth="1"/>
    <col min="1034" max="1034" width="23.85546875" style="190" customWidth="1"/>
    <col min="1035" max="1035" width="8" style="190" customWidth="1"/>
    <col min="1036" max="1036" width="18.5703125" style="190" customWidth="1"/>
    <col min="1037" max="1037" width="1.7109375" style="190" customWidth="1"/>
    <col min="1038" max="1038" width="18.5703125" style="190" customWidth="1"/>
    <col min="1039" max="1039" width="1.7109375" style="190" customWidth="1"/>
    <col min="1040" max="1040" width="18.5703125" style="190" customWidth="1"/>
    <col min="1041" max="1041" width="1.7109375" style="190" customWidth="1"/>
    <col min="1042" max="1042" width="18.5703125" style="190" customWidth="1"/>
    <col min="1043" max="1043" width="1.7109375" style="190" customWidth="1"/>
    <col min="1044" max="1044" width="18.5703125" style="190" customWidth="1"/>
    <col min="1045" max="1045" width="1.7109375" style="190" customWidth="1"/>
    <col min="1046" max="1046" width="23.7109375" style="190" customWidth="1"/>
    <col min="1047" max="1047" width="1.7109375" style="190" customWidth="1"/>
    <col min="1048" max="1048" width="18.5703125" style="190" customWidth="1"/>
    <col min="1049" max="1049" width="1.7109375" style="190" customWidth="1"/>
    <col min="1050" max="1050" width="20.140625" style="190" customWidth="1"/>
    <col min="1051" max="1051" width="1.7109375" style="190" customWidth="1"/>
    <col min="1052" max="1052" width="18.5703125" style="190" customWidth="1"/>
    <col min="1053" max="1288" width="9.28515625" style="190"/>
    <col min="1289" max="1289" width="12.7109375" style="190" customWidth="1"/>
    <col min="1290" max="1290" width="23.85546875" style="190" customWidth="1"/>
    <col min="1291" max="1291" width="8" style="190" customWidth="1"/>
    <col min="1292" max="1292" width="18.5703125" style="190" customWidth="1"/>
    <col min="1293" max="1293" width="1.7109375" style="190" customWidth="1"/>
    <col min="1294" max="1294" width="18.5703125" style="190" customWidth="1"/>
    <col min="1295" max="1295" width="1.7109375" style="190" customWidth="1"/>
    <col min="1296" max="1296" width="18.5703125" style="190" customWidth="1"/>
    <col min="1297" max="1297" width="1.7109375" style="190" customWidth="1"/>
    <col min="1298" max="1298" width="18.5703125" style="190" customWidth="1"/>
    <col min="1299" max="1299" width="1.7109375" style="190" customWidth="1"/>
    <col min="1300" max="1300" width="18.5703125" style="190" customWidth="1"/>
    <col min="1301" max="1301" width="1.7109375" style="190" customWidth="1"/>
    <col min="1302" max="1302" width="23.7109375" style="190" customWidth="1"/>
    <col min="1303" max="1303" width="1.7109375" style="190" customWidth="1"/>
    <col min="1304" max="1304" width="18.5703125" style="190" customWidth="1"/>
    <col min="1305" max="1305" width="1.7109375" style="190" customWidth="1"/>
    <col min="1306" max="1306" width="20.140625" style="190" customWidth="1"/>
    <col min="1307" max="1307" width="1.7109375" style="190" customWidth="1"/>
    <col min="1308" max="1308" width="18.5703125" style="190" customWidth="1"/>
    <col min="1309" max="1544" width="9.28515625" style="190"/>
    <col min="1545" max="1545" width="12.7109375" style="190" customWidth="1"/>
    <col min="1546" max="1546" width="23.85546875" style="190" customWidth="1"/>
    <col min="1547" max="1547" width="8" style="190" customWidth="1"/>
    <col min="1548" max="1548" width="18.5703125" style="190" customWidth="1"/>
    <col min="1549" max="1549" width="1.7109375" style="190" customWidth="1"/>
    <col min="1550" max="1550" width="18.5703125" style="190" customWidth="1"/>
    <col min="1551" max="1551" width="1.7109375" style="190" customWidth="1"/>
    <col min="1552" max="1552" width="18.5703125" style="190" customWidth="1"/>
    <col min="1553" max="1553" width="1.7109375" style="190" customWidth="1"/>
    <col min="1554" max="1554" width="18.5703125" style="190" customWidth="1"/>
    <col min="1555" max="1555" width="1.7109375" style="190" customWidth="1"/>
    <col min="1556" max="1556" width="18.5703125" style="190" customWidth="1"/>
    <col min="1557" max="1557" width="1.7109375" style="190" customWidth="1"/>
    <col min="1558" max="1558" width="23.7109375" style="190" customWidth="1"/>
    <col min="1559" max="1559" width="1.7109375" style="190" customWidth="1"/>
    <col min="1560" max="1560" width="18.5703125" style="190" customWidth="1"/>
    <col min="1561" max="1561" width="1.7109375" style="190" customWidth="1"/>
    <col min="1562" max="1562" width="20.140625" style="190" customWidth="1"/>
    <col min="1563" max="1563" width="1.7109375" style="190" customWidth="1"/>
    <col min="1564" max="1564" width="18.5703125" style="190" customWidth="1"/>
    <col min="1565" max="1800" width="9.28515625" style="190"/>
    <col min="1801" max="1801" width="12.7109375" style="190" customWidth="1"/>
    <col min="1802" max="1802" width="23.85546875" style="190" customWidth="1"/>
    <col min="1803" max="1803" width="8" style="190" customWidth="1"/>
    <col min="1804" max="1804" width="18.5703125" style="190" customWidth="1"/>
    <col min="1805" max="1805" width="1.7109375" style="190" customWidth="1"/>
    <col min="1806" max="1806" width="18.5703125" style="190" customWidth="1"/>
    <col min="1807" max="1807" width="1.7109375" style="190" customWidth="1"/>
    <col min="1808" max="1808" width="18.5703125" style="190" customWidth="1"/>
    <col min="1809" max="1809" width="1.7109375" style="190" customWidth="1"/>
    <col min="1810" max="1810" width="18.5703125" style="190" customWidth="1"/>
    <col min="1811" max="1811" width="1.7109375" style="190" customWidth="1"/>
    <col min="1812" max="1812" width="18.5703125" style="190" customWidth="1"/>
    <col min="1813" max="1813" width="1.7109375" style="190" customWidth="1"/>
    <col min="1814" max="1814" width="23.7109375" style="190" customWidth="1"/>
    <col min="1815" max="1815" width="1.7109375" style="190" customWidth="1"/>
    <col min="1816" max="1816" width="18.5703125" style="190" customWidth="1"/>
    <col min="1817" max="1817" width="1.7109375" style="190" customWidth="1"/>
    <col min="1818" max="1818" width="20.140625" style="190" customWidth="1"/>
    <col min="1819" max="1819" width="1.7109375" style="190" customWidth="1"/>
    <col min="1820" max="1820" width="18.5703125" style="190" customWidth="1"/>
    <col min="1821" max="2056" width="9.28515625" style="190"/>
    <col min="2057" max="2057" width="12.7109375" style="190" customWidth="1"/>
    <col min="2058" max="2058" width="23.85546875" style="190" customWidth="1"/>
    <col min="2059" max="2059" width="8" style="190" customWidth="1"/>
    <col min="2060" max="2060" width="18.5703125" style="190" customWidth="1"/>
    <col min="2061" max="2061" width="1.7109375" style="190" customWidth="1"/>
    <col min="2062" max="2062" width="18.5703125" style="190" customWidth="1"/>
    <col min="2063" max="2063" width="1.7109375" style="190" customWidth="1"/>
    <col min="2064" max="2064" width="18.5703125" style="190" customWidth="1"/>
    <col min="2065" max="2065" width="1.7109375" style="190" customWidth="1"/>
    <col min="2066" max="2066" width="18.5703125" style="190" customWidth="1"/>
    <col min="2067" max="2067" width="1.7109375" style="190" customWidth="1"/>
    <col min="2068" max="2068" width="18.5703125" style="190" customWidth="1"/>
    <col min="2069" max="2069" width="1.7109375" style="190" customWidth="1"/>
    <col min="2070" max="2070" width="23.7109375" style="190" customWidth="1"/>
    <col min="2071" max="2071" width="1.7109375" style="190" customWidth="1"/>
    <col min="2072" max="2072" width="18.5703125" style="190" customWidth="1"/>
    <col min="2073" max="2073" width="1.7109375" style="190" customWidth="1"/>
    <col min="2074" max="2074" width="20.140625" style="190" customWidth="1"/>
    <col min="2075" max="2075" width="1.7109375" style="190" customWidth="1"/>
    <col min="2076" max="2076" width="18.5703125" style="190" customWidth="1"/>
    <col min="2077" max="2312" width="9.28515625" style="190"/>
    <col min="2313" max="2313" width="12.7109375" style="190" customWidth="1"/>
    <col min="2314" max="2314" width="23.85546875" style="190" customWidth="1"/>
    <col min="2315" max="2315" width="8" style="190" customWidth="1"/>
    <col min="2316" max="2316" width="18.5703125" style="190" customWidth="1"/>
    <col min="2317" max="2317" width="1.7109375" style="190" customWidth="1"/>
    <col min="2318" max="2318" width="18.5703125" style="190" customWidth="1"/>
    <col min="2319" max="2319" width="1.7109375" style="190" customWidth="1"/>
    <col min="2320" max="2320" width="18.5703125" style="190" customWidth="1"/>
    <col min="2321" max="2321" width="1.7109375" style="190" customWidth="1"/>
    <col min="2322" max="2322" width="18.5703125" style="190" customWidth="1"/>
    <col min="2323" max="2323" width="1.7109375" style="190" customWidth="1"/>
    <col min="2324" max="2324" width="18.5703125" style="190" customWidth="1"/>
    <col min="2325" max="2325" width="1.7109375" style="190" customWidth="1"/>
    <col min="2326" max="2326" width="23.7109375" style="190" customWidth="1"/>
    <col min="2327" max="2327" width="1.7109375" style="190" customWidth="1"/>
    <col min="2328" max="2328" width="18.5703125" style="190" customWidth="1"/>
    <col min="2329" max="2329" width="1.7109375" style="190" customWidth="1"/>
    <col min="2330" max="2330" width="20.140625" style="190" customWidth="1"/>
    <col min="2331" max="2331" width="1.7109375" style="190" customWidth="1"/>
    <col min="2332" max="2332" width="18.5703125" style="190" customWidth="1"/>
    <col min="2333" max="2568" width="9.28515625" style="190"/>
    <col min="2569" max="2569" width="12.7109375" style="190" customWidth="1"/>
    <col min="2570" max="2570" width="23.85546875" style="190" customWidth="1"/>
    <col min="2571" max="2571" width="8" style="190" customWidth="1"/>
    <col min="2572" max="2572" width="18.5703125" style="190" customWidth="1"/>
    <col min="2573" max="2573" width="1.7109375" style="190" customWidth="1"/>
    <col min="2574" max="2574" width="18.5703125" style="190" customWidth="1"/>
    <col min="2575" max="2575" width="1.7109375" style="190" customWidth="1"/>
    <col min="2576" max="2576" width="18.5703125" style="190" customWidth="1"/>
    <col min="2577" max="2577" width="1.7109375" style="190" customWidth="1"/>
    <col min="2578" max="2578" width="18.5703125" style="190" customWidth="1"/>
    <col min="2579" max="2579" width="1.7109375" style="190" customWidth="1"/>
    <col min="2580" max="2580" width="18.5703125" style="190" customWidth="1"/>
    <col min="2581" max="2581" width="1.7109375" style="190" customWidth="1"/>
    <col min="2582" max="2582" width="23.7109375" style="190" customWidth="1"/>
    <col min="2583" max="2583" width="1.7109375" style="190" customWidth="1"/>
    <col min="2584" max="2584" width="18.5703125" style="190" customWidth="1"/>
    <col min="2585" max="2585" width="1.7109375" style="190" customWidth="1"/>
    <col min="2586" max="2586" width="20.140625" style="190" customWidth="1"/>
    <col min="2587" max="2587" width="1.7109375" style="190" customWidth="1"/>
    <col min="2588" max="2588" width="18.5703125" style="190" customWidth="1"/>
    <col min="2589" max="2824" width="9.28515625" style="190"/>
    <col min="2825" max="2825" width="12.7109375" style="190" customWidth="1"/>
    <col min="2826" max="2826" width="23.85546875" style="190" customWidth="1"/>
    <col min="2827" max="2827" width="8" style="190" customWidth="1"/>
    <col min="2828" max="2828" width="18.5703125" style="190" customWidth="1"/>
    <col min="2829" max="2829" width="1.7109375" style="190" customWidth="1"/>
    <col min="2830" max="2830" width="18.5703125" style="190" customWidth="1"/>
    <col min="2831" max="2831" width="1.7109375" style="190" customWidth="1"/>
    <col min="2832" max="2832" width="18.5703125" style="190" customWidth="1"/>
    <col min="2833" max="2833" width="1.7109375" style="190" customWidth="1"/>
    <col min="2834" max="2834" width="18.5703125" style="190" customWidth="1"/>
    <col min="2835" max="2835" width="1.7109375" style="190" customWidth="1"/>
    <col min="2836" max="2836" width="18.5703125" style="190" customWidth="1"/>
    <col min="2837" max="2837" width="1.7109375" style="190" customWidth="1"/>
    <col min="2838" max="2838" width="23.7109375" style="190" customWidth="1"/>
    <col min="2839" max="2839" width="1.7109375" style="190" customWidth="1"/>
    <col min="2840" max="2840" width="18.5703125" style="190" customWidth="1"/>
    <col min="2841" max="2841" width="1.7109375" style="190" customWidth="1"/>
    <col min="2842" max="2842" width="20.140625" style="190" customWidth="1"/>
    <col min="2843" max="2843" width="1.7109375" style="190" customWidth="1"/>
    <col min="2844" max="2844" width="18.5703125" style="190" customWidth="1"/>
    <col min="2845" max="3080" width="9.28515625" style="190"/>
    <col min="3081" max="3081" width="12.7109375" style="190" customWidth="1"/>
    <col min="3082" max="3082" width="23.85546875" style="190" customWidth="1"/>
    <col min="3083" max="3083" width="8" style="190" customWidth="1"/>
    <col min="3084" max="3084" width="18.5703125" style="190" customWidth="1"/>
    <col min="3085" max="3085" width="1.7109375" style="190" customWidth="1"/>
    <col min="3086" max="3086" width="18.5703125" style="190" customWidth="1"/>
    <col min="3087" max="3087" width="1.7109375" style="190" customWidth="1"/>
    <col min="3088" max="3088" width="18.5703125" style="190" customWidth="1"/>
    <col min="3089" max="3089" width="1.7109375" style="190" customWidth="1"/>
    <col min="3090" max="3090" width="18.5703125" style="190" customWidth="1"/>
    <col min="3091" max="3091" width="1.7109375" style="190" customWidth="1"/>
    <col min="3092" max="3092" width="18.5703125" style="190" customWidth="1"/>
    <col min="3093" max="3093" width="1.7109375" style="190" customWidth="1"/>
    <col min="3094" max="3094" width="23.7109375" style="190" customWidth="1"/>
    <col min="3095" max="3095" width="1.7109375" style="190" customWidth="1"/>
    <col min="3096" max="3096" width="18.5703125" style="190" customWidth="1"/>
    <col min="3097" max="3097" width="1.7109375" style="190" customWidth="1"/>
    <col min="3098" max="3098" width="20.140625" style="190" customWidth="1"/>
    <col min="3099" max="3099" width="1.7109375" style="190" customWidth="1"/>
    <col min="3100" max="3100" width="18.5703125" style="190" customWidth="1"/>
    <col min="3101" max="3336" width="9.28515625" style="190"/>
    <col min="3337" max="3337" width="12.7109375" style="190" customWidth="1"/>
    <col min="3338" max="3338" width="23.85546875" style="190" customWidth="1"/>
    <col min="3339" max="3339" width="8" style="190" customWidth="1"/>
    <col min="3340" max="3340" width="18.5703125" style="190" customWidth="1"/>
    <col min="3341" max="3341" width="1.7109375" style="190" customWidth="1"/>
    <col min="3342" max="3342" width="18.5703125" style="190" customWidth="1"/>
    <col min="3343" max="3343" width="1.7109375" style="190" customWidth="1"/>
    <col min="3344" max="3344" width="18.5703125" style="190" customWidth="1"/>
    <col min="3345" max="3345" width="1.7109375" style="190" customWidth="1"/>
    <col min="3346" max="3346" width="18.5703125" style="190" customWidth="1"/>
    <col min="3347" max="3347" width="1.7109375" style="190" customWidth="1"/>
    <col min="3348" max="3348" width="18.5703125" style="190" customWidth="1"/>
    <col min="3349" max="3349" width="1.7109375" style="190" customWidth="1"/>
    <col min="3350" max="3350" width="23.7109375" style="190" customWidth="1"/>
    <col min="3351" max="3351" width="1.7109375" style="190" customWidth="1"/>
    <col min="3352" max="3352" width="18.5703125" style="190" customWidth="1"/>
    <col min="3353" max="3353" width="1.7109375" style="190" customWidth="1"/>
    <col min="3354" max="3354" width="20.140625" style="190" customWidth="1"/>
    <col min="3355" max="3355" width="1.7109375" style="190" customWidth="1"/>
    <col min="3356" max="3356" width="18.5703125" style="190" customWidth="1"/>
    <col min="3357" max="3592" width="9.28515625" style="190"/>
    <col min="3593" max="3593" width="12.7109375" style="190" customWidth="1"/>
    <col min="3594" max="3594" width="23.85546875" style="190" customWidth="1"/>
    <col min="3595" max="3595" width="8" style="190" customWidth="1"/>
    <col min="3596" max="3596" width="18.5703125" style="190" customWidth="1"/>
    <col min="3597" max="3597" width="1.7109375" style="190" customWidth="1"/>
    <col min="3598" max="3598" width="18.5703125" style="190" customWidth="1"/>
    <col min="3599" max="3599" width="1.7109375" style="190" customWidth="1"/>
    <col min="3600" max="3600" width="18.5703125" style="190" customWidth="1"/>
    <col min="3601" max="3601" width="1.7109375" style="190" customWidth="1"/>
    <col min="3602" max="3602" width="18.5703125" style="190" customWidth="1"/>
    <col min="3603" max="3603" width="1.7109375" style="190" customWidth="1"/>
    <col min="3604" max="3604" width="18.5703125" style="190" customWidth="1"/>
    <col min="3605" max="3605" width="1.7109375" style="190" customWidth="1"/>
    <col min="3606" max="3606" width="23.7109375" style="190" customWidth="1"/>
    <col min="3607" max="3607" width="1.7109375" style="190" customWidth="1"/>
    <col min="3608" max="3608" width="18.5703125" style="190" customWidth="1"/>
    <col min="3609" max="3609" width="1.7109375" style="190" customWidth="1"/>
    <col min="3610" max="3610" width="20.140625" style="190" customWidth="1"/>
    <col min="3611" max="3611" width="1.7109375" style="190" customWidth="1"/>
    <col min="3612" max="3612" width="18.5703125" style="190" customWidth="1"/>
    <col min="3613" max="3848" width="9.28515625" style="190"/>
    <col min="3849" max="3849" width="12.7109375" style="190" customWidth="1"/>
    <col min="3850" max="3850" width="23.85546875" style="190" customWidth="1"/>
    <col min="3851" max="3851" width="8" style="190" customWidth="1"/>
    <col min="3852" max="3852" width="18.5703125" style="190" customWidth="1"/>
    <col min="3853" max="3853" width="1.7109375" style="190" customWidth="1"/>
    <col min="3854" max="3854" width="18.5703125" style="190" customWidth="1"/>
    <col min="3855" max="3855" width="1.7109375" style="190" customWidth="1"/>
    <col min="3856" max="3856" width="18.5703125" style="190" customWidth="1"/>
    <col min="3857" max="3857" width="1.7109375" style="190" customWidth="1"/>
    <col min="3858" max="3858" width="18.5703125" style="190" customWidth="1"/>
    <col min="3859" max="3859" width="1.7109375" style="190" customWidth="1"/>
    <col min="3860" max="3860" width="18.5703125" style="190" customWidth="1"/>
    <col min="3861" max="3861" width="1.7109375" style="190" customWidth="1"/>
    <col min="3862" max="3862" width="23.7109375" style="190" customWidth="1"/>
    <col min="3863" max="3863" width="1.7109375" style="190" customWidth="1"/>
    <col min="3864" max="3864" width="18.5703125" style="190" customWidth="1"/>
    <col min="3865" max="3865" width="1.7109375" style="190" customWidth="1"/>
    <col min="3866" max="3866" width="20.140625" style="190" customWidth="1"/>
    <col min="3867" max="3867" width="1.7109375" style="190" customWidth="1"/>
    <col min="3868" max="3868" width="18.5703125" style="190" customWidth="1"/>
    <col min="3869" max="4104" width="9.28515625" style="190"/>
    <col min="4105" max="4105" width="12.7109375" style="190" customWidth="1"/>
    <col min="4106" max="4106" width="23.85546875" style="190" customWidth="1"/>
    <col min="4107" max="4107" width="8" style="190" customWidth="1"/>
    <col min="4108" max="4108" width="18.5703125" style="190" customWidth="1"/>
    <col min="4109" max="4109" width="1.7109375" style="190" customWidth="1"/>
    <col min="4110" max="4110" width="18.5703125" style="190" customWidth="1"/>
    <col min="4111" max="4111" width="1.7109375" style="190" customWidth="1"/>
    <col min="4112" max="4112" width="18.5703125" style="190" customWidth="1"/>
    <col min="4113" max="4113" width="1.7109375" style="190" customWidth="1"/>
    <col min="4114" max="4114" width="18.5703125" style="190" customWidth="1"/>
    <col min="4115" max="4115" width="1.7109375" style="190" customWidth="1"/>
    <col min="4116" max="4116" width="18.5703125" style="190" customWidth="1"/>
    <col min="4117" max="4117" width="1.7109375" style="190" customWidth="1"/>
    <col min="4118" max="4118" width="23.7109375" style="190" customWidth="1"/>
    <col min="4119" max="4119" width="1.7109375" style="190" customWidth="1"/>
    <col min="4120" max="4120" width="18.5703125" style="190" customWidth="1"/>
    <col min="4121" max="4121" width="1.7109375" style="190" customWidth="1"/>
    <col min="4122" max="4122" width="20.140625" style="190" customWidth="1"/>
    <col min="4123" max="4123" width="1.7109375" style="190" customWidth="1"/>
    <col min="4124" max="4124" width="18.5703125" style="190" customWidth="1"/>
    <col min="4125" max="4360" width="9.28515625" style="190"/>
    <col min="4361" max="4361" width="12.7109375" style="190" customWidth="1"/>
    <col min="4362" max="4362" width="23.85546875" style="190" customWidth="1"/>
    <col min="4363" max="4363" width="8" style="190" customWidth="1"/>
    <col min="4364" max="4364" width="18.5703125" style="190" customWidth="1"/>
    <col min="4365" max="4365" width="1.7109375" style="190" customWidth="1"/>
    <col min="4366" max="4366" width="18.5703125" style="190" customWidth="1"/>
    <col min="4367" max="4367" width="1.7109375" style="190" customWidth="1"/>
    <col min="4368" max="4368" width="18.5703125" style="190" customWidth="1"/>
    <col min="4369" max="4369" width="1.7109375" style="190" customWidth="1"/>
    <col min="4370" max="4370" width="18.5703125" style="190" customWidth="1"/>
    <col min="4371" max="4371" width="1.7109375" style="190" customWidth="1"/>
    <col min="4372" max="4372" width="18.5703125" style="190" customWidth="1"/>
    <col min="4373" max="4373" width="1.7109375" style="190" customWidth="1"/>
    <col min="4374" max="4374" width="23.7109375" style="190" customWidth="1"/>
    <col min="4375" max="4375" width="1.7109375" style="190" customWidth="1"/>
    <col min="4376" max="4376" width="18.5703125" style="190" customWidth="1"/>
    <col min="4377" max="4377" width="1.7109375" style="190" customWidth="1"/>
    <col min="4378" max="4378" width="20.140625" style="190" customWidth="1"/>
    <col min="4379" max="4379" width="1.7109375" style="190" customWidth="1"/>
    <col min="4380" max="4380" width="18.5703125" style="190" customWidth="1"/>
    <col min="4381" max="4616" width="9.28515625" style="190"/>
    <col min="4617" max="4617" width="12.7109375" style="190" customWidth="1"/>
    <col min="4618" max="4618" width="23.85546875" style="190" customWidth="1"/>
    <col min="4619" max="4619" width="8" style="190" customWidth="1"/>
    <col min="4620" max="4620" width="18.5703125" style="190" customWidth="1"/>
    <col min="4621" max="4621" width="1.7109375" style="190" customWidth="1"/>
    <col min="4622" max="4622" width="18.5703125" style="190" customWidth="1"/>
    <col min="4623" max="4623" width="1.7109375" style="190" customWidth="1"/>
    <col min="4624" max="4624" width="18.5703125" style="190" customWidth="1"/>
    <col min="4625" max="4625" width="1.7109375" style="190" customWidth="1"/>
    <col min="4626" max="4626" width="18.5703125" style="190" customWidth="1"/>
    <col min="4627" max="4627" width="1.7109375" style="190" customWidth="1"/>
    <col min="4628" max="4628" width="18.5703125" style="190" customWidth="1"/>
    <col min="4629" max="4629" width="1.7109375" style="190" customWidth="1"/>
    <col min="4630" max="4630" width="23.7109375" style="190" customWidth="1"/>
    <col min="4631" max="4631" width="1.7109375" style="190" customWidth="1"/>
    <col min="4632" max="4632" width="18.5703125" style="190" customWidth="1"/>
    <col min="4633" max="4633" width="1.7109375" style="190" customWidth="1"/>
    <col min="4634" max="4634" width="20.140625" style="190" customWidth="1"/>
    <col min="4635" max="4635" width="1.7109375" style="190" customWidth="1"/>
    <col min="4636" max="4636" width="18.5703125" style="190" customWidth="1"/>
    <col min="4637" max="4872" width="9.28515625" style="190"/>
    <col min="4873" max="4873" width="12.7109375" style="190" customWidth="1"/>
    <col min="4874" max="4874" width="23.85546875" style="190" customWidth="1"/>
    <col min="4875" max="4875" width="8" style="190" customWidth="1"/>
    <col min="4876" max="4876" width="18.5703125" style="190" customWidth="1"/>
    <col min="4877" max="4877" width="1.7109375" style="190" customWidth="1"/>
    <col min="4878" max="4878" width="18.5703125" style="190" customWidth="1"/>
    <col min="4879" max="4879" width="1.7109375" style="190" customWidth="1"/>
    <col min="4880" max="4880" width="18.5703125" style="190" customWidth="1"/>
    <col min="4881" max="4881" width="1.7109375" style="190" customWidth="1"/>
    <col min="4882" max="4882" width="18.5703125" style="190" customWidth="1"/>
    <col min="4883" max="4883" width="1.7109375" style="190" customWidth="1"/>
    <col min="4884" max="4884" width="18.5703125" style="190" customWidth="1"/>
    <col min="4885" max="4885" width="1.7109375" style="190" customWidth="1"/>
    <col min="4886" max="4886" width="23.7109375" style="190" customWidth="1"/>
    <col min="4887" max="4887" width="1.7109375" style="190" customWidth="1"/>
    <col min="4888" max="4888" width="18.5703125" style="190" customWidth="1"/>
    <col min="4889" max="4889" width="1.7109375" style="190" customWidth="1"/>
    <col min="4890" max="4890" width="20.140625" style="190" customWidth="1"/>
    <col min="4891" max="4891" width="1.7109375" style="190" customWidth="1"/>
    <col min="4892" max="4892" width="18.5703125" style="190" customWidth="1"/>
    <col min="4893" max="5128" width="9.28515625" style="190"/>
    <col min="5129" max="5129" width="12.7109375" style="190" customWidth="1"/>
    <col min="5130" max="5130" width="23.85546875" style="190" customWidth="1"/>
    <col min="5131" max="5131" width="8" style="190" customWidth="1"/>
    <col min="5132" max="5132" width="18.5703125" style="190" customWidth="1"/>
    <col min="5133" max="5133" width="1.7109375" style="190" customWidth="1"/>
    <col min="5134" max="5134" width="18.5703125" style="190" customWidth="1"/>
    <col min="5135" max="5135" width="1.7109375" style="190" customWidth="1"/>
    <col min="5136" max="5136" width="18.5703125" style="190" customWidth="1"/>
    <col min="5137" max="5137" width="1.7109375" style="190" customWidth="1"/>
    <col min="5138" max="5138" width="18.5703125" style="190" customWidth="1"/>
    <col min="5139" max="5139" width="1.7109375" style="190" customWidth="1"/>
    <col min="5140" max="5140" width="18.5703125" style="190" customWidth="1"/>
    <col min="5141" max="5141" width="1.7109375" style="190" customWidth="1"/>
    <col min="5142" max="5142" width="23.7109375" style="190" customWidth="1"/>
    <col min="5143" max="5143" width="1.7109375" style="190" customWidth="1"/>
    <col min="5144" max="5144" width="18.5703125" style="190" customWidth="1"/>
    <col min="5145" max="5145" width="1.7109375" style="190" customWidth="1"/>
    <col min="5146" max="5146" width="20.140625" style="190" customWidth="1"/>
    <col min="5147" max="5147" width="1.7109375" style="190" customWidth="1"/>
    <col min="5148" max="5148" width="18.5703125" style="190" customWidth="1"/>
    <col min="5149" max="5384" width="9.28515625" style="190"/>
    <col min="5385" max="5385" width="12.7109375" style="190" customWidth="1"/>
    <col min="5386" max="5386" width="23.85546875" style="190" customWidth="1"/>
    <col min="5387" max="5387" width="8" style="190" customWidth="1"/>
    <col min="5388" max="5388" width="18.5703125" style="190" customWidth="1"/>
    <col min="5389" max="5389" width="1.7109375" style="190" customWidth="1"/>
    <col min="5390" max="5390" width="18.5703125" style="190" customWidth="1"/>
    <col min="5391" max="5391" width="1.7109375" style="190" customWidth="1"/>
    <col min="5392" max="5392" width="18.5703125" style="190" customWidth="1"/>
    <col min="5393" max="5393" width="1.7109375" style="190" customWidth="1"/>
    <col min="5394" max="5394" width="18.5703125" style="190" customWidth="1"/>
    <col min="5395" max="5395" width="1.7109375" style="190" customWidth="1"/>
    <col min="5396" max="5396" width="18.5703125" style="190" customWidth="1"/>
    <col min="5397" max="5397" width="1.7109375" style="190" customWidth="1"/>
    <col min="5398" max="5398" width="23.7109375" style="190" customWidth="1"/>
    <col min="5399" max="5399" width="1.7109375" style="190" customWidth="1"/>
    <col min="5400" max="5400" width="18.5703125" style="190" customWidth="1"/>
    <col min="5401" max="5401" width="1.7109375" style="190" customWidth="1"/>
    <col min="5402" max="5402" width="20.140625" style="190" customWidth="1"/>
    <col min="5403" max="5403" width="1.7109375" style="190" customWidth="1"/>
    <col min="5404" max="5404" width="18.5703125" style="190" customWidth="1"/>
    <col min="5405" max="5640" width="9.28515625" style="190"/>
    <col min="5641" max="5641" width="12.7109375" style="190" customWidth="1"/>
    <col min="5642" max="5642" width="23.85546875" style="190" customWidth="1"/>
    <col min="5643" max="5643" width="8" style="190" customWidth="1"/>
    <col min="5644" max="5644" width="18.5703125" style="190" customWidth="1"/>
    <col min="5645" max="5645" width="1.7109375" style="190" customWidth="1"/>
    <col min="5646" max="5646" width="18.5703125" style="190" customWidth="1"/>
    <col min="5647" max="5647" width="1.7109375" style="190" customWidth="1"/>
    <col min="5648" max="5648" width="18.5703125" style="190" customWidth="1"/>
    <col min="5649" max="5649" width="1.7109375" style="190" customWidth="1"/>
    <col min="5650" max="5650" width="18.5703125" style="190" customWidth="1"/>
    <col min="5651" max="5651" width="1.7109375" style="190" customWidth="1"/>
    <col min="5652" max="5652" width="18.5703125" style="190" customWidth="1"/>
    <col min="5653" max="5653" width="1.7109375" style="190" customWidth="1"/>
    <col min="5654" max="5654" width="23.7109375" style="190" customWidth="1"/>
    <col min="5655" max="5655" width="1.7109375" style="190" customWidth="1"/>
    <col min="5656" max="5656" width="18.5703125" style="190" customWidth="1"/>
    <col min="5657" max="5657" width="1.7109375" style="190" customWidth="1"/>
    <col min="5658" max="5658" width="20.140625" style="190" customWidth="1"/>
    <col min="5659" max="5659" width="1.7109375" style="190" customWidth="1"/>
    <col min="5660" max="5660" width="18.5703125" style="190" customWidth="1"/>
    <col min="5661" max="5896" width="9.28515625" style="190"/>
    <col min="5897" max="5897" width="12.7109375" style="190" customWidth="1"/>
    <col min="5898" max="5898" width="23.85546875" style="190" customWidth="1"/>
    <col min="5899" max="5899" width="8" style="190" customWidth="1"/>
    <col min="5900" max="5900" width="18.5703125" style="190" customWidth="1"/>
    <col min="5901" max="5901" width="1.7109375" style="190" customWidth="1"/>
    <col min="5902" max="5902" width="18.5703125" style="190" customWidth="1"/>
    <col min="5903" max="5903" width="1.7109375" style="190" customWidth="1"/>
    <col min="5904" max="5904" width="18.5703125" style="190" customWidth="1"/>
    <col min="5905" max="5905" width="1.7109375" style="190" customWidth="1"/>
    <col min="5906" max="5906" width="18.5703125" style="190" customWidth="1"/>
    <col min="5907" max="5907" width="1.7109375" style="190" customWidth="1"/>
    <col min="5908" max="5908" width="18.5703125" style="190" customWidth="1"/>
    <col min="5909" max="5909" width="1.7109375" style="190" customWidth="1"/>
    <col min="5910" max="5910" width="23.7109375" style="190" customWidth="1"/>
    <col min="5911" max="5911" width="1.7109375" style="190" customWidth="1"/>
    <col min="5912" max="5912" width="18.5703125" style="190" customWidth="1"/>
    <col min="5913" max="5913" width="1.7109375" style="190" customWidth="1"/>
    <col min="5914" max="5914" width="20.140625" style="190" customWidth="1"/>
    <col min="5915" max="5915" width="1.7109375" style="190" customWidth="1"/>
    <col min="5916" max="5916" width="18.5703125" style="190" customWidth="1"/>
    <col min="5917" max="6152" width="9.28515625" style="190"/>
    <col min="6153" max="6153" width="12.7109375" style="190" customWidth="1"/>
    <col min="6154" max="6154" width="23.85546875" style="190" customWidth="1"/>
    <col min="6155" max="6155" width="8" style="190" customWidth="1"/>
    <col min="6156" max="6156" width="18.5703125" style="190" customWidth="1"/>
    <col min="6157" max="6157" width="1.7109375" style="190" customWidth="1"/>
    <col min="6158" max="6158" width="18.5703125" style="190" customWidth="1"/>
    <col min="6159" max="6159" width="1.7109375" style="190" customWidth="1"/>
    <col min="6160" max="6160" width="18.5703125" style="190" customWidth="1"/>
    <col min="6161" max="6161" width="1.7109375" style="190" customWidth="1"/>
    <col min="6162" max="6162" width="18.5703125" style="190" customWidth="1"/>
    <col min="6163" max="6163" width="1.7109375" style="190" customWidth="1"/>
    <col min="6164" max="6164" width="18.5703125" style="190" customWidth="1"/>
    <col min="6165" max="6165" width="1.7109375" style="190" customWidth="1"/>
    <col min="6166" max="6166" width="23.7109375" style="190" customWidth="1"/>
    <col min="6167" max="6167" width="1.7109375" style="190" customWidth="1"/>
    <col min="6168" max="6168" width="18.5703125" style="190" customWidth="1"/>
    <col min="6169" max="6169" width="1.7109375" style="190" customWidth="1"/>
    <col min="6170" max="6170" width="20.140625" style="190" customWidth="1"/>
    <col min="6171" max="6171" width="1.7109375" style="190" customWidth="1"/>
    <col min="6172" max="6172" width="18.5703125" style="190" customWidth="1"/>
    <col min="6173" max="6408" width="9.28515625" style="190"/>
    <col min="6409" max="6409" width="12.7109375" style="190" customWidth="1"/>
    <col min="6410" max="6410" width="23.85546875" style="190" customWidth="1"/>
    <col min="6411" max="6411" width="8" style="190" customWidth="1"/>
    <col min="6412" max="6412" width="18.5703125" style="190" customWidth="1"/>
    <col min="6413" max="6413" width="1.7109375" style="190" customWidth="1"/>
    <col min="6414" max="6414" width="18.5703125" style="190" customWidth="1"/>
    <col min="6415" max="6415" width="1.7109375" style="190" customWidth="1"/>
    <col min="6416" max="6416" width="18.5703125" style="190" customWidth="1"/>
    <col min="6417" max="6417" width="1.7109375" style="190" customWidth="1"/>
    <col min="6418" max="6418" width="18.5703125" style="190" customWidth="1"/>
    <col min="6419" max="6419" width="1.7109375" style="190" customWidth="1"/>
    <col min="6420" max="6420" width="18.5703125" style="190" customWidth="1"/>
    <col min="6421" max="6421" width="1.7109375" style="190" customWidth="1"/>
    <col min="6422" max="6422" width="23.7109375" style="190" customWidth="1"/>
    <col min="6423" max="6423" width="1.7109375" style="190" customWidth="1"/>
    <col min="6424" max="6424" width="18.5703125" style="190" customWidth="1"/>
    <col min="6425" max="6425" width="1.7109375" style="190" customWidth="1"/>
    <col min="6426" max="6426" width="20.140625" style="190" customWidth="1"/>
    <col min="6427" max="6427" width="1.7109375" style="190" customWidth="1"/>
    <col min="6428" max="6428" width="18.5703125" style="190" customWidth="1"/>
    <col min="6429" max="6664" width="9.28515625" style="190"/>
    <col min="6665" max="6665" width="12.7109375" style="190" customWidth="1"/>
    <col min="6666" max="6666" width="23.85546875" style="190" customWidth="1"/>
    <col min="6667" max="6667" width="8" style="190" customWidth="1"/>
    <col min="6668" max="6668" width="18.5703125" style="190" customWidth="1"/>
    <col min="6669" max="6669" width="1.7109375" style="190" customWidth="1"/>
    <col min="6670" max="6670" width="18.5703125" style="190" customWidth="1"/>
    <col min="6671" max="6671" width="1.7109375" style="190" customWidth="1"/>
    <col min="6672" max="6672" width="18.5703125" style="190" customWidth="1"/>
    <col min="6673" max="6673" width="1.7109375" style="190" customWidth="1"/>
    <col min="6674" max="6674" width="18.5703125" style="190" customWidth="1"/>
    <col min="6675" max="6675" width="1.7109375" style="190" customWidth="1"/>
    <col min="6676" max="6676" width="18.5703125" style="190" customWidth="1"/>
    <col min="6677" max="6677" width="1.7109375" style="190" customWidth="1"/>
    <col min="6678" max="6678" width="23.7109375" style="190" customWidth="1"/>
    <col min="6679" max="6679" width="1.7109375" style="190" customWidth="1"/>
    <col min="6680" max="6680" width="18.5703125" style="190" customWidth="1"/>
    <col min="6681" max="6681" width="1.7109375" style="190" customWidth="1"/>
    <col min="6682" max="6682" width="20.140625" style="190" customWidth="1"/>
    <col min="6683" max="6683" width="1.7109375" style="190" customWidth="1"/>
    <col min="6684" max="6684" width="18.5703125" style="190" customWidth="1"/>
    <col min="6685" max="6920" width="9.28515625" style="190"/>
    <col min="6921" max="6921" width="12.7109375" style="190" customWidth="1"/>
    <col min="6922" max="6922" width="23.85546875" style="190" customWidth="1"/>
    <col min="6923" max="6923" width="8" style="190" customWidth="1"/>
    <col min="6924" max="6924" width="18.5703125" style="190" customWidth="1"/>
    <col min="6925" max="6925" width="1.7109375" style="190" customWidth="1"/>
    <col min="6926" max="6926" width="18.5703125" style="190" customWidth="1"/>
    <col min="6927" max="6927" width="1.7109375" style="190" customWidth="1"/>
    <col min="6928" max="6928" width="18.5703125" style="190" customWidth="1"/>
    <col min="6929" max="6929" width="1.7109375" style="190" customWidth="1"/>
    <col min="6930" max="6930" width="18.5703125" style="190" customWidth="1"/>
    <col min="6931" max="6931" width="1.7109375" style="190" customWidth="1"/>
    <col min="6932" max="6932" width="18.5703125" style="190" customWidth="1"/>
    <col min="6933" max="6933" width="1.7109375" style="190" customWidth="1"/>
    <col min="6934" max="6934" width="23.7109375" style="190" customWidth="1"/>
    <col min="6935" max="6935" width="1.7109375" style="190" customWidth="1"/>
    <col min="6936" max="6936" width="18.5703125" style="190" customWidth="1"/>
    <col min="6937" max="6937" width="1.7109375" style="190" customWidth="1"/>
    <col min="6938" max="6938" width="20.140625" style="190" customWidth="1"/>
    <col min="6939" max="6939" width="1.7109375" style="190" customWidth="1"/>
    <col min="6940" max="6940" width="18.5703125" style="190" customWidth="1"/>
    <col min="6941" max="7176" width="9.28515625" style="190"/>
    <col min="7177" max="7177" width="12.7109375" style="190" customWidth="1"/>
    <col min="7178" max="7178" width="23.85546875" style="190" customWidth="1"/>
    <col min="7179" max="7179" width="8" style="190" customWidth="1"/>
    <col min="7180" max="7180" width="18.5703125" style="190" customWidth="1"/>
    <col min="7181" max="7181" width="1.7109375" style="190" customWidth="1"/>
    <col min="7182" max="7182" width="18.5703125" style="190" customWidth="1"/>
    <col min="7183" max="7183" width="1.7109375" style="190" customWidth="1"/>
    <col min="7184" max="7184" width="18.5703125" style="190" customWidth="1"/>
    <col min="7185" max="7185" width="1.7109375" style="190" customWidth="1"/>
    <col min="7186" max="7186" width="18.5703125" style="190" customWidth="1"/>
    <col min="7187" max="7187" width="1.7109375" style="190" customWidth="1"/>
    <col min="7188" max="7188" width="18.5703125" style="190" customWidth="1"/>
    <col min="7189" max="7189" width="1.7109375" style="190" customWidth="1"/>
    <col min="7190" max="7190" width="23.7109375" style="190" customWidth="1"/>
    <col min="7191" max="7191" width="1.7109375" style="190" customWidth="1"/>
    <col min="7192" max="7192" width="18.5703125" style="190" customWidth="1"/>
    <col min="7193" max="7193" width="1.7109375" style="190" customWidth="1"/>
    <col min="7194" max="7194" width="20.140625" style="190" customWidth="1"/>
    <col min="7195" max="7195" width="1.7109375" style="190" customWidth="1"/>
    <col min="7196" max="7196" width="18.5703125" style="190" customWidth="1"/>
    <col min="7197" max="7432" width="9.28515625" style="190"/>
    <col min="7433" max="7433" width="12.7109375" style="190" customWidth="1"/>
    <col min="7434" max="7434" width="23.85546875" style="190" customWidth="1"/>
    <col min="7435" max="7435" width="8" style="190" customWidth="1"/>
    <col min="7436" max="7436" width="18.5703125" style="190" customWidth="1"/>
    <col min="7437" max="7437" width="1.7109375" style="190" customWidth="1"/>
    <col min="7438" max="7438" width="18.5703125" style="190" customWidth="1"/>
    <col min="7439" max="7439" width="1.7109375" style="190" customWidth="1"/>
    <col min="7440" max="7440" width="18.5703125" style="190" customWidth="1"/>
    <col min="7441" max="7441" width="1.7109375" style="190" customWidth="1"/>
    <col min="7442" max="7442" width="18.5703125" style="190" customWidth="1"/>
    <col min="7443" max="7443" width="1.7109375" style="190" customWidth="1"/>
    <col min="7444" max="7444" width="18.5703125" style="190" customWidth="1"/>
    <col min="7445" max="7445" width="1.7109375" style="190" customWidth="1"/>
    <col min="7446" max="7446" width="23.7109375" style="190" customWidth="1"/>
    <col min="7447" max="7447" width="1.7109375" style="190" customWidth="1"/>
    <col min="7448" max="7448" width="18.5703125" style="190" customWidth="1"/>
    <col min="7449" max="7449" width="1.7109375" style="190" customWidth="1"/>
    <col min="7450" max="7450" width="20.140625" style="190" customWidth="1"/>
    <col min="7451" max="7451" width="1.7109375" style="190" customWidth="1"/>
    <col min="7452" max="7452" width="18.5703125" style="190" customWidth="1"/>
    <col min="7453" max="7688" width="9.28515625" style="190"/>
    <col min="7689" max="7689" width="12.7109375" style="190" customWidth="1"/>
    <col min="7690" max="7690" width="23.85546875" style="190" customWidth="1"/>
    <col min="7691" max="7691" width="8" style="190" customWidth="1"/>
    <col min="7692" max="7692" width="18.5703125" style="190" customWidth="1"/>
    <col min="7693" max="7693" width="1.7109375" style="190" customWidth="1"/>
    <col min="7694" max="7694" width="18.5703125" style="190" customWidth="1"/>
    <col min="7695" max="7695" width="1.7109375" style="190" customWidth="1"/>
    <col min="7696" max="7696" width="18.5703125" style="190" customWidth="1"/>
    <col min="7697" max="7697" width="1.7109375" style="190" customWidth="1"/>
    <col min="7698" max="7698" width="18.5703125" style="190" customWidth="1"/>
    <col min="7699" max="7699" width="1.7109375" style="190" customWidth="1"/>
    <col min="7700" max="7700" width="18.5703125" style="190" customWidth="1"/>
    <col min="7701" max="7701" width="1.7109375" style="190" customWidth="1"/>
    <col min="7702" max="7702" width="23.7109375" style="190" customWidth="1"/>
    <col min="7703" max="7703" width="1.7109375" style="190" customWidth="1"/>
    <col min="7704" max="7704" width="18.5703125" style="190" customWidth="1"/>
    <col min="7705" max="7705" width="1.7109375" style="190" customWidth="1"/>
    <col min="7706" max="7706" width="20.140625" style="190" customWidth="1"/>
    <col min="7707" max="7707" width="1.7109375" style="190" customWidth="1"/>
    <col min="7708" max="7708" width="18.5703125" style="190" customWidth="1"/>
    <col min="7709" max="7944" width="9.28515625" style="190"/>
    <col min="7945" max="7945" width="12.7109375" style="190" customWidth="1"/>
    <col min="7946" max="7946" width="23.85546875" style="190" customWidth="1"/>
    <col min="7947" max="7947" width="8" style="190" customWidth="1"/>
    <col min="7948" max="7948" width="18.5703125" style="190" customWidth="1"/>
    <col min="7949" max="7949" width="1.7109375" style="190" customWidth="1"/>
    <col min="7950" max="7950" width="18.5703125" style="190" customWidth="1"/>
    <col min="7951" max="7951" width="1.7109375" style="190" customWidth="1"/>
    <col min="7952" max="7952" width="18.5703125" style="190" customWidth="1"/>
    <col min="7953" max="7953" width="1.7109375" style="190" customWidth="1"/>
    <col min="7954" max="7954" width="18.5703125" style="190" customWidth="1"/>
    <col min="7955" max="7955" width="1.7109375" style="190" customWidth="1"/>
    <col min="7956" max="7956" width="18.5703125" style="190" customWidth="1"/>
    <col min="7957" max="7957" width="1.7109375" style="190" customWidth="1"/>
    <col min="7958" max="7958" width="23.7109375" style="190" customWidth="1"/>
    <col min="7959" max="7959" width="1.7109375" style="190" customWidth="1"/>
    <col min="7960" max="7960" width="18.5703125" style="190" customWidth="1"/>
    <col min="7961" max="7961" width="1.7109375" style="190" customWidth="1"/>
    <col min="7962" max="7962" width="20.140625" style="190" customWidth="1"/>
    <col min="7963" max="7963" width="1.7109375" style="190" customWidth="1"/>
    <col min="7964" max="7964" width="18.5703125" style="190" customWidth="1"/>
    <col min="7965" max="8200" width="9.28515625" style="190"/>
    <col min="8201" max="8201" width="12.7109375" style="190" customWidth="1"/>
    <col min="8202" max="8202" width="23.85546875" style="190" customWidth="1"/>
    <col min="8203" max="8203" width="8" style="190" customWidth="1"/>
    <col min="8204" max="8204" width="18.5703125" style="190" customWidth="1"/>
    <col min="8205" max="8205" width="1.7109375" style="190" customWidth="1"/>
    <col min="8206" max="8206" width="18.5703125" style="190" customWidth="1"/>
    <col min="8207" max="8207" width="1.7109375" style="190" customWidth="1"/>
    <col min="8208" max="8208" width="18.5703125" style="190" customWidth="1"/>
    <col min="8209" max="8209" width="1.7109375" style="190" customWidth="1"/>
    <col min="8210" max="8210" width="18.5703125" style="190" customWidth="1"/>
    <col min="8211" max="8211" width="1.7109375" style="190" customWidth="1"/>
    <col min="8212" max="8212" width="18.5703125" style="190" customWidth="1"/>
    <col min="8213" max="8213" width="1.7109375" style="190" customWidth="1"/>
    <col min="8214" max="8214" width="23.7109375" style="190" customWidth="1"/>
    <col min="8215" max="8215" width="1.7109375" style="190" customWidth="1"/>
    <col min="8216" max="8216" width="18.5703125" style="190" customWidth="1"/>
    <col min="8217" max="8217" width="1.7109375" style="190" customWidth="1"/>
    <col min="8218" max="8218" width="20.140625" style="190" customWidth="1"/>
    <col min="8219" max="8219" width="1.7109375" style="190" customWidth="1"/>
    <col min="8220" max="8220" width="18.5703125" style="190" customWidth="1"/>
    <col min="8221" max="8456" width="9.28515625" style="190"/>
    <col min="8457" max="8457" width="12.7109375" style="190" customWidth="1"/>
    <col min="8458" max="8458" width="23.85546875" style="190" customWidth="1"/>
    <col min="8459" max="8459" width="8" style="190" customWidth="1"/>
    <col min="8460" max="8460" width="18.5703125" style="190" customWidth="1"/>
    <col min="8461" max="8461" width="1.7109375" style="190" customWidth="1"/>
    <col min="8462" max="8462" width="18.5703125" style="190" customWidth="1"/>
    <col min="8463" max="8463" width="1.7109375" style="190" customWidth="1"/>
    <col min="8464" max="8464" width="18.5703125" style="190" customWidth="1"/>
    <col min="8465" max="8465" width="1.7109375" style="190" customWidth="1"/>
    <col min="8466" max="8466" width="18.5703125" style="190" customWidth="1"/>
    <col min="8467" max="8467" width="1.7109375" style="190" customWidth="1"/>
    <col min="8468" max="8468" width="18.5703125" style="190" customWidth="1"/>
    <col min="8469" max="8469" width="1.7109375" style="190" customWidth="1"/>
    <col min="8470" max="8470" width="23.7109375" style="190" customWidth="1"/>
    <col min="8471" max="8471" width="1.7109375" style="190" customWidth="1"/>
    <col min="8472" max="8472" width="18.5703125" style="190" customWidth="1"/>
    <col min="8473" max="8473" width="1.7109375" style="190" customWidth="1"/>
    <col min="8474" max="8474" width="20.140625" style="190" customWidth="1"/>
    <col min="8475" max="8475" width="1.7109375" style="190" customWidth="1"/>
    <col min="8476" max="8476" width="18.5703125" style="190" customWidth="1"/>
    <col min="8477" max="8712" width="9.28515625" style="190"/>
    <col min="8713" max="8713" width="12.7109375" style="190" customWidth="1"/>
    <col min="8714" max="8714" width="23.85546875" style="190" customWidth="1"/>
    <col min="8715" max="8715" width="8" style="190" customWidth="1"/>
    <col min="8716" max="8716" width="18.5703125" style="190" customWidth="1"/>
    <col min="8717" max="8717" width="1.7109375" style="190" customWidth="1"/>
    <col min="8718" max="8718" width="18.5703125" style="190" customWidth="1"/>
    <col min="8719" max="8719" width="1.7109375" style="190" customWidth="1"/>
    <col min="8720" max="8720" width="18.5703125" style="190" customWidth="1"/>
    <col min="8721" max="8721" width="1.7109375" style="190" customWidth="1"/>
    <col min="8722" max="8722" width="18.5703125" style="190" customWidth="1"/>
    <col min="8723" max="8723" width="1.7109375" style="190" customWidth="1"/>
    <col min="8724" max="8724" width="18.5703125" style="190" customWidth="1"/>
    <col min="8725" max="8725" width="1.7109375" style="190" customWidth="1"/>
    <col min="8726" max="8726" width="23.7109375" style="190" customWidth="1"/>
    <col min="8727" max="8727" width="1.7109375" style="190" customWidth="1"/>
    <col min="8728" max="8728" width="18.5703125" style="190" customWidth="1"/>
    <col min="8729" max="8729" width="1.7109375" style="190" customWidth="1"/>
    <col min="8730" max="8730" width="20.140625" style="190" customWidth="1"/>
    <col min="8731" max="8731" width="1.7109375" style="190" customWidth="1"/>
    <col min="8732" max="8732" width="18.5703125" style="190" customWidth="1"/>
    <col min="8733" max="8968" width="9.28515625" style="190"/>
    <col min="8969" max="8969" width="12.7109375" style="190" customWidth="1"/>
    <col min="8970" max="8970" width="23.85546875" style="190" customWidth="1"/>
    <col min="8971" max="8971" width="8" style="190" customWidth="1"/>
    <col min="8972" max="8972" width="18.5703125" style="190" customWidth="1"/>
    <col min="8973" max="8973" width="1.7109375" style="190" customWidth="1"/>
    <col min="8974" max="8974" width="18.5703125" style="190" customWidth="1"/>
    <col min="8975" max="8975" width="1.7109375" style="190" customWidth="1"/>
    <col min="8976" max="8976" width="18.5703125" style="190" customWidth="1"/>
    <col min="8977" max="8977" width="1.7109375" style="190" customWidth="1"/>
    <col min="8978" max="8978" width="18.5703125" style="190" customWidth="1"/>
    <col min="8979" max="8979" width="1.7109375" style="190" customWidth="1"/>
    <col min="8980" max="8980" width="18.5703125" style="190" customWidth="1"/>
    <col min="8981" max="8981" width="1.7109375" style="190" customWidth="1"/>
    <col min="8982" max="8982" width="23.7109375" style="190" customWidth="1"/>
    <col min="8983" max="8983" width="1.7109375" style="190" customWidth="1"/>
    <col min="8984" max="8984" width="18.5703125" style="190" customWidth="1"/>
    <col min="8985" max="8985" width="1.7109375" style="190" customWidth="1"/>
    <col min="8986" max="8986" width="20.140625" style="190" customWidth="1"/>
    <col min="8987" max="8987" width="1.7109375" style="190" customWidth="1"/>
    <col min="8988" max="8988" width="18.5703125" style="190" customWidth="1"/>
    <col min="8989" max="9224" width="9.28515625" style="190"/>
    <col min="9225" max="9225" width="12.7109375" style="190" customWidth="1"/>
    <col min="9226" max="9226" width="23.85546875" style="190" customWidth="1"/>
    <col min="9227" max="9227" width="8" style="190" customWidth="1"/>
    <col min="9228" max="9228" width="18.5703125" style="190" customWidth="1"/>
    <col min="9229" max="9229" width="1.7109375" style="190" customWidth="1"/>
    <col min="9230" max="9230" width="18.5703125" style="190" customWidth="1"/>
    <col min="9231" max="9231" width="1.7109375" style="190" customWidth="1"/>
    <col min="9232" max="9232" width="18.5703125" style="190" customWidth="1"/>
    <col min="9233" max="9233" width="1.7109375" style="190" customWidth="1"/>
    <col min="9234" max="9234" width="18.5703125" style="190" customWidth="1"/>
    <col min="9235" max="9235" width="1.7109375" style="190" customWidth="1"/>
    <col min="9236" max="9236" width="18.5703125" style="190" customWidth="1"/>
    <col min="9237" max="9237" width="1.7109375" style="190" customWidth="1"/>
    <col min="9238" max="9238" width="23.7109375" style="190" customWidth="1"/>
    <col min="9239" max="9239" width="1.7109375" style="190" customWidth="1"/>
    <col min="9240" max="9240" width="18.5703125" style="190" customWidth="1"/>
    <col min="9241" max="9241" width="1.7109375" style="190" customWidth="1"/>
    <col min="9242" max="9242" width="20.140625" style="190" customWidth="1"/>
    <col min="9243" max="9243" width="1.7109375" style="190" customWidth="1"/>
    <col min="9244" max="9244" width="18.5703125" style="190" customWidth="1"/>
    <col min="9245" max="9480" width="9.28515625" style="190"/>
    <col min="9481" max="9481" width="12.7109375" style="190" customWidth="1"/>
    <col min="9482" max="9482" width="23.85546875" style="190" customWidth="1"/>
    <col min="9483" max="9483" width="8" style="190" customWidth="1"/>
    <col min="9484" max="9484" width="18.5703125" style="190" customWidth="1"/>
    <col min="9485" max="9485" width="1.7109375" style="190" customWidth="1"/>
    <col min="9486" max="9486" width="18.5703125" style="190" customWidth="1"/>
    <col min="9487" max="9487" width="1.7109375" style="190" customWidth="1"/>
    <col min="9488" max="9488" width="18.5703125" style="190" customWidth="1"/>
    <col min="9489" max="9489" width="1.7109375" style="190" customWidth="1"/>
    <col min="9490" max="9490" width="18.5703125" style="190" customWidth="1"/>
    <col min="9491" max="9491" width="1.7109375" style="190" customWidth="1"/>
    <col min="9492" max="9492" width="18.5703125" style="190" customWidth="1"/>
    <col min="9493" max="9493" width="1.7109375" style="190" customWidth="1"/>
    <col min="9494" max="9494" width="23.7109375" style="190" customWidth="1"/>
    <col min="9495" max="9495" width="1.7109375" style="190" customWidth="1"/>
    <col min="9496" max="9496" width="18.5703125" style="190" customWidth="1"/>
    <col min="9497" max="9497" width="1.7109375" style="190" customWidth="1"/>
    <col min="9498" max="9498" width="20.140625" style="190" customWidth="1"/>
    <col min="9499" max="9499" width="1.7109375" style="190" customWidth="1"/>
    <col min="9500" max="9500" width="18.5703125" style="190" customWidth="1"/>
    <col min="9501" max="9736" width="9.28515625" style="190"/>
    <col min="9737" max="9737" width="12.7109375" style="190" customWidth="1"/>
    <col min="9738" max="9738" width="23.85546875" style="190" customWidth="1"/>
    <col min="9739" max="9739" width="8" style="190" customWidth="1"/>
    <col min="9740" max="9740" width="18.5703125" style="190" customWidth="1"/>
    <col min="9741" max="9741" width="1.7109375" style="190" customWidth="1"/>
    <col min="9742" max="9742" width="18.5703125" style="190" customWidth="1"/>
    <col min="9743" max="9743" width="1.7109375" style="190" customWidth="1"/>
    <col min="9744" max="9744" width="18.5703125" style="190" customWidth="1"/>
    <col min="9745" max="9745" width="1.7109375" style="190" customWidth="1"/>
    <col min="9746" max="9746" width="18.5703125" style="190" customWidth="1"/>
    <col min="9747" max="9747" width="1.7109375" style="190" customWidth="1"/>
    <col min="9748" max="9748" width="18.5703125" style="190" customWidth="1"/>
    <col min="9749" max="9749" width="1.7109375" style="190" customWidth="1"/>
    <col min="9750" max="9750" width="23.7109375" style="190" customWidth="1"/>
    <col min="9751" max="9751" width="1.7109375" style="190" customWidth="1"/>
    <col min="9752" max="9752" width="18.5703125" style="190" customWidth="1"/>
    <col min="9753" max="9753" width="1.7109375" style="190" customWidth="1"/>
    <col min="9754" max="9754" width="20.140625" style="190" customWidth="1"/>
    <col min="9755" max="9755" width="1.7109375" style="190" customWidth="1"/>
    <col min="9756" max="9756" width="18.5703125" style="190" customWidth="1"/>
    <col min="9757" max="9992" width="9.28515625" style="190"/>
    <col min="9993" max="9993" width="12.7109375" style="190" customWidth="1"/>
    <col min="9994" max="9994" width="23.85546875" style="190" customWidth="1"/>
    <col min="9995" max="9995" width="8" style="190" customWidth="1"/>
    <col min="9996" max="9996" width="18.5703125" style="190" customWidth="1"/>
    <col min="9997" max="9997" width="1.7109375" style="190" customWidth="1"/>
    <col min="9998" max="9998" width="18.5703125" style="190" customWidth="1"/>
    <col min="9999" max="9999" width="1.7109375" style="190" customWidth="1"/>
    <col min="10000" max="10000" width="18.5703125" style="190" customWidth="1"/>
    <col min="10001" max="10001" width="1.7109375" style="190" customWidth="1"/>
    <col min="10002" max="10002" width="18.5703125" style="190" customWidth="1"/>
    <col min="10003" max="10003" width="1.7109375" style="190" customWidth="1"/>
    <col min="10004" max="10004" width="18.5703125" style="190" customWidth="1"/>
    <col min="10005" max="10005" width="1.7109375" style="190" customWidth="1"/>
    <col min="10006" max="10006" width="23.7109375" style="190" customWidth="1"/>
    <col min="10007" max="10007" width="1.7109375" style="190" customWidth="1"/>
    <col min="10008" max="10008" width="18.5703125" style="190" customWidth="1"/>
    <col min="10009" max="10009" width="1.7109375" style="190" customWidth="1"/>
    <col min="10010" max="10010" width="20.140625" style="190" customWidth="1"/>
    <col min="10011" max="10011" width="1.7109375" style="190" customWidth="1"/>
    <col min="10012" max="10012" width="18.5703125" style="190" customWidth="1"/>
    <col min="10013" max="10248" width="9.28515625" style="190"/>
    <col min="10249" max="10249" width="12.7109375" style="190" customWidth="1"/>
    <col min="10250" max="10250" width="23.85546875" style="190" customWidth="1"/>
    <col min="10251" max="10251" width="8" style="190" customWidth="1"/>
    <col min="10252" max="10252" width="18.5703125" style="190" customWidth="1"/>
    <col min="10253" max="10253" width="1.7109375" style="190" customWidth="1"/>
    <col min="10254" max="10254" width="18.5703125" style="190" customWidth="1"/>
    <col min="10255" max="10255" width="1.7109375" style="190" customWidth="1"/>
    <col min="10256" max="10256" width="18.5703125" style="190" customWidth="1"/>
    <col min="10257" max="10257" width="1.7109375" style="190" customWidth="1"/>
    <col min="10258" max="10258" width="18.5703125" style="190" customWidth="1"/>
    <col min="10259" max="10259" width="1.7109375" style="190" customWidth="1"/>
    <col min="10260" max="10260" width="18.5703125" style="190" customWidth="1"/>
    <col min="10261" max="10261" width="1.7109375" style="190" customWidth="1"/>
    <col min="10262" max="10262" width="23.7109375" style="190" customWidth="1"/>
    <col min="10263" max="10263" width="1.7109375" style="190" customWidth="1"/>
    <col min="10264" max="10264" width="18.5703125" style="190" customWidth="1"/>
    <col min="10265" max="10265" width="1.7109375" style="190" customWidth="1"/>
    <col min="10266" max="10266" width="20.140625" style="190" customWidth="1"/>
    <col min="10267" max="10267" width="1.7109375" style="190" customWidth="1"/>
    <col min="10268" max="10268" width="18.5703125" style="190" customWidth="1"/>
    <col min="10269" max="10504" width="9.28515625" style="190"/>
    <col min="10505" max="10505" width="12.7109375" style="190" customWidth="1"/>
    <col min="10506" max="10506" width="23.85546875" style="190" customWidth="1"/>
    <col min="10507" max="10507" width="8" style="190" customWidth="1"/>
    <col min="10508" max="10508" width="18.5703125" style="190" customWidth="1"/>
    <col min="10509" max="10509" width="1.7109375" style="190" customWidth="1"/>
    <col min="10510" max="10510" width="18.5703125" style="190" customWidth="1"/>
    <col min="10511" max="10511" width="1.7109375" style="190" customWidth="1"/>
    <col min="10512" max="10512" width="18.5703125" style="190" customWidth="1"/>
    <col min="10513" max="10513" width="1.7109375" style="190" customWidth="1"/>
    <col min="10514" max="10514" width="18.5703125" style="190" customWidth="1"/>
    <col min="10515" max="10515" width="1.7109375" style="190" customWidth="1"/>
    <col min="10516" max="10516" width="18.5703125" style="190" customWidth="1"/>
    <col min="10517" max="10517" width="1.7109375" style="190" customWidth="1"/>
    <col min="10518" max="10518" width="23.7109375" style="190" customWidth="1"/>
    <col min="10519" max="10519" width="1.7109375" style="190" customWidth="1"/>
    <col min="10520" max="10520" width="18.5703125" style="190" customWidth="1"/>
    <col min="10521" max="10521" width="1.7109375" style="190" customWidth="1"/>
    <col min="10522" max="10522" width="20.140625" style="190" customWidth="1"/>
    <col min="10523" max="10523" width="1.7109375" style="190" customWidth="1"/>
    <col min="10524" max="10524" width="18.5703125" style="190" customWidth="1"/>
    <col min="10525" max="10760" width="9.28515625" style="190"/>
    <col min="10761" max="10761" width="12.7109375" style="190" customWidth="1"/>
    <col min="10762" max="10762" width="23.85546875" style="190" customWidth="1"/>
    <col min="10763" max="10763" width="8" style="190" customWidth="1"/>
    <col min="10764" max="10764" width="18.5703125" style="190" customWidth="1"/>
    <col min="10765" max="10765" width="1.7109375" style="190" customWidth="1"/>
    <col min="10766" max="10766" width="18.5703125" style="190" customWidth="1"/>
    <col min="10767" max="10767" width="1.7109375" style="190" customWidth="1"/>
    <col min="10768" max="10768" width="18.5703125" style="190" customWidth="1"/>
    <col min="10769" max="10769" width="1.7109375" style="190" customWidth="1"/>
    <col min="10770" max="10770" width="18.5703125" style="190" customWidth="1"/>
    <col min="10771" max="10771" width="1.7109375" style="190" customWidth="1"/>
    <col min="10772" max="10772" width="18.5703125" style="190" customWidth="1"/>
    <col min="10773" max="10773" width="1.7109375" style="190" customWidth="1"/>
    <col min="10774" max="10774" width="23.7109375" style="190" customWidth="1"/>
    <col min="10775" max="10775" width="1.7109375" style="190" customWidth="1"/>
    <col min="10776" max="10776" width="18.5703125" style="190" customWidth="1"/>
    <col min="10777" max="10777" width="1.7109375" style="190" customWidth="1"/>
    <col min="10778" max="10778" width="20.140625" style="190" customWidth="1"/>
    <col min="10779" max="10779" width="1.7109375" style="190" customWidth="1"/>
    <col min="10780" max="10780" width="18.5703125" style="190" customWidth="1"/>
    <col min="10781" max="11016" width="9.28515625" style="190"/>
    <col min="11017" max="11017" width="12.7109375" style="190" customWidth="1"/>
    <col min="11018" max="11018" width="23.85546875" style="190" customWidth="1"/>
    <col min="11019" max="11019" width="8" style="190" customWidth="1"/>
    <col min="11020" max="11020" width="18.5703125" style="190" customWidth="1"/>
    <col min="11021" max="11021" width="1.7109375" style="190" customWidth="1"/>
    <col min="11022" max="11022" width="18.5703125" style="190" customWidth="1"/>
    <col min="11023" max="11023" width="1.7109375" style="190" customWidth="1"/>
    <col min="11024" max="11024" width="18.5703125" style="190" customWidth="1"/>
    <col min="11025" max="11025" width="1.7109375" style="190" customWidth="1"/>
    <col min="11026" max="11026" width="18.5703125" style="190" customWidth="1"/>
    <col min="11027" max="11027" width="1.7109375" style="190" customWidth="1"/>
    <col min="11028" max="11028" width="18.5703125" style="190" customWidth="1"/>
    <col min="11029" max="11029" width="1.7109375" style="190" customWidth="1"/>
    <col min="11030" max="11030" width="23.7109375" style="190" customWidth="1"/>
    <col min="11031" max="11031" width="1.7109375" style="190" customWidth="1"/>
    <col min="11032" max="11032" width="18.5703125" style="190" customWidth="1"/>
    <col min="11033" max="11033" width="1.7109375" style="190" customWidth="1"/>
    <col min="11034" max="11034" width="20.140625" style="190" customWidth="1"/>
    <col min="11035" max="11035" width="1.7109375" style="190" customWidth="1"/>
    <col min="11036" max="11036" width="18.5703125" style="190" customWidth="1"/>
    <col min="11037" max="11272" width="9.28515625" style="190"/>
    <col min="11273" max="11273" width="12.7109375" style="190" customWidth="1"/>
    <col min="11274" max="11274" width="23.85546875" style="190" customWidth="1"/>
    <col min="11275" max="11275" width="8" style="190" customWidth="1"/>
    <col min="11276" max="11276" width="18.5703125" style="190" customWidth="1"/>
    <col min="11277" max="11277" width="1.7109375" style="190" customWidth="1"/>
    <col min="11278" max="11278" width="18.5703125" style="190" customWidth="1"/>
    <col min="11279" max="11279" width="1.7109375" style="190" customWidth="1"/>
    <col min="11280" max="11280" width="18.5703125" style="190" customWidth="1"/>
    <col min="11281" max="11281" width="1.7109375" style="190" customWidth="1"/>
    <col min="11282" max="11282" width="18.5703125" style="190" customWidth="1"/>
    <col min="11283" max="11283" width="1.7109375" style="190" customWidth="1"/>
    <col min="11284" max="11284" width="18.5703125" style="190" customWidth="1"/>
    <col min="11285" max="11285" width="1.7109375" style="190" customWidth="1"/>
    <col min="11286" max="11286" width="23.7109375" style="190" customWidth="1"/>
    <col min="11287" max="11287" width="1.7109375" style="190" customWidth="1"/>
    <col min="11288" max="11288" width="18.5703125" style="190" customWidth="1"/>
    <col min="11289" max="11289" width="1.7109375" style="190" customWidth="1"/>
    <col min="11290" max="11290" width="20.140625" style="190" customWidth="1"/>
    <col min="11291" max="11291" width="1.7109375" style="190" customWidth="1"/>
    <col min="11292" max="11292" width="18.5703125" style="190" customWidth="1"/>
    <col min="11293" max="11528" width="9.28515625" style="190"/>
    <col min="11529" max="11529" width="12.7109375" style="190" customWidth="1"/>
    <col min="11530" max="11530" width="23.85546875" style="190" customWidth="1"/>
    <col min="11531" max="11531" width="8" style="190" customWidth="1"/>
    <col min="11532" max="11532" width="18.5703125" style="190" customWidth="1"/>
    <col min="11533" max="11533" width="1.7109375" style="190" customWidth="1"/>
    <col min="11534" max="11534" width="18.5703125" style="190" customWidth="1"/>
    <col min="11535" max="11535" width="1.7109375" style="190" customWidth="1"/>
    <col min="11536" max="11536" width="18.5703125" style="190" customWidth="1"/>
    <col min="11537" max="11537" width="1.7109375" style="190" customWidth="1"/>
    <col min="11538" max="11538" width="18.5703125" style="190" customWidth="1"/>
    <col min="11539" max="11539" width="1.7109375" style="190" customWidth="1"/>
    <col min="11540" max="11540" width="18.5703125" style="190" customWidth="1"/>
    <col min="11541" max="11541" width="1.7109375" style="190" customWidth="1"/>
    <col min="11542" max="11542" width="23.7109375" style="190" customWidth="1"/>
    <col min="11543" max="11543" width="1.7109375" style="190" customWidth="1"/>
    <col min="11544" max="11544" width="18.5703125" style="190" customWidth="1"/>
    <col min="11545" max="11545" width="1.7109375" style="190" customWidth="1"/>
    <col min="11546" max="11546" width="20.140625" style="190" customWidth="1"/>
    <col min="11547" max="11547" width="1.7109375" style="190" customWidth="1"/>
    <col min="11548" max="11548" width="18.5703125" style="190" customWidth="1"/>
    <col min="11549" max="11784" width="9.28515625" style="190"/>
    <col min="11785" max="11785" width="12.7109375" style="190" customWidth="1"/>
    <col min="11786" max="11786" width="23.85546875" style="190" customWidth="1"/>
    <col min="11787" max="11787" width="8" style="190" customWidth="1"/>
    <col min="11788" max="11788" width="18.5703125" style="190" customWidth="1"/>
    <col min="11789" max="11789" width="1.7109375" style="190" customWidth="1"/>
    <col min="11790" max="11790" width="18.5703125" style="190" customWidth="1"/>
    <col min="11791" max="11791" width="1.7109375" style="190" customWidth="1"/>
    <col min="11792" max="11792" width="18.5703125" style="190" customWidth="1"/>
    <col min="11793" max="11793" width="1.7109375" style="190" customWidth="1"/>
    <col min="11794" max="11794" width="18.5703125" style="190" customWidth="1"/>
    <col min="11795" max="11795" width="1.7109375" style="190" customWidth="1"/>
    <col min="11796" max="11796" width="18.5703125" style="190" customWidth="1"/>
    <col min="11797" max="11797" width="1.7109375" style="190" customWidth="1"/>
    <col min="11798" max="11798" width="23.7109375" style="190" customWidth="1"/>
    <col min="11799" max="11799" width="1.7109375" style="190" customWidth="1"/>
    <col min="11800" max="11800" width="18.5703125" style="190" customWidth="1"/>
    <col min="11801" max="11801" width="1.7109375" style="190" customWidth="1"/>
    <col min="11802" max="11802" width="20.140625" style="190" customWidth="1"/>
    <col min="11803" max="11803" width="1.7109375" style="190" customWidth="1"/>
    <col min="11804" max="11804" width="18.5703125" style="190" customWidth="1"/>
    <col min="11805" max="12040" width="9.28515625" style="190"/>
    <col min="12041" max="12041" width="12.7109375" style="190" customWidth="1"/>
    <col min="12042" max="12042" width="23.85546875" style="190" customWidth="1"/>
    <col min="12043" max="12043" width="8" style="190" customWidth="1"/>
    <col min="12044" max="12044" width="18.5703125" style="190" customWidth="1"/>
    <col min="12045" max="12045" width="1.7109375" style="190" customWidth="1"/>
    <col min="12046" max="12046" width="18.5703125" style="190" customWidth="1"/>
    <col min="12047" max="12047" width="1.7109375" style="190" customWidth="1"/>
    <col min="12048" max="12048" width="18.5703125" style="190" customWidth="1"/>
    <col min="12049" max="12049" width="1.7109375" style="190" customWidth="1"/>
    <col min="12050" max="12050" width="18.5703125" style="190" customWidth="1"/>
    <col min="12051" max="12051" width="1.7109375" style="190" customWidth="1"/>
    <col min="12052" max="12052" width="18.5703125" style="190" customWidth="1"/>
    <col min="12053" max="12053" width="1.7109375" style="190" customWidth="1"/>
    <col min="12054" max="12054" width="23.7109375" style="190" customWidth="1"/>
    <col min="12055" max="12055" width="1.7109375" style="190" customWidth="1"/>
    <col min="12056" max="12056" width="18.5703125" style="190" customWidth="1"/>
    <col min="12057" max="12057" width="1.7109375" style="190" customWidth="1"/>
    <col min="12058" max="12058" width="20.140625" style="190" customWidth="1"/>
    <col min="12059" max="12059" width="1.7109375" style="190" customWidth="1"/>
    <col min="12060" max="12060" width="18.5703125" style="190" customWidth="1"/>
    <col min="12061" max="12296" width="9.28515625" style="190"/>
    <col min="12297" max="12297" width="12.7109375" style="190" customWidth="1"/>
    <col min="12298" max="12298" width="23.85546875" style="190" customWidth="1"/>
    <col min="12299" max="12299" width="8" style="190" customWidth="1"/>
    <col min="12300" max="12300" width="18.5703125" style="190" customWidth="1"/>
    <col min="12301" max="12301" width="1.7109375" style="190" customWidth="1"/>
    <col min="12302" max="12302" width="18.5703125" style="190" customWidth="1"/>
    <col min="12303" max="12303" width="1.7109375" style="190" customWidth="1"/>
    <col min="12304" max="12304" width="18.5703125" style="190" customWidth="1"/>
    <col min="12305" max="12305" width="1.7109375" style="190" customWidth="1"/>
    <col min="12306" max="12306" width="18.5703125" style="190" customWidth="1"/>
    <col min="12307" max="12307" width="1.7109375" style="190" customWidth="1"/>
    <col min="12308" max="12308" width="18.5703125" style="190" customWidth="1"/>
    <col min="12309" max="12309" width="1.7109375" style="190" customWidth="1"/>
    <col min="12310" max="12310" width="23.7109375" style="190" customWidth="1"/>
    <col min="12311" max="12311" width="1.7109375" style="190" customWidth="1"/>
    <col min="12312" max="12312" width="18.5703125" style="190" customWidth="1"/>
    <col min="12313" max="12313" width="1.7109375" style="190" customWidth="1"/>
    <col min="12314" max="12314" width="20.140625" style="190" customWidth="1"/>
    <col min="12315" max="12315" width="1.7109375" style="190" customWidth="1"/>
    <col min="12316" max="12316" width="18.5703125" style="190" customWidth="1"/>
    <col min="12317" max="12552" width="9.28515625" style="190"/>
    <col min="12553" max="12553" width="12.7109375" style="190" customWidth="1"/>
    <col min="12554" max="12554" width="23.85546875" style="190" customWidth="1"/>
    <col min="12555" max="12555" width="8" style="190" customWidth="1"/>
    <col min="12556" max="12556" width="18.5703125" style="190" customWidth="1"/>
    <col min="12557" max="12557" width="1.7109375" style="190" customWidth="1"/>
    <col min="12558" max="12558" width="18.5703125" style="190" customWidth="1"/>
    <col min="12559" max="12559" width="1.7109375" style="190" customWidth="1"/>
    <col min="12560" max="12560" width="18.5703125" style="190" customWidth="1"/>
    <col min="12561" max="12561" width="1.7109375" style="190" customWidth="1"/>
    <col min="12562" max="12562" width="18.5703125" style="190" customWidth="1"/>
    <col min="12563" max="12563" width="1.7109375" style="190" customWidth="1"/>
    <col min="12564" max="12564" width="18.5703125" style="190" customWidth="1"/>
    <col min="12565" max="12565" width="1.7109375" style="190" customWidth="1"/>
    <col min="12566" max="12566" width="23.7109375" style="190" customWidth="1"/>
    <col min="12567" max="12567" width="1.7109375" style="190" customWidth="1"/>
    <col min="12568" max="12568" width="18.5703125" style="190" customWidth="1"/>
    <col min="12569" max="12569" width="1.7109375" style="190" customWidth="1"/>
    <col min="12570" max="12570" width="20.140625" style="190" customWidth="1"/>
    <col min="12571" max="12571" width="1.7109375" style="190" customWidth="1"/>
    <col min="12572" max="12572" width="18.5703125" style="190" customWidth="1"/>
    <col min="12573" max="12808" width="9.28515625" style="190"/>
    <col min="12809" max="12809" width="12.7109375" style="190" customWidth="1"/>
    <col min="12810" max="12810" width="23.85546875" style="190" customWidth="1"/>
    <col min="12811" max="12811" width="8" style="190" customWidth="1"/>
    <col min="12812" max="12812" width="18.5703125" style="190" customWidth="1"/>
    <col min="12813" max="12813" width="1.7109375" style="190" customWidth="1"/>
    <col min="12814" max="12814" width="18.5703125" style="190" customWidth="1"/>
    <col min="12815" max="12815" width="1.7109375" style="190" customWidth="1"/>
    <col min="12816" max="12816" width="18.5703125" style="190" customWidth="1"/>
    <col min="12817" max="12817" width="1.7109375" style="190" customWidth="1"/>
    <col min="12818" max="12818" width="18.5703125" style="190" customWidth="1"/>
    <col min="12819" max="12819" width="1.7109375" style="190" customWidth="1"/>
    <col min="12820" max="12820" width="18.5703125" style="190" customWidth="1"/>
    <col min="12821" max="12821" width="1.7109375" style="190" customWidth="1"/>
    <col min="12822" max="12822" width="23.7109375" style="190" customWidth="1"/>
    <col min="12823" max="12823" width="1.7109375" style="190" customWidth="1"/>
    <col min="12824" max="12824" width="18.5703125" style="190" customWidth="1"/>
    <col min="12825" max="12825" width="1.7109375" style="190" customWidth="1"/>
    <col min="12826" max="12826" width="20.140625" style="190" customWidth="1"/>
    <col min="12827" max="12827" width="1.7109375" style="190" customWidth="1"/>
    <col min="12828" max="12828" width="18.5703125" style="190" customWidth="1"/>
    <col min="12829" max="13064" width="9.28515625" style="190"/>
    <col min="13065" max="13065" width="12.7109375" style="190" customWidth="1"/>
    <col min="13066" max="13066" width="23.85546875" style="190" customWidth="1"/>
    <col min="13067" max="13067" width="8" style="190" customWidth="1"/>
    <col min="13068" max="13068" width="18.5703125" style="190" customWidth="1"/>
    <col min="13069" max="13069" width="1.7109375" style="190" customWidth="1"/>
    <col min="13070" max="13070" width="18.5703125" style="190" customWidth="1"/>
    <col min="13071" max="13071" width="1.7109375" style="190" customWidth="1"/>
    <col min="13072" max="13072" width="18.5703125" style="190" customWidth="1"/>
    <col min="13073" max="13073" width="1.7109375" style="190" customWidth="1"/>
    <col min="13074" max="13074" width="18.5703125" style="190" customWidth="1"/>
    <col min="13075" max="13075" width="1.7109375" style="190" customWidth="1"/>
    <col min="13076" max="13076" width="18.5703125" style="190" customWidth="1"/>
    <col min="13077" max="13077" width="1.7109375" style="190" customWidth="1"/>
    <col min="13078" max="13078" width="23.7109375" style="190" customWidth="1"/>
    <col min="13079" max="13079" width="1.7109375" style="190" customWidth="1"/>
    <col min="13080" max="13080" width="18.5703125" style="190" customWidth="1"/>
    <col min="13081" max="13081" width="1.7109375" style="190" customWidth="1"/>
    <col min="13082" max="13082" width="20.140625" style="190" customWidth="1"/>
    <col min="13083" max="13083" width="1.7109375" style="190" customWidth="1"/>
    <col min="13084" max="13084" width="18.5703125" style="190" customWidth="1"/>
    <col min="13085" max="13320" width="9.28515625" style="190"/>
    <col min="13321" max="13321" width="12.7109375" style="190" customWidth="1"/>
    <col min="13322" max="13322" width="23.85546875" style="190" customWidth="1"/>
    <col min="13323" max="13323" width="8" style="190" customWidth="1"/>
    <col min="13324" max="13324" width="18.5703125" style="190" customWidth="1"/>
    <col min="13325" max="13325" width="1.7109375" style="190" customWidth="1"/>
    <col min="13326" max="13326" width="18.5703125" style="190" customWidth="1"/>
    <col min="13327" max="13327" width="1.7109375" style="190" customWidth="1"/>
    <col min="13328" max="13328" width="18.5703125" style="190" customWidth="1"/>
    <col min="13329" max="13329" width="1.7109375" style="190" customWidth="1"/>
    <col min="13330" max="13330" width="18.5703125" style="190" customWidth="1"/>
    <col min="13331" max="13331" width="1.7109375" style="190" customWidth="1"/>
    <col min="13332" max="13332" width="18.5703125" style="190" customWidth="1"/>
    <col min="13333" max="13333" width="1.7109375" style="190" customWidth="1"/>
    <col min="13334" max="13334" width="23.7109375" style="190" customWidth="1"/>
    <col min="13335" max="13335" width="1.7109375" style="190" customWidth="1"/>
    <col min="13336" max="13336" width="18.5703125" style="190" customWidth="1"/>
    <col min="13337" max="13337" width="1.7109375" style="190" customWidth="1"/>
    <col min="13338" max="13338" width="20.140625" style="190" customWidth="1"/>
    <col min="13339" max="13339" width="1.7109375" style="190" customWidth="1"/>
    <col min="13340" max="13340" width="18.5703125" style="190" customWidth="1"/>
    <col min="13341" max="13576" width="9.28515625" style="190"/>
    <col min="13577" max="13577" width="12.7109375" style="190" customWidth="1"/>
    <col min="13578" max="13578" width="23.85546875" style="190" customWidth="1"/>
    <col min="13579" max="13579" width="8" style="190" customWidth="1"/>
    <col min="13580" max="13580" width="18.5703125" style="190" customWidth="1"/>
    <col min="13581" max="13581" width="1.7109375" style="190" customWidth="1"/>
    <col min="13582" max="13582" width="18.5703125" style="190" customWidth="1"/>
    <col min="13583" max="13583" width="1.7109375" style="190" customWidth="1"/>
    <col min="13584" max="13584" width="18.5703125" style="190" customWidth="1"/>
    <col min="13585" max="13585" width="1.7109375" style="190" customWidth="1"/>
    <col min="13586" max="13586" width="18.5703125" style="190" customWidth="1"/>
    <col min="13587" max="13587" width="1.7109375" style="190" customWidth="1"/>
    <col min="13588" max="13588" width="18.5703125" style="190" customWidth="1"/>
    <col min="13589" max="13589" width="1.7109375" style="190" customWidth="1"/>
    <col min="13590" max="13590" width="23.7109375" style="190" customWidth="1"/>
    <col min="13591" max="13591" width="1.7109375" style="190" customWidth="1"/>
    <col min="13592" max="13592" width="18.5703125" style="190" customWidth="1"/>
    <col min="13593" max="13593" width="1.7109375" style="190" customWidth="1"/>
    <col min="13594" max="13594" width="20.140625" style="190" customWidth="1"/>
    <col min="13595" max="13595" width="1.7109375" style="190" customWidth="1"/>
    <col min="13596" max="13596" width="18.5703125" style="190" customWidth="1"/>
    <col min="13597" max="13832" width="9.28515625" style="190"/>
    <col min="13833" max="13833" width="12.7109375" style="190" customWidth="1"/>
    <col min="13834" max="13834" width="23.85546875" style="190" customWidth="1"/>
    <col min="13835" max="13835" width="8" style="190" customWidth="1"/>
    <col min="13836" max="13836" width="18.5703125" style="190" customWidth="1"/>
    <col min="13837" max="13837" width="1.7109375" style="190" customWidth="1"/>
    <col min="13838" max="13838" width="18.5703125" style="190" customWidth="1"/>
    <col min="13839" max="13839" width="1.7109375" style="190" customWidth="1"/>
    <col min="13840" max="13840" width="18.5703125" style="190" customWidth="1"/>
    <col min="13841" max="13841" width="1.7109375" style="190" customWidth="1"/>
    <col min="13842" max="13842" width="18.5703125" style="190" customWidth="1"/>
    <col min="13843" max="13843" width="1.7109375" style="190" customWidth="1"/>
    <col min="13844" max="13844" width="18.5703125" style="190" customWidth="1"/>
    <col min="13845" max="13845" width="1.7109375" style="190" customWidth="1"/>
    <col min="13846" max="13846" width="23.7109375" style="190" customWidth="1"/>
    <col min="13847" max="13847" width="1.7109375" style="190" customWidth="1"/>
    <col min="13848" max="13848" width="18.5703125" style="190" customWidth="1"/>
    <col min="13849" max="13849" width="1.7109375" style="190" customWidth="1"/>
    <col min="13850" max="13850" width="20.140625" style="190" customWidth="1"/>
    <col min="13851" max="13851" width="1.7109375" style="190" customWidth="1"/>
    <col min="13852" max="13852" width="18.5703125" style="190" customWidth="1"/>
    <col min="13853" max="14088" width="9.28515625" style="190"/>
    <col min="14089" max="14089" width="12.7109375" style="190" customWidth="1"/>
    <col min="14090" max="14090" width="23.85546875" style="190" customWidth="1"/>
    <col min="14091" max="14091" width="8" style="190" customWidth="1"/>
    <col min="14092" max="14092" width="18.5703125" style="190" customWidth="1"/>
    <col min="14093" max="14093" width="1.7109375" style="190" customWidth="1"/>
    <col min="14094" max="14094" width="18.5703125" style="190" customWidth="1"/>
    <col min="14095" max="14095" width="1.7109375" style="190" customWidth="1"/>
    <col min="14096" max="14096" width="18.5703125" style="190" customWidth="1"/>
    <col min="14097" max="14097" width="1.7109375" style="190" customWidth="1"/>
    <col min="14098" max="14098" width="18.5703125" style="190" customWidth="1"/>
    <col min="14099" max="14099" width="1.7109375" style="190" customWidth="1"/>
    <col min="14100" max="14100" width="18.5703125" style="190" customWidth="1"/>
    <col min="14101" max="14101" width="1.7109375" style="190" customWidth="1"/>
    <col min="14102" max="14102" width="23.7109375" style="190" customWidth="1"/>
    <col min="14103" max="14103" width="1.7109375" style="190" customWidth="1"/>
    <col min="14104" max="14104" width="18.5703125" style="190" customWidth="1"/>
    <col min="14105" max="14105" width="1.7109375" style="190" customWidth="1"/>
    <col min="14106" max="14106" width="20.140625" style="190" customWidth="1"/>
    <col min="14107" max="14107" width="1.7109375" style="190" customWidth="1"/>
    <col min="14108" max="14108" width="18.5703125" style="190" customWidth="1"/>
    <col min="14109" max="14344" width="9.28515625" style="190"/>
    <col min="14345" max="14345" width="12.7109375" style="190" customWidth="1"/>
    <col min="14346" max="14346" width="23.85546875" style="190" customWidth="1"/>
    <col min="14347" max="14347" width="8" style="190" customWidth="1"/>
    <col min="14348" max="14348" width="18.5703125" style="190" customWidth="1"/>
    <col min="14349" max="14349" width="1.7109375" style="190" customWidth="1"/>
    <col min="14350" max="14350" width="18.5703125" style="190" customWidth="1"/>
    <col min="14351" max="14351" width="1.7109375" style="190" customWidth="1"/>
    <col min="14352" max="14352" width="18.5703125" style="190" customWidth="1"/>
    <col min="14353" max="14353" width="1.7109375" style="190" customWidth="1"/>
    <col min="14354" max="14354" width="18.5703125" style="190" customWidth="1"/>
    <col min="14355" max="14355" width="1.7109375" style="190" customWidth="1"/>
    <col min="14356" max="14356" width="18.5703125" style="190" customWidth="1"/>
    <col min="14357" max="14357" width="1.7109375" style="190" customWidth="1"/>
    <col min="14358" max="14358" width="23.7109375" style="190" customWidth="1"/>
    <col min="14359" max="14359" width="1.7109375" style="190" customWidth="1"/>
    <col min="14360" max="14360" width="18.5703125" style="190" customWidth="1"/>
    <col min="14361" max="14361" width="1.7109375" style="190" customWidth="1"/>
    <col min="14362" max="14362" width="20.140625" style="190" customWidth="1"/>
    <col min="14363" max="14363" width="1.7109375" style="190" customWidth="1"/>
    <col min="14364" max="14364" width="18.5703125" style="190" customWidth="1"/>
    <col min="14365" max="14600" width="9.28515625" style="190"/>
    <col min="14601" max="14601" width="12.7109375" style="190" customWidth="1"/>
    <col min="14602" max="14602" width="23.85546875" style="190" customWidth="1"/>
    <col min="14603" max="14603" width="8" style="190" customWidth="1"/>
    <col min="14604" max="14604" width="18.5703125" style="190" customWidth="1"/>
    <col min="14605" max="14605" width="1.7109375" style="190" customWidth="1"/>
    <col min="14606" max="14606" width="18.5703125" style="190" customWidth="1"/>
    <col min="14607" max="14607" width="1.7109375" style="190" customWidth="1"/>
    <col min="14608" max="14608" width="18.5703125" style="190" customWidth="1"/>
    <col min="14609" max="14609" width="1.7109375" style="190" customWidth="1"/>
    <col min="14610" max="14610" width="18.5703125" style="190" customWidth="1"/>
    <col min="14611" max="14611" width="1.7109375" style="190" customWidth="1"/>
    <col min="14612" max="14612" width="18.5703125" style="190" customWidth="1"/>
    <col min="14613" max="14613" width="1.7109375" style="190" customWidth="1"/>
    <col min="14614" max="14614" width="23.7109375" style="190" customWidth="1"/>
    <col min="14615" max="14615" width="1.7109375" style="190" customWidth="1"/>
    <col min="14616" max="14616" width="18.5703125" style="190" customWidth="1"/>
    <col min="14617" max="14617" width="1.7109375" style="190" customWidth="1"/>
    <col min="14618" max="14618" width="20.140625" style="190" customWidth="1"/>
    <col min="14619" max="14619" width="1.7109375" style="190" customWidth="1"/>
    <col min="14620" max="14620" width="18.5703125" style="190" customWidth="1"/>
    <col min="14621" max="14856" width="9.28515625" style="190"/>
    <col min="14857" max="14857" width="12.7109375" style="190" customWidth="1"/>
    <col min="14858" max="14858" width="23.85546875" style="190" customWidth="1"/>
    <col min="14859" max="14859" width="8" style="190" customWidth="1"/>
    <col min="14860" max="14860" width="18.5703125" style="190" customWidth="1"/>
    <col min="14861" max="14861" width="1.7109375" style="190" customWidth="1"/>
    <col min="14862" max="14862" width="18.5703125" style="190" customWidth="1"/>
    <col min="14863" max="14863" width="1.7109375" style="190" customWidth="1"/>
    <col min="14864" max="14864" width="18.5703125" style="190" customWidth="1"/>
    <col min="14865" max="14865" width="1.7109375" style="190" customWidth="1"/>
    <col min="14866" max="14866" width="18.5703125" style="190" customWidth="1"/>
    <col min="14867" max="14867" width="1.7109375" style="190" customWidth="1"/>
    <col min="14868" max="14868" width="18.5703125" style="190" customWidth="1"/>
    <col min="14869" max="14869" width="1.7109375" style="190" customWidth="1"/>
    <col min="14870" max="14870" width="23.7109375" style="190" customWidth="1"/>
    <col min="14871" max="14871" width="1.7109375" style="190" customWidth="1"/>
    <col min="14872" max="14872" width="18.5703125" style="190" customWidth="1"/>
    <col min="14873" max="14873" width="1.7109375" style="190" customWidth="1"/>
    <col min="14874" max="14874" width="20.140625" style="190" customWidth="1"/>
    <col min="14875" max="14875" width="1.7109375" style="190" customWidth="1"/>
    <col min="14876" max="14876" width="18.5703125" style="190" customWidth="1"/>
    <col min="14877" max="15112" width="9.28515625" style="190"/>
    <col min="15113" max="15113" width="12.7109375" style="190" customWidth="1"/>
    <col min="15114" max="15114" width="23.85546875" style="190" customWidth="1"/>
    <col min="15115" max="15115" width="8" style="190" customWidth="1"/>
    <col min="15116" max="15116" width="18.5703125" style="190" customWidth="1"/>
    <col min="15117" max="15117" width="1.7109375" style="190" customWidth="1"/>
    <col min="15118" max="15118" width="18.5703125" style="190" customWidth="1"/>
    <col min="15119" max="15119" width="1.7109375" style="190" customWidth="1"/>
    <col min="15120" max="15120" width="18.5703125" style="190" customWidth="1"/>
    <col min="15121" max="15121" width="1.7109375" style="190" customWidth="1"/>
    <col min="15122" max="15122" width="18.5703125" style="190" customWidth="1"/>
    <col min="15123" max="15123" width="1.7109375" style="190" customWidth="1"/>
    <col min="15124" max="15124" width="18.5703125" style="190" customWidth="1"/>
    <col min="15125" max="15125" width="1.7109375" style="190" customWidth="1"/>
    <col min="15126" max="15126" width="23.7109375" style="190" customWidth="1"/>
    <col min="15127" max="15127" width="1.7109375" style="190" customWidth="1"/>
    <col min="15128" max="15128" width="18.5703125" style="190" customWidth="1"/>
    <col min="15129" max="15129" width="1.7109375" style="190" customWidth="1"/>
    <col min="15130" max="15130" width="20.140625" style="190" customWidth="1"/>
    <col min="15131" max="15131" width="1.7109375" style="190" customWidth="1"/>
    <col min="15132" max="15132" width="18.5703125" style="190" customWidth="1"/>
    <col min="15133" max="15368" width="9.28515625" style="190"/>
    <col min="15369" max="15369" width="12.7109375" style="190" customWidth="1"/>
    <col min="15370" max="15370" width="23.85546875" style="190" customWidth="1"/>
    <col min="15371" max="15371" width="8" style="190" customWidth="1"/>
    <col min="15372" max="15372" width="18.5703125" style="190" customWidth="1"/>
    <col min="15373" max="15373" width="1.7109375" style="190" customWidth="1"/>
    <col min="15374" max="15374" width="18.5703125" style="190" customWidth="1"/>
    <col min="15375" max="15375" width="1.7109375" style="190" customWidth="1"/>
    <col min="15376" max="15376" width="18.5703125" style="190" customWidth="1"/>
    <col min="15377" max="15377" width="1.7109375" style="190" customWidth="1"/>
    <col min="15378" max="15378" width="18.5703125" style="190" customWidth="1"/>
    <col min="15379" max="15379" width="1.7109375" style="190" customWidth="1"/>
    <col min="15380" max="15380" width="18.5703125" style="190" customWidth="1"/>
    <col min="15381" max="15381" width="1.7109375" style="190" customWidth="1"/>
    <col min="15382" max="15382" width="23.7109375" style="190" customWidth="1"/>
    <col min="15383" max="15383" width="1.7109375" style="190" customWidth="1"/>
    <col min="15384" max="15384" width="18.5703125" style="190" customWidth="1"/>
    <col min="15385" max="15385" width="1.7109375" style="190" customWidth="1"/>
    <col min="15386" max="15386" width="20.140625" style="190" customWidth="1"/>
    <col min="15387" max="15387" width="1.7109375" style="190" customWidth="1"/>
    <col min="15388" max="15388" width="18.5703125" style="190" customWidth="1"/>
    <col min="15389" max="15624" width="9.28515625" style="190"/>
    <col min="15625" max="15625" width="12.7109375" style="190" customWidth="1"/>
    <col min="15626" max="15626" width="23.85546875" style="190" customWidth="1"/>
    <col min="15627" max="15627" width="8" style="190" customWidth="1"/>
    <col min="15628" max="15628" width="18.5703125" style="190" customWidth="1"/>
    <col min="15629" max="15629" width="1.7109375" style="190" customWidth="1"/>
    <col min="15630" max="15630" width="18.5703125" style="190" customWidth="1"/>
    <col min="15631" max="15631" width="1.7109375" style="190" customWidth="1"/>
    <col min="15632" max="15632" width="18.5703125" style="190" customWidth="1"/>
    <col min="15633" max="15633" width="1.7109375" style="190" customWidth="1"/>
    <col min="15634" max="15634" width="18.5703125" style="190" customWidth="1"/>
    <col min="15635" max="15635" width="1.7109375" style="190" customWidth="1"/>
    <col min="15636" max="15636" width="18.5703125" style="190" customWidth="1"/>
    <col min="15637" max="15637" width="1.7109375" style="190" customWidth="1"/>
    <col min="15638" max="15638" width="23.7109375" style="190" customWidth="1"/>
    <col min="15639" max="15639" width="1.7109375" style="190" customWidth="1"/>
    <col min="15640" max="15640" width="18.5703125" style="190" customWidth="1"/>
    <col min="15641" max="15641" width="1.7109375" style="190" customWidth="1"/>
    <col min="15642" max="15642" width="20.140625" style="190" customWidth="1"/>
    <col min="15643" max="15643" width="1.7109375" style="190" customWidth="1"/>
    <col min="15644" max="15644" width="18.5703125" style="190" customWidth="1"/>
    <col min="15645" max="15880" width="9.28515625" style="190"/>
    <col min="15881" max="15881" width="12.7109375" style="190" customWidth="1"/>
    <col min="15882" max="15882" width="23.85546875" style="190" customWidth="1"/>
    <col min="15883" max="15883" width="8" style="190" customWidth="1"/>
    <col min="15884" max="15884" width="18.5703125" style="190" customWidth="1"/>
    <col min="15885" max="15885" width="1.7109375" style="190" customWidth="1"/>
    <col min="15886" max="15886" width="18.5703125" style="190" customWidth="1"/>
    <col min="15887" max="15887" width="1.7109375" style="190" customWidth="1"/>
    <col min="15888" max="15888" width="18.5703125" style="190" customWidth="1"/>
    <col min="15889" max="15889" width="1.7109375" style="190" customWidth="1"/>
    <col min="15890" max="15890" width="18.5703125" style="190" customWidth="1"/>
    <col min="15891" max="15891" width="1.7109375" style="190" customWidth="1"/>
    <col min="15892" max="15892" width="18.5703125" style="190" customWidth="1"/>
    <col min="15893" max="15893" width="1.7109375" style="190" customWidth="1"/>
    <col min="15894" max="15894" width="23.7109375" style="190" customWidth="1"/>
    <col min="15895" max="15895" width="1.7109375" style="190" customWidth="1"/>
    <col min="15896" max="15896" width="18.5703125" style="190" customWidth="1"/>
    <col min="15897" max="15897" width="1.7109375" style="190" customWidth="1"/>
    <col min="15898" max="15898" width="20.140625" style="190" customWidth="1"/>
    <col min="15899" max="15899" width="1.7109375" style="190" customWidth="1"/>
    <col min="15900" max="15900" width="18.5703125" style="190" customWidth="1"/>
    <col min="15901" max="16136" width="9.28515625" style="190"/>
    <col min="16137" max="16137" width="12.7109375" style="190" customWidth="1"/>
    <col min="16138" max="16138" width="23.85546875" style="190" customWidth="1"/>
    <col min="16139" max="16139" width="8" style="190" customWidth="1"/>
    <col min="16140" max="16140" width="18.5703125" style="190" customWidth="1"/>
    <col min="16141" max="16141" width="1.7109375" style="190" customWidth="1"/>
    <col min="16142" max="16142" width="18.5703125" style="190" customWidth="1"/>
    <col min="16143" max="16143" width="1.7109375" style="190" customWidth="1"/>
    <col min="16144" max="16144" width="18.5703125" style="190" customWidth="1"/>
    <col min="16145" max="16145" width="1.7109375" style="190" customWidth="1"/>
    <col min="16146" max="16146" width="18.5703125" style="190" customWidth="1"/>
    <col min="16147" max="16147" width="1.7109375" style="190" customWidth="1"/>
    <col min="16148" max="16148" width="18.5703125" style="190" customWidth="1"/>
    <col min="16149" max="16149" width="1.7109375" style="190" customWidth="1"/>
    <col min="16150" max="16150" width="23.7109375" style="190" customWidth="1"/>
    <col min="16151" max="16151" width="1.7109375" style="190" customWidth="1"/>
    <col min="16152" max="16152" width="18.5703125" style="190" customWidth="1"/>
    <col min="16153" max="16153" width="1.7109375" style="190" customWidth="1"/>
    <col min="16154" max="16154" width="20.140625" style="190" customWidth="1"/>
    <col min="16155" max="16155" width="1.7109375" style="190" customWidth="1"/>
    <col min="16156" max="16156" width="18.5703125" style="190" customWidth="1"/>
    <col min="16157" max="16384" width="9.28515625" style="190"/>
  </cols>
  <sheetData>
    <row r="1" spans="1:28" ht="21.75" customHeight="1"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6"/>
      <c r="S1" s="200"/>
      <c r="T1" s="200"/>
      <c r="U1" s="200"/>
      <c r="V1" s="200"/>
      <c r="W1" s="200"/>
      <c r="X1" s="200"/>
      <c r="Y1" s="200"/>
      <c r="Z1" s="200"/>
      <c r="AA1" s="200"/>
      <c r="AB1" s="204" t="s">
        <v>135</v>
      </c>
    </row>
    <row r="2" spans="1:28" ht="21.75" customHeight="1">
      <c r="A2" s="199" t="s">
        <v>0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6"/>
      <c r="S2" s="200"/>
      <c r="T2" s="200"/>
      <c r="U2" s="200"/>
      <c r="V2" s="200"/>
      <c r="W2" s="200"/>
      <c r="X2" s="200"/>
      <c r="Y2" s="200"/>
      <c r="Z2" s="200"/>
      <c r="AA2" s="200"/>
      <c r="AB2" s="204"/>
    </row>
    <row r="3" spans="1:28" ht="21.75" customHeight="1">
      <c r="A3" s="200" t="s">
        <v>58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6"/>
      <c r="S3" s="200"/>
      <c r="T3" s="200"/>
      <c r="U3" s="200"/>
      <c r="V3" s="200"/>
      <c r="W3" s="200"/>
      <c r="X3" s="200"/>
      <c r="Y3" s="200"/>
      <c r="Z3" s="200"/>
      <c r="AA3" s="200"/>
      <c r="AB3" s="200"/>
    </row>
    <row r="4" spans="1:28" ht="21.75" customHeight="1">
      <c r="A4" s="184" t="s">
        <v>243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6"/>
      <c r="S4" s="200"/>
      <c r="T4" s="200"/>
      <c r="U4" s="200"/>
      <c r="V4" s="200"/>
      <c r="W4" s="200"/>
      <c r="X4" s="200"/>
      <c r="Y4" s="200"/>
      <c r="Z4" s="200"/>
      <c r="AA4" s="200"/>
      <c r="AB4" s="200"/>
    </row>
    <row r="5" spans="1:28" ht="21.75" customHeight="1"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8"/>
      <c r="S5" s="209"/>
      <c r="T5" s="209"/>
      <c r="U5" s="209"/>
      <c r="V5" s="209"/>
      <c r="W5" s="209"/>
      <c r="X5" s="209"/>
      <c r="Y5" s="207"/>
      <c r="Z5" s="209"/>
      <c r="AA5" s="207"/>
      <c r="AB5" s="209" t="s">
        <v>131</v>
      </c>
    </row>
    <row r="6" spans="1:28" s="201" customFormat="1" ht="21.75" customHeight="1">
      <c r="A6" s="210"/>
      <c r="B6" s="210"/>
      <c r="C6" s="210"/>
      <c r="D6" s="270" t="s">
        <v>1</v>
      </c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0"/>
      <c r="U6" s="270"/>
      <c r="V6" s="270"/>
      <c r="W6" s="270"/>
      <c r="X6" s="270"/>
      <c r="Y6" s="270"/>
      <c r="Z6" s="270"/>
      <c r="AA6" s="270"/>
      <c r="AB6" s="270"/>
    </row>
    <row r="7" spans="1:28" ht="21.75" customHeight="1">
      <c r="A7" s="195"/>
      <c r="B7" s="195"/>
      <c r="C7" s="195"/>
      <c r="D7" s="271" t="s">
        <v>95</v>
      </c>
      <c r="E7" s="271"/>
      <c r="F7" s="271"/>
      <c r="G7" s="271"/>
      <c r="H7" s="271"/>
      <c r="I7" s="271"/>
      <c r="J7" s="271"/>
      <c r="K7" s="271"/>
      <c r="L7" s="271"/>
      <c r="M7" s="271"/>
      <c r="N7" s="271"/>
      <c r="O7" s="271"/>
      <c r="P7" s="271"/>
      <c r="Q7" s="271"/>
      <c r="R7" s="271"/>
      <c r="S7" s="271"/>
      <c r="T7" s="271"/>
      <c r="U7" s="271"/>
      <c r="V7" s="271"/>
      <c r="W7" s="271"/>
      <c r="X7" s="271"/>
      <c r="Y7" s="203"/>
      <c r="Z7" s="203"/>
      <c r="AA7" s="203"/>
      <c r="AB7" s="203"/>
    </row>
    <row r="8" spans="1:28" ht="21.75" customHeight="1">
      <c r="A8" s="195"/>
      <c r="B8" s="195"/>
      <c r="C8" s="195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273" t="s">
        <v>190</v>
      </c>
      <c r="S8" s="273"/>
      <c r="T8" s="273"/>
      <c r="U8" s="273"/>
      <c r="V8" s="273"/>
      <c r="W8" s="214"/>
      <c r="X8" s="192"/>
      <c r="Y8" s="211"/>
      <c r="Z8" s="192"/>
      <c r="AA8" s="211"/>
      <c r="AB8" s="211"/>
    </row>
    <row r="9" spans="1:28" ht="21.75" customHeight="1">
      <c r="A9" s="195"/>
      <c r="B9" s="195"/>
      <c r="C9" s="195"/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272" t="s">
        <v>196</v>
      </c>
      <c r="S9" s="272"/>
      <c r="T9" s="272"/>
      <c r="U9" s="203"/>
      <c r="V9" s="203"/>
      <c r="W9" s="203"/>
      <c r="X9" s="203"/>
      <c r="Y9" s="203"/>
      <c r="Z9" s="203"/>
      <c r="AA9" s="211"/>
      <c r="AB9" s="211"/>
    </row>
    <row r="10" spans="1:28" ht="21.75" customHeight="1">
      <c r="A10" s="195"/>
      <c r="B10" s="195"/>
      <c r="C10" s="195"/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 t="s">
        <v>183</v>
      </c>
      <c r="S10" s="203"/>
      <c r="T10" s="192"/>
      <c r="U10" s="203"/>
      <c r="V10" s="192"/>
      <c r="W10" s="203"/>
      <c r="X10" s="192" t="s">
        <v>116</v>
      </c>
      <c r="Y10" s="211"/>
      <c r="Z10" s="192" t="s">
        <v>103</v>
      </c>
      <c r="AA10" s="211"/>
      <c r="AB10" s="211"/>
    </row>
    <row r="11" spans="1:28" s="195" customFormat="1" ht="21.75" customHeight="1">
      <c r="D11" s="195" t="s">
        <v>59</v>
      </c>
      <c r="H11" s="195" t="s">
        <v>97</v>
      </c>
      <c r="J11" s="195" t="s">
        <v>274</v>
      </c>
      <c r="R11" s="192" t="s">
        <v>184</v>
      </c>
      <c r="S11" s="203"/>
      <c r="U11" s="203"/>
      <c r="V11" s="195" t="s">
        <v>191</v>
      </c>
      <c r="W11" s="203"/>
      <c r="X11" s="195" t="s">
        <v>100</v>
      </c>
      <c r="Z11" s="195" t="s">
        <v>104</v>
      </c>
    </row>
    <row r="12" spans="1:28" s="195" customFormat="1" ht="21.75" customHeight="1">
      <c r="D12" s="192" t="s">
        <v>60</v>
      </c>
      <c r="F12" s="195" t="s">
        <v>62</v>
      </c>
      <c r="H12" s="195" t="s">
        <v>98</v>
      </c>
      <c r="J12" s="195" t="s">
        <v>275</v>
      </c>
      <c r="L12" s="195" t="s">
        <v>62</v>
      </c>
      <c r="N12" s="271" t="s">
        <v>31</v>
      </c>
      <c r="O12" s="271"/>
      <c r="P12" s="271"/>
      <c r="Q12" s="192"/>
      <c r="R12" s="192" t="s">
        <v>114</v>
      </c>
      <c r="S12" s="203"/>
      <c r="T12" s="195" t="s">
        <v>277</v>
      </c>
      <c r="U12" s="203"/>
      <c r="V12" s="195" t="s">
        <v>192</v>
      </c>
      <c r="W12" s="203"/>
      <c r="X12" s="195" t="s">
        <v>101</v>
      </c>
      <c r="Y12" s="192"/>
      <c r="Z12" s="195" t="s">
        <v>105</v>
      </c>
      <c r="AA12" s="192"/>
      <c r="AB12" s="195" t="s">
        <v>185</v>
      </c>
    </row>
    <row r="13" spans="1:28" s="195" customFormat="1" ht="21.75" customHeight="1">
      <c r="D13" s="198" t="s">
        <v>61</v>
      </c>
      <c r="F13" s="198" t="s">
        <v>63</v>
      </c>
      <c r="H13" s="198" t="s">
        <v>99</v>
      </c>
      <c r="J13" s="198" t="s">
        <v>276</v>
      </c>
      <c r="L13" s="198" t="s">
        <v>189</v>
      </c>
      <c r="N13" s="198" t="s">
        <v>64</v>
      </c>
      <c r="P13" s="198" t="s">
        <v>65</v>
      </c>
      <c r="R13" s="198" t="s">
        <v>115</v>
      </c>
      <c r="S13" s="192"/>
      <c r="T13" s="198" t="s">
        <v>278</v>
      </c>
      <c r="U13" s="192"/>
      <c r="V13" s="198" t="s">
        <v>193</v>
      </c>
      <c r="W13" s="192"/>
      <c r="X13" s="198" t="s">
        <v>102</v>
      </c>
      <c r="Z13" s="198" t="s">
        <v>106</v>
      </c>
      <c r="AB13" s="198" t="s">
        <v>68</v>
      </c>
    </row>
    <row r="14" spans="1:28" ht="21.75" customHeight="1">
      <c r="A14" s="186" t="s">
        <v>202</v>
      </c>
      <c r="D14" s="193">
        <v>443995</v>
      </c>
      <c r="E14" s="193"/>
      <c r="F14" s="193">
        <v>2333948</v>
      </c>
      <c r="G14" s="193"/>
      <c r="H14" s="193">
        <v>9641</v>
      </c>
      <c r="I14" s="193"/>
      <c r="J14" s="193">
        <v>0</v>
      </c>
      <c r="K14" s="193"/>
      <c r="L14" s="193">
        <v>643</v>
      </c>
      <c r="M14" s="193"/>
      <c r="N14" s="193">
        <v>55499</v>
      </c>
      <c r="O14" s="193"/>
      <c r="P14" s="193">
        <v>552235</v>
      </c>
      <c r="Q14" s="193">
        <v>0</v>
      </c>
      <c r="R14" s="193">
        <v>-929</v>
      </c>
      <c r="S14" s="193"/>
      <c r="T14" s="193">
        <v>-28995</v>
      </c>
      <c r="U14" s="193"/>
      <c r="V14" s="189">
        <f>SUM(R14:T14)</f>
        <v>-29924</v>
      </c>
      <c r="W14" s="193"/>
      <c r="X14" s="196">
        <f>SUM(D14:T14)</f>
        <v>3366037</v>
      </c>
      <c r="Y14" s="193"/>
      <c r="Z14" s="193">
        <v>46577</v>
      </c>
      <c r="AA14" s="193"/>
      <c r="AB14" s="193">
        <f>SUM(X14:Z14)</f>
        <v>3412614</v>
      </c>
    </row>
    <row r="15" spans="1:28" ht="21.75" customHeight="1">
      <c r="A15" s="185" t="s">
        <v>137</v>
      </c>
      <c r="C15" s="212"/>
      <c r="D15" s="189">
        <v>0</v>
      </c>
      <c r="E15" s="193"/>
      <c r="F15" s="189">
        <v>0</v>
      </c>
      <c r="G15" s="193"/>
      <c r="H15" s="189">
        <v>0</v>
      </c>
      <c r="I15" s="193"/>
      <c r="J15" s="189">
        <v>0</v>
      </c>
      <c r="K15" s="193"/>
      <c r="L15" s="189">
        <v>0</v>
      </c>
      <c r="M15" s="193"/>
      <c r="N15" s="189">
        <v>0</v>
      </c>
      <c r="O15" s="193"/>
      <c r="P15" s="193">
        <f>SUM(PL!G134)</f>
        <v>716920</v>
      </c>
      <c r="Q15" s="193"/>
      <c r="R15" s="191">
        <v>0</v>
      </c>
      <c r="S15" s="193"/>
      <c r="T15" s="196">
        <v>0</v>
      </c>
      <c r="U15" s="193"/>
      <c r="V15" s="189">
        <f t="shared" ref="V15:V16" si="0">SUM(R15:T15)</f>
        <v>0</v>
      </c>
      <c r="W15" s="193"/>
      <c r="X15" s="196">
        <f>SUM(D15:T15)</f>
        <v>716920</v>
      </c>
      <c r="Y15" s="193"/>
      <c r="Z15" s="191">
        <f>SUM(PL!G135)</f>
        <v>-3859</v>
      </c>
      <c r="AA15" s="193"/>
      <c r="AB15" s="196">
        <f>SUM(X15:Z15)</f>
        <v>713061</v>
      </c>
    </row>
    <row r="16" spans="1:28" ht="21.75" customHeight="1">
      <c r="A16" s="187" t="s">
        <v>159</v>
      </c>
      <c r="C16" s="212"/>
      <c r="D16" s="188">
        <v>0</v>
      </c>
      <c r="E16" s="193"/>
      <c r="F16" s="188">
        <v>0</v>
      </c>
      <c r="G16" s="193"/>
      <c r="H16" s="188">
        <v>0</v>
      </c>
      <c r="I16" s="193"/>
      <c r="J16" s="188">
        <v>0</v>
      </c>
      <c r="K16" s="193"/>
      <c r="L16" s="188">
        <v>0</v>
      </c>
      <c r="M16" s="193"/>
      <c r="N16" s="188">
        <v>0</v>
      </c>
      <c r="O16" s="193"/>
      <c r="P16" s="205">
        <v>0</v>
      </c>
      <c r="Q16" s="193"/>
      <c r="R16" s="205">
        <f>SUM(PL!G115)</f>
        <v>174</v>
      </c>
      <c r="S16" s="193"/>
      <c r="T16" s="205">
        <v>0</v>
      </c>
      <c r="U16" s="193"/>
      <c r="V16" s="188">
        <f t="shared" si="0"/>
        <v>174</v>
      </c>
      <c r="W16" s="193"/>
      <c r="X16" s="205">
        <f>SUM(D16:T16)</f>
        <v>174</v>
      </c>
      <c r="Y16" s="193"/>
      <c r="Z16" s="205">
        <v>0</v>
      </c>
      <c r="AA16" s="193"/>
      <c r="AB16" s="205">
        <f>SUM(X16:Z16)</f>
        <v>174</v>
      </c>
    </row>
    <row r="17" spans="1:28" ht="21.75" customHeight="1">
      <c r="A17" s="185" t="s">
        <v>143</v>
      </c>
      <c r="C17" s="212"/>
      <c r="D17" s="193">
        <f>SUM(D15:D16)</f>
        <v>0</v>
      </c>
      <c r="E17" s="193"/>
      <c r="F17" s="193">
        <f>SUM(F15:F16)</f>
        <v>0</v>
      </c>
      <c r="G17" s="193"/>
      <c r="H17" s="193">
        <f>SUM(H15:H16)</f>
        <v>0</v>
      </c>
      <c r="I17" s="193"/>
      <c r="J17" s="193">
        <f>SUM(J15:J16)</f>
        <v>0</v>
      </c>
      <c r="K17" s="193"/>
      <c r="L17" s="193">
        <f>SUM(L15:L16)</f>
        <v>0</v>
      </c>
      <c r="M17" s="193"/>
      <c r="N17" s="193">
        <f>SUM(N15:N16)</f>
        <v>0</v>
      </c>
      <c r="O17" s="193"/>
      <c r="P17" s="193">
        <f>SUM(P15:P16)</f>
        <v>716920</v>
      </c>
      <c r="Q17" s="193"/>
      <c r="R17" s="193">
        <f>SUM(R15:R16)</f>
        <v>174</v>
      </c>
      <c r="S17" s="193"/>
      <c r="T17" s="193">
        <f>SUM(T15:T16)</f>
        <v>0</v>
      </c>
      <c r="U17" s="193"/>
      <c r="V17" s="189">
        <f t="shared" ref="V17" si="1">SUM(V15:V16)</f>
        <v>174</v>
      </c>
      <c r="W17" s="193"/>
      <c r="X17" s="193">
        <f>SUM(X15:X16)</f>
        <v>717094</v>
      </c>
      <c r="Y17" s="193"/>
      <c r="Z17" s="193">
        <f>SUM(Z15:Z16)</f>
        <v>-3859</v>
      </c>
      <c r="AA17" s="193"/>
      <c r="AB17" s="193">
        <f>SUM(AB15:AB16)</f>
        <v>713235</v>
      </c>
    </row>
    <row r="18" spans="1:28" ht="21.75" customHeight="1">
      <c r="A18" s="194" t="s">
        <v>228</v>
      </c>
      <c r="C18" s="212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</row>
    <row r="19" spans="1:28" ht="21.75" customHeight="1">
      <c r="A19" s="194" t="s">
        <v>256</v>
      </c>
      <c r="C19" s="212"/>
      <c r="D19" s="193">
        <v>1759</v>
      </c>
      <c r="E19" s="193"/>
      <c r="F19" s="193">
        <v>63749</v>
      </c>
      <c r="G19" s="193"/>
      <c r="H19" s="193">
        <v>1565447</v>
      </c>
      <c r="I19" s="193"/>
      <c r="J19" s="193">
        <v>0</v>
      </c>
      <c r="K19" s="193"/>
      <c r="L19" s="193">
        <v>0</v>
      </c>
      <c r="M19" s="193"/>
      <c r="N19" s="193">
        <v>0</v>
      </c>
      <c r="O19" s="193"/>
      <c r="P19" s="193">
        <v>0</v>
      </c>
      <c r="Q19" s="193"/>
      <c r="R19" s="193">
        <v>0</v>
      </c>
      <c r="S19" s="193"/>
      <c r="T19" s="196">
        <v>0</v>
      </c>
      <c r="U19" s="193"/>
      <c r="V19" s="189">
        <f t="shared" ref="V19" si="2">SUM(R19:T19)</f>
        <v>0</v>
      </c>
      <c r="W19" s="193"/>
      <c r="X19" s="196">
        <f>SUM(D19:T19)</f>
        <v>1630955</v>
      </c>
      <c r="Y19" s="193"/>
      <c r="Z19" s="193">
        <v>0</v>
      </c>
      <c r="AA19" s="193"/>
      <c r="AB19" s="193">
        <f>SUM(X19:Z19)</f>
        <v>1630955</v>
      </c>
    </row>
    <row r="20" spans="1:28" ht="21.75" customHeight="1">
      <c r="A20" s="185" t="s">
        <v>257</v>
      </c>
      <c r="D20" s="193">
        <v>0</v>
      </c>
      <c r="E20" s="193"/>
      <c r="F20" s="193">
        <v>0</v>
      </c>
      <c r="G20" s="193"/>
      <c r="H20" s="193">
        <v>0</v>
      </c>
      <c r="I20" s="193"/>
      <c r="J20" s="193">
        <v>0</v>
      </c>
      <c r="K20" s="193"/>
      <c r="L20" s="193">
        <v>0</v>
      </c>
      <c r="M20" s="193"/>
      <c r="N20" s="193">
        <v>0</v>
      </c>
      <c r="O20" s="193"/>
      <c r="P20" s="193">
        <v>-694385</v>
      </c>
      <c r="Q20" s="193"/>
      <c r="R20" s="191" t="s">
        <v>186</v>
      </c>
      <c r="S20" s="193"/>
      <c r="T20" s="196">
        <v>0</v>
      </c>
      <c r="U20" s="193"/>
      <c r="V20" s="189">
        <f t="shared" ref="V20" si="3">SUM(R20:T20)</f>
        <v>0</v>
      </c>
      <c r="W20" s="193"/>
      <c r="X20" s="196">
        <f>SUM(D20:T20)</f>
        <v>-694385</v>
      </c>
      <c r="Y20" s="193"/>
      <c r="Z20" s="191" t="s">
        <v>186</v>
      </c>
      <c r="AA20" s="193"/>
      <c r="AB20" s="196">
        <f>SUM(X20:Z20)</f>
        <v>-694385</v>
      </c>
    </row>
    <row r="21" spans="1:28" ht="21.75" customHeight="1" thickBot="1">
      <c r="A21" s="186" t="s">
        <v>203</v>
      </c>
      <c r="D21" s="197">
        <f>SUM(D14,D17:D20)</f>
        <v>445754</v>
      </c>
      <c r="E21" s="193"/>
      <c r="F21" s="197">
        <f>SUM(F14,F17:F20)</f>
        <v>2397697</v>
      </c>
      <c r="G21" s="193"/>
      <c r="H21" s="197">
        <f>SUM(H14,H17:H20)</f>
        <v>1575088</v>
      </c>
      <c r="I21" s="193"/>
      <c r="J21" s="197">
        <f>SUM(J14,J17:J20)</f>
        <v>0</v>
      </c>
      <c r="K21" s="193"/>
      <c r="L21" s="197">
        <f>SUM(L14,L17:L20)</f>
        <v>643</v>
      </c>
      <c r="M21" s="193"/>
      <c r="N21" s="197">
        <f>SUM(N14,N17:N20)</f>
        <v>55499</v>
      </c>
      <c r="O21" s="193"/>
      <c r="P21" s="197">
        <f>SUM(P14,P17:P20)</f>
        <v>574770</v>
      </c>
      <c r="Q21" s="193"/>
      <c r="R21" s="197">
        <f>SUM(R14,R17:R20)</f>
        <v>-755</v>
      </c>
      <c r="S21" s="193"/>
      <c r="T21" s="197">
        <f>SUM(T14,T17:T20)</f>
        <v>-28995</v>
      </c>
      <c r="U21" s="193"/>
      <c r="V21" s="197">
        <f>SUM(V14,V17:V20)</f>
        <v>-29750</v>
      </c>
      <c r="W21" s="193"/>
      <c r="X21" s="197">
        <f>SUM(X14,X17:X20)</f>
        <v>5019701</v>
      </c>
      <c r="Y21" s="193"/>
      <c r="Z21" s="197">
        <f>SUM(Z14,Z17:Z20)</f>
        <v>42718</v>
      </c>
      <c r="AA21" s="193"/>
      <c r="AB21" s="197">
        <f>SUM(AB14,AB17:AB20)</f>
        <v>5062419</v>
      </c>
    </row>
    <row r="22" spans="1:28" ht="21.75" customHeight="1" thickTop="1">
      <c r="A22" s="202"/>
      <c r="D22" s="193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3"/>
      <c r="W22" s="193"/>
      <c r="X22" s="193"/>
      <c r="Y22" s="193"/>
      <c r="Z22" s="193"/>
      <c r="AA22" s="193"/>
      <c r="AB22" s="193"/>
    </row>
    <row r="23" spans="1:28" ht="21.75" customHeight="1">
      <c r="A23" s="186" t="s">
        <v>255</v>
      </c>
      <c r="D23" s="196">
        <v>488046</v>
      </c>
      <c r="E23" s="196">
        <v>0</v>
      </c>
      <c r="F23" s="196">
        <v>3930493</v>
      </c>
      <c r="G23" s="196">
        <v>0</v>
      </c>
      <c r="H23" s="196">
        <v>376917</v>
      </c>
      <c r="I23" s="196">
        <v>0</v>
      </c>
      <c r="J23" s="196">
        <v>4092</v>
      </c>
      <c r="K23" s="196">
        <v>0</v>
      </c>
      <c r="L23" s="196">
        <v>643</v>
      </c>
      <c r="M23" s="196">
        <v>0</v>
      </c>
      <c r="N23" s="196">
        <v>78715</v>
      </c>
      <c r="O23" s="196">
        <v>0</v>
      </c>
      <c r="P23" s="196">
        <v>880641</v>
      </c>
      <c r="Q23" s="196">
        <v>0</v>
      </c>
      <c r="R23" s="196">
        <v>-941</v>
      </c>
      <c r="S23" s="196">
        <v>0</v>
      </c>
      <c r="T23" s="196">
        <v>-34533</v>
      </c>
      <c r="U23" s="196"/>
      <c r="V23" s="189">
        <f t="shared" ref="V23:V25" si="4">SUM(R23:T23)</f>
        <v>-35474</v>
      </c>
      <c r="W23" s="196"/>
      <c r="X23" s="196">
        <f>SUM(D23:T23)</f>
        <v>5724073</v>
      </c>
      <c r="Y23" s="196"/>
      <c r="Z23" s="196">
        <v>30471</v>
      </c>
      <c r="AA23" s="196"/>
      <c r="AB23" s="196">
        <f>SUM(X23:Z23)</f>
        <v>5754544</v>
      </c>
    </row>
    <row r="24" spans="1:28" ht="21.75" customHeight="1">
      <c r="A24" s="194" t="s">
        <v>137</v>
      </c>
      <c r="C24" s="212"/>
      <c r="D24" s="193">
        <v>0</v>
      </c>
      <c r="E24" s="193"/>
      <c r="F24" s="193">
        <v>0</v>
      </c>
      <c r="G24" s="193"/>
      <c r="H24" s="193">
        <v>0</v>
      </c>
      <c r="I24" s="193"/>
      <c r="J24" s="193">
        <v>0</v>
      </c>
      <c r="K24" s="193"/>
      <c r="L24" s="193">
        <v>0</v>
      </c>
      <c r="M24" s="193"/>
      <c r="N24" s="193">
        <v>0</v>
      </c>
      <c r="O24" s="193"/>
      <c r="P24" s="193">
        <f>SUM(PL!E134)</f>
        <v>923322</v>
      </c>
      <c r="Q24" s="193"/>
      <c r="R24" s="193">
        <v>0</v>
      </c>
      <c r="S24" s="193"/>
      <c r="T24" s="196">
        <v>0</v>
      </c>
      <c r="U24" s="193"/>
      <c r="V24" s="189">
        <f t="shared" si="4"/>
        <v>0</v>
      </c>
      <c r="W24" s="193"/>
      <c r="X24" s="196">
        <f>SUM(D24:T24)</f>
        <v>923322</v>
      </c>
      <c r="Y24" s="193"/>
      <c r="Z24" s="193">
        <f>SUM(PL!E135)</f>
        <v>-15205</v>
      </c>
      <c r="AA24" s="193"/>
      <c r="AB24" s="196">
        <f>SUM(X24:Z24)</f>
        <v>908117</v>
      </c>
    </row>
    <row r="25" spans="1:28" ht="21.75" customHeight="1">
      <c r="A25" s="194" t="s">
        <v>159</v>
      </c>
      <c r="C25" s="212"/>
      <c r="D25" s="205">
        <v>0</v>
      </c>
      <c r="E25" s="193"/>
      <c r="F25" s="205">
        <v>0</v>
      </c>
      <c r="G25" s="193"/>
      <c r="H25" s="205">
        <v>0</v>
      </c>
      <c r="I25" s="193"/>
      <c r="J25" s="205">
        <v>0</v>
      </c>
      <c r="K25" s="193"/>
      <c r="L25" s="205">
        <v>0</v>
      </c>
      <c r="M25" s="193"/>
      <c r="N25" s="205">
        <v>0</v>
      </c>
      <c r="O25" s="193"/>
      <c r="P25" s="205">
        <v>0</v>
      </c>
      <c r="Q25" s="193"/>
      <c r="R25" s="205">
        <f>SUM(PL!E115)</f>
        <v>941</v>
      </c>
      <c r="S25" s="193"/>
      <c r="T25" s="205">
        <v>0</v>
      </c>
      <c r="U25" s="193"/>
      <c r="V25" s="205">
        <f t="shared" si="4"/>
        <v>941</v>
      </c>
      <c r="W25" s="193"/>
      <c r="X25" s="205">
        <f>SUM(D25:T25)</f>
        <v>941</v>
      </c>
      <c r="Y25" s="193"/>
      <c r="Z25" s="205">
        <v>0</v>
      </c>
      <c r="AA25" s="193"/>
      <c r="AB25" s="205">
        <f>SUM(X25:Z25)</f>
        <v>941</v>
      </c>
    </row>
    <row r="26" spans="1:28" ht="21.75" customHeight="1">
      <c r="A26" s="194" t="s">
        <v>143</v>
      </c>
      <c r="C26" s="212"/>
      <c r="D26" s="193">
        <f>SUM(D24:D25)</f>
        <v>0</v>
      </c>
      <c r="E26" s="193"/>
      <c r="F26" s="193">
        <f>SUM(F24:F25)</f>
        <v>0</v>
      </c>
      <c r="G26" s="193"/>
      <c r="H26" s="193">
        <f>SUM(H24:H25)</f>
        <v>0</v>
      </c>
      <c r="I26" s="193"/>
      <c r="J26" s="193">
        <f>SUM(J24:J25)</f>
        <v>0</v>
      </c>
      <c r="K26" s="193"/>
      <c r="L26" s="193">
        <f>SUM(L24:L25)</f>
        <v>0</v>
      </c>
      <c r="M26" s="193"/>
      <c r="N26" s="193">
        <f>SUM(N24:N25)</f>
        <v>0</v>
      </c>
      <c r="O26" s="193"/>
      <c r="P26" s="193">
        <f>SUM(P24:P25)</f>
        <v>923322</v>
      </c>
      <c r="Q26" s="193"/>
      <c r="R26" s="193">
        <f>SUM(R24:R25)</f>
        <v>941</v>
      </c>
      <c r="S26" s="193"/>
      <c r="T26" s="193">
        <f>SUM(T24:T25)</f>
        <v>0</v>
      </c>
      <c r="U26" s="193"/>
      <c r="V26" s="193">
        <f>SUM(V24:V25)</f>
        <v>941</v>
      </c>
      <c r="W26" s="193"/>
      <c r="X26" s="193">
        <f>SUM(X24:X25)</f>
        <v>924263</v>
      </c>
      <c r="Y26" s="193"/>
      <c r="Z26" s="193">
        <f>SUM(Z24:Z25)</f>
        <v>-15205</v>
      </c>
      <c r="AA26" s="193"/>
      <c r="AB26" s="193">
        <f>SUM(AB24:AB25)</f>
        <v>909058</v>
      </c>
    </row>
    <row r="27" spans="1:28" ht="21.75" customHeight="1">
      <c r="A27" s="194" t="s">
        <v>279</v>
      </c>
      <c r="C27" s="212"/>
      <c r="D27" s="193">
        <v>0</v>
      </c>
      <c r="E27" s="193"/>
      <c r="F27" s="193">
        <v>0</v>
      </c>
      <c r="G27" s="193"/>
      <c r="H27" s="193">
        <v>0</v>
      </c>
      <c r="I27" s="193"/>
      <c r="J27" s="193">
        <v>7924</v>
      </c>
      <c r="K27" s="193"/>
      <c r="L27" s="193">
        <v>0</v>
      </c>
      <c r="M27" s="193"/>
      <c r="N27" s="193">
        <v>0</v>
      </c>
      <c r="O27" s="193"/>
      <c r="P27" s="193">
        <v>0</v>
      </c>
      <c r="Q27" s="193"/>
      <c r="R27" s="193">
        <v>0</v>
      </c>
      <c r="S27" s="193"/>
      <c r="T27" s="193">
        <v>0</v>
      </c>
      <c r="U27" s="193"/>
      <c r="V27" s="189">
        <f t="shared" ref="V27:V30" si="5">SUM(R27:T27)</f>
        <v>0</v>
      </c>
      <c r="W27" s="193"/>
      <c r="X27" s="196">
        <f>SUM(D27:T27)</f>
        <v>7924</v>
      </c>
      <c r="Y27" s="193"/>
      <c r="Z27" s="193">
        <v>0</v>
      </c>
      <c r="AA27" s="193"/>
      <c r="AB27" s="193">
        <f>SUM(X27:Z27)</f>
        <v>7924</v>
      </c>
    </row>
    <row r="28" spans="1:28" ht="21.75" customHeight="1">
      <c r="A28" s="194" t="s">
        <v>228</v>
      </c>
      <c r="C28" s="212"/>
      <c r="D28" s="193"/>
      <c r="E28" s="193"/>
      <c r="F28" s="193"/>
      <c r="G28" s="193"/>
      <c r="H28" s="193"/>
      <c r="I28" s="193"/>
      <c r="J28" s="193"/>
      <c r="K28" s="193"/>
      <c r="L28" s="193"/>
      <c r="M28" s="193"/>
      <c r="N28" s="193"/>
      <c r="O28" s="193"/>
      <c r="P28" s="193"/>
      <c r="Q28" s="193"/>
      <c r="R28" s="193"/>
      <c r="S28" s="193"/>
      <c r="T28" s="193"/>
      <c r="U28" s="193"/>
      <c r="V28" s="193"/>
      <c r="W28" s="193"/>
      <c r="X28" s="193"/>
      <c r="Y28" s="193"/>
      <c r="Z28" s="193"/>
      <c r="AA28" s="193"/>
      <c r="AB28" s="193"/>
    </row>
    <row r="29" spans="1:28" ht="21.75" customHeight="1">
      <c r="A29" s="194" t="s">
        <v>258</v>
      </c>
      <c r="C29" s="212"/>
      <c r="D29" s="193">
        <v>70064</v>
      </c>
      <c r="E29" s="193"/>
      <c r="F29" s="193">
        <v>2582602</v>
      </c>
      <c r="G29" s="193"/>
      <c r="H29" s="193">
        <v>47094</v>
      </c>
      <c r="I29" s="193"/>
      <c r="J29" s="193">
        <v>-2640</v>
      </c>
      <c r="K29" s="193"/>
      <c r="L29" s="193">
        <v>0</v>
      </c>
      <c r="M29" s="193"/>
      <c r="N29" s="193">
        <v>0</v>
      </c>
      <c r="O29" s="193"/>
      <c r="P29" s="193">
        <v>0</v>
      </c>
      <c r="Q29" s="193"/>
      <c r="R29" s="193">
        <v>0</v>
      </c>
      <c r="S29" s="193"/>
      <c r="T29" s="196">
        <v>0</v>
      </c>
      <c r="U29" s="193"/>
      <c r="V29" s="189">
        <f t="shared" si="5"/>
        <v>0</v>
      </c>
      <c r="W29" s="193"/>
      <c r="X29" s="196">
        <f>SUM(D29:T29)</f>
        <v>2697120</v>
      </c>
      <c r="Y29" s="193"/>
      <c r="Z29" s="193">
        <v>0</v>
      </c>
      <c r="AA29" s="193"/>
      <c r="AB29" s="193">
        <f>SUM(X29:Z29)</f>
        <v>2697120</v>
      </c>
    </row>
    <row r="30" spans="1:28" ht="21.75" customHeight="1">
      <c r="A30" s="194" t="s">
        <v>280</v>
      </c>
      <c r="C30" s="212"/>
      <c r="D30" s="193">
        <v>0</v>
      </c>
      <c r="E30" s="193"/>
      <c r="F30" s="193">
        <v>0</v>
      </c>
      <c r="G30" s="193"/>
      <c r="H30" s="193">
        <v>0</v>
      </c>
      <c r="I30" s="193"/>
      <c r="J30" s="193">
        <v>0</v>
      </c>
      <c r="K30" s="193"/>
      <c r="L30" s="193">
        <v>92</v>
      </c>
      <c r="M30" s="193"/>
      <c r="N30" s="193">
        <v>0</v>
      </c>
      <c r="O30" s="193"/>
      <c r="P30" s="193">
        <v>0</v>
      </c>
      <c r="Q30" s="193"/>
      <c r="R30" s="193">
        <v>0</v>
      </c>
      <c r="S30" s="193"/>
      <c r="T30" s="196">
        <v>0</v>
      </c>
      <c r="U30" s="193"/>
      <c r="V30" s="189">
        <f t="shared" si="5"/>
        <v>0</v>
      </c>
      <c r="W30" s="193"/>
      <c r="X30" s="196">
        <f>SUM(D30:T30)</f>
        <v>92</v>
      </c>
      <c r="Y30" s="193"/>
      <c r="Z30" s="193">
        <v>0</v>
      </c>
      <c r="AA30" s="193"/>
      <c r="AB30" s="193">
        <f>SUM(X30:Z30)</f>
        <v>92</v>
      </c>
    </row>
    <row r="31" spans="1:28" ht="21.75" customHeight="1">
      <c r="A31" s="194" t="s">
        <v>257</v>
      </c>
      <c r="C31" s="212"/>
      <c r="D31" s="193">
        <v>0</v>
      </c>
      <c r="E31" s="193"/>
      <c r="F31" s="193">
        <v>0</v>
      </c>
      <c r="G31" s="196"/>
      <c r="H31" s="193">
        <v>0</v>
      </c>
      <c r="I31" s="196"/>
      <c r="J31" s="193">
        <v>0</v>
      </c>
      <c r="K31" s="196"/>
      <c r="L31" s="193">
        <v>0</v>
      </c>
      <c r="M31" s="196"/>
      <c r="N31" s="193">
        <v>0</v>
      </c>
      <c r="O31" s="193"/>
      <c r="P31" s="193">
        <v>-886999</v>
      </c>
      <c r="Q31" s="193"/>
      <c r="R31" s="193">
        <v>0</v>
      </c>
      <c r="S31" s="193"/>
      <c r="T31" s="196">
        <v>0</v>
      </c>
      <c r="U31" s="193"/>
      <c r="V31" s="189">
        <f t="shared" ref="V31" si="6">SUM(R31:T31)</f>
        <v>0</v>
      </c>
      <c r="W31" s="193"/>
      <c r="X31" s="196">
        <f>SUM(D31:T31)</f>
        <v>-886999</v>
      </c>
      <c r="Y31" s="193"/>
      <c r="Z31" s="193">
        <v>0</v>
      </c>
      <c r="AA31" s="193"/>
      <c r="AB31" s="193">
        <f>SUM(X31:Z31)</f>
        <v>-886999</v>
      </c>
    </row>
    <row r="32" spans="1:28" ht="21.75" customHeight="1" thickBot="1">
      <c r="A32" s="202" t="s">
        <v>245</v>
      </c>
      <c r="D32" s="197">
        <f>SUM(D23,D26:D31)</f>
        <v>558110</v>
      </c>
      <c r="E32" s="193"/>
      <c r="F32" s="197">
        <f>SUM(F23,F26:F31)</f>
        <v>6513095</v>
      </c>
      <c r="G32" s="193"/>
      <c r="H32" s="197">
        <f>SUM(H23,H26:H31)</f>
        <v>424011</v>
      </c>
      <c r="I32" s="193"/>
      <c r="J32" s="197">
        <f>SUM(J23,J26:J31)</f>
        <v>9376</v>
      </c>
      <c r="K32" s="193"/>
      <c r="L32" s="197">
        <f>SUM(L23,L26:L31)</f>
        <v>735</v>
      </c>
      <c r="M32" s="193"/>
      <c r="N32" s="197">
        <f>SUM(N23,N26:N31)</f>
        <v>78715</v>
      </c>
      <c r="O32" s="193"/>
      <c r="P32" s="197">
        <f>SUM(P23,P26:P31)</f>
        <v>916964</v>
      </c>
      <c r="Q32" s="193"/>
      <c r="R32" s="197">
        <f>SUM(R23,R26:R31)</f>
        <v>0</v>
      </c>
      <c r="S32" s="193"/>
      <c r="T32" s="197">
        <f>SUM(T23,T26:T31)</f>
        <v>-34533</v>
      </c>
      <c r="U32" s="193"/>
      <c r="V32" s="197">
        <f>SUM(V23,V26:V31)</f>
        <v>-34533</v>
      </c>
      <c r="W32" s="193"/>
      <c r="X32" s="197">
        <f>SUM(X23,X26:X31)</f>
        <v>8466473</v>
      </c>
      <c r="Y32" s="193"/>
      <c r="Z32" s="197">
        <f>SUM(Z23,Z26:Z31)</f>
        <v>15266</v>
      </c>
      <c r="AA32" s="193"/>
      <c r="AB32" s="197">
        <f>SUM(AB23,AB26:AB31)</f>
        <v>8481739</v>
      </c>
    </row>
    <row r="33" spans="1:28" ht="21.75" customHeight="1" thickTop="1">
      <c r="A33" s="202"/>
      <c r="D33" s="193"/>
      <c r="E33" s="193"/>
      <c r="F33" s="193"/>
      <c r="G33" s="193"/>
      <c r="H33" s="193"/>
      <c r="I33" s="193"/>
      <c r="J33" s="193"/>
      <c r="K33" s="193"/>
      <c r="L33" s="193"/>
      <c r="M33" s="193"/>
      <c r="N33" s="193"/>
      <c r="O33" s="193"/>
      <c r="P33" s="193"/>
      <c r="Q33" s="193"/>
      <c r="R33" s="193"/>
      <c r="S33" s="193"/>
      <c r="T33" s="193"/>
      <c r="U33" s="193"/>
      <c r="V33" s="193"/>
      <c r="W33" s="193"/>
      <c r="X33" s="193"/>
      <c r="Y33" s="193"/>
      <c r="Z33" s="193"/>
      <c r="AA33" s="193"/>
      <c r="AB33" s="193"/>
    </row>
    <row r="34" spans="1:28" ht="21.75" customHeight="1">
      <c r="A34" s="202"/>
      <c r="D34" s="193"/>
      <c r="E34" s="193"/>
      <c r="F34" s="193"/>
      <c r="G34" s="193"/>
      <c r="H34" s="193"/>
      <c r="I34" s="193"/>
      <c r="J34" s="193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3"/>
      <c r="W34" s="193"/>
      <c r="X34" s="193"/>
      <c r="Y34" s="193"/>
      <c r="Z34" s="193"/>
      <c r="AA34" s="193"/>
      <c r="AB34" s="193"/>
    </row>
    <row r="35" spans="1:28" ht="21.75" customHeight="1">
      <c r="A35" s="185" t="s">
        <v>234</v>
      </c>
      <c r="R35" s="213"/>
      <c r="S35" s="213"/>
      <c r="T35" s="213"/>
      <c r="U35" s="213"/>
      <c r="V35" s="213"/>
      <c r="W35" s="213"/>
      <c r="X35" s="213"/>
      <c r="Z35" s="192"/>
      <c r="AB35" s="192"/>
    </row>
  </sheetData>
  <mergeCells count="5">
    <mergeCell ref="D6:AB6"/>
    <mergeCell ref="D7:X7"/>
    <mergeCell ref="N12:P12"/>
    <mergeCell ref="R9:T9"/>
    <mergeCell ref="R8:V8"/>
  </mergeCells>
  <printOptions horizontalCentered="1"/>
  <pageMargins left="0.19685039370078741" right="0.19685039370078741" top="0.98425196850393704" bottom="0.19685039370078741" header="0.19685039370078741" footer="0.19685039370078741"/>
  <pageSetup paperSize="9" scale="49" fitToWidth="0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39"/>
  <sheetViews>
    <sheetView showGridLines="0" view="pageBreakPreview" topLeftCell="A16" zoomScale="60" zoomScaleNormal="60" workbookViewId="0">
      <selection activeCell="H20" sqref="H20"/>
    </sheetView>
  </sheetViews>
  <sheetFormatPr defaultColWidth="9.28515625" defaultRowHeight="14.25"/>
  <cols>
    <col min="1" max="1" width="12.7109375" style="224" customWidth="1"/>
    <col min="2" max="2" width="14.28515625" style="224" customWidth="1"/>
    <col min="3" max="3" width="16.42578125" style="224" customWidth="1"/>
    <col min="4" max="4" width="20.85546875" style="224" customWidth="1"/>
    <col min="5" max="5" width="1.7109375" style="235" customWidth="1"/>
    <col min="6" max="6" width="20.85546875" style="224" customWidth="1"/>
    <col min="7" max="7" width="1.7109375" style="235" customWidth="1"/>
    <col min="8" max="8" width="20.85546875" style="235" customWidth="1"/>
    <col min="9" max="9" width="1.7109375" style="235" customWidth="1"/>
    <col min="10" max="10" width="20.85546875" style="235" customWidth="1"/>
    <col min="11" max="11" width="1.7109375" style="235" customWidth="1"/>
    <col min="12" max="12" width="20.85546875" style="224" customWidth="1"/>
    <col min="13" max="13" width="1.7109375" style="235" customWidth="1"/>
    <col min="14" max="14" width="20.85546875" style="224" customWidth="1"/>
    <col min="15" max="15" width="1.7109375" style="235" customWidth="1"/>
    <col min="16" max="16" width="20.85546875" style="224" customWidth="1"/>
    <col min="17" max="17" width="1.7109375" style="235" customWidth="1"/>
    <col min="18" max="18" width="20.85546875" style="224" customWidth="1"/>
    <col min="19" max="19" width="1.42578125" style="224" customWidth="1"/>
    <col min="20" max="20" width="20.85546875" style="224" customWidth="1"/>
    <col min="21" max="21" width="1.7109375" style="235" customWidth="1"/>
    <col min="22" max="22" width="20.85546875" style="235" customWidth="1"/>
    <col min="23" max="23" width="1.7109375" style="235" customWidth="1"/>
    <col min="24" max="24" width="20.85546875" style="224" customWidth="1"/>
    <col min="25" max="25" width="0.7109375" style="224" customWidth="1"/>
    <col min="26" max="264" width="9.28515625" style="224"/>
    <col min="265" max="265" width="12.7109375" style="224" customWidth="1"/>
    <col min="266" max="266" width="14.28515625" style="224" customWidth="1"/>
    <col min="267" max="267" width="30.5703125" style="224" customWidth="1"/>
    <col min="268" max="268" width="18.7109375" style="224" customWidth="1"/>
    <col min="269" max="269" width="1.7109375" style="224" customWidth="1"/>
    <col min="270" max="270" width="15" style="224" customWidth="1"/>
    <col min="271" max="271" width="1.7109375" style="224" customWidth="1"/>
    <col min="272" max="272" width="15" style="224" customWidth="1"/>
    <col min="273" max="273" width="1.7109375" style="224" customWidth="1"/>
    <col min="274" max="274" width="15" style="224" customWidth="1"/>
    <col min="275" max="275" width="1.7109375" style="224" customWidth="1"/>
    <col min="276" max="276" width="15.28515625" style="224" customWidth="1"/>
    <col min="277" max="277" width="1.7109375" style="224" customWidth="1"/>
    <col min="278" max="278" width="29.42578125" style="224" customWidth="1"/>
    <col min="279" max="279" width="1.7109375" style="224" customWidth="1"/>
    <col min="280" max="280" width="15" style="224" customWidth="1"/>
    <col min="281" max="281" width="0.7109375" style="224" customWidth="1"/>
    <col min="282" max="520" width="9.28515625" style="224"/>
    <col min="521" max="521" width="12.7109375" style="224" customWidth="1"/>
    <col min="522" max="522" width="14.28515625" style="224" customWidth="1"/>
    <col min="523" max="523" width="30.5703125" style="224" customWidth="1"/>
    <col min="524" max="524" width="18.7109375" style="224" customWidth="1"/>
    <col min="525" max="525" width="1.7109375" style="224" customWidth="1"/>
    <col min="526" max="526" width="15" style="224" customWidth="1"/>
    <col min="527" max="527" width="1.7109375" style="224" customWidth="1"/>
    <col min="528" max="528" width="15" style="224" customWidth="1"/>
    <col min="529" max="529" width="1.7109375" style="224" customWidth="1"/>
    <col min="530" max="530" width="15" style="224" customWidth="1"/>
    <col min="531" max="531" width="1.7109375" style="224" customWidth="1"/>
    <col min="532" max="532" width="15.28515625" style="224" customWidth="1"/>
    <col min="533" max="533" width="1.7109375" style="224" customWidth="1"/>
    <col min="534" max="534" width="29.42578125" style="224" customWidth="1"/>
    <col min="535" max="535" width="1.7109375" style="224" customWidth="1"/>
    <col min="536" max="536" width="15" style="224" customWidth="1"/>
    <col min="537" max="537" width="0.7109375" style="224" customWidth="1"/>
    <col min="538" max="776" width="9.28515625" style="224"/>
    <col min="777" max="777" width="12.7109375" style="224" customWidth="1"/>
    <col min="778" max="778" width="14.28515625" style="224" customWidth="1"/>
    <col min="779" max="779" width="30.5703125" style="224" customWidth="1"/>
    <col min="780" max="780" width="18.7109375" style="224" customWidth="1"/>
    <col min="781" max="781" width="1.7109375" style="224" customWidth="1"/>
    <col min="782" max="782" width="15" style="224" customWidth="1"/>
    <col min="783" max="783" width="1.7109375" style="224" customWidth="1"/>
    <col min="784" max="784" width="15" style="224" customWidth="1"/>
    <col min="785" max="785" width="1.7109375" style="224" customWidth="1"/>
    <col min="786" max="786" width="15" style="224" customWidth="1"/>
    <col min="787" max="787" width="1.7109375" style="224" customWidth="1"/>
    <col min="788" max="788" width="15.28515625" style="224" customWidth="1"/>
    <col min="789" max="789" width="1.7109375" style="224" customWidth="1"/>
    <col min="790" max="790" width="29.42578125" style="224" customWidth="1"/>
    <col min="791" max="791" width="1.7109375" style="224" customWidth="1"/>
    <col min="792" max="792" width="15" style="224" customWidth="1"/>
    <col min="793" max="793" width="0.7109375" style="224" customWidth="1"/>
    <col min="794" max="1032" width="9.28515625" style="224"/>
    <col min="1033" max="1033" width="12.7109375" style="224" customWidth="1"/>
    <col min="1034" max="1034" width="14.28515625" style="224" customWidth="1"/>
    <col min="1035" max="1035" width="30.5703125" style="224" customWidth="1"/>
    <col min="1036" max="1036" width="18.7109375" style="224" customWidth="1"/>
    <col min="1037" max="1037" width="1.7109375" style="224" customWidth="1"/>
    <col min="1038" max="1038" width="15" style="224" customWidth="1"/>
    <col min="1039" max="1039" width="1.7109375" style="224" customWidth="1"/>
    <col min="1040" max="1040" width="15" style="224" customWidth="1"/>
    <col min="1041" max="1041" width="1.7109375" style="224" customWidth="1"/>
    <col min="1042" max="1042" width="15" style="224" customWidth="1"/>
    <col min="1043" max="1043" width="1.7109375" style="224" customWidth="1"/>
    <col min="1044" max="1044" width="15.28515625" style="224" customWidth="1"/>
    <col min="1045" max="1045" width="1.7109375" style="224" customWidth="1"/>
    <col min="1046" max="1046" width="29.42578125" style="224" customWidth="1"/>
    <col min="1047" max="1047" width="1.7109375" style="224" customWidth="1"/>
    <col min="1048" max="1048" width="15" style="224" customWidth="1"/>
    <col min="1049" max="1049" width="0.7109375" style="224" customWidth="1"/>
    <col min="1050" max="1288" width="9.28515625" style="224"/>
    <col min="1289" max="1289" width="12.7109375" style="224" customWidth="1"/>
    <col min="1290" max="1290" width="14.28515625" style="224" customWidth="1"/>
    <col min="1291" max="1291" width="30.5703125" style="224" customWidth="1"/>
    <col min="1292" max="1292" width="18.7109375" style="224" customWidth="1"/>
    <col min="1293" max="1293" width="1.7109375" style="224" customWidth="1"/>
    <col min="1294" max="1294" width="15" style="224" customWidth="1"/>
    <col min="1295" max="1295" width="1.7109375" style="224" customWidth="1"/>
    <col min="1296" max="1296" width="15" style="224" customWidth="1"/>
    <col min="1297" max="1297" width="1.7109375" style="224" customWidth="1"/>
    <col min="1298" max="1298" width="15" style="224" customWidth="1"/>
    <col min="1299" max="1299" width="1.7109375" style="224" customWidth="1"/>
    <col min="1300" max="1300" width="15.28515625" style="224" customWidth="1"/>
    <col min="1301" max="1301" width="1.7109375" style="224" customWidth="1"/>
    <col min="1302" max="1302" width="29.42578125" style="224" customWidth="1"/>
    <col min="1303" max="1303" width="1.7109375" style="224" customWidth="1"/>
    <col min="1304" max="1304" width="15" style="224" customWidth="1"/>
    <col min="1305" max="1305" width="0.7109375" style="224" customWidth="1"/>
    <col min="1306" max="1544" width="9.28515625" style="224"/>
    <col min="1545" max="1545" width="12.7109375" style="224" customWidth="1"/>
    <col min="1546" max="1546" width="14.28515625" style="224" customWidth="1"/>
    <col min="1547" max="1547" width="30.5703125" style="224" customWidth="1"/>
    <col min="1548" max="1548" width="18.7109375" style="224" customWidth="1"/>
    <col min="1549" max="1549" width="1.7109375" style="224" customWidth="1"/>
    <col min="1550" max="1550" width="15" style="224" customWidth="1"/>
    <col min="1551" max="1551" width="1.7109375" style="224" customWidth="1"/>
    <col min="1552" max="1552" width="15" style="224" customWidth="1"/>
    <col min="1553" max="1553" width="1.7109375" style="224" customWidth="1"/>
    <col min="1554" max="1554" width="15" style="224" customWidth="1"/>
    <col min="1555" max="1555" width="1.7109375" style="224" customWidth="1"/>
    <col min="1556" max="1556" width="15.28515625" style="224" customWidth="1"/>
    <col min="1557" max="1557" width="1.7109375" style="224" customWidth="1"/>
    <col min="1558" max="1558" width="29.42578125" style="224" customWidth="1"/>
    <col min="1559" max="1559" width="1.7109375" style="224" customWidth="1"/>
    <col min="1560" max="1560" width="15" style="224" customWidth="1"/>
    <col min="1561" max="1561" width="0.7109375" style="224" customWidth="1"/>
    <col min="1562" max="1800" width="9.28515625" style="224"/>
    <col min="1801" max="1801" width="12.7109375" style="224" customWidth="1"/>
    <col min="1802" max="1802" width="14.28515625" style="224" customWidth="1"/>
    <col min="1803" max="1803" width="30.5703125" style="224" customWidth="1"/>
    <col min="1804" max="1804" width="18.7109375" style="224" customWidth="1"/>
    <col min="1805" max="1805" width="1.7109375" style="224" customWidth="1"/>
    <col min="1806" max="1806" width="15" style="224" customWidth="1"/>
    <col min="1807" max="1807" width="1.7109375" style="224" customWidth="1"/>
    <col min="1808" max="1808" width="15" style="224" customWidth="1"/>
    <col min="1809" max="1809" width="1.7109375" style="224" customWidth="1"/>
    <col min="1810" max="1810" width="15" style="224" customWidth="1"/>
    <col min="1811" max="1811" width="1.7109375" style="224" customWidth="1"/>
    <col min="1812" max="1812" width="15.28515625" style="224" customWidth="1"/>
    <col min="1813" max="1813" width="1.7109375" style="224" customWidth="1"/>
    <col min="1814" max="1814" width="29.42578125" style="224" customWidth="1"/>
    <col min="1815" max="1815" width="1.7109375" style="224" customWidth="1"/>
    <col min="1816" max="1816" width="15" style="224" customWidth="1"/>
    <col min="1817" max="1817" width="0.7109375" style="224" customWidth="1"/>
    <col min="1818" max="2056" width="9.28515625" style="224"/>
    <col min="2057" max="2057" width="12.7109375" style="224" customWidth="1"/>
    <col min="2058" max="2058" width="14.28515625" style="224" customWidth="1"/>
    <col min="2059" max="2059" width="30.5703125" style="224" customWidth="1"/>
    <col min="2060" max="2060" width="18.7109375" style="224" customWidth="1"/>
    <col min="2061" max="2061" width="1.7109375" style="224" customWidth="1"/>
    <col min="2062" max="2062" width="15" style="224" customWidth="1"/>
    <col min="2063" max="2063" width="1.7109375" style="224" customWidth="1"/>
    <col min="2064" max="2064" width="15" style="224" customWidth="1"/>
    <col min="2065" max="2065" width="1.7109375" style="224" customWidth="1"/>
    <col min="2066" max="2066" width="15" style="224" customWidth="1"/>
    <col min="2067" max="2067" width="1.7109375" style="224" customWidth="1"/>
    <col min="2068" max="2068" width="15.28515625" style="224" customWidth="1"/>
    <col min="2069" max="2069" width="1.7109375" style="224" customWidth="1"/>
    <col min="2070" max="2070" width="29.42578125" style="224" customWidth="1"/>
    <col min="2071" max="2071" width="1.7109375" style="224" customWidth="1"/>
    <col min="2072" max="2072" width="15" style="224" customWidth="1"/>
    <col min="2073" max="2073" width="0.7109375" style="224" customWidth="1"/>
    <col min="2074" max="2312" width="9.28515625" style="224"/>
    <col min="2313" max="2313" width="12.7109375" style="224" customWidth="1"/>
    <col min="2314" max="2314" width="14.28515625" style="224" customWidth="1"/>
    <col min="2315" max="2315" width="30.5703125" style="224" customWidth="1"/>
    <col min="2316" max="2316" width="18.7109375" style="224" customWidth="1"/>
    <col min="2317" max="2317" width="1.7109375" style="224" customWidth="1"/>
    <col min="2318" max="2318" width="15" style="224" customWidth="1"/>
    <col min="2319" max="2319" width="1.7109375" style="224" customWidth="1"/>
    <col min="2320" max="2320" width="15" style="224" customWidth="1"/>
    <col min="2321" max="2321" width="1.7109375" style="224" customWidth="1"/>
    <col min="2322" max="2322" width="15" style="224" customWidth="1"/>
    <col min="2323" max="2323" width="1.7109375" style="224" customWidth="1"/>
    <col min="2324" max="2324" width="15.28515625" style="224" customWidth="1"/>
    <col min="2325" max="2325" width="1.7109375" style="224" customWidth="1"/>
    <col min="2326" max="2326" width="29.42578125" style="224" customWidth="1"/>
    <col min="2327" max="2327" width="1.7109375" style="224" customWidth="1"/>
    <col min="2328" max="2328" width="15" style="224" customWidth="1"/>
    <col min="2329" max="2329" width="0.7109375" style="224" customWidth="1"/>
    <col min="2330" max="2568" width="9.28515625" style="224"/>
    <col min="2569" max="2569" width="12.7109375" style="224" customWidth="1"/>
    <col min="2570" max="2570" width="14.28515625" style="224" customWidth="1"/>
    <col min="2571" max="2571" width="30.5703125" style="224" customWidth="1"/>
    <col min="2572" max="2572" width="18.7109375" style="224" customWidth="1"/>
    <col min="2573" max="2573" width="1.7109375" style="224" customWidth="1"/>
    <col min="2574" max="2574" width="15" style="224" customWidth="1"/>
    <col min="2575" max="2575" width="1.7109375" style="224" customWidth="1"/>
    <col min="2576" max="2576" width="15" style="224" customWidth="1"/>
    <col min="2577" max="2577" width="1.7109375" style="224" customWidth="1"/>
    <col min="2578" max="2578" width="15" style="224" customWidth="1"/>
    <col min="2579" max="2579" width="1.7109375" style="224" customWidth="1"/>
    <col min="2580" max="2580" width="15.28515625" style="224" customWidth="1"/>
    <col min="2581" max="2581" width="1.7109375" style="224" customWidth="1"/>
    <col min="2582" max="2582" width="29.42578125" style="224" customWidth="1"/>
    <col min="2583" max="2583" width="1.7109375" style="224" customWidth="1"/>
    <col min="2584" max="2584" width="15" style="224" customWidth="1"/>
    <col min="2585" max="2585" width="0.7109375" style="224" customWidth="1"/>
    <col min="2586" max="2824" width="9.28515625" style="224"/>
    <col min="2825" max="2825" width="12.7109375" style="224" customWidth="1"/>
    <col min="2826" max="2826" width="14.28515625" style="224" customWidth="1"/>
    <col min="2827" max="2827" width="30.5703125" style="224" customWidth="1"/>
    <col min="2828" max="2828" width="18.7109375" style="224" customWidth="1"/>
    <col min="2829" max="2829" width="1.7109375" style="224" customWidth="1"/>
    <col min="2830" max="2830" width="15" style="224" customWidth="1"/>
    <col min="2831" max="2831" width="1.7109375" style="224" customWidth="1"/>
    <col min="2832" max="2832" width="15" style="224" customWidth="1"/>
    <col min="2833" max="2833" width="1.7109375" style="224" customWidth="1"/>
    <col min="2834" max="2834" width="15" style="224" customWidth="1"/>
    <col min="2835" max="2835" width="1.7109375" style="224" customWidth="1"/>
    <col min="2836" max="2836" width="15.28515625" style="224" customWidth="1"/>
    <col min="2837" max="2837" width="1.7109375" style="224" customWidth="1"/>
    <col min="2838" max="2838" width="29.42578125" style="224" customWidth="1"/>
    <col min="2839" max="2839" width="1.7109375" style="224" customWidth="1"/>
    <col min="2840" max="2840" width="15" style="224" customWidth="1"/>
    <col min="2841" max="2841" width="0.7109375" style="224" customWidth="1"/>
    <col min="2842" max="3080" width="9.28515625" style="224"/>
    <col min="3081" max="3081" width="12.7109375" style="224" customWidth="1"/>
    <col min="3082" max="3082" width="14.28515625" style="224" customWidth="1"/>
    <col min="3083" max="3083" width="30.5703125" style="224" customWidth="1"/>
    <col min="3084" max="3084" width="18.7109375" style="224" customWidth="1"/>
    <col min="3085" max="3085" width="1.7109375" style="224" customWidth="1"/>
    <col min="3086" max="3086" width="15" style="224" customWidth="1"/>
    <col min="3087" max="3087" width="1.7109375" style="224" customWidth="1"/>
    <col min="3088" max="3088" width="15" style="224" customWidth="1"/>
    <col min="3089" max="3089" width="1.7109375" style="224" customWidth="1"/>
    <col min="3090" max="3090" width="15" style="224" customWidth="1"/>
    <col min="3091" max="3091" width="1.7109375" style="224" customWidth="1"/>
    <col min="3092" max="3092" width="15.28515625" style="224" customWidth="1"/>
    <col min="3093" max="3093" width="1.7109375" style="224" customWidth="1"/>
    <col min="3094" max="3094" width="29.42578125" style="224" customWidth="1"/>
    <col min="3095" max="3095" width="1.7109375" style="224" customWidth="1"/>
    <col min="3096" max="3096" width="15" style="224" customWidth="1"/>
    <col min="3097" max="3097" width="0.7109375" style="224" customWidth="1"/>
    <col min="3098" max="3336" width="9.28515625" style="224"/>
    <col min="3337" max="3337" width="12.7109375" style="224" customWidth="1"/>
    <col min="3338" max="3338" width="14.28515625" style="224" customWidth="1"/>
    <col min="3339" max="3339" width="30.5703125" style="224" customWidth="1"/>
    <col min="3340" max="3340" width="18.7109375" style="224" customWidth="1"/>
    <col min="3341" max="3341" width="1.7109375" style="224" customWidth="1"/>
    <col min="3342" max="3342" width="15" style="224" customWidth="1"/>
    <col min="3343" max="3343" width="1.7109375" style="224" customWidth="1"/>
    <col min="3344" max="3344" width="15" style="224" customWidth="1"/>
    <col min="3345" max="3345" width="1.7109375" style="224" customWidth="1"/>
    <col min="3346" max="3346" width="15" style="224" customWidth="1"/>
    <col min="3347" max="3347" width="1.7109375" style="224" customWidth="1"/>
    <col min="3348" max="3348" width="15.28515625" style="224" customWidth="1"/>
    <col min="3349" max="3349" width="1.7109375" style="224" customWidth="1"/>
    <col min="3350" max="3350" width="29.42578125" style="224" customWidth="1"/>
    <col min="3351" max="3351" width="1.7109375" style="224" customWidth="1"/>
    <col min="3352" max="3352" width="15" style="224" customWidth="1"/>
    <col min="3353" max="3353" width="0.7109375" style="224" customWidth="1"/>
    <col min="3354" max="3592" width="9.28515625" style="224"/>
    <col min="3593" max="3593" width="12.7109375" style="224" customWidth="1"/>
    <col min="3594" max="3594" width="14.28515625" style="224" customWidth="1"/>
    <col min="3595" max="3595" width="30.5703125" style="224" customWidth="1"/>
    <col min="3596" max="3596" width="18.7109375" style="224" customWidth="1"/>
    <col min="3597" max="3597" width="1.7109375" style="224" customWidth="1"/>
    <col min="3598" max="3598" width="15" style="224" customWidth="1"/>
    <col min="3599" max="3599" width="1.7109375" style="224" customWidth="1"/>
    <col min="3600" max="3600" width="15" style="224" customWidth="1"/>
    <col min="3601" max="3601" width="1.7109375" style="224" customWidth="1"/>
    <col min="3602" max="3602" width="15" style="224" customWidth="1"/>
    <col min="3603" max="3603" width="1.7109375" style="224" customWidth="1"/>
    <col min="3604" max="3604" width="15.28515625" style="224" customWidth="1"/>
    <col min="3605" max="3605" width="1.7109375" style="224" customWidth="1"/>
    <col min="3606" max="3606" width="29.42578125" style="224" customWidth="1"/>
    <col min="3607" max="3607" width="1.7109375" style="224" customWidth="1"/>
    <col min="3608" max="3608" width="15" style="224" customWidth="1"/>
    <col min="3609" max="3609" width="0.7109375" style="224" customWidth="1"/>
    <col min="3610" max="3848" width="9.28515625" style="224"/>
    <col min="3849" max="3849" width="12.7109375" style="224" customWidth="1"/>
    <col min="3850" max="3850" width="14.28515625" style="224" customWidth="1"/>
    <col min="3851" max="3851" width="30.5703125" style="224" customWidth="1"/>
    <col min="3852" max="3852" width="18.7109375" style="224" customWidth="1"/>
    <col min="3853" max="3853" width="1.7109375" style="224" customWidth="1"/>
    <col min="3854" max="3854" width="15" style="224" customWidth="1"/>
    <col min="3855" max="3855" width="1.7109375" style="224" customWidth="1"/>
    <col min="3856" max="3856" width="15" style="224" customWidth="1"/>
    <col min="3857" max="3857" width="1.7109375" style="224" customWidth="1"/>
    <col min="3858" max="3858" width="15" style="224" customWidth="1"/>
    <col min="3859" max="3859" width="1.7109375" style="224" customWidth="1"/>
    <col min="3860" max="3860" width="15.28515625" style="224" customWidth="1"/>
    <col min="3861" max="3861" width="1.7109375" style="224" customWidth="1"/>
    <col min="3862" max="3862" width="29.42578125" style="224" customWidth="1"/>
    <col min="3863" max="3863" width="1.7109375" style="224" customWidth="1"/>
    <col min="3864" max="3864" width="15" style="224" customWidth="1"/>
    <col min="3865" max="3865" width="0.7109375" style="224" customWidth="1"/>
    <col min="3866" max="4104" width="9.28515625" style="224"/>
    <col min="4105" max="4105" width="12.7109375" style="224" customWidth="1"/>
    <col min="4106" max="4106" width="14.28515625" style="224" customWidth="1"/>
    <col min="4107" max="4107" width="30.5703125" style="224" customWidth="1"/>
    <col min="4108" max="4108" width="18.7109375" style="224" customWidth="1"/>
    <col min="4109" max="4109" width="1.7109375" style="224" customWidth="1"/>
    <col min="4110" max="4110" width="15" style="224" customWidth="1"/>
    <col min="4111" max="4111" width="1.7109375" style="224" customWidth="1"/>
    <col min="4112" max="4112" width="15" style="224" customWidth="1"/>
    <col min="4113" max="4113" width="1.7109375" style="224" customWidth="1"/>
    <col min="4114" max="4114" width="15" style="224" customWidth="1"/>
    <col min="4115" max="4115" width="1.7109375" style="224" customWidth="1"/>
    <col min="4116" max="4116" width="15.28515625" style="224" customWidth="1"/>
    <col min="4117" max="4117" width="1.7109375" style="224" customWidth="1"/>
    <col min="4118" max="4118" width="29.42578125" style="224" customWidth="1"/>
    <col min="4119" max="4119" width="1.7109375" style="224" customWidth="1"/>
    <col min="4120" max="4120" width="15" style="224" customWidth="1"/>
    <col min="4121" max="4121" width="0.7109375" style="224" customWidth="1"/>
    <col min="4122" max="4360" width="9.28515625" style="224"/>
    <col min="4361" max="4361" width="12.7109375" style="224" customWidth="1"/>
    <col min="4362" max="4362" width="14.28515625" style="224" customWidth="1"/>
    <col min="4363" max="4363" width="30.5703125" style="224" customWidth="1"/>
    <col min="4364" max="4364" width="18.7109375" style="224" customWidth="1"/>
    <col min="4365" max="4365" width="1.7109375" style="224" customWidth="1"/>
    <col min="4366" max="4366" width="15" style="224" customWidth="1"/>
    <col min="4367" max="4367" width="1.7109375" style="224" customWidth="1"/>
    <col min="4368" max="4368" width="15" style="224" customWidth="1"/>
    <col min="4369" max="4369" width="1.7109375" style="224" customWidth="1"/>
    <col min="4370" max="4370" width="15" style="224" customWidth="1"/>
    <col min="4371" max="4371" width="1.7109375" style="224" customWidth="1"/>
    <col min="4372" max="4372" width="15.28515625" style="224" customWidth="1"/>
    <col min="4373" max="4373" width="1.7109375" style="224" customWidth="1"/>
    <col min="4374" max="4374" width="29.42578125" style="224" customWidth="1"/>
    <col min="4375" max="4375" width="1.7109375" style="224" customWidth="1"/>
    <col min="4376" max="4376" width="15" style="224" customWidth="1"/>
    <col min="4377" max="4377" width="0.7109375" style="224" customWidth="1"/>
    <col min="4378" max="4616" width="9.28515625" style="224"/>
    <col min="4617" max="4617" width="12.7109375" style="224" customWidth="1"/>
    <col min="4618" max="4618" width="14.28515625" style="224" customWidth="1"/>
    <col min="4619" max="4619" width="30.5703125" style="224" customWidth="1"/>
    <col min="4620" max="4620" width="18.7109375" style="224" customWidth="1"/>
    <col min="4621" max="4621" width="1.7109375" style="224" customWidth="1"/>
    <col min="4622" max="4622" width="15" style="224" customWidth="1"/>
    <col min="4623" max="4623" width="1.7109375" style="224" customWidth="1"/>
    <col min="4624" max="4624" width="15" style="224" customWidth="1"/>
    <col min="4625" max="4625" width="1.7109375" style="224" customWidth="1"/>
    <col min="4626" max="4626" width="15" style="224" customWidth="1"/>
    <col min="4627" max="4627" width="1.7109375" style="224" customWidth="1"/>
    <col min="4628" max="4628" width="15.28515625" style="224" customWidth="1"/>
    <col min="4629" max="4629" width="1.7109375" style="224" customWidth="1"/>
    <col min="4630" max="4630" width="29.42578125" style="224" customWidth="1"/>
    <col min="4631" max="4631" width="1.7109375" style="224" customWidth="1"/>
    <col min="4632" max="4632" width="15" style="224" customWidth="1"/>
    <col min="4633" max="4633" width="0.7109375" style="224" customWidth="1"/>
    <col min="4634" max="4872" width="9.28515625" style="224"/>
    <col min="4873" max="4873" width="12.7109375" style="224" customWidth="1"/>
    <col min="4874" max="4874" width="14.28515625" style="224" customWidth="1"/>
    <col min="4875" max="4875" width="30.5703125" style="224" customWidth="1"/>
    <col min="4876" max="4876" width="18.7109375" style="224" customWidth="1"/>
    <col min="4877" max="4877" width="1.7109375" style="224" customWidth="1"/>
    <col min="4878" max="4878" width="15" style="224" customWidth="1"/>
    <col min="4879" max="4879" width="1.7109375" style="224" customWidth="1"/>
    <col min="4880" max="4880" width="15" style="224" customWidth="1"/>
    <col min="4881" max="4881" width="1.7109375" style="224" customWidth="1"/>
    <col min="4882" max="4882" width="15" style="224" customWidth="1"/>
    <col min="4883" max="4883" width="1.7109375" style="224" customWidth="1"/>
    <col min="4884" max="4884" width="15.28515625" style="224" customWidth="1"/>
    <col min="4885" max="4885" width="1.7109375" style="224" customWidth="1"/>
    <col min="4886" max="4886" width="29.42578125" style="224" customWidth="1"/>
    <col min="4887" max="4887" width="1.7109375" style="224" customWidth="1"/>
    <col min="4888" max="4888" width="15" style="224" customWidth="1"/>
    <col min="4889" max="4889" width="0.7109375" style="224" customWidth="1"/>
    <col min="4890" max="5128" width="9.28515625" style="224"/>
    <col min="5129" max="5129" width="12.7109375" style="224" customWidth="1"/>
    <col min="5130" max="5130" width="14.28515625" style="224" customWidth="1"/>
    <col min="5131" max="5131" width="30.5703125" style="224" customWidth="1"/>
    <col min="5132" max="5132" width="18.7109375" style="224" customWidth="1"/>
    <col min="5133" max="5133" width="1.7109375" style="224" customWidth="1"/>
    <col min="5134" max="5134" width="15" style="224" customWidth="1"/>
    <col min="5135" max="5135" width="1.7109375" style="224" customWidth="1"/>
    <col min="5136" max="5136" width="15" style="224" customWidth="1"/>
    <col min="5137" max="5137" width="1.7109375" style="224" customWidth="1"/>
    <col min="5138" max="5138" width="15" style="224" customWidth="1"/>
    <col min="5139" max="5139" width="1.7109375" style="224" customWidth="1"/>
    <col min="5140" max="5140" width="15.28515625" style="224" customWidth="1"/>
    <col min="5141" max="5141" width="1.7109375" style="224" customWidth="1"/>
    <col min="5142" max="5142" width="29.42578125" style="224" customWidth="1"/>
    <col min="5143" max="5143" width="1.7109375" style="224" customWidth="1"/>
    <col min="5144" max="5144" width="15" style="224" customWidth="1"/>
    <col min="5145" max="5145" width="0.7109375" style="224" customWidth="1"/>
    <col min="5146" max="5384" width="9.28515625" style="224"/>
    <col min="5385" max="5385" width="12.7109375" style="224" customWidth="1"/>
    <col min="5386" max="5386" width="14.28515625" style="224" customWidth="1"/>
    <col min="5387" max="5387" width="30.5703125" style="224" customWidth="1"/>
    <col min="5388" max="5388" width="18.7109375" style="224" customWidth="1"/>
    <col min="5389" max="5389" width="1.7109375" style="224" customWidth="1"/>
    <col min="5390" max="5390" width="15" style="224" customWidth="1"/>
    <col min="5391" max="5391" width="1.7109375" style="224" customWidth="1"/>
    <col min="5392" max="5392" width="15" style="224" customWidth="1"/>
    <col min="5393" max="5393" width="1.7109375" style="224" customWidth="1"/>
    <col min="5394" max="5394" width="15" style="224" customWidth="1"/>
    <col min="5395" max="5395" width="1.7109375" style="224" customWidth="1"/>
    <col min="5396" max="5396" width="15.28515625" style="224" customWidth="1"/>
    <col min="5397" max="5397" width="1.7109375" style="224" customWidth="1"/>
    <col min="5398" max="5398" width="29.42578125" style="224" customWidth="1"/>
    <col min="5399" max="5399" width="1.7109375" style="224" customWidth="1"/>
    <col min="5400" max="5400" width="15" style="224" customWidth="1"/>
    <col min="5401" max="5401" width="0.7109375" style="224" customWidth="1"/>
    <col min="5402" max="5640" width="9.28515625" style="224"/>
    <col min="5641" max="5641" width="12.7109375" style="224" customWidth="1"/>
    <col min="5642" max="5642" width="14.28515625" style="224" customWidth="1"/>
    <col min="5643" max="5643" width="30.5703125" style="224" customWidth="1"/>
    <col min="5644" max="5644" width="18.7109375" style="224" customWidth="1"/>
    <col min="5645" max="5645" width="1.7109375" style="224" customWidth="1"/>
    <col min="5646" max="5646" width="15" style="224" customWidth="1"/>
    <col min="5647" max="5647" width="1.7109375" style="224" customWidth="1"/>
    <col min="5648" max="5648" width="15" style="224" customWidth="1"/>
    <col min="5649" max="5649" width="1.7109375" style="224" customWidth="1"/>
    <col min="5650" max="5650" width="15" style="224" customWidth="1"/>
    <col min="5651" max="5651" width="1.7109375" style="224" customWidth="1"/>
    <col min="5652" max="5652" width="15.28515625" style="224" customWidth="1"/>
    <col min="5653" max="5653" width="1.7109375" style="224" customWidth="1"/>
    <col min="5654" max="5654" width="29.42578125" style="224" customWidth="1"/>
    <col min="5655" max="5655" width="1.7109375" style="224" customWidth="1"/>
    <col min="5656" max="5656" width="15" style="224" customWidth="1"/>
    <col min="5657" max="5657" width="0.7109375" style="224" customWidth="1"/>
    <col min="5658" max="5896" width="9.28515625" style="224"/>
    <col min="5897" max="5897" width="12.7109375" style="224" customWidth="1"/>
    <col min="5898" max="5898" width="14.28515625" style="224" customWidth="1"/>
    <col min="5899" max="5899" width="30.5703125" style="224" customWidth="1"/>
    <col min="5900" max="5900" width="18.7109375" style="224" customWidth="1"/>
    <col min="5901" max="5901" width="1.7109375" style="224" customWidth="1"/>
    <col min="5902" max="5902" width="15" style="224" customWidth="1"/>
    <col min="5903" max="5903" width="1.7109375" style="224" customWidth="1"/>
    <col min="5904" max="5904" width="15" style="224" customWidth="1"/>
    <col min="5905" max="5905" width="1.7109375" style="224" customWidth="1"/>
    <col min="5906" max="5906" width="15" style="224" customWidth="1"/>
    <col min="5907" max="5907" width="1.7109375" style="224" customWidth="1"/>
    <col min="5908" max="5908" width="15.28515625" style="224" customWidth="1"/>
    <col min="5909" max="5909" width="1.7109375" style="224" customWidth="1"/>
    <col min="5910" max="5910" width="29.42578125" style="224" customWidth="1"/>
    <col min="5911" max="5911" width="1.7109375" style="224" customWidth="1"/>
    <col min="5912" max="5912" width="15" style="224" customWidth="1"/>
    <col min="5913" max="5913" width="0.7109375" style="224" customWidth="1"/>
    <col min="5914" max="6152" width="9.28515625" style="224"/>
    <col min="6153" max="6153" width="12.7109375" style="224" customWidth="1"/>
    <col min="6154" max="6154" width="14.28515625" style="224" customWidth="1"/>
    <col min="6155" max="6155" width="30.5703125" style="224" customWidth="1"/>
    <col min="6156" max="6156" width="18.7109375" style="224" customWidth="1"/>
    <col min="6157" max="6157" width="1.7109375" style="224" customWidth="1"/>
    <col min="6158" max="6158" width="15" style="224" customWidth="1"/>
    <col min="6159" max="6159" width="1.7109375" style="224" customWidth="1"/>
    <col min="6160" max="6160" width="15" style="224" customWidth="1"/>
    <col min="6161" max="6161" width="1.7109375" style="224" customWidth="1"/>
    <col min="6162" max="6162" width="15" style="224" customWidth="1"/>
    <col min="6163" max="6163" width="1.7109375" style="224" customWidth="1"/>
    <col min="6164" max="6164" width="15.28515625" style="224" customWidth="1"/>
    <col min="6165" max="6165" width="1.7109375" style="224" customWidth="1"/>
    <col min="6166" max="6166" width="29.42578125" style="224" customWidth="1"/>
    <col min="6167" max="6167" width="1.7109375" style="224" customWidth="1"/>
    <col min="6168" max="6168" width="15" style="224" customWidth="1"/>
    <col min="6169" max="6169" width="0.7109375" style="224" customWidth="1"/>
    <col min="6170" max="6408" width="9.28515625" style="224"/>
    <col min="6409" max="6409" width="12.7109375" style="224" customWidth="1"/>
    <col min="6410" max="6410" width="14.28515625" style="224" customWidth="1"/>
    <col min="6411" max="6411" width="30.5703125" style="224" customWidth="1"/>
    <col min="6412" max="6412" width="18.7109375" style="224" customWidth="1"/>
    <col min="6413" max="6413" width="1.7109375" style="224" customWidth="1"/>
    <col min="6414" max="6414" width="15" style="224" customWidth="1"/>
    <col min="6415" max="6415" width="1.7109375" style="224" customWidth="1"/>
    <col min="6416" max="6416" width="15" style="224" customWidth="1"/>
    <col min="6417" max="6417" width="1.7109375" style="224" customWidth="1"/>
    <col min="6418" max="6418" width="15" style="224" customWidth="1"/>
    <col min="6419" max="6419" width="1.7109375" style="224" customWidth="1"/>
    <col min="6420" max="6420" width="15.28515625" style="224" customWidth="1"/>
    <col min="6421" max="6421" width="1.7109375" style="224" customWidth="1"/>
    <col min="6422" max="6422" width="29.42578125" style="224" customWidth="1"/>
    <col min="6423" max="6423" width="1.7109375" style="224" customWidth="1"/>
    <col min="6424" max="6424" width="15" style="224" customWidth="1"/>
    <col min="6425" max="6425" width="0.7109375" style="224" customWidth="1"/>
    <col min="6426" max="6664" width="9.28515625" style="224"/>
    <col min="6665" max="6665" width="12.7109375" style="224" customWidth="1"/>
    <col min="6666" max="6666" width="14.28515625" style="224" customWidth="1"/>
    <col min="6667" max="6667" width="30.5703125" style="224" customWidth="1"/>
    <col min="6668" max="6668" width="18.7109375" style="224" customWidth="1"/>
    <col min="6669" max="6669" width="1.7109375" style="224" customWidth="1"/>
    <col min="6670" max="6670" width="15" style="224" customWidth="1"/>
    <col min="6671" max="6671" width="1.7109375" style="224" customWidth="1"/>
    <col min="6672" max="6672" width="15" style="224" customWidth="1"/>
    <col min="6673" max="6673" width="1.7109375" style="224" customWidth="1"/>
    <col min="6674" max="6674" width="15" style="224" customWidth="1"/>
    <col min="6675" max="6675" width="1.7109375" style="224" customWidth="1"/>
    <col min="6676" max="6676" width="15.28515625" style="224" customWidth="1"/>
    <col min="6677" max="6677" width="1.7109375" style="224" customWidth="1"/>
    <col min="6678" max="6678" width="29.42578125" style="224" customWidth="1"/>
    <col min="6679" max="6679" width="1.7109375" style="224" customWidth="1"/>
    <col min="6680" max="6680" width="15" style="224" customWidth="1"/>
    <col min="6681" max="6681" width="0.7109375" style="224" customWidth="1"/>
    <col min="6682" max="6920" width="9.28515625" style="224"/>
    <col min="6921" max="6921" width="12.7109375" style="224" customWidth="1"/>
    <col min="6922" max="6922" width="14.28515625" style="224" customWidth="1"/>
    <col min="6923" max="6923" width="30.5703125" style="224" customWidth="1"/>
    <col min="6924" max="6924" width="18.7109375" style="224" customWidth="1"/>
    <col min="6925" max="6925" width="1.7109375" style="224" customWidth="1"/>
    <col min="6926" max="6926" width="15" style="224" customWidth="1"/>
    <col min="6927" max="6927" width="1.7109375" style="224" customWidth="1"/>
    <col min="6928" max="6928" width="15" style="224" customWidth="1"/>
    <col min="6929" max="6929" width="1.7109375" style="224" customWidth="1"/>
    <col min="6930" max="6930" width="15" style="224" customWidth="1"/>
    <col min="6931" max="6931" width="1.7109375" style="224" customWidth="1"/>
    <col min="6932" max="6932" width="15.28515625" style="224" customWidth="1"/>
    <col min="6933" max="6933" width="1.7109375" style="224" customWidth="1"/>
    <col min="6934" max="6934" width="29.42578125" style="224" customWidth="1"/>
    <col min="6935" max="6935" width="1.7109375" style="224" customWidth="1"/>
    <col min="6936" max="6936" width="15" style="224" customWidth="1"/>
    <col min="6937" max="6937" width="0.7109375" style="224" customWidth="1"/>
    <col min="6938" max="7176" width="9.28515625" style="224"/>
    <col min="7177" max="7177" width="12.7109375" style="224" customWidth="1"/>
    <col min="7178" max="7178" width="14.28515625" style="224" customWidth="1"/>
    <col min="7179" max="7179" width="30.5703125" style="224" customWidth="1"/>
    <col min="7180" max="7180" width="18.7109375" style="224" customWidth="1"/>
    <col min="7181" max="7181" width="1.7109375" style="224" customWidth="1"/>
    <col min="7182" max="7182" width="15" style="224" customWidth="1"/>
    <col min="7183" max="7183" width="1.7109375" style="224" customWidth="1"/>
    <col min="7184" max="7184" width="15" style="224" customWidth="1"/>
    <col min="7185" max="7185" width="1.7109375" style="224" customWidth="1"/>
    <col min="7186" max="7186" width="15" style="224" customWidth="1"/>
    <col min="7187" max="7187" width="1.7109375" style="224" customWidth="1"/>
    <col min="7188" max="7188" width="15.28515625" style="224" customWidth="1"/>
    <col min="7189" max="7189" width="1.7109375" style="224" customWidth="1"/>
    <col min="7190" max="7190" width="29.42578125" style="224" customWidth="1"/>
    <col min="7191" max="7191" width="1.7109375" style="224" customWidth="1"/>
    <col min="7192" max="7192" width="15" style="224" customWidth="1"/>
    <col min="7193" max="7193" width="0.7109375" style="224" customWidth="1"/>
    <col min="7194" max="7432" width="9.28515625" style="224"/>
    <col min="7433" max="7433" width="12.7109375" style="224" customWidth="1"/>
    <col min="7434" max="7434" width="14.28515625" style="224" customWidth="1"/>
    <col min="7435" max="7435" width="30.5703125" style="224" customWidth="1"/>
    <col min="7436" max="7436" width="18.7109375" style="224" customWidth="1"/>
    <col min="7437" max="7437" width="1.7109375" style="224" customWidth="1"/>
    <col min="7438" max="7438" width="15" style="224" customWidth="1"/>
    <col min="7439" max="7439" width="1.7109375" style="224" customWidth="1"/>
    <col min="7440" max="7440" width="15" style="224" customWidth="1"/>
    <col min="7441" max="7441" width="1.7109375" style="224" customWidth="1"/>
    <col min="7442" max="7442" width="15" style="224" customWidth="1"/>
    <col min="7443" max="7443" width="1.7109375" style="224" customWidth="1"/>
    <col min="7444" max="7444" width="15.28515625" style="224" customWidth="1"/>
    <col min="7445" max="7445" width="1.7109375" style="224" customWidth="1"/>
    <col min="7446" max="7446" width="29.42578125" style="224" customWidth="1"/>
    <col min="7447" max="7447" width="1.7109375" style="224" customWidth="1"/>
    <col min="7448" max="7448" width="15" style="224" customWidth="1"/>
    <col min="7449" max="7449" width="0.7109375" style="224" customWidth="1"/>
    <col min="7450" max="7688" width="9.28515625" style="224"/>
    <col min="7689" max="7689" width="12.7109375" style="224" customWidth="1"/>
    <col min="7690" max="7690" width="14.28515625" style="224" customWidth="1"/>
    <col min="7691" max="7691" width="30.5703125" style="224" customWidth="1"/>
    <col min="7692" max="7692" width="18.7109375" style="224" customWidth="1"/>
    <col min="7693" max="7693" width="1.7109375" style="224" customWidth="1"/>
    <col min="7694" max="7694" width="15" style="224" customWidth="1"/>
    <col min="7695" max="7695" width="1.7109375" style="224" customWidth="1"/>
    <col min="7696" max="7696" width="15" style="224" customWidth="1"/>
    <col min="7697" max="7697" width="1.7109375" style="224" customWidth="1"/>
    <col min="7698" max="7698" width="15" style="224" customWidth="1"/>
    <col min="7699" max="7699" width="1.7109375" style="224" customWidth="1"/>
    <col min="7700" max="7700" width="15.28515625" style="224" customWidth="1"/>
    <col min="7701" max="7701" width="1.7109375" style="224" customWidth="1"/>
    <col min="7702" max="7702" width="29.42578125" style="224" customWidth="1"/>
    <col min="7703" max="7703" width="1.7109375" style="224" customWidth="1"/>
    <col min="7704" max="7704" width="15" style="224" customWidth="1"/>
    <col min="7705" max="7705" width="0.7109375" style="224" customWidth="1"/>
    <col min="7706" max="7944" width="9.28515625" style="224"/>
    <col min="7945" max="7945" width="12.7109375" style="224" customWidth="1"/>
    <col min="7946" max="7946" width="14.28515625" style="224" customWidth="1"/>
    <col min="7947" max="7947" width="30.5703125" style="224" customWidth="1"/>
    <col min="7948" max="7948" width="18.7109375" style="224" customWidth="1"/>
    <col min="7949" max="7949" width="1.7109375" style="224" customWidth="1"/>
    <col min="7950" max="7950" width="15" style="224" customWidth="1"/>
    <col min="7951" max="7951" width="1.7109375" style="224" customWidth="1"/>
    <col min="7952" max="7952" width="15" style="224" customWidth="1"/>
    <col min="7953" max="7953" width="1.7109375" style="224" customWidth="1"/>
    <col min="7954" max="7954" width="15" style="224" customWidth="1"/>
    <col min="7955" max="7955" width="1.7109375" style="224" customWidth="1"/>
    <col min="7956" max="7956" width="15.28515625" style="224" customWidth="1"/>
    <col min="7957" max="7957" width="1.7109375" style="224" customWidth="1"/>
    <col min="7958" max="7958" width="29.42578125" style="224" customWidth="1"/>
    <col min="7959" max="7959" width="1.7109375" style="224" customWidth="1"/>
    <col min="7960" max="7960" width="15" style="224" customWidth="1"/>
    <col min="7961" max="7961" width="0.7109375" style="224" customWidth="1"/>
    <col min="7962" max="8200" width="9.28515625" style="224"/>
    <col min="8201" max="8201" width="12.7109375" style="224" customWidth="1"/>
    <col min="8202" max="8202" width="14.28515625" style="224" customWidth="1"/>
    <col min="8203" max="8203" width="30.5703125" style="224" customWidth="1"/>
    <col min="8204" max="8204" width="18.7109375" style="224" customWidth="1"/>
    <col min="8205" max="8205" width="1.7109375" style="224" customWidth="1"/>
    <col min="8206" max="8206" width="15" style="224" customWidth="1"/>
    <col min="8207" max="8207" width="1.7109375" style="224" customWidth="1"/>
    <col min="8208" max="8208" width="15" style="224" customWidth="1"/>
    <col min="8209" max="8209" width="1.7109375" style="224" customWidth="1"/>
    <col min="8210" max="8210" width="15" style="224" customWidth="1"/>
    <col min="8211" max="8211" width="1.7109375" style="224" customWidth="1"/>
    <col min="8212" max="8212" width="15.28515625" style="224" customWidth="1"/>
    <col min="8213" max="8213" width="1.7109375" style="224" customWidth="1"/>
    <col min="8214" max="8214" width="29.42578125" style="224" customWidth="1"/>
    <col min="8215" max="8215" width="1.7109375" style="224" customWidth="1"/>
    <col min="8216" max="8216" width="15" style="224" customWidth="1"/>
    <col min="8217" max="8217" width="0.7109375" style="224" customWidth="1"/>
    <col min="8218" max="8456" width="9.28515625" style="224"/>
    <col min="8457" max="8457" width="12.7109375" style="224" customWidth="1"/>
    <col min="8458" max="8458" width="14.28515625" style="224" customWidth="1"/>
    <col min="8459" max="8459" width="30.5703125" style="224" customWidth="1"/>
    <col min="8460" max="8460" width="18.7109375" style="224" customWidth="1"/>
    <col min="8461" max="8461" width="1.7109375" style="224" customWidth="1"/>
    <col min="8462" max="8462" width="15" style="224" customWidth="1"/>
    <col min="8463" max="8463" width="1.7109375" style="224" customWidth="1"/>
    <col min="8464" max="8464" width="15" style="224" customWidth="1"/>
    <col min="8465" max="8465" width="1.7109375" style="224" customWidth="1"/>
    <col min="8466" max="8466" width="15" style="224" customWidth="1"/>
    <col min="8467" max="8467" width="1.7109375" style="224" customWidth="1"/>
    <col min="8468" max="8468" width="15.28515625" style="224" customWidth="1"/>
    <col min="8469" max="8469" width="1.7109375" style="224" customWidth="1"/>
    <col min="8470" max="8470" width="29.42578125" style="224" customWidth="1"/>
    <col min="8471" max="8471" width="1.7109375" style="224" customWidth="1"/>
    <col min="8472" max="8472" width="15" style="224" customWidth="1"/>
    <col min="8473" max="8473" width="0.7109375" style="224" customWidth="1"/>
    <col min="8474" max="8712" width="9.28515625" style="224"/>
    <col min="8713" max="8713" width="12.7109375" style="224" customWidth="1"/>
    <col min="8714" max="8714" width="14.28515625" style="224" customWidth="1"/>
    <col min="8715" max="8715" width="30.5703125" style="224" customWidth="1"/>
    <col min="8716" max="8716" width="18.7109375" style="224" customWidth="1"/>
    <col min="8717" max="8717" width="1.7109375" style="224" customWidth="1"/>
    <col min="8718" max="8718" width="15" style="224" customWidth="1"/>
    <col min="8719" max="8719" width="1.7109375" style="224" customWidth="1"/>
    <col min="8720" max="8720" width="15" style="224" customWidth="1"/>
    <col min="8721" max="8721" width="1.7109375" style="224" customWidth="1"/>
    <col min="8722" max="8722" width="15" style="224" customWidth="1"/>
    <col min="8723" max="8723" width="1.7109375" style="224" customWidth="1"/>
    <col min="8724" max="8724" width="15.28515625" style="224" customWidth="1"/>
    <col min="8725" max="8725" width="1.7109375" style="224" customWidth="1"/>
    <col min="8726" max="8726" width="29.42578125" style="224" customWidth="1"/>
    <col min="8727" max="8727" width="1.7109375" style="224" customWidth="1"/>
    <col min="8728" max="8728" width="15" style="224" customWidth="1"/>
    <col min="8729" max="8729" width="0.7109375" style="224" customWidth="1"/>
    <col min="8730" max="8968" width="9.28515625" style="224"/>
    <col min="8969" max="8969" width="12.7109375" style="224" customWidth="1"/>
    <col min="8970" max="8970" width="14.28515625" style="224" customWidth="1"/>
    <col min="8971" max="8971" width="30.5703125" style="224" customWidth="1"/>
    <col min="8972" max="8972" width="18.7109375" style="224" customWidth="1"/>
    <col min="8973" max="8973" width="1.7109375" style="224" customWidth="1"/>
    <col min="8974" max="8974" width="15" style="224" customWidth="1"/>
    <col min="8975" max="8975" width="1.7109375" style="224" customWidth="1"/>
    <col min="8976" max="8976" width="15" style="224" customWidth="1"/>
    <col min="8977" max="8977" width="1.7109375" style="224" customWidth="1"/>
    <col min="8978" max="8978" width="15" style="224" customWidth="1"/>
    <col min="8979" max="8979" width="1.7109375" style="224" customWidth="1"/>
    <col min="8980" max="8980" width="15.28515625" style="224" customWidth="1"/>
    <col min="8981" max="8981" width="1.7109375" style="224" customWidth="1"/>
    <col min="8982" max="8982" width="29.42578125" style="224" customWidth="1"/>
    <col min="8983" max="8983" width="1.7109375" style="224" customWidth="1"/>
    <col min="8984" max="8984" width="15" style="224" customWidth="1"/>
    <col min="8985" max="8985" width="0.7109375" style="224" customWidth="1"/>
    <col min="8986" max="9224" width="9.28515625" style="224"/>
    <col min="9225" max="9225" width="12.7109375" style="224" customWidth="1"/>
    <col min="9226" max="9226" width="14.28515625" style="224" customWidth="1"/>
    <col min="9227" max="9227" width="30.5703125" style="224" customWidth="1"/>
    <col min="9228" max="9228" width="18.7109375" style="224" customWidth="1"/>
    <col min="9229" max="9229" width="1.7109375" style="224" customWidth="1"/>
    <col min="9230" max="9230" width="15" style="224" customWidth="1"/>
    <col min="9231" max="9231" width="1.7109375" style="224" customWidth="1"/>
    <col min="9232" max="9232" width="15" style="224" customWidth="1"/>
    <col min="9233" max="9233" width="1.7109375" style="224" customWidth="1"/>
    <col min="9234" max="9234" width="15" style="224" customWidth="1"/>
    <col min="9235" max="9235" width="1.7109375" style="224" customWidth="1"/>
    <col min="9236" max="9236" width="15.28515625" style="224" customWidth="1"/>
    <col min="9237" max="9237" width="1.7109375" style="224" customWidth="1"/>
    <col min="9238" max="9238" width="29.42578125" style="224" customWidth="1"/>
    <col min="9239" max="9239" width="1.7109375" style="224" customWidth="1"/>
    <col min="9240" max="9240" width="15" style="224" customWidth="1"/>
    <col min="9241" max="9241" width="0.7109375" style="224" customWidth="1"/>
    <col min="9242" max="9480" width="9.28515625" style="224"/>
    <col min="9481" max="9481" width="12.7109375" style="224" customWidth="1"/>
    <col min="9482" max="9482" width="14.28515625" style="224" customWidth="1"/>
    <col min="9483" max="9483" width="30.5703125" style="224" customWidth="1"/>
    <col min="9484" max="9484" width="18.7109375" style="224" customWidth="1"/>
    <col min="9485" max="9485" width="1.7109375" style="224" customWidth="1"/>
    <col min="9486" max="9486" width="15" style="224" customWidth="1"/>
    <col min="9487" max="9487" width="1.7109375" style="224" customWidth="1"/>
    <col min="9488" max="9488" width="15" style="224" customWidth="1"/>
    <col min="9489" max="9489" width="1.7109375" style="224" customWidth="1"/>
    <col min="9490" max="9490" width="15" style="224" customWidth="1"/>
    <col min="9491" max="9491" width="1.7109375" style="224" customWidth="1"/>
    <col min="9492" max="9492" width="15.28515625" style="224" customWidth="1"/>
    <col min="9493" max="9493" width="1.7109375" style="224" customWidth="1"/>
    <col min="9494" max="9494" width="29.42578125" style="224" customWidth="1"/>
    <col min="9495" max="9495" width="1.7109375" style="224" customWidth="1"/>
    <col min="9496" max="9496" width="15" style="224" customWidth="1"/>
    <col min="9497" max="9497" width="0.7109375" style="224" customWidth="1"/>
    <col min="9498" max="9736" width="9.28515625" style="224"/>
    <col min="9737" max="9737" width="12.7109375" style="224" customWidth="1"/>
    <col min="9738" max="9738" width="14.28515625" style="224" customWidth="1"/>
    <col min="9739" max="9739" width="30.5703125" style="224" customWidth="1"/>
    <col min="9740" max="9740" width="18.7109375" style="224" customWidth="1"/>
    <col min="9741" max="9741" width="1.7109375" style="224" customWidth="1"/>
    <col min="9742" max="9742" width="15" style="224" customWidth="1"/>
    <col min="9743" max="9743" width="1.7109375" style="224" customWidth="1"/>
    <col min="9744" max="9744" width="15" style="224" customWidth="1"/>
    <col min="9745" max="9745" width="1.7109375" style="224" customWidth="1"/>
    <col min="9746" max="9746" width="15" style="224" customWidth="1"/>
    <col min="9747" max="9747" width="1.7109375" style="224" customWidth="1"/>
    <col min="9748" max="9748" width="15.28515625" style="224" customWidth="1"/>
    <col min="9749" max="9749" width="1.7109375" style="224" customWidth="1"/>
    <col min="9750" max="9750" width="29.42578125" style="224" customWidth="1"/>
    <col min="9751" max="9751" width="1.7109375" style="224" customWidth="1"/>
    <col min="9752" max="9752" width="15" style="224" customWidth="1"/>
    <col min="9753" max="9753" width="0.7109375" style="224" customWidth="1"/>
    <col min="9754" max="9992" width="9.28515625" style="224"/>
    <col min="9993" max="9993" width="12.7109375" style="224" customWidth="1"/>
    <col min="9994" max="9994" width="14.28515625" style="224" customWidth="1"/>
    <col min="9995" max="9995" width="30.5703125" style="224" customWidth="1"/>
    <col min="9996" max="9996" width="18.7109375" style="224" customWidth="1"/>
    <col min="9997" max="9997" width="1.7109375" style="224" customWidth="1"/>
    <col min="9998" max="9998" width="15" style="224" customWidth="1"/>
    <col min="9999" max="9999" width="1.7109375" style="224" customWidth="1"/>
    <col min="10000" max="10000" width="15" style="224" customWidth="1"/>
    <col min="10001" max="10001" width="1.7109375" style="224" customWidth="1"/>
    <col min="10002" max="10002" width="15" style="224" customWidth="1"/>
    <col min="10003" max="10003" width="1.7109375" style="224" customWidth="1"/>
    <col min="10004" max="10004" width="15.28515625" style="224" customWidth="1"/>
    <col min="10005" max="10005" width="1.7109375" style="224" customWidth="1"/>
    <col min="10006" max="10006" width="29.42578125" style="224" customWidth="1"/>
    <col min="10007" max="10007" width="1.7109375" style="224" customWidth="1"/>
    <col min="10008" max="10008" width="15" style="224" customWidth="1"/>
    <col min="10009" max="10009" width="0.7109375" style="224" customWidth="1"/>
    <col min="10010" max="10248" width="9.28515625" style="224"/>
    <col min="10249" max="10249" width="12.7109375" style="224" customWidth="1"/>
    <col min="10250" max="10250" width="14.28515625" style="224" customWidth="1"/>
    <col min="10251" max="10251" width="30.5703125" style="224" customWidth="1"/>
    <col min="10252" max="10252" width="18.7109375" style="224" customWidth="1"/>
    <col min="10253" max="10253" width="1.7109375" style="224" customWidth="1"/>
    <col min="10254" max="10254" width="15" style="224" customWidth="1"/>
    <col min="10255" max="10255" width="1.7109375" style="224" customWidth="1"/>
    <col min="10256" max="10256" width="15" style="224" customWidth="1"/>
    <col min="10257" max="10257" width="1.7109375" style="224" customWidth="1"/>
    <col min="10258" max="10258" width="15" style="224" customWidth="1"/>
    <col min="10259" max="10259" width="1.7109375" style="224" customWidth="1"/>
    <col min="10260" max="10260" width="15.28515625" style="224" customWidth="1"/>
    <col min="10261" max="10261" width="1.7109375" style="224" customWidth="1"/>
    <col min="10262" max="10262" width="29.42578125" style="224" customWidth="1"/>
    <col min="10263" max="10263" width="1.7109375" style="224" customWidth="1"/>
    <col min="10264" max="10264" width="15" style="224" customWidth="1"/>
    <col min="10265" max="10265" width="0.7109375" style="224" customWidth="1"/>
    <col min="10266" max="10504" width="9.28515625" style="224"/>
    <col min="10505" max="10505" width="12.7109375" style="224" customWidth="1"/>
    <col min="10506" max="10506" width="14.28515625" style="224" customWidth="1"/>
    <col min="10507" max="10507" width="30.5703125" style="224" customWidth="1"/>
    <col min="10508" max="10508" width="18.7109375" style="224" customWidth="1"/>
    <col min="10509" max="10509" width="1.7109375" style="224" customWidth="1"/>
    <col min="10510" max="10510" width="15" style="224" customWidth="1"/>
    <col min="10511" max="10511" width="1.7109375" style="224" customWidth="1"/>
    <col min="10512" max="10512" width="15" style="224" customWidth="1"/>
    <col min="10513" max="10513" width="1.7109375" style="224" customWidth="1"/>
    <col min="10514" max="10514" width="15" style="224" customWidth="1"/>
    <col min="10515" max="10515" width="1.7109375" style="224" customWidth="1"/>
    <col min="10516" max="10516" width="15.28515625" style="224" customWidth="1"/>
    <col min="10517" max="10517" width="1.7109375" style="224" customWidth="1"/>
    <col min="10518" max="10518" width="29.42578125" style="224" customWidth="1"/>
    <col min="10519" max="10519" width="1.7109375" style="224" customWidth="1"/>
    <col min="10520" max="10520" width="15" style="224" customWidth="1"/>
    <col min="10521" max="10521" width="0.7109375" style="224" customWidth="1"/>
    <col min="10522" max="10760" width="9.28515625" style="224"/>
    <col min="10761" max="10761" width="12.7109375" style="224" customWidth="1"/>
    <col min="10762" max="10762" width="14.28515625" style="224" customWidth="1"/>
    <col min="10763" max="10763" width="30.5703125" style="224" customWidth="1"/>
    <col min="10764" max="10764" width="18.7109375" style="224" customWidth="1"/>
    <col min="10765" max="10765" width="1.7109375" style="224" customWidth="1"/>
    <col min="10766" max="10766" width="15" style="224" customWidth="1"/>
    <col min="10767" max="10767" width="1.7109375" style="224" customWidth="1"/>
    <col min="10768" max="10768" width="15" style="224" customWidth="1"/>
    <col min="10769" max="10769" width="1.7109375" style="224" customWidth="1"/>
    <col min="10770" max="10770" width="15" style="224" customWidth="1"/>
    <col min="10771" max="10771" width="1.7109375" style="224" customWidth="1"/>
    <col min="10772" max="10772" width="15.28515625" style="224" customWidth="1"/>
    <col min="10773" max="10773" width="1.7109375" style="224" customWidth="1"/>
    <col min="10774" max="10774" width="29.42578125" style="224" customWidth="1"/>
    <col min="10775" max="10775" width="1.7109375" style="224" customWidth="1"/>
    <col min="10776" max="10776" width="15" style="224" customWidth="1"/>
    <col min="10777" max="10777" width="0.7109375" style="224" customWidth="1"/>
    <col min="10778" max="11016" width="9.28515625" style="224"/>
    <col min="11017" max="11017" width="12.7109375" style="224" customWidth="1"/>
    <col min="11018" max="11018" width="14.28515625" style="224" customWidth="1"/>
    <col min="11019" max="11019" width="30.5703125" style="224" customWidth="1"/>
    <col min="11020" max="11020" width="18.7109375" style="224" customWidth="1"/>
    <col min="11021" max="11021" width="1.7109375" style="224" customWidth="1"/>
    <col min="11022" max="11022" width="15" style="224" customWidth="1"/>
    <col min="11023" max="11023" width="1.7109375" style="224" customWidth="1"/>
    <col min="11024" max="11024" width="15" style="224" customWidth="1"/>
    <col min="11025" max="11025" width="1.7109375" style="224" customWidth="1"/>
    <col min="11026" max="11026" width="15" style="224" customWidth="1"/>
    <col min="11027" max="11027" width="1.7109375" style="224" customWidth="1"/>
    <col min="11028" max="11028" width="15.28515625" style="224" customWidth="1"/>
    <col min="11029" max="11029" width="1.7109375" style="224" customWidth="1"/>
    <col min="11030" max="11030" width="29.42578125" style="224" customWidth="1"/>
    <col min="11031" max="11031" width="1.7109375" style="224" customWidth="1"/>
    <col min="11032" max="11032" width="15" style="224" customWidth="1"/>
    <col min="11033" max="11033" width="0.7109375" style="224" customWidth="1"/>
    <col min="11034" max="11272" width="9.28515625" style="224"/>
    <col min="11273" max="11273" width="12.7109375" style="224" customWidth="1"/>
    <col min="11274" max="11274" width="14.28515625" style="224" customWidth="1"/>
    <col min="11275" max="11275" width="30.5703125" style="224" customWidth="1"/>
    <col min="11276" max="11276" width="18.7109375" style="224" customWidth="1"/>
    <col min="11277" max="11277" width="1.7109375" style="224" customWidth="1"/>
    <col min="11278" max="11278" width="15" style="224" customWidth="1"/>
    <col min="11279" max="11279" width="1.7109375" style="224" customWidth="1"/>
    <col min="11280" max="11280" width="15" style="224" customWidth="1"/>
    <col min="11281" max="11281" width="1.7109375" style="224" customWidth="1"/>
    <col min="11282" max="11282" width="15" style="224" customWidth="1"/>
    <col min="11283" max="11283" width="1.7109375" style="224" customWidth="1"/>
    <col min="11284" max="11284" width="15.28515625" style="224" customWidth="1"/>
    <col min="11285" max="11285" width="1.7109375" style="224" customWidth="1"/>
    <col min="11286" max="11286" width="29.42578125" style="224" customWidth="1"/>
    <col min="11287" max="11287" width="1.7109375" style="224" customWidth="1"/>
    <col min="11288" max="11288" width="15" style="224" customWidth="1"/>
    <col min="11289" max="11289" width="0.7109375" style="224" customWidth="1"/>
    <col min="11290" max="11528" width="9.28515625" style="224"/>
    <col min="11529" max="11529" width="12.7109375" style="224" customWidth="1"/>
    <col min="11530" max="11530" width="14.28515625" style="224" customWidth="1"/>
    <col min="11531" max="11531" width="30.5703125" style="224" customWidth="1"/>
    <col min="11532" max="11532" width="18.7109375" style="224" customWidth="1"/>
    <col min="11533" max="11533" width="1.7109375" style="224" customWidth="1"/>
    <col min="11534" max="11534" width="15" style="224" customWidth="1"/>
    <col min="11535" max="11535" width="1.7109375" style="224" customWidth="1"/>
    <col min="11536" max="11536" width="15" style="224" customWidth="1"/>
    <col min="11537" max="11537" width="1.7109375" style="224" customWidth="1"/>
    <col min="11538" max="11538" width="15" style="224" customWidth="1"/>
    <col min="11539" max="11539" width="1.7109375" style="224" customWidth="1"/>
    <col min="11540" max="11540" width="15.28515625" style="224" customWidth="1"/>
    <col min="11541" max="11541" width="1.7109375" style="224" customWidth="1"/>
    <col min="11542" max="11542" width="29.42578125" style="224" customWidth="1"/>
    <col min="11543" max="11543" width="1.7109375" style="224" customWidth="1"/>
    <col min="11544" max="11544" width="15" style="224" customWidth="1"/>
    <col min="11545" max="11545" width="0.7109375" style="224" customWidth="1"/>
    <col min="11546" max="11784" width="9.28515625" style="224"/>
    <col min="11785" max="11785" width="12.7109375" style="224" customWidth="1"/>
    <col min="11786" max="11786" width="14.28515625" style="224" customWidth="1"/>
    <col min="11787" max="11787" width="30.5703125" style="224" customWidth="1"/>
    <col min="11788" max="11788" width="18.7109375" style="224" customWidth="1"/>
    <col min="11789" max="11789" width="1.7109375" style="224" customWidth="1"/>
    <col min="11790" max="11790" width="15" style="224" customWidth="1"/>
    <col min="11791" max="11791" width="1.7109375" style="224" customWidth="1"/>
    <col min="11792" max="11792" width="15" style="224" customWidth="1"/>
    <col min="11793" max="11793" width="1.7109375" style="224" customWidth="1"/>
    <col min="11794" max="11794" width="15" style="224" customWidth="1"/>
    <col min="11795" max="11795" width="1.7109375" style="224" customWidth="1"/>
    <col min="11796" max="11796" width="15.28515625" style="224" customWidth="1"/>
    <col min="11797" max="11797" width="1.7109375" style="224" customWidth="1"/>
    <col min="11798" max="11798" width="29.42578125" style="224" customWidth="1"/>
    <col min="11799" max="11799" width="1.7109375" style="224" customWidth="1"/>
    <col min="11800" max="11800" width="15" style="224" customWidth="1"/>
    <col min="11801" max="11801" width="0.7109375" style="224" customWidth="1"/>
    <col min="11802" max="12040" width="9.28515625" style="224"/>
    <col min="12041" max="12041" width="12.7109375" style="224" customWidth="1"/>
    <col min="12042" max="12042" width="14.28515625" style="224" customWidth="1"/>
    <col min="12043" max="12043" width="30.5703125" style="224" customWidth="1"/>
    <col min="12044" max="12044" width="18.7109375" style="224" customWidth="1"/>
    <col min="12045" max="12045" width="1.7109375" style="224" customWidth="1"/>
    <col min="12046" max="12046" width="15" style="224" customWidth="1"/>
    <col min="12047" max="12047" width="1.7109375" style="224" customWidth="1"/>
    <col min="12048" max="12048" width="15" style="224" customWidth="1"/>
    <col min="12049" max="12049" width="1.7109375" style="224" customWidth="1"/>
    <col min="12050" max="12050" width="15" style="224" customWidth="1"/>
    <col min="12051" max="12051" width="1.7109375" style="224" customWidth="1"/>
    <col min="12052" max="12052" width="15.28515625" style="224" customWidth="1"/>
    <col min="12053" max="12053" width="1.7109375" style="224" customWidth="1"/>
    <col min="12054" max="12054" width="29.42578125" style="224" customWidth="1"/>
    <col min="12055" max="12055" width="1.7109375" style="224" customWidth="1"/>
    <col min="12056" max="12056" width="15" style="224" customWidth="1"/>
    <col min="12057" max="12057" width="0.7109375" style="224" customWidth="1"/>
    <col min="12058" max="12296" width="9.28515625" style="224"/>
    <col min="12297" max="12297" width="12.7109375" style="224" customWidth="1"/>
    <col min="12298" max="12298" width="14.28515625" style="224" customWidth="1"/>
    <col min="12299" max="12299" width="30.5703125" style="224" customWidth="1"/>
    <col min="12300" max="12300" width="18.7109375" style="224" customWidth="1"/>
    <col min="12301" max="12301" width="1.7109375" style="224" customWidth="1"/>
    <col min="12302" max="12302" width="15" style="224" customWidth="1"/>
    <col min="12303" max="12303" width="1.7109375" style="224" customWidth="1"/>
    <col min="12304" max="12304" width="15" style="224" customWidth="1"/>
    <col min="12305" max="12305" width="1.7109375" style="224" customWidth="1"/>
    <col min="12306" max="12306" width="15" style="224" customWidth="1"/>
    <col min="12307" max="12307" width="1.7109375" style="224" customWidth="1"/>
    <col min="12308" max="12308" width="15.28515625" style="224" customWidth="1"/>
    <col min="12309" max="12309" width="1.7109375" style="224" customWidth="1"/>
    <col min="12310" max="12310" width="29.42578125" style="224" customWidth="1"/>
    <col min="12311" max="12311" width="1.7109375" style="224" customWidth="1"/>
    <col min="12312" max="12312" width="15" style="224" customWidth="1"/>
    <col min="12313" max="12313" width="0.7109375" style="224" customWidth="1"/>
    <col min="12314" max="12552" width="9.28515625" style="224"/>
    <col min="12553" max="12553" width="12.7109375" style="224" customWidth="1"/>
    <col min="12554" max="12554" width="14.28515625" style="224" customWidth="1"/>
    <col min="12555" max="12555" width="30.5703125" style="224" customWidth="1"/>
    <col min="12556" max="12556" width="18.7109375" style="224" customWidth="1"/>
    <col min="12557" max="12557" width="1.7109375" style="224" customWidth="1"/>
    <col min="12558" max="12558" width="15" style="224" customWidth="1"/>
    <col min="12559" max="12559" width="1.7109375" style="224" customWidth="1"/>
    <col min="12560" max="12560" width="15" style="224" customWidth="1"/>
    <col min="12561" max="12561" width="1.7109375" style="224" customWidth="1"/>
    <col min="12562" max="12562" width="15" style="224" customWidth="1"/>
    <col min="12563" max="12563" width="1.7109375" style="224" customWidth="1"/>
    <col min="12564" max="12564" width="15.28515625" style="224" customWidth="1"/>
    <col min="12565" max="12565" width="1.7109375" style="224" customWidth="1"/>
    <col min="12566" max="12566" width="29.42578125" style="224" customWidth="1"/>
    <col min="12567" max="12567" width="1.7109375" style="224" customWidth="1"/>
    <col min="12568" max="12568" width="15" style="224" customWidth="1"/>
    <col min="12569" max="12569" width="0.7109375" style="224" customWidth="1"/>
    <col min="12570" max="12808" width="9.28515625" style="224"/>
    <col min="12809" max="12809" width="12.7109375" style="224" customWidth="1"/>
    <col min="12810" max="12810" width="14.28515625" style="224" customWidth="1"/>
    <col min="12811" max="12811" width="30.5703125" style="224" customWidth="1"/>
    <col min="12812" max="12812" width="18.7109375" style="224" customWidth="1"/>
    <col min="12813" max="12813" width="1.7109375" style="224" customWidth="1"/>
    <col min="12814" max="12814" width="15" style="224" customWidth="1"/>
    <col min="12815" max="12815" width="1.7109375" style="224" customWidth="1"/>
    <col min="12816" max="12816" width="15" style="224" customWidth="1"/>
    <col min="12817" max="12817" width="1.7109375" style="224" customWidth="1"/>
    <col min="12818" max="12818" width="15" style="224" customWidth="1"/>
    <col min="12819" max="12819" width="1.7109375" style="224" customWidth="1"/>
    <col min="12820" max="12820" width="15.28515625" style="224" customWidth="1"/>
    <col min="12821" max="12821" width="1.7109375" style="224" customWidth="1"/>
    <col min="12822" max="12822" width="29.42578125" style="224" customWidth="1"/>
    <col min="12823" max="12823" width="1.7109375" style="224" customWidth="1"/>
    <col min="12824" max="12824" width="15" style="224" customWidth="1"/>
    <col min="12825" max="12825" width="0.7109375" style="224" customWidth="1"/>
    <col min="12826" max="13064" width="9.28515625" style="224"/>
    <col min="13065" max="13065" width="12.7109375" style="224" customWidth="1"/>
    <col min="13066" max="13066" width="14.28515625" style="224" customWidth="1"/>
    <col min="13067" max="13067" width="30.5703125" style="224" customWidth="1"/>
    <col min="13068" max="13068" width="18.7109375" style="224" customWidth="1"/>
    <col min="13069" max="13069" width="1.7109375" style="224" customWidth="1"/>
    <col min="13070" max="13070" width="15" style="224" customWidth="1"/>
    <col min="13071" max="13071" width="1.7109375" style="224" customWidth="1"/>
    <col min="13072" max="13072" width="15" style="224" customWidth="1"/>
    <col min="13073" max="13073" width="1.7109375" style="224" customWidth="1"/>
    <col min="13074" max="13074" width="15" style="224" customWidth="1"/>
    <col min="13075" max="13075" width="1.7109375" style="224" customWidth="1"/>
    <col min="13076" max="13076" width="15.28515625" style="224" customWidth="1"/>
    <col min="13077" max="13077" width="1.7109375" style="224" customWidth="1"/>
    <col min="13078" max="13078" width="29.42578125" style="224" customWidth="1"/>
    <col min="13079" max="13079" width="1.7109375" style="224" customWidth="1"/>
    <col min="13080" max="13080" width="15" style="224" customWidth="1"/>
    <col min="13081" max="13081" width="0.7109375" style="224" customWidth="1"/>
    <col min="13082" max="13320" width="9.28515625" style="224"/>
    <col min="13321" max="13321" width="12.7109375" style="224" customWidth="1"/>
    <col min="13322" max="13322" width="14.28515625" style="224" customWidth="1"/>
    <col min="13323" max="13323" width="30.5703125" style="224" customWidth="1"/>
    <col min="13324" max="13324" width="18.7109375" style="224" customWidth="1"/>
    <col min="13325" max="13325" width="1.7109375" style="224" customWidth="1"/>
    <col min="13326" max="13326" width="15" style="224" customWidth="1"/>
    <col min="13327" max="13327" width="1.7109375" style="224" customWidth="1"/>
    <col min="13328" max="13328" width="15" style="224" customWidth="1"/>
    <col min="13329" max="13329" width="1.7109375" style="224" customWidth="1"/>
    <col min="13330" max="13330" width="15" style="224" customWidth="1"/>
    <col min="13331" max="13331" width="1.7109375" style="224" customWidth="1"/>
    <col min="13332" max="13332" width="15.28515625" style="224" customWidth="1"/>
    <col min="13333" max="13333" width="1.7109375" style="224" customWidth="1"/>
    <col min="13334" max="13334" width="29.42578125" style="224" customWidth="1"/>
    <col min="13335" max="13335" width="1.7109375" style="224" customWidth="1"/>
    <col min="13336" max="13336" width="15" style="224" customWidth="1"/>
    <col min="13337" max="13337" width="0.7109375" style="224" customWidth="1"/>
    <col min="13338" max="13576" width="9.28515625" style="224"/>
    <col min="13577" max="13577" width="12.7109375" style="224" customWidth="1"/>
    <col min="13578" max="13578" width="14.28515625" style="224" customWidth="1"/>
    <col min="13579" max="13579" width="30.5703125" style="224" customWidth="1"/>
    <col min="13580" max="13580" width="18.7109375" style="224" customWidth="1"/>
    <col min="13581" max="13581" width="1.7109375" style="224" customWidth="1"/>
    <col min="13582" max="13582" width="15" style="224" customWidth="1"/>
    <col min="13583" max="13583" width="1.7109375" style="224" customWidth="1"/>
    <col min="13584" max="13584" width="15" style="224" customWidth="1"/>
    <col min="13585" max="13585" width="1.7109375" style="224" customWidth="1"/>
    <col min="13586" max="13586" width="15" style="224" customWidth="1"/>
    <col min="13587" max="13587" width="1.7109375" style="224" customWidth="1"/>
    <col min="13588" max="13588" width="15.28515625" style="224" customWidth="1"/>
    <col min="13589" max="13589" width="1.7109375" style="224" customWidth="1"/>
    <col min="13590" max="13590" width="29.42578125" style="224" customWidth="1"/>
    <col min="13591" max="13591" width="1.7109375" style="224" customWidth="1"/>
    <col min="13592" max="13592" width="15" style="224" customWidth="1"/>
    <col min="13593" max="13593" width="0.7109375" style="224" customWidth="1"/>
    <col min="13594" max="13832" width="9.28515625" style="224"/>
    <col min="13833" max="13833" width="12.7109375" style="224" customWidth="1"/>
    <col min="13834" max="13834" width="14.28515625" style="224" customWidth="1"/>
    <col min="13835" max="13835" width="30.5703125" style="224" customWidth="1"/>
    <col min="13836" max="13836" width="18.7109375" style="224" customWidth="1"/>
    <col min="13837" max="13837" width="1.7109375" style="224" customWidth="1"/>
    <col min="13838" max="13838" width="15" style="224" customWidth="1"/>
    <col min="13839" max="13839" width="1.7109375" style="224" customWidth="1"/>
    <col min="13840" max="13840" width="15" style="224" customWidth="1"/>
    <col min="13841" max="13841" width="1.7109375" style="224" customWidth="1"/>
    <col min="13842" max="13842" width="15" style="224" customWidth="1"/>
    <col min="13843" max="13843" width="1.7109375" style="224" customWidth="1"/>
    <col min="13844" max="13844" width="15.28515625" style="224" customWidth="1"/>
    <col min="13845" max="13845" width="1.7109375" style="224" customWidth="1"/>
    <col min="13846" max="13846" width="29.42578125" style="224" customWidth="1"/>
    <col min="13847" max="13847" width="1.7109375" style="224" customWidth="1"/>
    <col min="13848" max="13848" width="15" style="224" customWidth="1"/>
    <col min="13849" max="13849" width="0.7109375" style="224" customWidth="1"/>
    <col min="13850" max="14088" width="9.28515625" style="224"/>
    <col min="14089" max="14089" width="12.7109375" style="224" customWidth="1"/>
    <col min="14090" max="14090" width="14.28515625" style="224" customWidth="1"/>
    <col min="14091" max="14091" width="30.5703125" style="224" customWidth="1"/>
    <col min="14092" max="14092" width="18.7109375" style="224" customWidth="1"/>
    <col min="14093" max="14093" width="1.7109375" style="224" customWidth="1"/>
    <col min="14094" max="14094" width="15" style="224" customWidth="1"/>
    <col min="14095" max="14095" width="1.7109375" style="224" customWidth="1"/>
    <col min="14096" max="14096" width="15" style="224" customWidth="1"/>
    <col min="14097" max="14097" width="1.7109375" style="224" customWidth="1"/>
    <col min="14098" max="14098" width="15" style="224" customWidth="1"/>
    <col min="14099" max="14099" width="1.7109375" style="224" customWidth="1"/>
    <col min="14100" max="14100" width="15.28515625" style="224" customWidth="1"/>
    <col min="14101" max="14101" width="1.7109375" style="224" customWidth="1"/>
    <col min="14102" max="14102" width="29.42578125" style="224" customWidth="1"/>
    <col min="14103" max="14103" width="1.7109375" style="224" customWidth="1"/>
    <col min="14104" max="14104" width="15" style="224" customWidth="1"/>
    <col min="14105" max="14105" width="0.7109375" style="224" customWidth="1"/>
    <col min="14106" max="14344" width="9.28515625" style="224"/>
    <col min="14345" max="14345" width="12.7109375" style="224" customWidth="1"/>
    <col min="14346" max="14346" width="14.28515625" style="224" customWidth="1"/>
    <col min="14347" max="14347" width="30.5703125" style="224" customWidth="1"/>
    <col min="14348" max="14348" width="18.7109375" style="224" customWidth="1"/>
    <col min="14349" max="14349" width="1.7109375" style="224" customWidth="1"/>
    <col min="14350" max="14350" width="15" style="224" customWidth="1"/>
    <col min="14351" max="14351" width="1.7109375" style="224" customWidth="1"/>
    <col min="14352" max="14352" width="15" style="224" customWidth="1"/>
    <col min="14353" max="14353" width="1.7109375" style="224" customWidth="1"/>
    <col min="14354" max="14354" width="15" style="224" customWidth="1"/>
    <col min="14355" max="14355" width="1.7109375" style="224" customWidth="1"/>
    <col min="14356" max="14356" width="15.28515625" style="224" customWidth="1"/>
    <col min="14357" max="14357" width="1.7109375" style="224" customWidth="1"/>
    <col min="14358" max="14358" width="29.42578125" style="224" customWidth="1"/>
    <col min="14359" max="14359" width="1.7109375" style="224" customWidth="1"/>
    <col min="14360" max="14360" width="15" style="224" customWidth="1"/>
    <col min="14361" max="14361" width="0.7109375" style="224" customWidth="1"/>
    <col min="14362" max="14600" width="9.28515625" style="224"/>
    <col min="14601" max="14601" width="12.7109375" style="224" customWidth="1"/>
    <col min="14602" max="14602" width="14.28515625" style="224" customWidth="1"/>
    <col min="14603" max="14603" width="30.5703125" style="224" customWidth="1"/>
    <col min="14604" max="14604" width="18.7109375" style="224" customWidth="1"/>
    <col min="14605" max="14605" width="1.7109375" style="224" customWidth="1"/>
    <col min="14606" max="14606" width="15" style="224" customWidth="1"/>
    <col min="14607" max="14607" width="1.7109375" style="224" customWidth="1"/>
    <col min="14608" max="14608" width="15" style="224" customWidth="1"/>
    <col min="14609" max="14609" width="1.7109375" style="224" customWidth="1"/>
    <col min="14610" max="14610" width="15" style="224" customWidth="1"/>
    <col min="14611" max="14611" width="1.7109375" style="224" customWidth="1"/>
    <col min="14612" max="14612" width="15.28515625" style="224" customWidth="1"/>
    <col min="14613" max="14613" width="1.7109375" style="224" customWidth="1"/>
    <col min="14614" max="14614" width="29.42578125" style="224" customWidth="1"/>
    <col min="14615" max="14615" width="1.7109375" style="224" customWidth="1"/>
    <col min="14616" max="14616" width="15" style="224" customWidth="1"/>
    <col min="14617" max="14617" width="0.7109375" style="224" customWidth="1"/>
    <col min="14618" max="14856" width="9.28515625" style="224"/>
    <col min="14857" max="14857" width="12.7109375" style="224" customWidth="1"/>
    <col min="14858" max="14858" width="14.28515625" style="224" customWidth="1"/>
    <col min="14859" max="14859" width="30.5703125" style="224" customWidth="1"/>
    <col min="14860" max="14860" width="18.7109375" style="224" customWidth="1"/>
    <col min="14861" max="14861" width="1.7109375" style="224" customWidth="1"/>
    <col min="14862" max="14862" width="15" style="224" customWidth="1"/>
    <col min="14863" max="14863" width="1.7109375" style="224" customWidth="1"/>
    <col min="14864" max="14864" width="15" style="224" customWidth="1"/>
    <col min="14865" max="14865" width="1.7109375" style="224" customWidth="1"/>
    <col min="14866" max="14866" width="15" style="224" customWidth="1"/>
    <col min="14867" max="14867" width="1.7109375" style="224" customWidth="1"/>
    <col min="14868" max="14868" width="15.28515625" style="224" customWidth="1"/>
    <col min="14869" max="14869" width="1.7109375" style="224" customWidth="1"/>
    <col min="14870" max="14870" width="29.42578125" style="224" customWidth="1"/>
    <col min="14871" max="14871" width="1.7109375" style="224" customWidth="1"/>
    <col min="14872" max="14872" width="15" style="224" customWidth="1"/>
    <col min="14873" max="14873" width="0.7109375" style="224" customWidth="1"/>
    <col min="14874" max="15112" width="9.28515625" style="224"/>
    <col min="15113" max="15113" width="12.7109375" style="224" customWidth="1"/>
    <col min="15114" max="15114" width="14.28515625" style="224" customWidth="1"/>
    <col min="15115" max="15115" width="30.5703125" style="224" customWidth="1"/>
    <col min="15116" max="15116" width="18.7109375" style="224" customWidth="1"/>
    <col min="15117" max="15117" width="1.7109375" style="224" customWidth="1"/>
    <col min="15118" max="15118" width="15" style="224" customWidth="1"/>
    <col min="15119" max="15119" width="1.7109375" style="224" customWidth="1"/>
    <col min="15120" max="15120" width="15" style="224" customWidth="1"/>
    <col min="15121" max="15121" width="1.7109375" style="224" customWidth="1"/>
    <col min="15122" max="15122" width="15" style="224" customWidth="1"/>
    <col min="15123" max="15123" width="1.7109375" style="224" customWidth="1"/>
    <col min="15124" max="15124" width="15.28515625" style="224" customWidth="1"/>
    <col min="15125" max="15125" width="1.7109375" style="224" customWidth="1"/>
    <col min="15126" max="15126" width="29.42578125" style="224" customWidth="1"/>
    <col min="15127" max="15127" width="1.7109375" style="224" customWidth="1"/>
    <col min="15128" max="15128" width="15" style="224" customWidth="1"/>
    <col min="15129" max="15129" width="0.7109375" style="224" customWidth="1"/>
    <col min="15130" max="15368" width="9.28515625" style="224"/>
    <col min="15369" max="15369" width="12.7109375" style="224" customWidth="1"/>
    <col min="15370" max="15370" width="14.28515625" style="224" customWidth="1"/>
    <col min="15371" max="15371" width="30.5703125" style="224" customWidth="1"/>
    <col min="15372" max="15372" width="18.7109375" style="224" customWidth="1"/>
    <col min="15373" max="15373" width="1.7109375" style="224" customWidth="1"/>
    <col min="15374" max="15374" width="15" style="224" customWidth="1"/>
    <col min="15375" max="15375" width="1.7109375" style="224" customWidth="1"/>
    <col min="15376" max="15376" width="15" style="224" customWidth="1"/>
    <col min="15377" max="15377" width="1.7109375" style="224" customWidth="1"/>
    <col min="15378" max="15378" width="15" style="224" customWidth="1"/>
    <col min="15379" max="15379" width="1.7109375" style="224" customWidth="1"/>
    <col min="15380" max="15380" width="15.28515625" style="224" customWidth="1"/>
    <col min="15381" max="15381" width="1.7109375" style="224" customWidth="1"/>
    <col min="15382" max="15382" width="29.42578125" style="224" customWidth="1"/>
    <col min="15383" max="15383" width="1.7109375" style="224" customWidth="1"/>
    <col min="15384" max="15384" width="15" style="224" customWidth="1"/>
    <col min="15385" max="15385" width="0.7109375" style="224" customWidth="1"/>
    <col min="15386" max="15624" width="9.28515625" style="224"/>
    <col min="15625" max="15625" width="12.7109375" style="224" customWidth="1"/>
    <col min="15626" max="15626" width="14.28515625" style="224" customWidth="1"/>
    <col min="15627" max="15627" width="30.5703125" style="224" customWidth="1"/>
    <col min="15628" max="15628" width="18.7109375" style="224" customWidth="1"/>
    <col min="15629" max="15629" width="1.7109375" style="224" customWidth="1"/>
    <col min="15630" max="15630" width="15" style="224" customWidth="1"/>
    <col min="15631" max="15631" width="1.7109375" style="224" customWidth="1"/>
    <col min="15632" max="15632" width="15" style="224" customWidth="1"/>
    <col min="15633" max="15633" width="1.7109375" style="224" customWidth="1"/>
    <col min="15634" max="15634" width="15" style="224" customWidth="1"/>
    <col min="15635" max="15635" width="1.7109375" style="224" customWidth="1"/>
    <col min="15636" max="15636" width="15.28515625" style="224" customWidth="1"/>
    <col min="15637" max="15637" width="1.7109375" style="224" customWidth="1"/>
    <col min="15638" max="15638" width="29.42578125" style="224" customWidth="1"/>
    <col min="15639" max="15639" width="1.7109375" style="224" customWidth="1"/>
    <col min="15640" max="15640" width="15" style="224" customWidth="1"/>
    <col min="15641" max="15641" width="0.7109375" style="224" customWidth="1"/>
    <col min="15642" max="15880" width="9.28515625" style="224"/>
    <col min="15881" max="15881" width="12.7109375" style="224" customWidth="1"/>
    <col min="15882" max="15882" width="14.28515625" style="224" customWidth="1"/>
    <col min="15883" max="15883" width="30.5703125" style="224" customWidth="1"/>
    <col min="15884" max="15884" width="18.7109375" style="224" customWidth="1"/>
    <col min="15885" max="15885" width="1.7109375" style="224" customWidth="1"/>
    <col min="15886" max="15886" width="15" style="224" customWidth="1"/>
    <col min="15887" max="15887" width="1.7109375" style="224" customWidth="1"/>
    <col min="15888" max="15888" width="15" style="224" customWidth="1"/>
    <col min="15889" max="15889" width="1.7109375" style="224" customWidth="1"/>
    <col min="15890" max="15890" width="15" style="224" customWidth="1"/>
    <col min="15891" max="15891" width="1.7109375" style="224" customWidth="1"/>
    <col min="15892" max="15892" width="15.28515625" style="224" customWidth="1"/>
    <col min="15893" max="15893" width="1.7109375" style="224" customWidth="1"/>
    <col min="15894" max="15894" width="29.42578125" style="224" customWidth="1"/>
    <col min="15895" max="15895" width="1.7109375" style="224" customWidth="1"/>
    <col min="15896" max="15896" width="15" style="224" customWidth="1"/>
    <col min="15897" max="15897" width="0.7109375" style="224" customWidth="1"/>
    <col min="15898" max="16136" width="9.28515625" style="224"/>
    <col min="16137" max="16137" width="12.7109375" style="224" customWidth="1"/>
    <col min="16138" max="16138" width="14.28515625" style="224" customWidth="1"/>
    <col min="16139" max="16139" width="30.5703125" style="224" customWidth="1"/>
    <col min="16140" max="16140" width="18.7109375" style="224" customWidth="1"/>
    <col min="16141" max="16141" width="1.7109375" style="224" customWidth="1"/>
    <col min="16142" max="16142" width="15" style="224" customWidth="1"/>
    <col min="16143" max="16143" width="1.7109375" style="224" customWidth="1"/>
    <col min="16144" max="16144" width="15" style="224" customWidth="1"/>
    <col min="16145" max="16145" width="1.7109375" style="224" customWidth="1"/>
    <col min="16146" max="16146" width="15" style="224" customWidth="1"/>
    <col min="16147" max="16147" width="1.7109375" style="224" customWidth="1"/>
    <col min="16148" max="16148" width="15.28515625" style="224" customWidth="1"/>
    <col min="16149" max="16149" width="1.7109375" style="224" customWidth="1"/>
    <col min="16150" max="16150" width="29.42578125" style="224" customWidth="1"/>
    <col min="16151" max="16151" width="1.7109375" style="224" customWidth="1"/>
    <col min="16152" max="16152" width="15" style="224" customWidth="1"/>
    <col min="16153" max="16153" width="0.7109375" style="224" customWidth="1"/>
    <col min="16154" max="16384" width="9.28515625" style="224"/>
  </cols>
  <sheetData>
    <row r="1" spans="1:24" ht="22.15" customHeight="1">
      <c r="A1" s="232"/>
      <c r="B1" s="233"/>
      <c r="C1" s="233"/>
      <c r="D1" s="233"/>
      <c r="E1" s="243"/>
      <c r="F1" s="233"/>
      <c r="G1" s="243"/>
      <c r="H1" s="243"/>
      <c r="I1" s="243"/>
      <c r="J1" s="243"/>
      <c r="K1" s="243"/>
      <c r="L1" s="233"/>
      <c r="M1" s="243"/>
      <c r="N1" s="233"/>
      <c r="O1" s="243"/>
      <c r="P1" s="233"/>
      <c r="Q1" s="243"/>
      <c r="R1" s="233"/>
      <c r="S1" s="233"/>
      <c r="T1" s="233"/>
      <c r="U1" s="243"/>
      <c r="V1" s="243"/>
      <c r="W1" s="243"/>
      <c r="X1" s="237" t="s">
        <v>135</v>
      </c>
    </row>
    <row r="2" spans="1:24" ht="22.15" customHeight="1">
      <c r="A2" s="232" t="s">
        <v>0</v>
      </c>
      <c r="B2" s="233"/>
      <c r="C2" s="233"/>
      <c r="D2" s="233"/>
      <c r="E2" s="243"/>
      <c r="F2" s="233"/>
      <c r="G2" s="243"/>
      <c r="H2" s="243"/>
      <c r="I2" s="243"/>
      <c r="J2" s="243"/>
      <c r="K2" s="243"/>
      <c r="L2" s="233"/>
      <c r="M2" s="243"/>
      <c r="N2" s="233"/>
      <c r="O2" s="243"/>
      <c r="P2" s="233"/>
      <c r="Q2" s="243"/>
      <c r="R2" s="233"/>
      <c r="S2" s="233"/>
      <c r="T2" s="233"/>
      <c r="U2" s="243"/>
      <c r="V2" s="243"/>
      <c r="W2" s="243"/>
      <c r="X2" s="233"/>
    </row>
    <row r="3" spans="1:24" ht="22.15" customHeight="1">
      <c r="A3" s="233" t="s">
        <v>169</v>
      </c>
      <c r="B3" s="233"/>
      <c r="C3" s="233"/>
      <c r="D3" s="233"/>
      <c r="E3" s="243"/>
      <c r="F3" s="233"/>
      <c r="G3" s="243"/>
      <c r="H3" s="243"/>
      <c r="I3" s="243"/>
      <c r="J3" s="243"/>
      <c r="K3" s="243"/>
      <c r="L3" s="233"/>
      <c r="M3" s="243"/>
      <c r="N3" s="233"/>
      <c r="O3" s="243"/>
      <c r="P3" s="233"/>
      <c r="Q3" s="243"/>
      <c r="R3" s="233"/>
      <c r="S3" s="233"/>
      <c r="T3" s="233"/>
      <c r="U3" s="243"/>
      <c r="V3" s="243"/>
      <c r="W3" s="243"/>
      <c r="X3" s="233"/>
    </row>
    <row r="4" spans="1:24" ht="22.15" customHeight="1">
      <c r="A4" s="233" t="s">
        <v>243</v>
      </c>
      <c r="B4" s="233"/>
      <c r="C4" s="233"/>
      <c r="D4" s="233"/>
      <c r="E4" s="243"/>
      <c r="F4" s="233"/>
      <c r="G4" s="243"/>
      <c r="H4" s="243"/>
      <c r="I4" s="243"/>
      <c r="J4" s="243"/>
      <c r="K4" s="243"/>
      <c r="L4" s="233"/>
      <c r="M4" s="243"/>
      <c r="N4" s="233"/>
      <c r="O4" s="243"/>
      <c r="P4" s="233"/>
      <c r="Q4" s="243"/>
      <c r="R4" s="233"/>
      <c r="S4" s="233"/>
      <c r="T4" s="233"/>
      <c r="U4" s="243"/>
      <c r="V4" s="243"/>
      <c r="W4" s="243"/>
      <c r="X4" s="233"/>
    </row>
    <row r="5" spans="1:24" ht="22.15" customHeight="1">
      <c r="B5" s="239"/>
      <c r="C5" s="239"/>
      <c r="D5" s="239"/>
      <c r="E5" s="244"/>
      <c r="F5" s="239"/>
      <c r="G5" s="244"/>
      <c r="H5" s="244"/>
      <c r="I5" s="244"/>
      <c r="J5" s="244"/>
      <c r="K5" s="244"/>
      <c r="L5" s="239"/>
      <c r="M5" s="244"/>
      <c r="N5" s="239"/>
      <c r="O5" s="244"/>
      <c r="P5" s="239"/>
      <c r="Q5" s="244"/>
      <c r="R5" s="239"/>
      <c r="S5" s="239"/>
      <c r="T5" s="239"/>
      <c r="U5" s="244"/>
      <c r="V5" s="244"/>
      <c r="W5" s="244"/>
      <c r="X5" s="240" t="s">
        <v>131</v>
      </c>
    </row>
    <row r="6" spans="1:24" ht="22.15" customHeight="1">
      <c r="A6" s="228"/>
      <c r="B6" s="228"/>
      <c r="C6" s="228"/>
      <c r="D6" s="270" t="s">
        <v>2</v>
      </c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0"/>
      <c r="U6" s="270"/>
      <c r="V6" s="270"/>
      <c r="W6" s="270"/>
      <c r="X6" s="270"/>
    </row>
    <row r="7" spans="1:24" ht="22.15" customHeight="1">
      <c r="A7" s="228"/>
      <c r="B7" s="228"/>
      <c r="C7" s="228"/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  <c r="O7" s="241"/>
      <c r="P7" s="241"/>
      <c r="Q7" s="241"/>
      <c r="R7" s="274" t="s">
        <v>190</v>
      </c>
      <c r="S7" s="274"/>
      <c r="T7" s="274"/>
      <c r="U7" s="274"/>
      <c r="V7" s="274"/>
      <c r="X7" s="235"/>
    </row>
    <row r="8" spans="1:24" ht="22.15" customHeight="1">
      <c r="A8" s="228"/>
      <c r="B8" s="228"/>
      <c r="C8" s="228"/>
      <c r="D8" s="241"/>
      <c r="E8" s="241"/>
      <c r="F8" s="241"/>
      <c r="G8" s="241"/>
      <c r="H8" s="241"/>
      <c r="I8" s="241"/>
      <c r="J8" s="241"/>
      <c r="K8" s="241"/>
      <c r="L8" s="241"/>
      <c r="M8" s="241"/>
      <c r="N8" s="241"/>
      <c r="O8" s="241"/>
      <c r="P8" s="241"/>
      <c r="Q8" s="241"/>
      <c r="R8" s="274" t="s">
        <v>196</v>
      </c>
      <c r="S8" s="274"/>
      <c r="T8" s="274"/>
      <c r="X8" s="241"/>
    </row>
    <row r="9" spans="1:24" ht="22.15" customHeight="1">
      <c r="A9" s="228"/>
      <c r="B9" s="228"/>
      <c r="C9" s="228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25" t="s">
        <v>282</v>
      </c>
      <c r="S9" s="225"/>
      <c r="T9" s="225"/>
      <c r="X9" s="241"/>
    </row>
    <row r="10" spans="1:24" s="228" customFormat="1" ht="22.15" customHeight="1">
      <c r="D10" s="228" t="s">
        <v>59</v>
      </c>
      <c r="E10" s="225"/>
      <c r="G10" s="225"/>
      <c r="H10" s="225" t="s">
        <v>97</v>
      </c>
      <c r="I10" s="225"/>
      <c r="J10" s="225" t="s">
        <v>274</v>
      </c>
      <c r="K10" s="225"/>
      <c r="M10" s="225"/>
      <c r="O10" s="225"/>
      <c r="Q10" s="225"/>
      <c r="R10" s="225" t="s">
        <v>281</v>
      </c>
      <c r="S10" s="225"/>
      <c r="T10" s="225"/>
      <c r="U10" s="225"/>
      <c r="V10" s="225" t="s">
        <v>191</v>
      </c>
      <c r="W10" s="225"/>
      <c r="X10" s="228" t="s">
        <v>66</v>
      </c>
    </row>
    <row r="11" spans="1:24" s="228" customFormat="1" ht="22.15" customHeight="1">
      <c r="D11" s="225" t="s">
        <v>60</v>
      </c>
      <c r="E11" s="225"/>
      <c r="F11" s="228" t="s">
        <v>62</v>
      </c>
      <c r="G11" s="225"/>
      <c r="H11" s="225" t="s">
        <v>98</v>
      </c>
      <c r="I11" s="225"/>
      <c r="J11" s="218" t="s">
        <v>275</v>
      </c>
      <c r="K11" s="225"/>
      <c r="L11" s="228" t="s">
        <v>62</v>
      </c>
      <c r="M11" s="225"/>
      <c r="N11" s="271" t="s">
        <v>31</v>
      </c>
      <c r="O11" s="271"/>
      <c r="P11" s="271"/>
      <c r="Q11" s="225"/>
      <c r="R11" s="225" t="s">
        <v>187</v>
      </c>
      <c r="S11" s="225"/>
      <c r="T11" s="225" t="s">
        <v>277</v>
      </c>
      <c r="U11" s="225"/>
      <c r="V11" s="74" t="s">
        <v>219</v>
      </c>
      <c r="W11" s="225"/>
      <c r="X11" s="228" t="s">
        <v>67</v>
      </c>
    </row>
    <row r="12" spans="1:24" s="228" customFormat="1" ht="22.15" customHeight="1">
      <c r="D12" s="231" t="s">
        <v>61</v>
      </c>
      <c r="E12" s="225"/>
      <c r="F12" s="231" t="s">
        <v>63</v>
      </c>
      <c r="G12" s="225"/>
      <c r="H12" s="251" t="s">
        <v>99</v>
      </c>
      <c r="I12" s="225"/>
      <c r="J12" s="251" t="s">
        <v>276</v>
      </c>
      <c r="K12" s="225"/>
      <c r="L12" s="231" t="s">
        <v>189</v>
      </c>
      <c r="M12" s="225"/>
      <c r="N12" s="231" t="s">
        <v>64</v>
      </c>
      <c r="O12" s="225"/>
      <c r="P12" s="231" t="s">
        <v>65</v>
      </c>
      <c r="Q12" s="225"/>
      <c r="R12" s="231" t="s">
        <v>231</v>
      </c>
      <c r="S12" s="225"/>
      <c r="T12" s="231" t="s">
        <v>278</v>
      </c>
      <c r="U12" s="225"/>
      <c r="V12" s="231" t="s">
        <v>193</v>
      </c>
      <c r="W12" s="225"/>
      <c r="X12" s="231" t="s">
        <v>68</v>
      </c>
    </row>
    <row r="13" spans="1:24" s="228" customFormat="1" ht="22.15" customHeight="1">
      <c r="A13" s="245" t="s">
        <v>202</v>
      </c>
      <c r="B13" s="219"/>
      <c r="C13" s="219"/>
      <c r="D13" s="236">
        <v>443995</v>
      </c>
      <c r="E13" s="236"/>
      <c r="F13" s="236">
        <v>2333948</v>
      </c>
      <c r="G13" s="236"/>
      <c r="H13" s="222">
        <v>9641</v>
      </c>
      <c r="I13" s="236"/>
      <c r="J13" s="222">
        <v>0</v>
      </c>
      <c r="K13" s="236"/>
      <c r="L13" s="222">
        <v>643</v>
      </c>
      <c r="M13" s="236"/>
      <c r="N13" s="236">
        <v>55499</v>
      </c>
      <c r="O13" s="236"/>
      <c r="P13" s="236">
        <v>552235</v>
      </c>
      <c r="Q13" s="236"/>
      <c r="R13" s="226">
        <v>10462</v>
      </c>
      <c r="S13" s="226"/>
      <c r="T13" s="226">
        <v>-40386</v>
      </c>
      <c r="U13" s="226"/>
      <c r="V13" s="226">
        <f>SUM(R13:T13)</f>
        <v>-29924</v>
      </c>
      <c r="W13" s="226"/>
      <c r="X13" s="236">
        <f t="shared" ref="X13:X19" si="0">SUM(D13:Q13,V13)</f>
        <v>3366037</v>
      </c>
    </row>
    <row r="14" spans="1:24" s="228" customFormat="1" ht="22.15" customHeight="1">
      <c r="A14" s="217" t="s">
        <v>137</v>
      </c>
      <c r="B14" s="219"/>
      <c r="C14" s="246"/>
      <c r="D14" s="222">
        <v>0</v>
      </c>
      <c r="E14" s="236"/>
      <c r="F14" s="222">
        <v>0</v>
      </c>
      <c r="G14" s="236"/>
      <c r="H14" s="222">
        <v>0</v>
      </c>
      <c r="I14" s="236"/>
      <c r="J14" s="222">
        <v>0</v>
      </c>
      <c r="K14" s="236"/>
      <c r="L14" s="222">
        <v>0</v>
      </c>
      <c r="M14" s="236"/>
      <c r="N14" s="222">
        <v>0</v>
      </c>
      <c r="O14" s="236"/>
      <c r="P14" s="236">
        <f>PL!K134</f>
        <v>716920</v>
      </c>
      <c r="Q14" s="236"/>
      <c r="R14" s="226">
        <v>0</v>
      </c>
      <c r="S14" s="226"/>
      <c r="T14" s="252">
        <v>0</v>
      </c>
      <c r="U14" s="226"/>
      <c r="V14" s="226">
        <f>SUM(R14:T14)</f>
        <v>0</v>
      </c>
      <c r="W14" s="226"/>
      <c r="X14" s="236">
        <f t="shared" si="0"/>
        <v>716920</v>
      </c>
    </row>
    <row r="15" spans="1:24" s="228" customFormat="1" ht="22.15" customHeight="1">
      <c r="A15" s="247" t="s">
        <v>159</v>
      </c>
      <c r="B15" s="219"/>
      <c r="C15" s="246"/>
      <c r="D15" s="221">
        <v>0</v>
      </c>
      <c r="E15" s="222"/>
      <c r="F15" s="221">
        <v>0</v>
      </c>
      <c r="G15" s="222"/>
      <c r="H15" s="221">
        <v>0</v>
      </c>
      <c r="I15" s="222"/>
      <c r="J15" s="221">
        <v>0</v>
      </c>
      <c r="K15" s="222"/>
      <c r="L15" s="221">
        <v>0</v>
      </c>
      <c r="M15" s="222"/>
      <c r="N15" s="221">
        <v>0</v>
      </c>
      <c r="O15" s="222"/>
      <c r="P15" s="221">
        <v>0</v>
      </c>
      <c r="Q15" s="222"/>
      <c r="R15" s="221">
        <f>SUM(PL!K117)</f>
        <v>174</v>
      </c>
      <c r="S15" s="222"/>
      <c r="T15" s="253">
        <v>0</v>
      </c>
      <c r="U15" s="226"/>
      <c r="V15" s="238">
        <f>SUM(R15:T15)</f>
        <v>174</v>
      </c>
      <c r="W15" s="226"/>
      <c r="X15" s="251">
        <f t="shared" si="0"/>
        <v>174</v>
      </c>
    </row>
    <row r="16" spans="1:24" s="228" customFormat="1" ht="22.15" customHeight="1">
      <c r="A16" s="217" t="s">
        <v>143</v>
      </c>
      <c r="B16" s="219"/>
      <c r="C16" s="246"/>
      <c r="D16" s="222">
        <f>SUM(D14:D15)</f>
        <v>0</v>
      </c>
      <c r="E16" s="236"/>
      <c r="F16" s="222">
        <f>SUM(F14:F15)</f>
        <v>0</v>
      </c>
      <c r="G16" s="236"/>
      <c r="H16" s="222">
        <f>SUM(H14:H15)</f>
        <v>0</v>
      </c>
      <c r="I16" s="236"/>
      <c r="J16" s="222">
        <f>SUM(J14:J15)</f>
        <v>0</v>
      </c>
      <c r="K16" s="236"/>
      <c r="L16" s="222">
        <f>SUM(L14:L15)</f>
        <v>0</v>
      </c>
      <c r="M16" s="236"/>
      <c r="N16" s="222">
        <f>SUM(N14:N15)</f>
        <v>0</v>
      </c>
      <c r="O16" s="236"/>
      <c r="P16" s="236">
        <f>SUM(P14:P15)</f>
        <v>716920</v>
      </c>
      <c r="Q16" s="236"/>
      <c r="R16" s="236">
        <f>SUM(R14:R15)</f>
        <v>174</v>
      </c>
      <c r="S16" s="236"/>
      <c r="T16" s="226">
        <f>SUM(T14:T15)</f>
        <v>0</v>
      </c>
      <c r="U16" s="226"/>
      <c r="V16" s="226">
        <f>SUM(V14:V15)</f>
        <v>174</v>
      </c>
      <c r="W16" s="226"/>
      <c r="X16" s="236">
        <f t="shared" si="0"/>
        <v>717094</v>
      </c>
    </row>
    <row r="17" spans="1:25" ht="22.15" customHeight="1">
      <c r="A17" s="227" t="s">
        <v>228</v>
      </c>
      <c r="C17" s="242"/>
      <c r="D17" s="226"/>
      <c r="E17" s="226"/>
      <c r="F17" s="226"/>
      <c r="G17" s="226"/>
      <c r="H17" s="226"/>
      <c r="I17" s="226"/>
      <c r="J17" s="226"/>
      <c r="K17" s="226"/>
      <c r="L17" s="226"/>
      <c r="M17" s="226"/>
      <c r="N17" s="226"/>
      <c r="O17" s="226"/>
      <c r="P17" s="226"/>
      <c r="Q17" s="226"/>
      <c r="R17" s="226"/>
      <c r="S17" s="226"/>
      <c r="T17" s="226"/>
      <c r="U17" s="226"/>
      <c r="V17" s="226"/>
      <c r="W17" s="226"/>
      <c r="X17" s="236"/>
      <c r="Y17" s="228"/>
    </row>
    <row r="18" spans="1:25" ht="22.15" customHeight="1">
      <c r="A18" s="227" t="s">
        <v>256</v>
      </c>
      <c r="C18" s="242"/>
      <c r="D18" s="226">
        <v>1759</v>
      </c>
      <c r="E18" s="226"/>
      <c r="F18" s="226">
        <v>63749</v>
      </c>
      <c r="G18" s="226"/>
      <c r="H18" s="226">
        <v>1565447</v>
      </c>
      <c r="I18" s="226"/>
      <c r="J18" s="226">
        <v>0</v>
      </c>
      <c r="K18" s="226"/>
      <c r="L18" s="226">
        <v>0</v>
      </c>
      <c r="M18" s="226"/>
      <c r="N18" s="226">
        <v>0</v>
      </c>
      <c r="O18" s="226"/>
      <c r="P18" s="226">
        <v>0</v>
      </c>
      <c r="Q18" s="226"/>
      <c r="R18" s="226">
        <v>0</v>
      </c>
      <c r="S18" s="226"/>
      <c r="T18" s="226">
        <v>0</v>
      </c>
      <c r="U18" s="226"/>
      <c r="V18" s="226">
        <f t="shared" ref="V18" si="1">SUM(R18:T18)</f>
        <v>0</v>
      </c>
      <c r="W18" s="226"/>
      <c r="X18" s="236">
        <f t="shared" ref="X18" si="2">SUM(D18:Q18,V18)</f>
        <v>1630955</v>
      </c>
      <c r="Y18" s="228"/>
    </row>
    <row r="19" spans="1:25" ht="22.15" customHeight="1">
      <c r="A19" s="227" t="s">
        <v>257</v>
      </c>
      <c r="C19" s="242"/>
      <c r="D19" s="226">
        <v>0</v>
      </c>
      <c r="E19" s="226"/>
      <c r="F19" s="226">
        <v>0</v>
      </c>
      <c r="G19" s="226"/>
      <c r="H19" s="226">
        <v>0</v>
      </c>
      <c r="I19" s="226"/>
      <c r="J19" s="226">
        <v>0</v>
      </c>
      <c r="K19" s="226"/>
      <c r="L19" s="226">
        <v>0</v>
      </c>
      <c r="M19" s="226"/>
      <c r="N19" s="226">
        <v>0</v>
      </c>
      <c r="O19" s="226"/>
      <c r="P19" s="226">
        <v>-694385</v>
      </c>
      <c r="Q19" s="226"/>
      <c r="R19" s="226">
        <v>0</v>
      </c>
      <c r="S19" s="226"/>
      <c r="T19" s="226">
        <v>0</v>
      </c>
      <c r="U19" s="226"/>
      <c r="V19" s="226">
        <f>SUM(R19:T19)</f>
        <v>0</v>
      </c>
      <c r="W19" s="226"/>
      <c r="X19" s="236">
        <f t="shared" si="0"/>
        <v>-694385</v>
      </c>
      <c r="Y19" s="228"/>
    </row>
    <row r="20" spans="1:25" s="228" customFormat="1" ht="22.15" customHeight="1" thickBot="1">
      <c r="A20" s="216" t="s">
        <v>203</v>
      </c>
      <c r="B20" s="219"/>
      <c r="C20" s="219"/>
      <c r="D20" s="220">
        <f>D13+SUM(D16:D19)</f>
        <v>445754</v>
      </c>
      <c r="E20" s="236"/>
      <c r="F20" s="220">
        <f>F13+SUM(F16:F19)</f>
        <v>2397697</v>
      </c>
      <c r="G20" s="236"/>
      <c r="H20" s="223">
        <f>H13+SUM(H16:H19)</f>
        <v>1575088</v>
      </c>
      <c r="I20" s="236"/>
      <c r="J20" s="223">
        <f>J13+SUM(J16:J19)</f>
        <v>0</v>
      </c>
      <c r="K20" s="236"/>
      <c r="L20" s="223">
        <f>L13+SUM(L16:L19)</f>
        <v>643</v>
      </c>
      <c r="M20" s="236"/>
      <c r="N20" s="220">
        <f>N13+SUM(N16:N19)</f>
        <v>55499</v>
      </c>
      <c r="O20" s="236"/>
      <c r="P20" s="220">
        <f>P13+SUM(P16:P19)</f>
        <v>574770</v>
      </c>
      <c r="Q20" s="236" t="e">
        <f>#REF!+SUM(Q15:Q19)</f>
        <v>#REF!</v>
      </c>
      <c r="R20" s="220">
        <f>R13+SUM(R16:R19)</f>
        <v>10636</v>
      </c>
      <c r="S20" s="236"/>
      <c r="T20" s="223">
        <f>T13+SUM(T16:T19)</f>
        <v>-40386</v>
      </c>
      <c r="U20" s="226"/>
      <c r="V20" s="223">
        <f>V13+SUM(V16:V19)</f>
        <v>-29750</v>
      </c>
      <c r="W20" s="226"/>
      <c r="X20" s="220">
        <f>SUM(X13,X16:X19)</f>
        <v>5019701</v>
      </c>
    </row>
    <row r="21" spans="1:25" s="228" customFormat="1" ht="21.75" customHeight="1" thickTop="1">
      <c r="A21" s="216"/>
      <c r="B21" s="219"/>
      <c r="C21" s="219"/>
      <c r="D21" s="236"/>
      <c r="E21" s="236"/>
      <c r="F21" s="236"/>
      <c r="G21" s="236"/>
      <c r="H21" s="222"/>
      <c r="I21" s="236"/>
      <c r="J21" s="222"/>
      <c r="K21" s="236"/>
      <c r="L21" s="222"/>
      <c r="M21" s="236"/>
      <c r="N21" s="236"/>
      <c r="O21" s="236"/>
      <c r="P21" s="236"/>
      <c r="Q21" s="236"/>
      <c r="R21" s="236"/>
      <c r="S21" s="236"/>
      <c r="T21" s="236"/>
      <c r="U21" s="226"/>
      <c r="V21" s="226"/>
      <c r="W21" s="226"/>
      <c r="X21" s="236"/>
    </row>
    <row r="22" spans="1:25" s="228" customFormat="1" ht="22.15" customHeight="1">
      <c r="A22" s="245" t="s">
        <v>244</v>
      </c>
      <c r="D22" s="226">
        <v>488046</v>
      </c>
      <c r="E22" s="226">
        <v>0</v>
      </c>
      <c r="F22" s="226">
        <v>3930493</v>
      </c>
      <c r="G22" s="226">
        <v>0</v>
      </c>
      <c r="H22" s="226">
        <v>376917</v>
      </c>
      <c r="I22" s="226">
        <v>0</v>
      </c>
      <c r="J22" s="226">
        <v>4092</v>
      </c>
      <c r="K22" s="226">
        <v>0</v>
      </c>
      <c r="L22" s="226">
        <v>643</v>
      </c>
      <c r="M22" s="226">
        <v>0</v>
      </c>
      <c r="N22" s="226">
        <v>78715</v>
      </c>
      <c r="O22" s="226">
        <v>0</v>
      </c>
      <c r="P22" s="226">
        <v>880641</v>
      </c>
      <c r="Q22" s="226"/>
      <c r="R22" s="226">
        <v>4912</v>
      </c>
      <c r="S22" s="226"/>
      <c r="T22" s="226">
        <v>-40386</v>
      </c>
      <c r="U22" s="226"/>
      <c r="V22" s="226">
        <f t="shared" ref="V22:V31" si="3">SUM(R22:T22)</f>
        <v>-35474</v>
      </c>
      <c r="W22" s="226"/>
      <c r="X22" s="236">
        <f t="shared" ref="X22:X31" si="4">SUM(D22:Q22,V22)</f>
        <v>5724073</v>
      </c>
    </row>
    <row r="23" spans="1:25" ht="22.15" customHeight="1">
      <c r="A23" s="227" t="s">
        <v>137</v>
      </c>
      <c r="C23" s="248"/>
      <c r="D23" s="226">
        <v>0</v>
      </c>
      <c r="E23" s="226"/>
      <c r="F23" s="226">
        <v>0</v>
      </c>
      <c r="G23" s="249"/>
      <c r="H23" s="226">
        <v>0</v>
      </c>
      <c r="I23" s="249"/>
      <c r="J23" s="226">
        <v>0</v>
      </c>
      <c r="K23" s="249"/>
      <c r="L23" s="226">
        <v>0</v>
      </c>
      <c r="M23" s="249"/>
      <c r="N23" s="226">
        <v>0</v>
      </c>
      <c r="O23" s="226"/>
      <c r="P23" s="229">
        <f>SUM(PL!I134)</f>
        <v>923322</v>
      </c>
      <c r="Q23" s="226"/>
      <c r="R23" s="226">
        <v>0</v>
      </c>
      <c r="S23" s="226"/>
      <c r="T23" s="226">
        <v>0</v>
      </c>
      <c r="U23" s="226"/>
      <c r="V23" s="226">
        <f t="shared" si="3"/>
        <v>0</v>
      </c>
      <c r="W23" s="226"/>
      <c r="X23" s="236">
        <f t="shared" si="4"/>
        <v>923322</v>
      </c>
      <c r="Y23" s="228"/>
    </row>
    <row r="24" spans="1:25" ht="22.15" customHeight="1">
      <c r="A24" s="250" t="s">
        <v>159</v>
      </c>
      <c r="C24" s="248"/>
      <c r="D24" s="238">
        <v>0</v>
      </c>
      <c r="E24" s="226"/>
      <c r="F24" s="238">
        <v>0</v>
      </c>
      <c r="G24" s="226"/>
      <c r="H24" s="238">
        <v>0</v>
      </c>
      <c r="I24" s="226"/>
      <c r="J24" s="238">
        <v>0</v>
      </c>
      <c r="K24" s="226"/>
      <c r="L24" s="238">
        <v>0</v>
      </c>
      <c r="M24" s="226"/>
      <c r="N24" s="238">
        <v>0</v>
      </c>
      <c r="O24" s="226"/>
      <c r="P24" s="238">
        <v>0</v>
      </c>
      <c r="Q24" s="226"/>
      <c r="R24" s="238">
        <f>SUM(PL!I117)</f>
        <v>941</v>
      </c>
      <c r="S24" s="226"/>
      <c r="T24" s="238">
        <v>0</v>
      </c>
      <c r="U24" s="226"/>
      <c r="V24" s="238">
        <f t="shared" si="3"/>
        <v>941</v>
      </c>
      <c r="W24" s="226"/>
      <c r="X24" s="251">
        <f t="shared" si="4"/>
        <v>941</v>
      </c>
      <c r="Y24" s="228"/>
    </row>
    <row r="25" spans="1:25" ht="22.15" customHeight="1">
      <c r="A25" s="227" t="s">
        <v>143</v>
      </c>
      <c r="C25" s="242"/>
      <c r="D25" s="226">
        <f>SUM(D23:D24)</f>
        <v>0</v>
      </c>
      <c r="E25" s="226"/>
      <c r="F25" s="226">
        <f t="shared" ref="F25:U25" si="5">SUM(F23:F24)</f>
        <v>0</v>
      </c>
      <c r="G25" s="226">
        <f t="shared" si="5"/>
        <v>0</v>
      </c>
      <c r="H25" s="226">
        <f t="shared" si="5"/>
        <v>0</v>
      </c>
      <c r="I25" s="226"/>
      <c r="J25" s="226">
        <f t="shared" si="5"/>
        <v>0</v>
      </c>
      <c r="K25" s="226"/>
      <c r="L25" s="226">
        <f t="shared" si="5"/>
        <v>0</v>
      </c>
      <c r="M25" s="226">
        <f t="shared" si="5"/>
        <v>0</v>
      </c>
      <c r="N25" s="226">
        <f t="shared" si="5"/>
        <v>0</v>
      </c>
      <c r="O25" s="226">
        <f t="shared" si="5"/>
        <v>0</v>
      </c>
      <c r="P25" s="226">
        <f t="shared" si="5"/>
        <v>923322</v>
      </c>
      <c r="Q25" s="226">
        <f t="shared" si="5"/>
        <v>0</v>
      </c>
      <c r="R25" s="226">
        <f>SUM(R23:R24)</f>
        <v>941</v>
      </c>
      <c r="S25" s="226"/>
      <c r="T25" s="226">
        <f>SUM(T23:T24)</f>
        <v>0</v>
      </c>
      <c r="U25" s="226">
        <f t="shared" si="5"/>
        <v>0</v>
      </c>
      <c r="V25" s="226">
        <f t="shared" si="3"/>
        <v>941</v>
      </c>
      <c r="W25" s="226"/>
      <c r="X25" s="236">
        <f t="shared" si="4"/>
        <v>924263</v>
      </c>
      <c r="Y25" s="228"/>
    </row>
    <row r="26" spans="1:25" ht="22.15" customHeight="1">
      <c r="A26" s="227" t="s">
        <v>279</v>
      </c>
      <c r="C26" s="242"/>
      <c r="D26" s="226">
        <v>0</v>
      </c>
      <c r="E26" s="226"/>
      <c r="F26" s="226">
        <v>0</v>
      </c>
      <c r="G26" s="226"/>
      <c r="H26" s="226">
        <v>0</v>
      </c>
      <c r="I26" s="226"/>
      <c r="J26" s="226">
        <v>7924</v>
      </c>
      <c r="K26" s="226"/>
      <c r="L26" s="226">
        <v>0</v>
      </c>
      <c r="M26" s="226"/>
      <c r="N26" s="226">
        <v>0</v>
      </c>
      <c r="O26" s="226"/>
      <c r="P26" s="226">
        <v>0</v>
      </c>
      <c r="Q26" s="226"/>
      <c r="R26" s="226">
        <v>0</v>
      </c>
      <c r="S26" s="226"/>
      <c r="T26" s="226">
        <v>0</v>
      </c>
      <c r="U26" s="226"/>
      <c r="V26" s="226">
        <f t="shared" si="3"/>
        <v>0</v>
      </c>
      <c r="W26" s="226"/>
      <c r="X26" s="236">
        <f t="shared" si="4"/>
        <v>7924</v>
      </c>
      <c r="Y26" s="228"/>
    </row>
    <row r="27" spans="1:25" ht="22.15" customHeight="1">
      <c r="A27" s="227" t="s">
        <v>228</v>
      </c>
      <c r="C27" s="242"/>
      <c r="D27" s="226"/>
      <c r="E27" s="226"/>
      <c r="F27" s="226"/>
      <c r="G27" s="226"/>
      <c r="H27" s="226"/>
      <c r="I27" s="226"/>
      <c r="J27" s="226"/>
      <c r="K27" s="226"/>
      <c r="L27" s="226"/>
      <c r="M27" s="226"/>
      <c r="N27" s="226"/>
      <c r="O27" s="226"/>
      <c r="P27" s="226"/>
      <c r="Q27" s="226"/>
      <c r="R27" s="226"/>
      <c r="S27" s="226"/>
      <c r="T27" s="226"/>
      <c r="U27" s="226"/>
      <c r="V27" s="226"/>
      <c r="W27" s="226"/>
      <c r="X27" s="236"/>
      <c r="Y27" s="228"/>
    </row>
    <row r="28" spans="1:25" ht="22.15" customHeight="1">
      <c r="A28" s="227" t="s">
        <v>258</v>
      </c>
      <c r="C28" s="242"/>
      <c r="D28" s="226">
        <v>70064</v>
      </c>
      <c r="E28" s="226"/>
      <c r="F28" s="226">
        <v>2582602</v>
      </c>
      <c r="G28" s="226"/>
      <c r="H28" s="226">
        <v>47094</v>
      </c>
      <c r="I28" s="226"/>
      <c r="J28" s="226">
        <v>-2640</v>
      </c>
      <c r="K28" s="226"/>
      <c r="L28" s="226">
        <v>0</v>
      </c>
      <c r="M28" s="226"/>
      <c r="N28" s="226">
        <v>0</v>
      </c>
      <c r="O28" s="226"/>
      <c r="P28" s="226">
        <v>0</v>
      </c>
      <c r="Q28" s="226"/>
      <c r="R28" s="226">
        <v>0</v>
      </c>
      <c r="S28" s="226"/>
      <c r="T28" s="226">
        <v>0</v>
      </c>
      <c r="U28" s="226"/>
      <c r="V28" s="226">
        <f t="shared" si="3"/>
        <v>0</v>
      </c>
      <c r="W28" s="226"/>
      <c r="X28" s="236">
        <f t="shared" si="4"/>
        <v>2697120</v>
      </c>
      <c r="Y28" s="228"/>
    </row>
    <row r="29" spans="1:25" ht="22.15" customHeight="1">
      <c r="A29" s="227" t="s">
        <v>280</v>
      </c>
      <c r="C29" s="242"/>
      <c r="D29" s="226">
        <v>0</v>
      </c>
      <c r="E29" s="226"/>
      <c r="F29" s="226">
        <v>0</v>
      </c>
      <c r="G29" s="226"/>
      <c r="H29" s="226">
        <v>0</v>
      </c>
      <c r="I29" s="226"/>
      <c r="J29" s="226">
        <v>0</v>
      </c>
      <c r="K29" s="226"/>
      <c r="L29" s="226">
        <v>92</v>
      </c>
      <c r="M29" s="226"/>
      <c r="N29" s="226">
        <v>0</v>
      </c>
      <c r="O29" s="226"/>
      <c r="P29" s="226">
        <v>0</v>
      </c>
      <c r="Q29" s="226"/>
      <c r="R29" s="226">
        <v>0</v>
      </c>
      <c r="S29" s="226"/>
      <c r="T29" s="226">
        <v>0</v>
      </c>
      <c r="U29" s="226"/>
      <c r="V29" s="226">
        <f t="shared" si="3"/>
        <v>0</v>
      </c>
      <c r="W29" s="226"/>
      <c r="X29" s="236">
        <f t="shared" si="4"/>
        <v>92</v>
      </c>
      <c r="Y29" s="228"/>
    </row>
    <row r="30" spans="1:25" s="228" customFormat="1" ht="22.15" customHeight="1">
      <c r="A30" s="217" t="s">
        <v>257</v>
      </c>
      <c r="B30" s="219"/>
      <c r="C30" s="246"/>
      <c r="D30" s="226">
        <v>0</v>
      </c>
      <c r="E30" s="226"/>
      <c r="F30" s="226">
        <v>0</v>
      </c>
      <c r="G30" s="226"/>
      <c r="H30" s="226">
        <v>0</v>
      </c>
      <c r="I30" s="226"/>
      <c r="J30" s="226">
        <v>0</v>
      </c>
      <c r="K30" s="226"/>
      <c r="L30" s="226">
        <v>0</v>
      </c>
      <c r="M30" s="226"/>
      <c r="N30" s="226">
        <v>0</v>
      </c>
      <c r="O30" s="226"/>
      <c r="P30" s="226">
        <v>-886999</v>
      </c>
      <c r="Q30" s="226"/>
      <c r="R30" s="226">
        <v>0</v>
      </c>
      <c r="S30" s="226"/>
      <c r="T30" s="238">
        <v>0</v>
      </c>
      <c r="U30" s="226"/>
      <c r="V30" s="238">
        <f t="shared" si="3"/>
        <v>0</v>
      </c>
      <c r="W30" s="226"/>
      <c r="X30" s="251">
        <f t="shared" si="4"/>
        <v>-886999</v>
      </c>
    </row>
    <row r="31" spans="1:25" ht="22.15" customHeight="1" thickBot="1">
      <c r="A31" s="234" t="s">
        <v>245</v>
      </c>
      <c r="D31" s="230">
        <f>SUM(D22,D25:D30)</f>
        <v>558110</v>
      </c>
      <c r="E31" s="226">
        <f>E22+SUM(E25:E25)</f>
        <v>0</v>
      </c>
      <c r="F31" s="230">
        <f>SUM(F22,F25:F30)</f>
        <v>6513095</v>
      </c>
      <c r="G31" s="226">
        <f>G22+SUM(G25:G25)</f>
        <v>0</v>
      </c>
      <c r="H31" s="230">
        <f>SUM(H22,H25:H30)</f>
        <v>424011</v>
      </c>
      <c r="I31" s="226"/>
      <c r="J31" s="230">
        <f>SUM(J22,J25:J30)</f>
        <v>9376</v>
      </c>
      <c r="K31" s="226"/>
      <c r="L31" s="230">
        <f>SUM(L22,L25:L30)</f>
        <v>735</v>
      </c>
      <c r="M31" s="226">
        <f>M22+SUM(M25:M25)</f>
        <v>0</v>
      </c>
      <c r="N31" s="230">
        <f>SUM(N22,N25:N30)</f>
        <v>78715</v>
      </c>
      <c r="O31" s="226">
        <f>O22+SUM(O25:O25)</f>
        <v>0</v>
      </c>
      <c r="P31" s="230">
        <f>SUM(P22,P25:P30)</f>
        <v>916964</v>
      </c>
      <c r="Q31" s="226">
        <f>Q22+SUM(Q25:Q25)</f>
        <v>0</v>
      </c>
      <c r="R31" s="230">
        <f>SUM(R22,R25:R30)</f>
        <v>5853</v>
      </c>
      <c r="S31" s="226"/>
      <c r="T31" s="230">
        <f>SUM(T22,T25:T30)</f>
        <v>-40386</v>
      </c>
      <c r="U31" s="226">
        <f>U22+SUM(U25:U25)</f>
        <v>0</v>
      </c>
      <c r="V31" s="230">
        <f t="shared" si="3"/>
        <v>-34533</v>
      </c>
      <c r="W31" s="226"/>
      <c r="X31" s="220">
        <f t="shared" si="4"/>
        <v>8466473</v>
      </c>
    </row>
    <row r="32" spans="1:25" ht="22.15" customHeight="1" thickTop="1">
      <c r="A32" s="234"/>
      <c r="D32" s="226"/>
      <c r="E32" s="226"/>
      <c r="F32" s="226"/>
      <c r="G32" s="226"/>
      <c r="H32" s="226"/>
      <c r="I32" s="226"/>
      <c r="J32" s="226"/>
      <c r="K32" s="226"/>
      <c r="L32" s="226"/>
      <c r="M32" s="226"/>
      <c r="N32" s="226"/>
      <c r="O32" s="226"/>
      <c r="P32" s="226"/>
      <c r="Q32" s="226"/>
      <c r="R32" s="226"/>
      <c r="S32" s="226"/>
      <c r="T32" s="226"/>
      <c r="U32" s="226"/>
      <c r="V32" s="226"/>
      <c r="W32" s="226"/>
      <c r="X32" s="226"/>
    </row>
    <row r="33" spans="1:24" ht="22.15" customHeight="1">
      <c r="A33" s="234"/>
      <c r="D33" s="226"/>
      <c r="E33" s="226"/>
      <c r="F33" s="226"/>
      <c r="G33" s="226"/>
      <c r="H33" s="226"/>
      <c r="I33" s="226"/>
      <c r="J33" s="226"/>
      <c r="K33" s="226"/>
      <c r="L33" s="226"/>
      <c r="M33" s="226"/>
      <c r="N33" s="226"/>
      <c r="O33" s="226"/>
      <c r="P33" s="226"/>
      <c r="Q33" s="226"/>
      <c r="R33" s="226"/>
      <c r="S33" s="226"/>
      <c r="T33" s="226"/>
      <c r="U33" s="226"/>
      <c r="V33" s="226"/>
      <c r="W33" s="226"/>
      <c r="X33" s="226"/>
    </row>
    <row r="34" spans="1:24" ht="22.15" customHeight="1">
      <c r="A34" s="215" t="s">
        <v>234</v>
      </c>
    </row>
    <row r="38" spans="1:24" ht="22.15" customHeight="1"/>
    <row r="39" spans="1:24" ht="22.15" customHeight="1"/>
  </sheetData>
  <mergeCells count="4">
    <mergeCell ref="N11:P11"/>
    <mergeCell ref="R8:T8"/>
    <mergeCell ref="R7:V7"/>
    <mergeCell ref="D6:X6"/>
  </mergeCells>
  <pageMargins left="0.78740157480314965" right="0.19685039370078741" top="0.78740157480314965" bottom="0.39370078740157483" header="0.31496062992125984" footer="0.31496062992125984"/>
  <pageSetup paperSize="9" scale="48" fitToHeight="0" orientation="landscape" horizontalDpi="300" verticalDpi="300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90951</vt:lpwstr>
  </property>
  <property fmtid="{D5CDD505-2E9C-101B-9397-08002B2CF9AE}" pid="4" name="OptimizationTime">
    <vt:lpwstr>20211112_1035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Conso</vt:lpstr>
      <vt:lpstr>The Company</vt:lpstr>
      <vt:lpstr>BS!Print_Area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2021-11-10T01:40:37Z</cp:lastPrinted>
  <dcterms:created xsi:type="dcterms:W3CDTF">2011-03-08T09:02:15Z</dcterms:created>
  <dcterms:modified xsi:type="dcterms:W3CDTF">2021-11-10T01:40:45Z</dcterms:modified>
</cp:coreProperties>
</file>