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3_2564\ซัสโก้ _ Q3_2564 [ไฟล์ กลต.]\"/>
    </mc:Choice>
  </mc:AlternateContent>
  <xr:revisionPtr revIDLastSave="0" documentId="13_ncr:1_{B0E8CCF3-90B9-49F3-8BC8-5863C2166A7A}" xr6:coauthVersionLast="45" xr6:coauthVersionMax="47" xr10:uidLastSave="{00000000-0000-0000-0000-000000000000}"/>
  <bookViews>
    <workbookView xWindow="2208" yWindow="192" windowWidth="11340" windowHeight="11868" tabRatio="758" xr2:uid="{00000000-000D-0000-FFFF-FFFF00000000}"/>
  </bookViews>
  <sheets>
    <sheet name="งบแสดงฐานะการเงิน " sheetId="22" r:id="rId1"/>
    <sheet name="งบกำไรขาดทุนเบ็ดเสร็จ 3 เดือน" sheetId="32" r:id="rId2"/>
    <sheet name="งบกำไรขาดทุนเบ็ดเสร็จ 9 เดือน" sheetId="33" r:id="rId3"/>
    <sheet name="งบแสดงการเปลี่ยนแปลงรวม" sheetId="29" r:id="rId4"/>
    <sheet name="งบแสดงการเปลี่ยนแปลง" sheetId="30" r:id="rId5"/>
    <sheet name="งบกระแสเงินสด" sheetId="31" r:id="rId6"/>
  </sheets>
  <definedNames>
    <definedName name="_xlnm.Print_Area" localSheetId="5">งบกระแสเงินสด!$A$1:$N$81</definedName>
    <definedName name="_xlnm.Print_Area" localSheetId="1">'งบกำไรขาดทุนเบ็ดเสร็จ 3 เดือน'!$A$1:$M$41</definedName>
    <definedName name="_xlnm.Print_Area" localSheetId="4">งบแสดงการเปลี่ยนแปลง!$A$1:$AB$32</definedName>
    <definedName name="_xlnm.Print_Area" localSheetId="3">งบแสดงการเปลี่ยนแปลงรวม!$A$1:$AI$36</definedName>
    <definedName name="_xlnm.Print_Area" localSheetId="0">'งบแสดงฐานะการเงิน '!$A$1:$O$111</definedName>
  </definedNames>
  <calcPr calcId="181029"/>
</workbook>
</file>

<file path=xl/calcChain.xml><?xml version="1.0" encoding="utf-8"?>
<calcChain xmlns="http://schemas.openxmlformats.org/spreadsheetml/2006/main">
  <c r="H14" i="31" l="1"/>
  <c r="L14" i="31" l="1"/>
  <c r="H62" i="31" l="1"/>
  <c r="L62" i="31"/>
  <c r="H25" i="31"/>
  <c r="H21" i="31"/>
  <c r="L21" i="31"/>
  <c r="H28" i="31"/>
  <c r="H27" i="31"/>
  <c r="L28" i="31"/>
  <c r="L27" i="31"/>
  <c r="M31" i="22" l="1"/>
  <c r="N74" i="31" l="1"/>
  <c r="L74" i="31"/>
  <c r="J74" i="31"/>
  <c r="H74" i="31"/>
  <c r="N63" i="31"/>
  <c r="L63" i="31"/>
  <c r="J63" i="31"/>
  <c r="H63" i="31"/>
  <c r="N30" i="31"/>
  <c r="N50" i="31" s="1"/>
  <c r="N52" i="31" s="1"/>
  <c r="J30" i="31"/>
  <c r="J50" i="31" s="1"/>
  <c r="J52" i="31" s="1"/>
  <c r="AB16" i="30"/>
  <c r="AB23" i="30" s="1"/>
  <c r="Z16" i="30"/>
  <c r="Z23" i="30" s="1"/>
  <c r="X16" i="30"/>
  <c r="X23" i="30" s="1"/>
  <c r="T16" i="30"/>
  <c r="T23" i="30" s="1"/>
  <c r="R16" i="30"/>
  <c r="R23" i="30" s="1"/>
  <c r="P16" i="30"/>
  <c r="P23" i="30" s="1"/>
  <c r="N16" i="30"/>
  <c r="N23" i="30" s="1"/>
  <c r="L16" i="30"/>
  <c r="L23" i="30" s="1"/>
  <c r="J16" i="30"/>
  <c r="J23" i="30" s="1"/>
  <c r="H16" i="30"/>
  <c r="H23" i="30" s="1"/>
  <c r="AE17" i="29"/>
  <c r="AE25" i="29" s="1"/>
  <c r="AI17" i="29"/>
  <c r="AI25" i="29" s="1"/>
  <c r="AG17" i="29"/>
  <c r="AG25" i="29" s="1"/>
  <c r="AC17" i="29"/>
  <c r="AC25" i="29" s="1"/>
  <c r="AA17" i="29"/>
  <c r="AA25" i="29" s="1"/>
  <c r="Y17" i="29"/>
  <c r="Y25" i="29" s="1"/>
  <c r="W17" i="29"/>
  <c r="W25" i="29" s="1"/>
  <c r="U17" i="29"/>
  <c r="U25" i="29" s="1"/>
  <c r="S17" i="29"/>
  <c r="S25" i="29" s="1"/>
  <c r="Q17" i="29"/>
  <c r="Q25" i="29" s="1"/>
  <c r="M17" i="29"/>
  <c r="M25" i="29" s="1"/>
  <c r="K17" i="29"/>
  <c r="K25" i="29" s="1"/>
  <c r="I17" i="29"/>
  <c r="I25" i="29" s="1"/>
  <c r="G17" i="29"/>
  <c r="G25" i="29" s="1"/>
  <c r="G34" i="29"/>
  <c r="G37" i="29" s="1"/>
  <c r="M36" i="33"/>
  <c r="M37" i="33" s="1"/>
  <c r="I36" i="33"/>
  <c r="I37" i="33" s="1"/>
  <c r="M23" i="33"/>
  <c r="I23" i="33"/>
  <c r="M18" i="33"/>
  <c r="I18" i="33"/>
  <c r="M37" i="32"/>
  <c r="M36" i="32"/>
  <c r="I36" i="32"/>
  <c r="I37" i="32" s="1"/>
  <c r="M23" i="32"/>
  <c r="I23" i="32"/>
  <c r="M18" i="32"/>
  <c r="I18" i="32"/>
  <c r="O105" i="22"/>
  <c r="O108" i="22" s="1"/>
  <c r="K105" i="22"/>
  <c r="K108" i="22" s="1"/>
  <c r="O68" i="22"/>
  <c r="K68" i="22"/>
  <c r="O61" i="22"/>
  <c r="K61" i="22"/>
  <c r="O33" i="22"/>
  <c r="K33" i="22"/>
  <c r="O21" i="22"/>
  <c r="K21" i="22"/>
  <c r="K34" i="22" s="1"/>
  <c r="O69" i="22" l="1"/>
  <c r="O109" i="22" s="1"/>
  <c r="K69" i="22"/>
  <c r="K109" i="22" s="1"/>
  <c r="O34" i="22"/>
  <c r="M24" i="33"/>
  <c r="M27" i="33" s="1"/>
  <c r="M29" i="33" s="1"/>
  <c r="N76" i="31"/>
  <c r="N78" i="31" s="1"/>
  <c r="J76" i="31"/>
  <c r="J78" i="31" s="1"/>
  <c r="I24" i="33"/>
  <c r="I27" i="33" s="1"/>
  <c r="I29" i="33" s="1"/>
  <c r="I41" i="33" s="1"/>
  <c r="M24" i="32"/>
  <c r="M27" i="32" s="1"/>
  <c r="M29" i="32" s="1"/>
  <c r="I24" i="32"/>
  <c r="I27" i="32" s="1"/>
  <c r="I29" i="32" s="1"/>
  <c r="I38" i="33" l="1"/>
  <c r="M38" i="32"/>
  <c r="M41" i="32"/>
  <c r="I38" i="32"/>
  <c r="I41" i="32"/>
  <c r="M38" i="33"/>
  <c r="M41" i="33"/>
  <c r="K36" i="32" l="1"/>
  <c r="K37" i="32" s="1"/>
  <c r="G36" i="32"/>
  <c r="G37" i="32" s="1"/>
  <c r="K23" i="32"/>
  <c r="G23" i="32"/>
  <c r="K18" i="32"/>
  <c r="G18" i="32"/>
  <c r="K36" i="33"/>
  <c r="K37" i="33" s="1"/>
  <c r="K18" i="33"/>
  <c r="G36" i="33"/>
  <c r="G37" i="33" s="1"/>
  <c r="K24" i="32" l="1"/>
  <c r="K27" i="32" s="1"/>
  <c r="K29" i="32" s="1"/>
  <c r="G24" i="32"/>
  <c r="K38" i="32" l="1"/>
  <c r="K41" i="32"/>
  <c r="G27" i="32"/>
  <c r="G29" i="32" s="1"/>
  <c r="G41" i="32" s="1"/>
  <c r="G38" i="32" l="1"/>
  <c r="K23" i="33"/>
  <c r="K24" i="33" s="1"/>
  <c r="K27" i="33" s="1"/>
  <c r="G23" i="33"/>
  <c r="G18" i="33"/>
  <c r="G24" i="33" l="1"/>
  <c r="K29" i="33"/>
  <c r="L11" i="31" l="1"/>
  <c r="L30" i="31" s="1"/>
  <c r="L50" i="31" s="1"/>
  <c r="L52" i="31" s="1"/>
  <c r="K41" i="33"/>
  <c r="G27" i="33"/>
  <c r="G29" i="33" s="1"/>
  <c r="K38" i="33"/>
  <c r="AA33" i="29"/>
  <c r="AE33" i="29" s="1"/>
  <c r="AI33" i="29" s="1"/>
  <c r="L76" i="31" l="1"/>
  <c r="L78" i="31" s="1"/>
  <c r="L82" i="31" s="1"/>
  <c r="H11" i="31"/>
  <c r="H30" i="31" s="1"/>
  <c r="H50" i="31" s="1"/>
  <c r="H52" i="31" s="1"/>
  <c r="H76" i="31" s="1"/>
  <c r="H78" i="31" s="1"/>
  <c r="H82" i="31" s="1"/>
  <c r="G41" i="33"/>
  <c r="G38" i="33"/>
  <c r="U34" i="29"/>
  <c r="U37" i="29" s="1"/>
  <c r="S34" i="29"/>
  <c r="S37" i="29" s="1"/>
  <c r="Q34" i="29"/>
  <c r="Q37" i="29" s="1"/>
  <c r="M34" i="29"/>
  <c r="M37" i="29" s="1"/>
  <c r="K34" i="29"/>
  <c r="K37" i="29" s="1"/>
  <c r="I34" i="29"/>
  <c r="I37" i="29" s="1"/>
  <c r="T31" i="30"/>
  <c r="T33" i="30" s="1"/>
  <c r="R31" i="30"/>
  <c r="R33" i="30" s="1"/>
  <c r="P31" i="30"/>
  <c r="P33" i="30" s="1"/>
  <c r="N31" i="30"/>
  <c r="N33" i="30" s="1"/>
  <c r="L31" i="30"/>
  <c r="L33" i="30" s="1"/>
  <c r="J31" i="30"/>
  <c r="J33" i="30" s="1"/>
  <c r="H31" i="30"/>
  <c r="H33" i="30" s="1"/>
  <c r="Z31" i="30"/>
  <c r="Z33" i="30" s="1"/>
  <c r="X31" i="30"/>
  <c r="X33" i="30" s="1"/>
  <c r="AB27" i="30"/>
  <c r="AB28" i="30"/>
  <c r="AB26" i="30"/>
  <c r="AI29" i="29"/>
  <c r="AI30" i="29"/>
  <c r="AI28" i="29"/>
  <c r="AG34" i="29"/>
  <c r="AG37" i="29" s="1"/>
  <c r="AE34" i="29"/>
  <c r="AE37" i="29" s="1"/>
  <c r="AC34" i="29"/>
  <c r="AA34" i="29"/>
  <c r="Y34" i="29"/>
  <c r="V30" i="30"/>
  <c r="V31" i="30" s="1"/>
  <c r="V33" i="30" s="1"/>
  <c r="W32" i="29"/>
  <c r="AI32" i="29" s="1"/>
  <c r="I105" i="22"/>
  <c r="I108" i="22" s="1"/>
  <c r="M105" i="22"/>
  <c r="M108" i="22" s="1"/>
  <c r="I68" i="22"/>
  <c r="M68" i="22"/>
  <c r="I61" i="22"/>
  <c r="M61" i="22"/>
  <c r="I33" i="22"/>
  <c r="M33" i="22"/>
  <c r="I21" i="22"/>
  <c r="M21" i="22"/>
  <c r="M69" i="22" l="1"/>
  <c r="M109" i="22" s="1"/>
  <c r="M34" i="22"/>
  <c r="AB30" i="30"/>
  <c r="AB31" i="30" s="1"/>
  <c r="AB33" i="30" s="1"/>
  <c r="W34" i="29"/>
  <c r="W37" i="29" s="1"/>
  <c r="I69" i="22"/>
  <c r="I109" i="22" s="1"/>
  <c r="I34" i="22"/>
  <c r="AI34" i="29"/>
  <c r="AI37" i="29" s="1"/>
  <c r="V15" i="30"/>
  <c r="V16" i="30" s="1"/>
  <c r="V23" i="30" s="1"/>
</calcChain>
</file>

<file path=xl/sharedStrings.xml><?xml version="1.0" encoding="utf-8"?>
<sst xmlns="http://schemas.openxmlformats.org/spreadsheetml/2006/main" count="409" uniqueCount="224">
  <si>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</si>
  <si>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</si>
  <si>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</si>
  <si>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</si>
  <si>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</si>
  <si>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</si>
  <si>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</si>
  <si>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</si>
  <si>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</si>
  <si>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</si>
  <si>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</si>
  <si>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</si>
  <si>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</si>
  <si>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</si>
  <si>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</si>
  <si>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</si>
  <si>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</si>
  <si>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</si>
  <si>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</si>
  <si>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</si>
  <si>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</si>
  <si>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</si>
  <si>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</si>
  <si>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</si>
  <si>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</si>
  <si>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</si>
  <si>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</si>
  <si>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</si>
  <si>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</si>
  <si>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</si>
  <si>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</si>
  <si>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</si>
  <si>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</si>
  <si>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ต้นทุนขาย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</si>
  <si>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</si>
  <si>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</si>
  <si>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</si>
  <si>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</si>
  <si>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</si>
  <si>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</si>
  <si>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</si>
  <si>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</si>
  <si>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</si>
  <si>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</si>
  <si>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</si>
  <si>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</si>
  <si>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</si>
  <si>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</si>
  <si>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</si>
  <si>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</si>
  <si>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</si>
  <si>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</si>
  <si>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</si>
  <si>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</si>
  <si>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</si>
  <si>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</si>
  <si>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</si>
  <si>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</si>
  <si>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</si>
  <si>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</si>
  <si>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</si>
  <si>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</si>
  <si>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</si>
  <si>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</si>
  <si>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</si>
  <si>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</si>
  <si>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</si>
  <si>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</si>
  <si>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</si>
  <si>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</si>
  <si>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สินทรัพย์ไม่มีตัวตน</t>
  </si>
  <si>
    <t>เงินกู้ยืมระยะสั้นจากกิจการที่เกี่ยวข้องกัน</t>
  </si>
  <si>
    <t>หนี้สินภาษีเงินได้รอการตัดบัญชี</t>
  </si>
  <si>
    <t>หุ้นสามัญ 1,375,000,000 หุ้น มูลค่าหุ้นละ 1.00 บาท</t>
  </si>
  <si>
    <t>ส่วนเกินมูลค่าหุ้น</t>
  </si>
  <si>
    <t>ส่วนเกินทุนจากการลดทุนโดยตัดหุ้นทุนซื้อคืน</t>
  </si>
  <si>
    <t>รายได้ค่าจ้างบริหารสถานีบริการก๊าซธรรมชาติ</t>
  </si>
  <si>
    <t>รายได้ค่าเช่า</t>
  </si>
  <si>
    <t>รายได้ค่าแฟรนไชส์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</si>
  <si>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</si>
  <si>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</si>
  <si>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</si>
  <si>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</si>
  <si>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</si>
  <si>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จากการลดทุน</t>
  </si>
  <si>
    <t>ทุนซื้อคืน</t>
  </si>
  <si>
    <t>การตีราคา</t>
  </si>
  <si>
    <t>ส่วนแบ่งกำไร</t>
  </si>
  <si>
    <t>รวมองค์ประกอบ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</si>
  <si>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</si>
  <si>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</si>
  <si>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</si>
  <si>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</si>
  <si>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</si>
  <si>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</si>
  <si>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ยังไม่ได้</t>
  </si>
  <si>
    <t>หนี้สูญและหนี้สงสัยจะสูญ (กลับรายการ)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</si>
  <si>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</si>
  <si>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</si>
  <si>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</si>
  <si>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งบแสดงการเปลี่ยนแปลงส่วนของผู้ถือหุ้น (ต่อ)</t>
  </si>
  <si>
    <t>เงินลงทุนในการร่วมค้า</t>
  </si>
  <si>
    <t>เงินเบิกเกินบัญชีและเงินกู้ยืมระยะสั้นจากสถาบันการเงิน</t>
  </si>
  <si>
    <t>หุ้นสามัญ 1,100,005,556 หุ้น มูลค่าหุ้นละ 1.00 บาท</t>
  </si>
  <si>
    <t>ใบสำคัญแสดงสิทธิที่หมดสิทธิการใช้</t>
  </si>
  <si>
    <t>สำรองเพื่อหุ้นทุนซื้อคืน</t>
  </si>
  <si>
    <t>การใช้</t>
  </si>
  <si>
    <t>ค่าใช้จ่ายดอกเบี้ย</t>
  </si>
  <si>
    <t>เงินสดสุทธิได้มาจาก (ใช้ไปใน) กิจกรรมลงทุน</t>
  </si>
  <si>
    <t>เงินสดจ่ายเพื่อซื้อหุ้นทุนซื้อคืน</t>
  </si>
  <si>
    <t>รายได้จากการขาย</t>
  </si>
  <si>
    <t>อื่นของส่วนของ</t>
  </si>
  <si>
    <t xml:space="preserve"> (ขาดทุน) เบ็ดเสร็จ</t>
  </si>
  <si>
    <t>จากการตีราคา</t>
  </si>
  <si>
    <t>จัดสรร</t>
  </si>
  <si>
    <t>สำรองเพื่อ</t>
  </si>
  <si>
    <t>ทุนสำรอง</t>
  </si>
  <si>
    <t>ที่หมดสิทธิ</t>
  </si>
  <si>
    <t>ที่จะซื้อหุ้น</t>
  </si>
  <si>
    <t>โดยตัดหุ้น</t>
  </si>
  <si>
    <t>ชำระแล้ว</t>
  </si>
  <si>
    <t>ส่วนเกินทุนจาก</t>
  </si>
  <si>
    <t>2563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</si>
  <si>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</si>
  <si>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</si>
  <si>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</si>
  <si>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 xml:space="preserve">ประมาณการหนี้สินไม่หมุนเวียนสำหรับผลประโยชน์พนักงาน 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</si>
  <si>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</si>
  <si>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</si>
  <si>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</si>
  <si>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</si>
  <si>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</si>
  <si>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เงินสดจ่ายเพื่อชำระคืนหนี้สินตามสัญญาเช่า</t>
  </si>
  <si>
    <t>เงินกู้ยืมระยะยาวจากสถาบันการเงิน</t>
  </si>
  <si>
    <t>ทุนที่ออกและชำระแล้ว</t>
  </si>
  <si>
    <t>หรือขาดทุนในภายหลัง</t>
  </si>
  <si>
    <t>รายการที่จะไม่ถูกจัดประเภทใหม่ไว้ในกำไรหรือขาดทุนในภายหลัง :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</si>
  <si>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</si>
  <si>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รวมรายการที่จะไม่ถูกจัดประเภทใหม่ไว้ในกำไรหรือขาดทุนในภายหลัง</t>
  </si>
  <si>
    <t>ผลกระทบของการเปลี่ยนแปลงนโยบายการบัญชี</t>
  </si>
  <si>
    <t>อื่นของบริษัทร่วม</t>
  </si>
  <si>
    <t>วัดมูลค่ายุติธรรม</t>
  </si>
  <si>
    <t>ผ่านกำไรขาดทุน</t>
  </si>
  <si>
    <t>เบ็ดเสร็จอื่น</t>
  </si>
  <si>
    <t>หุ้นทุน</t>
  </si>
  <si>
    <t>ซื้อคืน</t>
  </si>
  <si>
    <t>ผลกำไร (ขาดทุน) จากเงินลงทุนในตราสารทุนที่กำหนดให้วัดมูลค่า</t>
  </si>
  <si>
    <t>ยุติธรรมผ่านกำไรขาดทุนเบ็ดเสร็จอื่น</t>
  </si>
  <si>
    <t>ในตราสารทุนที่</t>
  </si>
  <si>
    <t>ผลกำไรของเงินลงทุน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</si>
  <si>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</si>
  <si>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</si>
  <si>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</si>
  <si>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</si>
  <si>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ข้อมูลงบกระแสเงินสดเปิดเผยเพิ่มเติม</t>
  </si>
  <si>
    <t>(กำไร) ขาดทุนจากการจำหน่ายสินทรัพย์</t>
  </si>
  <si>
    <t>รายการซื้อสินทรัพย์สิทธิการใช้ตามสัญญาเช่า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</si>
  <si>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</si>
  <si>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</si>
  <si>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 xml:space="preserve">หุ้นทุนซื้อคืน (จำนวน 96.91 ล้านหุ้น)  </t>
  </si>
  <si>
    <t>เงินลงทุนในตราสารทุน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</si>
  <si>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</si>
  <si>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</si>
  <si>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</si>
  <si>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2563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</si>
  <si>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</si>
  <si>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</si>
  <si>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</si>
  <si>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</si>
  <si>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สำหรับงวด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</si>
  <si>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</si>
  <si>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</si>
  <si>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</si>
  <si>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</si>
  <si>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</si>
  <si>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เงินให้กู้ยืมระยะสั้นแก่กิจการที่เกี่ยวข้องกัน</t>
  </si>
  <si>
    <t>ยอดคงเหลือต้นงวดที่ปรับปรุงแล้ว</t>
  </si>
  <si>
    <t>กำไร (ขาดทุน) เบ็ดเสร็จอื่น - สุทธิจากภาษี</t>
  </si>
  <si>
    <t>ยอดคงเหลือต้นงวด ณ วันที่ 1 มกราคม 2563</t>
  </si>
  <si>
    <t>ยอดคงเหลือต้นงวด ณ วันที่ 1 มกราคม 2564</t>
  </si>
  <si>
    <t>ยอดคงเหลือต้นงวด ณ  วันที่ 1 มกราคม 2564</t>
  </si>
  <si>
    <t>เงินสดสุทธิได้มาจาก (ใช้ไปใน) กิจกรรมดำเนินงาน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</si>
  <si>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</si>
  <si>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</si>
  <si>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</si>
  <si>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หุ้นทุนซื้อคืน (จำนวน 100.01 ล้านหุ้น)  </t>
  </si>
  <si>
    <t>ค่าใช้จ่าย (รายได้) ภาษีเงินได้</t>
  </si>
  <si>
    <t>ขาดทุนจากการด้อยค่าของสินทรัพย์ (กลับรายการ)</t>
  </si>
  <si>
    <t>ณ วันที่ 30</t>
  </si>
  <si>
    <t>เงินปันผลรับ</t>
  </si>
  <si>
    <t>เงินปันผลจ่าย</t>
  </si>
  <si>
    <t>(กำไร) ขาดทุนจากอัตราแลกเปลี่ยนที่ยังไม่เกิดขึ้นจริง</t>
  </si>
  <si>
    <t>ส่วนแบ่ง (กำไร) ขาดทุนของบริษัทร่วมและการร่วมค้า</t>
  </si>
  <si>
    <t>เงินสดจ่ายเพื่อลงทุนในกิจการร่วมค้า</t>
  </si>
  <si>
    <t>รับเงินปันผล</t>
  </si>
  <si>
    <t>3.4, 16</t>
  </si>
  <si>
    <t>7, 9</t>
  </si>
  <si>
    <t>3.4, 4</t>
  </si>
  <si>
    <t>กำไรจากกิจกรรมดำเนินงาน</t>
  </si>
  <si>
    <t>ส่วนแบ่งกำไร (ขาดทุน) ของบริษัทร่วมและการร่วมค้า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</si>
  <si>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</si>
  <si>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</si>
  <si>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</si>
  <si>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</si>
  <si>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 (บาท)</t>
  </si>
  <si>
    <t>กำไรต่อหุ้นขั้นพื้นฐาน</t>
  </si>
  <si>
    <r>
      <rPr>
        <b/>
        <u/>
        <sz val="16"/>
        <rFont val="Angsana New"/>
        <family val="1"/>
      </rP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</si>
  <si>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รายการปรับกระทบกำไรสำหรับงวดเป็นเงินสดรับ (จ่าย)</t>
  </si>
  <si>
    <t>(กำไร) ขาดทุนจากการปรับมูลค่าสินค้าคงเหลือ</t>
  </si>
  <si>
    <t>ขาดทุนจากการด้อยค่าของเงินลงทุนในบริษัทร่วม</t>
  </si>
  <si>
    <t>เงินสดจ่ายเพื่อซื้อสินทรัพย์ทางการเงิน</t>
  </si>
  <si>
    <t>ผ่านกำไรหรือขาดทุน</t>
  </si>
  <si>
    <t>(กำไร) ขาดทุนจากสินทรัพย์ทางการเงินที่วัดมูลค่าด้วยมูลค่ายุติธรรม</t>
  </si>
  <si>
    <t>หมายเหตุประกอบงบการเงินระหว่างกาลเป็นส่วนหนึ่งของงบการเงินระหว่างกาลนี้</t>
  </si>
  <si>
    <t>ณ วันที่ 30 กันยายน 2564</t>
  </si>
  <si>
    <t>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</si>
  <si>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</si>
  <si>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</si>
  <si>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จัดสรรสำรองตามกฎหมาย</t>
  </si>
  <si>
    <t>ยอดคงเหลือปลายงวด ณ วันที่ 30 กันยายน 2563</t>
  </si>
  <si>
    <t>ยอดคงเหลือปลายงวด ณ วันที่ 30 กันยายน 2564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</si>
  <si>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 </t>
    </r>
  </si>
  <si>
    <t>เงินสดรับจากเงินกู้ยืมระยะสั้นจากกิจการที่เกี่ยวข้องกัน</t>
  </si>
  <si>
    <t>เงินสดจ่ายเพื่อซื้อเงินลงทุนบริษัทร่วม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</si>
</sst>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#,##0\ ;\(#,##0\);&quot;- &quot;\ \ \ "/>
    <numFmt numFmtId="173" formatCode="#,##0\ ;\(#,##0\);&quot;-   &quot;\ \ \ "/>
    <numFmt numFmtId="174" formatCode="#,##0.00_ ;\-#,##0.00\ "/>
  </numFmts>
  <fonts count="3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2"/>
      <color indexed="8"/>
      <name val="Angsana New"/>
      <family val="1"/>
    </font>
    <font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sz val="16"/>
      <color indexed="8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b/>
      <u/>
      <sz val="11"/>
      <name val="Angsana New"/>
      <family val="1"/>
    </font>
    <font>
      <sz val="9.5"/>
      <name val="Angsana New"/>
      <family val="1"/>
    </font>
    <font>
      <u/>
      <sz val="9.5"/>
      <name val="Angsana New"/>
      <family val="1"/>
    </font>
    <font>
      <sz val="9.5"/>
      <color indexed="8"/>
      <name val="Angsana New"/>
      <family val="1"/>
    </font>
    <font>
      <sz val="13"/>
      <color indexed="8"/>
      <name val="Angsana New"/>
      <family val="1"/>
    </font>
    <font>
      <sz val="13"/>
      <color indexed="8"/>
      <name val="Angsana New"/>
      <family val="1"/>
      <charset val="222"/>
    </font>
    <font>
      <b/>
      <sz val="13"/>
      <color indexed="8"/>
      <name val="Angsana New"/>
      <family val="1"/>
      <charset val="222"/>
    </font>
    <font>
      <sz val="13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0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</cellStyleXfs>
  <cellXfs count="285">
    <xf numFmtId="0" fontId="0" fillId="0" borderId="0" xfId="0"/>
    <xf numFmtId="167" fontId="5" fillId="0" borderId="0" xfId="1" applyNumberFormat="1" applyFont="1" applyFill="1" applyAlignment="1"/>
    <xf numFmtId="167" fontId="5" fillId="0" borderId="0" xfId="1" applyNumberFormat="1" applyFont="1" applyFill="1" applyBorder="1" applyAlignment="1"/>
    <xf numFmtId="169" fontId="5" fillId="0" borderId="0" xfId="1" applyNumberFormat="1" applyFont="1" applyFill="1" applyBorder="1" applyAlignment="1"/>
    <xf numFmtId="169" fontId="12" fillId="0" borderId="0" xfId="1" applyNumberFormat="1" applyFont="1" applyFill="1" applyAlignment="1"/>
    <xf numFmtId="169" fontId="12" fillId="0" borderId="0" xfId="1" applyNumberFormat="1" applyFont="1" applyFill="1" applyBorder="1" applyAlignment="1"/>
    <xf numFmtId="169" fontId="12" fillId="0" borderId="1" xfId="1" applyNumberFormat="1" applyFont="1" applyFill="1" applyBorder="1" applyAlignment="1"/>
    <xf numFmtId="0" fontId="12" fillId="0" borderId="0" xfId="0" applyFont="1" applyFill="1" applyAlignment="1"/>
    <xf numFmtId="49" fontId="12" fillId="0" borderId="4" xfId="1" applyNumberFormat="1" applyFont="1" applyFill="1" applyBorder="1" applyAlignment="1">
      <alignment horizontal="center"/>
    </xf>
    <xf numFmtId="164" fontId="12" fillId="0" borderId="0" xfId="1" applyNumberFormat="1" applyFont="1" applyFill="1" applyAlignment="1"/>
    <xf numFmtId="169" fontId="12" fillId="0" borderId="0" xfId="5" applyNumberFormat="1" applyFont="1" applyFill="1" applyAlignment="1"/>
    <xf numFmtId="169" fontId="12" fillId="0" borderId="1" xfId="5" applyNumberFormat="1" applyFont="1" applyFill="1" applyBorder="1" applyAlignment="1"/>
    <xf numFmtId="169" fontId="12" fillId="0" borderId="0" xfId="5" applyNumberFormat="1" applyFont="1" applyFill="1" applyBorder="1" applyAlignment="1"/>
    <xf numFmtId="0" fontId="6" fillId="0" borderId="0" xfId="6" applyFont="1" applyFill="1" applyAlignment="1">
      <alignment vertical="center"/>
    </xf>
    <xf numFmtId="0" fontId="6" fillId="0" borderId="0" xfId="6" applyFont="1" applyFill="1" applyAlignment="1">
      <alignment horizontal="right" vertical="center"/>
    </xf>
    <xf numFmtId="173" fontId="6" fillId="0" borderId="0" xfId="6" applyNumberFormat="1" applyFont="1" applyFill="1" applyAlignment="1">
      <alignment vertical="center"/>
    </xf>
    <xf numFmtId="0" fontId="11" fillId="0" borderId="0" xfId="6" applyFont="1" applyFill="1" applyBorder="1" applyAlignment="1">
      <alignment vertical="center"/>
    </xf>
    <xf numFmtId="43" fontId="11" fillId="0" borderId="0" xfId="7" applyNumberFormat="1" applyFont="1" applyFill="1" applyBorder="1" applyAlignment="1">
      <alignment vertical="center"/>
    </xf>
    <xf numFmtId="173" fontId="9" fillId="0" borderId="0" xfId="7" applyNumberFormat="1" applyFont="1" applyFill="1" applyBorder="1" applyAlignment="1">
      <alignment vertical="center"/>
    </xf>
    <xf numFmtId="164" fontId="11" fillId="0" borderId="0" xfId="7" applyNumberFormat="1" applyFont="1" applyFill="1" applyBorder="1" applyAlignment="1">
      <alignment vertical="center"/>
    </xf>
    <xf numFmtId="164" fontId="11" fillId="0" borderId="0" xfId="7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Alignment="1"/>
    <xf numFmtId="172" fontId="3" fillId="0" borderId="0" xfId="6" applyNumberFormat="1" applyFont="1" applyFill="1" applyAlignment="1"/>
    <xf numFmtId="169" fontId="3" fillId="0" borderId="0" xfId="6" applyNumberFormat="1" applyFont="1" applyFill="1" applyAlignment="1"/>
    <xf numFmtId="0" fontId="12" fillId="0" borderId="0" xfId="6" applyFont="1" applyFill="1" applyAlignment="1"/>
    <xf numFmtId="169" fontId="12" fillId="0" borderId="0" xfId="8" applyNumberFormat="1" applyFont="1" applyFill="1" applyBorder="1" applyAlignment="1"/>
    <xf numFmtId="0" fontId="14" fillId="0" borderId="0" xfId="6" applyFont="1" applyFill="1" applyAlignment="1"/>
    <xf numFmtId="169" fontId="12" fillId="0" borderId="0" xfId="6" applyNumberFormat="1" applyFont="1" applyFill="1" applyAlignment="1"/>
    <xf numFmtId="0" fontId="12" fillId="0" borderId="0" xfId="6" applyFont="1" applyFill="1" applyAlignment="1">
      <alignment horizontal="center"/>
    </xf>
    <xf numFmtId="17" fontId="12" fillId="0" borderId="0" xfId="6" quotePrefix="1" applyNumberFormat="1" applyFont="1" applyFill="1" applyBorder="1" applyAlignment="1"/>
    <xf numFmtId="169" fontId="12" fillId="0" borderId="0" xfId="6" applyNumberFormat="1" applyFont="1" applyFill="1" applyBorder="1" applyAlignment="1"/>
    <xf numFmtId="0" fontId="6" fillId="0" borderId="0" xfId="6" applyFont="1" applyFill="1" applyAlignment="1"/>
    <xf numFmtId="169" fontId="12" fillId="0" borderId="0" xfId="9" applyNumberFormat="1" applyFont="1" applyFill="1" applyAlignment="1"/>
    <xf numFmtId="0" fontId="12" fillId="0" borderId="0" xfId="9" applyFont="1" applyFill="1" applyAlignment="1"/>
    <xf numFmtId="0" fontId="12" fillId="0" borderId="0" xfId="9" applyFont="1" applyFill="1" applyBorder="1" applyAlignment="1"/>
    <xf numFmtId="0" fontId="2" fillId="0" borderId="0" xfId="0" applyFont="1" applyFill="1" applyAlignment="1">
      <alignment horizontal="center"/>
    </xf>
    <xf numFmtId="0" fontId="3" fillId="0" borderId="0" xfId="0" quotePrefix="1" applyFont="1" applyFill="1" applyAlignment="1"/>
    <xf numFmtId="0" fontId="3" fillId="0" borderId="0" xfId="1" applyNumberFormat="1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1" fontId="5" fillId="0" borderId="0" xfId="1" applyNumberFormat="1" applyFont="1" applyFill="1" applyBorder="1" applyAlignment="1">
      <alignment horizontal="right"/>
    </xf>
    <xf numFmtId="43" fontId="5" fillId="0" borderId="0" xfId="1" applyNumberFormat="1" applyFont="1" applyFill="1" applyAlignment="1"/>
    <xf numFmtId="43" fontId="5" fillId="0" borderId="0" xfId="0" applyNumberFormat="1" applyFont="1" applyFill="1" applyAlignment="1"/>
    <xf numFmtId="43" fontId="5" fillId="0" borderId="0" xfId="1" applyFont="1" applyFill="1" applyBorder="1" applyAlignment="1"/>
    <xf numFmtId="0" fontId="5" fillId="0" borderId="0" xfId="1" applyNumberFormat="1" applyFont="1" applyFill="1" applyAlignment="1"/>
    <xf numFmtId="0" fontId="5" fillId="0" borderId="0" xfId="0" applyFont="1" applyFill="1" applyAlignment="1">
      <alignment horizontal="right"/>
    </xf>
    <xf numFmtId="167" fontId="5" fillId="0" borderId="0" xfId="0" applyNumberFormat="1" applyFont="1" applyFill="1" applyAlignment="1"/>
    <xf numFmtId="43" fontId="5" fillId="0" borderId="0" xfId="1" applyFont="1" applyFill="1" applyAlignment="1">
      <alignment horizontal="right"/>
    </xf>
    <xf numFmtId="0" fontId="5" fillId="0" borderId="0" xfId="0" applyFont="1" applyFill="1" applyBorder="1" applyAlignment="1"/>
    <xf numFmtId="169" fontId="5" fillId="0" borderId="0" xfId="1" applyNumberFormat="1" applyFont="1" applyFill="1" applyAlignment="1"/>
    <xf numFmtId="165" fontId="5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173" fontId="17" fillId="0" borderId="0" xfId="1" applyNumberFormat="1" applyFont="1" applyFill="1" applyBorder="1" applyAlignment="1"/>
    <xf numFmtId="43" fontId="5" fillId="0" borderId="0" xfId="1" applyFont="1" applyFill="1" applyAlignment="1"/>
    <xf numFmtId="167" fontId="3" fillId="0" borderId="0" xfId="1" applyNumberFormat="1" applyFont="1" applyFill="1" applyAlignment="1"/>
    <xf numFmtId="0" fontId="18" fillId="0" borderId="0" xfId="6" applyFont="1" applyFill="1" applyAlignment="1">
      <alignment vertical="center"/>
    </xf>
    <xf numFmtId="0" fontId="18" fillId="0" borderId="0" xfId="6" applyFont="1" applyFill="1" applyAlignment="1">
      <alignment horizontal="right" vertical="center"/>
    </xf>
    <xf numFmtId="0" fontId="16" fillId="0" borderId="0" xfId="6" applyFont="1" applyFill="1" applyAlignment="1">
      <alignment vertical="center"/>
    </xf>
    <xf numFmtId="0" fontId="19" fillId="0" borderId="0" xfId="6" applyFont="1" applyFill="1" applyAlignment="1">
      <alignment vertical="center"/>
    </xf>
    <xf numFmtId="0" fontId="19" fillId="0" borderId="0" xfId="6" applyFont="1" applyFill="1" applyAlignment="1">
      <alignment horizontal="right" vertical="center"/>
    </xf>
    <xf numFmtId="0" fontId="20" fillId="0" borderId="0" xfId="6" applyFont="1" applyFill="1" applyAlignment="1">
      <alignment vertical="center"/>
    </xf>
    <xf numFmtId="0" fontId="12" fillId="0" borderId="0" xfId="6" applyFont="1" applyFill="1" applyAlignment="1">
      <alignment vertical="center"/>
    </xf>
    <xf numFmtId="0" fontId="12" fillId="0" borderId="0" xfId="6" applyFont="1" applyFill="1" applyBorder="1" applyAlignment="1">
      <alignment vertical="center"/>
    </xf>
    <xf numFmtId="17" fontId="12" fillId="0" borderId="0" xfId="6" quotePrefix="1" applyNumberFormat="1" applyFont="1" applyFill="1" applyBorder="1" applyAlignment="1">
      <alignment vertical="center"/>
    </xf>
    <xf numFmtId="49" fontId="12" fillId="0" borderId="4" xfId="1" applyNumberFormat="1" applyFont="1" applyFill="1" applyBorder="1" applyAlignment="1">
      <alignment horizontal="center" vertical="center"/>
    </xf>
    <xf numFmtId="0" fontId="12" fillId="0" borderId="0" xfId="6" applyFont="1" applyFill="1" applyAlignment="1">
      <alignment horizontal="center" vertical="center"/>
    </xf>
    <xf numFmtId="49" fontId="12" fillId="0" borderId="0" xfId="8" applyNumberFormat="1" applyFont="1" applyFill="1" applyBorder="1" applyAlignment="1">
      <alignment horizontal="center" vertical="center"/>
    </xf>
    <xf numFmtId="164" fontId="12" fillId="0" borderId="0" xfId="1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169" fontId="12" fillId="0" borderId="0" xfId="1" applyNumberFormat="1" applyFont="1" applyFill="1" applyAlignment="1">
      <alignment vertical="center"/>
    </xf>
    <xf numFmtId="169" fontId="12" fillId="0" borderId="0" xfId="6" applyNumberFormat="1" applyFont="1" applyFill="1" applyAlignment="1">
      <alignment vertical="center"/>
    </xf>
    <xf numFmtId="169" fontId="12" fillId="0" borderId="0" xfId="8" applyNumberFormat="1" applyFont="1" applyFill="1" applyBorder="1" applyAlignment="1">
      <alignment vertical="center"/>
    </xf>
    <xf numFmtId="169" fontId="12" fillId="0" borderId="0" xfId="6" applyNumberFormat="1" applyFont="1" applyFill="1" applyBorder="1" applyAlignment="1">
      <alignment vertical="center"/>
    </xf>
    <xf numFmtId="169" fontId="12" fillId="0" borderId="1" xfId="1" applyNumberFormat="1" applyFont="1" applyFill="1" applyBorder="1" applyAlignment="1">
      <alignment vertical="center"/>
    </xf>
    <xf numFmtId="169" fontId="12" fillId="0" borderId="4" xfId="1" applyNumberFormat="1" applyFont="1" applyFill="1" applyBorder="1" applyAlignment="1">
      <alignment vertical="center"/>
    </xf>
    <xf numFmtId="169" fontId="12" fillId="0" borderId="0" xfId="6" applyNumberFormat="1" applyFont="1" applyFill="1" applyAlignment="1">
      <alignment horizontal="center" vertical="center"/>
    </xf>
    <xf numFmtId="169" fontId="12" fillId="0" borderId="0" xfId="1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70" fontId="12" fillId="0" borderId="0" xfId="8" applyNumberFormat="1" applyFont="1" applyFill="1" applyBorder="1" applyAlignment="1">
      <alignment vertical="center"/>
    </xf>
    <xf numFmtId="169" fontId="12" fillId="0" borderId="3" xfId="1" applyNumberFormat="1" applyFont="1" applyFill="1" applyBorder="1" applyAlignment="1">
      <alignment vertical="center"/>
    </xf>
    <xf numFmtId="0" fontId="14" fillId="0" borderId="0" xfId="6" applyFont="1" applyFill="1" applyAlignment="1">
      <alignment vertic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quotePrefix="1" applyFont="1"/>
    <xf numFmtId="0" fontId="3" fillId="0" borderId="0" xfId="1" applyNumberFormat="1" applyFont="1"/>
    <xf numFmtId="0" fontId="3" fillId="0" borderId="0" xfId="0" applyFont="1"/>
    <xf numFmtId="0" fontId="16" fillId="0" borderId="0" xfId="0" applyFont="1" applyAlignment="1">
      <alignment vertical="top"/>
    </xf>
    <xf numFmtId="0" fontId="16" fillId="0" borderId="0" xfId="0" quotePrefix="1" applyFont="1" applyAlignment="1">
      <alignment vertical="top"/>
    </xf>
    <xf numFmtId="0" fontId="16" fillId="0" borderId="0" xfId="0" quotePrefix="1" applyFont="1" applyAlignment="1">
      <alignment horizontal="center" vertical="top"/>
    </xf>
    <xf numFmtId="0" fontId="24" fillId="0" borderId="0" xfId="0" applyFont="1" applyAlignment="1">
      <alignment horizontal="right" vertical="top"/>
    </xf>
    <xf numFmtId="0" fontId="20" fillId="0" borderId="0" xfId="0" quotePrefix="1" applyFont="1" applyAlignment="1">
      <alignment vertical="center"/>
    </xf>
    <xf numFmtId="0" fontId="20" fillId="0" borderId="0" xfId="0" quotePrefix="1" applyFont="1" applyAlignment="1">
      <alignment horizontal="right" vertical="center"/>
    </xf>
    <xf numFmtId="0" fontId="20" fillId="0" borderId="0" xfId="0" quotePrefix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right" vertical="top"/>
    </xf>
    <xf numFmtId="0" fontId="23" fillId="0" borderId="0" xfId="0" quotePrefix="1" applyFont="1" applyAlignment="1">
      <alignment vertical="top"/>
    </xf>
    <xf numFmtId="0" fontId="3" fillId="0" borderId="0" xfId="0" quotePrefix="1" applyFont="1" applyAlignment="1">
      <alignment horizontal="center" vertical="center"/>
    </xf>
    <xf numFmtId="0" fontId="26" fillId="0" borderId="0" xfId="0" applyFont="1" applyAlignment="1">
      <alignment vertical="top"/>
    </xf>
    <xf numFmtId="164" fontId="29" fillId="0" borderId="0" xfId="7" applyNumberFormat="1" applyFont="1" applyFill="1" applyBorder="1" applyAlignment="1">
      <alignment horizontal="right" vertical="center"/>
    </xf>
    <xf numFmtId="173" fontId="30" fillId="0" borderId="0" xfId="7" applyNumberFormat="1" applyFont="1" applyFill="1" applyBorder="1" applyAlignment="1">
      <alignment vertical="center"/>
    </xf>
    <xf numFmtId="43" fontId="29" fillId="0" borderId="0" xfId="7" applyNumberFormat="1" applyFont="1" applyFill="1" applyBorder="1" applyAlignment="1">
      <alignment vertical="center"/>
    </xf>
    <xf numFmtId="0" fontId="29" fillId="0" borderId="0" xfId="6" applyFont="1" applyFill="1" applyBorder="1" applyAlignment="1">
      <alignment vertical="center"/>
    </xf>
    <xf numFmtId="0" fontId="11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11" fillId="0" borderId="0" xfId="6" applyFont="1" applyFill="1" applyAlignment="1">
      <alignment horizontal="right" vertical="center"/>
    </xf>
    <xf numFmtId="0" fontId="11" fillId="0" borderId="0" xfId="6" applyFont="1" applyFill="1" applyBorder="1" applyAlignment="1">
      <alignment horizontal="center" vertical="center"/>
    </xf>
    <xf numFmtId="0" fontId="11" fillId="0" borderId="0" xfId="6" quotePrefix="1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73" fontId="9" fillId="0" borderId="1" xfId="7" applyNumberFormat="1" applyFont="1" applyFill="1" applyBorder="1" applyAlignment="1">
      <alignment vertical="center"/>
    </xf>
    <xf numFmtId="0" fontId="31" fillId="0" borderId="0" xfId="6" applyFont="1" applyFill="1" applyAlignment="1">
      <alignment horizontal="center" vertical="center"/>
    </xf>
    <xf numFmtId="0" fontId="31" fillId="0" borderId="0" xfId="6" applyFont="1" applyFill="1" applyAlignment="1">
      <alignment horizontal="right" vertical="center"/>
    </xf>
    <xf numFmtId="0" fontId="11" fillId="0" borderId="0" xfId="6" quotePrefix="1" applyFont="1" applyFill="1" applyBorder="1" applyAlignment="1">
      <alignment vertical="center"/>
    </xf>
    <xf numFmtId="0" fontId="11" fillId="0" borderId="1" xfId="6" quotePrefix="1" applyFont="1" applyFill="1" applyBorder="1" applyAlignment="1">
      <alignment horizontal="center" vertical="center"/>
    </xf>
    <xf numFmtId="0" fontId="31" fillId="0" borderId="1" xfId="6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vertical="center"/>
    </xf>
    <xf numFmtId="173" fontId="9" fillId="0" borderId="3" xfId="7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1" applyNumberFormat="1" applyFont="1" applyFill="1"/>
    <xf numFmtId="174" fontId="6" fillId="0" borderId="0" xfId="1" applyNumberFormat="1" applyFont="1" applyFill="1"/>
    <xf numFmtId="0" fontId="3" fillId="0" borderId="0" xfId="0" quotePrefix="1" applyFont="1" applyFill="1" applyAlignment="1">
      <alignment horizontal="center"/>
    </xf>
    <xf numFmtId="0" fontId="12" fillId="0" borderId="0" xfId="6" applyFont="1" applyFill="1" applyAlignment="1">
      <alignment horizontal="left" vertical="center"/>
    </xf>
    <xf numFmtId="0" fontId="3" fillId="0" borderId="0" xfId="0" quotePrefix="1" applyFont="1" applyFill="1"/>
    <xf numFmtId="172" fontId="3" fillId="0" borderId="0" xfId="0" quotePrefix="1" applyNumberFormat="1" applyFont="1" applyFill="1"/>
    <xf numFmtId="0" fontId="27" fillId="0" borderId="0" xfId="0" applyFont="1" applyFill="1" applyAlignment="1">
      <alignment horizontal="right"/>
    </xf>
    <xf numFmtId="0" fontId="3" fillId="0" borderId="0" xfId="0" applyFont="1" applyFill="1"/>
    <xf numFmtId="172" fontId="3" fillId="0" borderId="0" xfId="0" quotePrefix="1" applyNumberFormat="1" applyFont="1" applyFill="1" applyAlignment="1">
      <alignment horizontal="center"/>
    </xf>
    <xf numFmtId="0" fontId="12" fillId="0" borderId="0" xfId="6" applyFont="1" applyFill="1" applyAlignment="1">
      <alignment horizontal="left" vertical="center"/>
    </xf>
    <xf numFmtId="0" fontId="20" fillId="0" borderId="0" xfId="6" applyFont="1" applyFill="1" applyAlignment="1">
      <alignment horizontal="right" vertical="center"/>
    </xf>
    <xf numFmtId="43" fontId="20" fillId="0" borderId="0" xfId="6" applyNumberFormat="1" applyFont="1" applyFill="1" applyAlignment="1">
      <alignment vertical="center"/>
    </xf>
    <xf numFmtId="0" fontId="32" fillId="0" borderId="0" xfId="6" applyFont="1" applyFill="1" applyAlignment="1">
      <alignment horizontal="center" vertical="center"/>
    </xf>
    <xf numFmtId="0" fontId="33" fillId="0" borderId="0" xfId="6" applyFont="1" applyFill="1" applyAlignment="1">
      <alignment horizontal="center" vertical="center"/>
    </xf>
    <xf numFmtId="0" fontId="33" fillId="0" borderId="0" xfId="6" applyFont="1" applyFill="1" applyAlignment="1">
      <alignment horizontal="right" vertical="center"/>
    </xf>
    <xf numFmtId="0" fontId="32" fillId="0" borderId="0" xfId="6" applyFont="1" applyFill="1" applyAlignment="1">
      <alignment vertical="center"/>
    </xf>
    <xf numFmtId="0" fontId="32" fillId="0" borderId="0" xfId="6" applyFont="1" applyFill="1" applyAlignment="1">
      <alignment horizontal="right" vertical="center"/>
    </xf>
    <xf numFmtId="0" fontId="32" fillId="0" borderId="0" xfId="6" applyFont="1" applyFill="1" applyBorder="1" applyAlignment="1">
      <alignment horizontal="center" vertical="center"/>
    </xf>
    <xf numFmtId="0" fontId="32" fillId="0" borderId="0" xfId="6" quotePrefix="1" applyFont="1" applyFill="1" applyBorder="1" applyAlignment="1">
      <alignment horizontal="center" vertical="center"/>
    </xf>
    <xf numFmtId="0" fontId="32" fillId="0" borderId="2" xfId="6" applyFont="1" applyFill="1" applyBorder="1" applyAlignment="1">
      <alignment horizontal="center" vertical="center"/>
    </xf>
    <xf numFmtId="0" fontId="33" fillId="0" borderId="0" xfId="6" applyFont="1" applyFill="1" applyBorder="1" applyAlignment="1">
      <alignment horizontal="center" vertical="center"/>
    </xf>
    <xf numFmtId="0" fontId="32" fillId="0" borderId="1" xfId="6" applyFont="1" applyFill="1" applyBorder="1" applyAlignment="1">
      <alignment horizontal="center" vertical="center"/>
    </xf>
    <xf numFmtId="0" fontId="33" fillId="0" borderId="1" xfId="6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vertical="center"/>
    </xf>
    <xf numFmtId="164" fontId="32" fillId="0" borderId="0" xfId="7" applyNumberFormat="1" applyFont="1" applyFill="1" applyBorder="1" applyAlignment="1">
      <alignment horizontal="right" vertical="center"/>
    </xf>
    <xf numFmtId="173" fontId="34" fillId="0" borderId="0" xfId="7" applyNumberFormat="1" applyFont="1" applyFill="1" applyBorder="1" applyAlignment="1">
      <alignment vertical="center"/>
    </xf>
    <xf numFmtId="43" fontId="32" fillId="0" borderId="0" xfId="0" applyNumberFormat="1" applyFont="1" applyFill="1" applyBorder="1" applyAlignment="1">
      <alignment vertical="center"/>
    </xf>
    <xf numFmtId="43" fontId="32" fillId="0" borderId="0" xfId="7" applyNumberFormat="1" applyFon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173" fontId="34" fillId="0" borderId="1" xfId="7" applyNumberFormat="1" applyFont="1" applyFill="1" applyBorder="1" applyAlignment="1">
      <alignment vertical="center"/>
    </xf>
    <xf numFmtId="0" fontId="32" fillId="0" borderId="0" xfId="6" applyFont="1" applyFill="1" applyBorder="1" applyAlignment="1">
      <alignment vertical="center"/>
    </xf>
    <xf numFmtId="173" fontId="32" fillId="0" borderId="0" xfId="6" applyNumberFormat="1" applyFont="1" applyFill="1" applyBorder="1" applyAlignment="1">
      <alignment vertical="center"/>
    </xf>
    <xf numFmtId="173" fontId="32" fillId="0" borderId="1" xfId="6" applyNumberFormat="1" applyFont="1" applyFill="1" applyBorder="1" applyAlignment="1">
      <alignment vertical="center"/>
    </xf>
    <xf numFmtId="173" fontId="34" fillId="0" borderId="5" xfId="7" applyNumberFormat="1" applyFont="1" applyFill="1" applyBorder="1" applyAlignment="1">
      <alignment vertical="center"/>
    </xf>
    <xf numFmtId="43" fontId="32" fillId="0" borderId="0" xfId="6" applyNumberFormat="1" applyFont="1" applyFill="1" applyBorder="1" applyAlignment="1">
      <alignment vertical="center"/>
    </xf>
    <xf numFmtId="173" fontId="34" fillId="0" borderId="3" xfId="7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top"/>
    </xf>
    <xf numFmtId="169" fontId="12" fillId="0" borderId="0" xfId="1" applyNumberFormat="1" applyFont="1" applyFill="1"/>
    <xf numFmtId="0" fontId="12" fillId="0" borderId="0" xfId="0" applyFont="1" applyFill="1" applyAlignment="1">
      <alignment horizontal="right"/>
    </xf>
    <xf numFmtId="0" fontId="12" fillId="0" borderId="0" xfId="1" applyNumberFormat="1" applyFont="1" applyFill="1" applyAlignment="1"/>
    <xf numFmtId="0" fontId="12" fillId="0" borderId="2" xfId="0" applyFont="1" applyFill="1" applyBorder="1" applyAlignment="1">
      <alignment horizontal="center"/>
    </xf>
    <xf numFmtId="0" fontId="12" fillId="0" borderId="0" xfId="0" applyFont="1" applyAlignment="1"/>
    <xf numFmtId="0" fontId="12" fillId="0" borderId="0" xfId="0" applyFont="1" applyFill="1" applyBorder="1" applyAlignment="1">
      <alignment horizontal="center"/>
    </xf>
    <xf numFmtId="0" fontId="12" fillId="0" borderId="0" xfId="1" applyNumberFormat="1" applyFont="1" applyAlignment="1"/>
    <xf numFmtId="0" fontId="12" fillId="0" borderId="0" xfId="0" applyNumberFormat="1" applyFont="1" applyAlignment="1"/>
    <xf numFmtId="0" fontId="12" fillId="0" borderId="0" xfId="0" applyNumberFormat="1" applyFont="1" applyFill="1" applyAlignment="1">
      <alignment horizontal="right"/>
    </xf>
    <xf numFmtId="49" fontId="12" fillId="0" borderId="1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 wrapText="1"/>
    </xf>
    <xf numFmtId="49" fontId="12" fillId="0" borderId="0" xfId="0" applyNumberFormat="1" applyFont="1" applyFill="1" applyBorder="1" applyAlignment="1">
      <alignment horizontal="center"/>
    </xf>
    <xf numFmtId="167" fontId="12" fillId="0" borderId="0" xfId="1" applyNumberFormat="1" applyFont="1" applyFill="1" applyAlignment="1"/>
    <xf numFmtId="167" fontId="12" fillId="0" borderId="0" xfId="1" applyNumberFormat="1" applyFont="1" applyFill="1" applyAlignment="1">
      <alignment horizontal="right"/>
    </xf>
    <xf numFmtId="167" fontId="12" fillId="0" borderId="0" xfId="1" applyNumberFormat="1" applyFont="1" applyAlignment="1">
      <alignment horizontal="right"/>
    </xf>
    <xf numFmtId="167" fontId="12" fillId="0" borderId="0" xfId="0" applyNumberFormat="1" applyFont="1" applyFill="1" applyAlignment="1"/>
    <xf numFmtId="166" fontId="12" fillId="0" borderId="0" xfId="1" applyNumberFormat="1" applyFont="1" applyAlignment="1">
      <alignment horizontal="right"/>
    </xf>
    <xf numFmtId="166" fontId="12" fillId="0" borderId="0" xfId="1" applyNumberFormat="1" applyFont="1" applyFill="1" applyAlignment="1">
      <alignment horizontal="right"/>
    </xf>
    <xf numFmtId="167" fontId="12" fillId="0" borderId="1" xfId="1" applyNumberFormat="1" applyFont="1" applyFill="1" applyBorder="1" applyAlignment="1"/>
    <xf numFmtId="167" fontId="12" fillId="0" borderId="0" xfId="1" applyNumberFormat="1" applyFont="1" applyFill="1" applyBorder="1" applyAlignment="1"/>
    <xf numFmtId="43" fontId="12" fillId="0" borderId="0" xfId="1" applyFont="1" applyAlignment="1">
      <alignment horizontal="right"/>
    </xf>
    <xf numFmtId="43" fontId="12" fillId="0" borderId="0" xfId="1" applyFont="1" applyFill="1" applyAlignment="1">
      <alignment horizontal="right"/>
    </xf>
    <xf numFmtId="0" fontId="12" fillId="0" borderId="0" xfId="0" quotePrefix="1" applyFont="1" applyFill="1" applyAlignment="1"/>
    <xf numFmtId="167" fontId="12" fillId="0" borderId="0" xfId="0" applyNumberFormat="1" applyFont="1" applyFill="1" applyBorder="1" applyAlignment="1"/>
    <xf numFmtId="167" fontId="12" fillId="0" borderId="4" xfId="1" applyNumberFormat="1" applyFont="1" applyFill="1" applyBorder="1"/>
    <xf numFmtId="167" fontId="12" fillId="0" borderId="3" xfId="1" applyNumberFormat="1" applyFont="1" applyFill="1" applyBorder="1"/>
    <xf numFmtId="164" fontId="12" fillId="0" borderId="0" xfId="1" applyNumberFormat="1" applyFont="1" applyFill="1" applyBorder="1" applyAlignment="1"/>
    <xf numFmtId="165" fontId="12" fillId="0" borderId="0" xfId="1" applyNumberFormat="1" applyFont="1" applyFill="1" applyBorder="1" applyAlignment="1"/>
    <xf numFmtId="167" fontId="12" fillId="0" borderId="0" xfId="1" applyNumberFormat="1" applyFont="1" applyBorder="1" applyAlignment="1">
      <alignment horizontal="right"/>
    </xf>
    <xf numFmtId="0" fontId="12" fillId="0" borderId="0" xfId="0" applyFont="1" applyFill="1" applyBorder="1" applyAlignment="1"/>
    <xf numFmtId="167" fontId="12" fillId="0" borderId="0" xfId="1" applyNumberFormat="1" applyFont="1" applyFill="1" applyBorder="1" applyAlignment="1">
      <alignment horizontal="right"/>
    </xf>
    <xf numFmtId="169" fontId="12" fillId="0" borderId="0" xfId="0" applyNumberFormat="1" applyFont="1" applyFill="1" applyAlignment="1"/>
    <xf numFmtId="170" fontId="12" fillId="0" borderId="0" xfId="1" applyNumberFormat="1" applyFont="1" applyFill="1" applyAlignment="1"/>
    <xf numFmtId="170" fontId="12" fillId="0" borderId="0" xfId="0" applyNumberFormat="1" applyFont="1" applyFill="1" applyAlignment="1"/>
    <xf numFmtId="1" fontId="12" fillId="0" borderId="0" xfId="1" applyNumberFormat="1" applyFont="1" applyFill="1" applyBorder="1" applyAlignment="1">
      <alignment horizontal="right"/>
    </xf>
    <xf numFmtId="169" fontId="12" fillId="0" borderId="4" xfId="0" applyNumberFormat="1" applyFont="1" applyBorder="1"/>
    <xf numFmtId="169" fontId="12" fillId="0" borderId="0" xfId="0" applyNumberFormat="1" applyFont="1" applyFill="1" applyBorder="1" applyAlignment="1"/>
    <xf numFmtId="169" fontId="12" fillId="0" borderId="1" xfId="1" applyNumberFormat="1" applyFont="1" applyFill="1" applyBorder="1"/>
    <xf numFmtId="165" fontId="12" fillId="0" borderId="0" xfId="1" applyNumberFormat="1" applyFont="1" applyFill="1" applyAlignment="1"/>
    <xf numFmtId="164" fontId="12" fillId="0" borderId="0" xfId="1" applyNumberFormat="1" applyFont="1" applyFill="1" applyBorder="1" applyAlignment="1">
      <alignment horizontal="right"/>
    </xf>
    <xf numFmtId="167" fontId="12" fillId="0" borderId="5" xfId="1" applyNumberFormat="1" applyFont="1" applyFill="1" applyBorder="1" applyAlignment="1"/>
    <xf numFmtId="43" fontId="12" fillId="0" borderId="0" xfId="1" applyNumberFormat="1" applyFont="1" applyFill="1" applyBorder="1" applyAlignment="1"/>
    <xf numFmtId="43" fontId="12" fillId="0" borderId="0" xfId="1" applyNumberFormat="1" applyFont="1" applyFill="1" applyAlignment="1"/>
    <xf numFmtId="43" fontId="12" fillId="0" borderId="0" xfId="0" applyNumberFormat="1" applyFont="1" applyFill="1" applyAlignment="1"/>
    <xf numFmtId="43" fontId="12" fillId="0" borderId="0" xfId="1" applyNumberFormat="1" applyFont="1" applyFill="1" applyBorder="1" applyAlignment="1">
      <alignment horizontal="right"/>
    </xf>
    <xf numFmtId="166" fontId="12" fillId="0" borderId="0" xfId="1" applyNumberFormat="1" applyFont="1" applyFill="1" applyBorder="1" applyAlignment="1">
      <alignment horizontal="right"/>
    </xf>
    <xf numFmtId="167" fontId="12" fillId="0" borderId="1" xfId="0" applyNumberFormat="1" applyFont="1" applyFill="1" applyBorder="1" applyAlignment="1"/>
    <xf numFmtId="167" fontId="12" fillId="0" borderId="0" xfId="0" applyNumberFormat="1" applyFont="1"/>
    <xf numFmtId="173" fontId="35" fillId="0" borderId="0" xfId="1" applyNumberFormat="1" applyFont="1" applyFill="1" applyBorder="1" applyAlignment="1"/>
    <xf numFmtId="173" fontId="35" fillId="0" borderId="1" xfId="1" applyNumberFormat="1" applyFont="1" applyFill="1" applyBorder="1" applyAlignment="1"/>
    <xf numFmtId="167" fontId="12" fillId="0" borderId="1" xfId="0" applyNumberFormat="1" applyFont="1" applyBorder="1"/>
    <xf numFmtId="167" fontId="12" fillId="0" borderId="3" xfId="0" applyNumberFormat="1" applyFont="1" applyBorder="1"/>
    <xf numFmtId="0" fontId="36" fillId="0" borderId="0" xfId="6" applyFont="1" applyFill="1" applyAlignment="1">
      <alignment vertical="center"/>
    </xf>
    <xf numFmtId="0" fontId="37" fillId="0" borderId="0" xfId="6" applyFont="1" applyFill="1" applyAlignment="1">
      <alignment horizontal="center" vertical="center"/>
    </xf>
    <xf numFmtId="0" fontId="36" fillId="0" borderId="0" xfId="6" applyFont="1" applyFill="1" applyAlignment="1">
      <alignment horizontal="center" vertical="center"/>
    </xf>
    <xf numFmtId="0" fontId="36" fillId="0" borderId="4" xfId="6" applyFont="1" applyFill="1" applyBorder="1" applyAlignment="1">
      <alignment horizontal="center" vertical="center"/>
    </xf>
    <xf numFmtId="171" fontId="36" fillId="0" borderId="0" xfId="1" applyNumberFormat="1" applyFont="1" applyFill="1" applyBorder="1" applyAlignment="1">
      <alignment vertical="center"/>
    </xf>
    <xf numFmtId="164" fontId="36" fillId="0" borderId="0" xfId="1" applyNumberFormat="1" applyFont="1" applyFill="1" applyBorder="1" applyAlignment="1">
      <alignment vertical="center"/>
    </xf>
    <xf numFmtId="167" fontId="36" fillId="0" borderId="0" xfId="1" applyNumberFormat="1" applyFont="1" applyFill="1" applyAlignment="1">
      <alignment horizontal="right" vertical="center"/>
    </xf>
    <xf numFmtId="173" fontId="36" fillId="0" borderId="0" xfId="1" applyNumberFormat="1" applyFont="1" applyFill="1" applyBorder="1" applyAlignment="1">
      <alignment vertical="center"/>
    </xf>
    <xf numFmtId="173" fontId="36" fillId="0" borderId="0" xfId="1" applyNumberFormat="1" applyFont="1" applyFill="1" applyAlignment="1">
      <alignment vertical="center"/>
    </xf>
    <xf numFmtId="173" fontId="36" fillId="0" borderId="0" xfId="6" applyNumberFormat="1" applyFont="1" applyFill="1" applyAlignment="1">
      <alignment vertical="center"/>
    </xf>
    <xf numFmtId="166" fontId="36" fillId="0" borderId="0" xfId="1" applyNumberFormat="1" applyFont="1" applyFill="1" applyAlignment="1">
      <alignment horizontal="right" vertical="center"/>
    </xf>
    <xf numFmtId="173" fontId="36" fillId="0" borderId="4" xfId="1" applyNumberFormat="1" applyFont="1" applyFill="1" applyBorder="1" applyAlignment="1">
      <alignment vertical="center"/>
    </xf>
    <xf numFmtId="173" fontId="36" fillId="0" borderId="0" xfId="6" applyNumberFormat="1" applyFont="1" applyFill="1" applyBorder="1" applyAlignment="1">
      <alignment vertical="center"/>
    </xf>
    <xf numFmtId="0" fontId="36" fillId="0" borderId="0" xfId="6" applyFont="1" applyFill="1" applyBorder="1" applyAlignment="1">
      <alignment vertical="center"/>
    </xf>
    <xf numFmtId="0" fontId="38" fillId="0" borderId="0" xfId="6" applyFont="1" applyFill="1" applyAlignment="1">
      <alignment vertical="center"/>
    </xf>
    <xf numFmtId="166" fontId="38" fillId="0" borderId="0" xfId="1" applyNumberFormat="1" applyFont="1" applyFill="1" applyAlignment="1">
      <alignment horizontal="right" vertical="center"/>
    </xf>
    <xf numFmtId="173" fontId="38" fillId="0" borderId="4" xfId="1" applyNumberFormat="1" applyFont="1" applyFill="1" applyBorder="1" applyAlignment="1">
      <alignment vertical="center"/>
    </xf>
    <xf numFmtId="173" fontId="38" fillId="0" borderId="0" xfId="1" applyNumberFormat="1" applyFont="1" applyFill="1" applyBorder="1" applyAlignment="1">
      <alignment vertical="center"/>
    </xf>
    <xf numFmtId="173" fontId="38" fillId="0" borderId="2" xfId="1" applyNumberFormat="1" applyFont="1" applyFill="1" applyBorder="1" applyAlignment="1">
      <alignment vertical="center"/>
    </xf>
    <xf numFmtId="173" fontId="36" fillId="0" borderId="1" xfId="1" applyNumberFormat="1" applyFont="1" applyFill="1" applyBorder="1" applyAlignment="1">
      <alignment vertical="center"/>
    </xf>
    <xf numFmtId="166" fontId="38" fillId="0" borderId="0" xfId="6" applyNumberFormat="1" applyFont="1" applyFill="1" applyAlignment="1">
      <alignment vertical="center"/>
    </xf>
    <xf numFmtId="167" fontId="36" fillId="0" borderId="0" xfId="1" applyNumberFormat="1" applyFont="1" applyFill="1" applyAlignment="1">
      <alignment horizontal="right" vertical="top"/>
    </xf>
    <xf numFmtId="167" fontId="36" fillId="0" borderId="0" xfId="1" quotePrefix="1" applyNumberFormat="1" applyFont="1" applyFill="1" applyAlignment="1">
      <alignment horizontal="right" vertical="center"/>
    </xf>
    <xf numFmtId="167" fontId="38" fillId="0" borderId="0" xfId="1" quotePrefix="1" applyNumberFormat="1" applyFont="1" applyFill="1" applyAlignment="1">
      <alignment horizontal="right" vertical="center"/>
    </xf>
    <xf numFmtId="173" fontId="38" fillId="0" borderId="0" xfId="1" applyNumberFormat="1" applyFont="1" applyFill="1" applyAlignment="1">
      <alignment vertical="center"/>
    </xf>
    <xf numFmtId="173" fontId="36" fillId="0" borderId="3" xfId="1" applyNumberFormat="1" applyFont="1" applyFill="1" applyBorder="1" applyAlignment="1">
      <alignment vertical="center"/>
    </xf>
    <xf numFmtId="168" fontId="36" fillId="0" borderId="0" xfId="1" applyNumberFormat="1" applyFont="1" applyFill="1" applyBorder="1" applyAlignment="1">
      <alignment vertical="center"/>
    </xf>
    <xf numFmtId="167" fontId="36" fillId="0" borderId="0" xfId="1" applyNumberFormat="1" applyFont="1" applyFill="1" applyBorder="1" applyAlignment="1">
      <alignment vertical="center"/>
    </xf>
    <xf numFmtId="167" fontId="36" fillId="0" borderId="0" xfId="1" applyNumberFormat="1" applyFont="1" applyFill="1" applyAlignment="1">
      <alignment vertical="center"/>
    </xf>
    <xf numFmtId="167" fontId="36" fillId="0" borderId="0" xfId="6" applyNumberFormat="1" applyFont="1" applyFill="1" applyAlignment="1">
      <alignment vertical="center"/>
    </xf>
    <xf numFmtId="168" fontId="36" fillId="0" borderId="5" xfId="1" applyNumberFormat="1" applyFont="1" applyFill="1" applyBorder="1" applyAlignment="1">
      <alignment vertical="center"/>
    </xf>
    <xf numFmtId="0" fontId="36" fillId="0" borderId="0" xfId="6" applyFont="1" applyAlignment="1">
      <alignment vertical="center"/>
    </xf>
    <xf numFmtId="173" fontId="19" fillId="0" borderId="0" xfId="6" applyNumberFormat="1" applyFont="1" applyFill="1" applyAlignment="1">
      <alignment vertical="center"/>
    </xf>
    <xf numFmtId="0" fontId="12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6" fillId="0" borderId="4" xfId="6" applyFont="1" applyFill="1" applyBorder="1" applyAlignment="1">
      <alignment horizontal="center" vertical="center"/>
    </xf>
    <xf numFmtId="167" fontId="36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36" fillId="0" borderId="1" xfId="6" applyFont="1" applyFill="1" applyBorder="1" applyAlignment="1">
      <alignment horizontal="center" vertical="center"/>
    </xf>
    <xf numFmtId="0" fontId="16" fillId="0" borderId="0" xfId="6" quotePrefix="1" applyFont="1" applyFill="1" applyAlignment="1">
      <alignment horizontal="center" vertical="center"/>
    </xf>
    <xf numFmtId="0" fontId="15" fillId="0" borderId="0" xfId="6" applyFont="1" applyFill="1" applyAlignment="1">
      <alignment horizontal="center" vertical="center"/>
    </xf>
    <xf numFmtId="0" fontId="15" fillId="0" borderId="0" xfId="0" applyFont="1" applyFill="1" applyAlignment="1">
      <alignment horizontal="center" vertical="top"/>
    </xf>
    <xf numFmtId="0" fontId="32" fillId="0" borderId="1" xfId="6" applyFont="1" applyFill="1" applyBorder="1" applyAlignment="1">
      <alignment horizontal="center" vertical="center"/>
    </xf>
    <xf numFmtId="0" fontId="32" fillId="0" borderId="4" xfId="6" applyFont="1" applyFill="1" applyBorder="1" applyAlignment="1">
      <alignment horizontal="center" vertical="center"/>
    </xf>
    <xf numFmtId="0" fontId="32" fillId="0" borderId="4" xfId="6" quotePrefix="1" applyFont="1" applyFill="1" applyBorder="1" applyAlignment="1">
      <alignment horizontal="center" vertical="center"/>
    </xf>
    <xf numFmtId="0" fontId="32" fillId="0" borderId="0" xfId="6" applyFont="1" applyFill="1" applyAlignment="1">
      <alignment horizontal="center" vertical="center"/>
    </xf>
    <xf numFmtId="0" fontId="20" fillId="0" borderId="0" xfId="6" quotePrefix="1" applyFont="1" applyFill="1" applyAlignment="1">
      <alignment horizontal="center" vertical="center"/>
    </xf>
    <xf numFmtId="0" fontId="21" fillId="0" borderId="0" xfId="6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1" fillId="0" borderId="4" xfId="6" applyFont="1" applyFill="1" applyBorder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0" fontId="3" fillId="0" borderId="0" xfId="6" quotePrefix="1" applyFont="1" applyFill="1" applyAlignment="1">
      <alignment horizontal="center" vertical="center"/>
    </xf>
    <xf numFmtId="0" fontId="2" fillId="0" borderId="0" xfId="6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6" applyFont="1" applyFill="1" applyAlignment="1">
      <alignment horizontal="center"/>
    </xf>
    <xf numFmtId="0" fontId="12" fillId="0" borderId="4" xfId="6" applyFont="1" applyFill="1" applyBorder="1" applyAlignment="1">
      <alignment horizontal="center"/>
    </xf>
    <xf numFmtId="0" fontId="12" fillId="0" borderId="0" xfId="6" applyFont="1" applyFill="1" applyAlignment="1">
      <alignment horizontal="left" vertical="center"/>
    </xf>
    <xf numFmtId="0" fontId="12" fillId="0" borderId="1" xfId="6" applyFont="1" applyFill="1" applyBorder="1" applyAlignment="1">
      <alignment horizontal="center" vertical="center"/>
    </xf>
    <xf numFmtId="0" fontId="12" fillId="0" borderId="4" xfId="6" applyFont="1" applyFill="1" applyBorder="1" applyAlignment="1">
      <alignment horizontal="center" vertical="center"/>
    </xf>
    <xf numFmtId="0" fontId="3" fillId="0" borderId="0" xfId="6" quotePrefix="1" applyFont="1" applyFill="1" applyAlignment="1">
      <alignment horizontal="center"/>
    </xf>
    <xf numFmtId="0" fontId="12" fillId="0" borderId="1" xfId="6" applyFont="1" applyFill="1" applyBorder="1" applyAlignment="1">
      <alignment horizontal="center"/>
    </xf>
  </cellXfs>
  <cellStyles count="10">
    <cellStyle name="Comma" xfId="1" builtinId="3"/>
    <cellStyle name="Comma 2" xfId="2" xr:uid="{00000000-0005-0000-0000-000001000000}"/>
    <cellStyle name="Comma 2 2" xfId="8" xr:uid="{00000000-0005-0000-0000-000002000000}"/>
    <cellStyle name="Comma 3" xfId="3" xr:uid="{00000000-0005-0000-0000-000003000000}"/>
    <cellStyle name="Comma 3 2" xfId="7" xr:uid="{00000000-0005-0000-0000-000004000000}"/>
    <cellStyle name="Comma 4" xfId="5" xr:uid="{00000000-0005-0000-0000-000005000000}"/>
    <cellStyle name="Normal" xfId="0" builtinId="0"/>
    <cellStyle name="Normal 2" xfId="4" xr:uid="{00000000-0005-0000-0000-000007000000}"/>
    <cellStyle name="Normal 2 2" xfId="9" xr:uid="{00000000-0005-0000-0000-000008000000}"/>
    <cellStyle name="Normal 3" xfId="6" xr:uid="{00000000-0005-0000-0000-000009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7"/>
  <sheetViews>
    <sheetView tabSelected="1" view="pageBreakPreview" zoomScaleNormal="100" zoomScaleSheetLayoutView="100" workbookViewId="0">
      <selection activeCell="A5" sqref="A5:O5"/>
    </sheetView>
  </sheetViews>
  <sheetFormatPr defaultColWidth="9.125" defaultRowHeight="19.2" customHeight="1" x14ac:dyDescent="0.45"/>
  <cols>
    <col min="1" max="2" width="1.125" style="40" customWidth="1"/>
    <col min="3" max="3" width="1.625" style="40" customWidth="1"/>
    <col min="4" max="4" width="8.125" style="40" customWidth="1"/>
    <col min="5" max="5" width="30.125" style="40" customWidth="1"/>
    <col min="6" max="6" width="0.375" style="40" hidden="1" customWidth="1"/>
    <col min="7" max="7" width="6.375" style="46" customWidth="1"/>
    <col min="8" max="8" width="0.625" style="46" customWidth="1"/>
    <col min="9" max="9" width="10.875" style="40" customWidth="1"/>
    <col min="10" max="10" width="0.625" style="40" customWidth="1"/>
    <col min="11" max="11" width="10.625" style="51" customWidth="1"/>
    <col min="12" max="12" width="0.625" style="51" customWidth="1"/>
    <col min="13" max="13" width="11" style="40" customWidth="1"/>
    <col min="14" max="14" width="0.625" style="40" customWidth="1"/>
    <col min="15" max="15" width="12.25" style="40" customWidth="1"/>
    <col min="16" max="16" width="9.125" style="40"/>
    <col min="17" max="17" width="9.125" style="45"/>
    <col min="18" max="16384" width="9.125" style="40"/>
  </cols>
  <sheetData>
    <row r="1" spans="1:21" s="86" customFormat="1" ht="22.2" customHeight="1" x14ac:dyDescent="0.6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3" t="s">
        <v>161</v>
      </c>
      <c r="P1" s="84"/>
      <c r="Q1" s="85"/>
    </row>
    <row r="2" spans="1:21" s="86" customFormat="1" ht="22.2" customHeight="1" x14ac:dyDescent="0.6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3" t="s">
        <v>162</v>
      </c>
      <c r="P2" s="84"/>
      <c r="Q2" s="85"/>
    </row>
    <row r="3" spans="1:21" s="39" customFormat="1" ht="22.2" customHeight="1" x14ac:dyDescent="0.6">
      <c r="A3" s="255">
        <v>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37"/>
      <c r="Q3" s="38"/>
    </row>
    <row r="4" spans="1:21" s="39" customFormat="1" ht="22.2" customHeight="1" x14ac:dyDescent="0.6">
      <c r="A4" s="253" t="s">
        <v>66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Q4" s="38"/>
    </row>
    <row r="5" spans="1:21" s="39" customFormat="1" ht="22.2" customHeight="1" x14ac:dyDescent="0.6">
      <c r="A5" s="253" t="s">
        <v>44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Q5" s="38"/>
    </row>
    <row r="6" spans="1:21" s="39" customFormat="1" ht="22.2" customHeight="1" x14ac:dyDescent="0.6">
      <c r="A6" s="253" t="s">
        <v>214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Q6" s="38"/>
    </row>
    <row r="7" spans="1:21" s="39" customFormat="1" ht="22.2" customHeight="1" x14ac:dyDescent="0.6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O7" s="126"/>
      <c r="Q7" s="126"/>
    </row>
    <row r="8" spans="1:21" s="39" customFormat="1" ht="22.2" customHeight="1" x14ac:dyDescent="0.6">
      <c r="A8" s="256" t="s">
        <v>0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Q8" s="38"/>
    </row>
    <row r="9" spans="1:21" s="39" customFormat="1" ht="22.2" customHeight="1" x14ac:dyDescent="0.6">
      <c r="A9" s="164"/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Q9" s="38"/>
    </row>
    <row r="10" spans="1:21" s="7" customFormat="1" ht="19.2" customHeight="1" x14ac:dyDescent="0.5">
      <c r="G10" s="167"/>
      <c r="H10" s="167"/>
      <c r="I10" s="254" t="s">
        <v>67</v>
      </c>
      <c r="J10" s="254"/>
      <c r="K10" s="254"/>
      <c r="L10" s="254"/>
      <c r="M10" s="254"/>
      <c r="N10" s="254"/>
      <c r="O10" s="254"/>
      <c r="Q10" s="168"/>
    </row>
    <row r="11" spans="1:21" s="7" customFormat="1" ht="19.2" customHeight="1" x14ac:dyDescent="0.5">
      <c r="G11" s="167"/>
      <c r="H11" s="167"/>
      <c r="I11" s="252" t="s">
        <v>40</v>
      </c>
      <c r="J11" s="252"/>
      <c r="K11" s="252"/>
      <c r="L11" s="169"/>
      <c r="M11" s="252" t="s">
        <v>41</v>
      </c>
      <c r="N11" s="252"/>
      <c r="O11" s="252"/>
      <c r="Q11" s="168"/>
    </row>
    <row r="12" spans="1:21" s="170" customFormat="1" ht="19.2" customHeight="1" x14ac:dyDescent="0.5">
      <c r="G12" s="167"/>
      <c r="H12" s="167"/>
      <c r="I12" s="171" t="s">
        <v>188</v>
      </c>
      <c r="J12" s="171"/>
      <c r="K12" s="171" t="s">
        <v>163</v>
      </c>
      <c r="L12" s="171"/>
      <c r="M12" s="171" t="s">
        <v>188</v>
      </c>
      <c r="N12" s="171"/>
      <c r="O12" s="171" t="s">
        <v>163</v>
      </c>
      <c r="Q12" s="172"/>
    </row>
    <row r="13" spans="1:21" s="173" customFormat="1" ht="19.2" customHeight="1" x14ac:dyDescent="0.5">
      <c r="G13" s="174" t="s">
        <v>6</v>
      </c>
      <c r="H13" s="174"/>
      <c r="I13" s="175" t="s">
        <v>215</v>
      </c>
      <c r="J13" s="176"/>
      <c r="K13" s="177" t="s">
        <v>164</v>
      </c>
      <c r="L13" s="178"/>
      <c r="M13" s="175" t="s">
        <v>215</v>
      </c>
      <c r="N13" s="176"/>
      <c r="O13" s="177" t="s">
        <v>164</v>
      </c>
      <c r="Q13" s="172"/>
    </row>
    <row r="14" spans="1:21" s="7" customFormat="1" ht="19.2" customHeight="1" x14ac:dyDescent="0.5">
      <c r="A14" s="7" t="s">
        <v>1</v>
      </c>
      <c r="G14" s="167"/>
      <c r="H14" s="167"/>
      <c r="I14" s="179"/>
      <c r="J14" s="179"/>
      <c r="K14" s="179"/>
      <c r="L14" s="179"/>
      <c r="M14" s="179"/>
      <c r="N14" s="179"/>
      <c r="O14" s="179"/>
      <c r="Q14" s="168"/>
    </row>
    <row r="15" spans="1:21" s="7" customFormat="1" ht="19.2" customHeight="1" x14ac:dyDescent="0.5">
      <c r="B15" s="7" t="s">
        <v>36</v>
      </c>
      <c r="G15" s="180"/>
      <c r="H15" s="180"/>
      <c r="I15" s="179">
        <v>507256</v>
      </c>
      <c r="J15" s="179"/>
      <c r="K15" s="179">
        <v>302236</v>
      </c>
      <c r="L15" s="179"/>
      <c r="M15" s="179">
        <v>363016</v>
      </c>
      <c r="N15" s="179"/>
      <c r="O15" s="179">
        <v>169323</v>
      </c>
      <c r="Q15" s="168"/>
    </row>
    <row r="16" spans="1:21" s="7" customFormat="1" ht="19.2" customHeight="1" x14ac:dyDescent="0.5">
      <c r="B16" s="7" t="s">
        <v>127</v>
      </c>
      <c r="E16" s="181"/>
      <c r="G16" s="181" t="s">
        <v>197</v>
      </c>
      <c r="H16" s="180"/>
      <c r="I16" s="179">
        <v>619530</v>
      </c>
      <c r="J16" s="179"/>
      <c r="K16" s="179">
        <v>593526</v>
      </c>
      <c r="L16" s="182"/>
      <c r="M16" s="182">
        <v>464165</v>
      </c>
      <c r="N16" s="182"/>
      <c r="O16" s="182">
        <v>379158</v>
      </c>
      <c r="Q16" s="179"/>
      <c r="R16" s="179"/>
      <c r="S16" s="179"/>
      <c r="T16" s="179"/>
      <c r="U16" s="179"/>
    </row>
    <row r="17" spans="1:21" s="7" customFormat="1" ht="19.2" customHeight="1" x14ac:dyDescent="0.5">
      <c r="B17" s="7" t="s">
        <v>175</v>
      </c>
      <c r="G17" s="183">
        <v>3.4</v>
      </c>
      <c r="H17" s="180"/>
      <c r="I17" s="179">
        <v>6500</v>
      </c>
      <c r="J17" s="179"/>
      <c r="K17" s="179">
        <v>0</v>
      </c>
      <c r="L17" s="179"/>
      <c r="M17" s="179">
        <v>6500</v>
      </c>
      <c r="N17" s="182"/>
      <c r="O17" s="179">
        <v>0</v>
      </c>
      <c r="Q17" s="179"/>
      <c r="R17" s="179"/>
      <c r="S17" s="179"/>
      <c r="T17" s="179"/>
      <c r="U17" s="179"/>
    </row>
    <row r="18" spans="1:21" s="7" customFormat="1" ht="19.2" customHeight="1" x14ac:dyDescent="0.5">
      <c r="B18" s="7" t="s">
        <v>59</v>
      </c>
      <c r="G18" s="181"/>
      <c r="H18" s="180"/>
      <c r="I18" s="179">
        <v>573276</v>
      </c>
      <c r="J18" s="179"/>
      <c r="K18" s="179">
        <v>416154</v>
      </c>
      <c r="L18" s="179"/>
      <c r="M18" s="179">
        <v>297946</v>
      </c>
      <c r="N18" s="182"/>
      <c r="O18" s="179">
        <v>205438</v>
      </c>
      <c r="Q18" s="179"/>
      <c r="R18" s="179"/>
      <c r="S18" s="179"/>
      <c r="T18" s="179"/>
      <c r="U18" s="179"/>
    </row>
    <row r="19" spans="1:21" s="7" customFormat="1" ht="19.2" customHeight="1" x14ac:dyDescent="0.5">
      <c r="B19" s="7" t="s">
        <v>128</v>
      </c>
      <c r="G19" s="181">
        <v>5</v>
      </c>
      <c r="H19" s="180"/>
      <c r="I19" s="179">
        <v>82009</v>
      </c>
      <c r="J19" s="179"/>
      <c r="K19" s="179">
        <v>126</v>
      </c>
      <c r="L19" s="179"/>
      <c r="M19" s="179">
        <v>82009</v>
      </c>
      <c r="N19" s="182"/>
      <c r="O19" s="179">
        <v>126</v>
      </c>
      <c r="Q19" s="179"/>
      <c r="R19" s="179"/>
      <c r="S19" s="179"/>
      <c r="T19" s="179"/>
      <c r="U19" s="179"/>
    </row>
    <row r="20" spans="1:21" s="7" customFormat="1" ht="19.2" customHeight="1" x14ac:dyDescent="0.5">
      <c r="B20" s="7" t="s">
        <v>24</v>
      </c>
      <c r="G20" s="181"/>
      <c r="H20" s="184"/>
      <c r="I20" s="185">
        <v>129488</v>
      </c>
      <c r="J20" s="179"/>
      <c r="K20" s="185">
        <v>52627</v>
      </c>
      <c r="L20" s="186"/>
      <c r="M20" s="185">
        <v>111466</v>
      </c>
      <c r="N20" s="182"/>
      <c r="O20" s="185">
        <v>44835</v>
      </c>
      <c r="Q20" s="179"/>
      <c r="R20" s="179"/>
      <c r="S20" s="179"/>
      <c r="T20" s="179"/>
      <c r="U20" s="179"/>
    </row>
    <row r="21" spans="1:21" s="7" customFormat="1" ht="19.2" customHeight="1" x14ac:dyDescent="0.5">
      <c r="D21" s="7" t="s">
        <v>2</v>
      </c>
      <c r="G21" s="187"/>
      <c r="H21" s="188"/>
      <c r="I21" s="185">
        <f>SUM(I15:I20)</f>
        <v>1918059</v>
      </c>
      <c r="J21" s="186"/>
      <c r="K21" s="185">
        <f>SUM(K15:K20)</f>
        <v>1364669</v>
      </c>
      <c r="L21" s="186"/>
      <c r="M21" s="185">
        <f>SUM(M15:M20)</f>
        <v>1325102</v>
      </c>
      <c r="N21" s="182"/>
      <c r="O21" s="185">
        <f>SUM(O15:O20)</f>
        <v>798880</v>
      </c>
      <c r="Q21" s="179"/>
      <c r="S21" s="179"/>
      <c r="T21" s="179"/>
      <c r="U21" s="179"/>
    </row>
    <row r="22" spans="1:21" s="7" customFormat="1" ht="19.2" customHeight="1" x14ac:dyDescent="0.5">
      <c r="A22" s="7" t="s">
        <v>3</v>
      </c>
      <c r="G22" s="187"/>
      <c r="H22" s="188"/>
      <c r="I22" s="179"/>
      <c r="J22" s="179"/>
      <c r="K22" s="179"/>
      <c r="L22" s="179"/>
      <c r="M22" s="182"/>
      <c r="N22" s="182"/>
      <c r="O22" s="182"/>
      <c r="Q22" s="179"/>
      <c r="R22" s="179"/>
      <c r="S22" s="179"/>
      <c r="T22" s="179"/>
      <c r="U22" s="179"/>
    </row>
    <row r="23" spans="1:21" s="7" customFormat="1" ht="19.2" customHeight="1" x14ac:dyDescent="0.5">
      <c r="B23" s="7" t="s">
        <v>160</v>
      </c>
      <c r="G23" s="181">
        <v>6</v>
      </c>
      <c r="H23" s="188"/>
      <c r="I23" s="179">
        <v>369998</v>
      </c>
      <c r="J23" s="179"/>
      <c r="K23" s="179">
        <v>303698</v>
      </c>
      <c r="L23" s="179"/>
      <c r="M23" s="182">
        <v>117</v>
      </c>
      <c r="N23" s="182"/>
      <c r="O23" s="182">
        <v>117</v>
      </c>
      <c r="Q23" s="179"/>
      <c r="R23" s="179"/>
      <c r="S23" s="179"/>
      <c r="T23" s="179"/>
      <c r="U23" s="179"/>
    </row>
    <row r="24" spans="1:21" s="7" customFormat="1" ht="19.2" customHeight="1" x14ac:dyDescent="0.5">
      <c r="B24" s="7" t="s">
        <v>68</v>
      </c>
      <c r="G24" s="181">
        <v>7</v>
      </c>
      <c r="H24" s="188"/>
      <c r="I24" s="179">
        <v>7302</v>
      </c>
      <c r="J24" s="179"/>
      <c r="K24" s="179">
        <v>10158</v>
      </c>
      <c r="L24" s="179"/>
      <c r="M24" s="182">
        <v>7302</v>
      </c>
      <c r="N24" s="182"/>
      <c r="O24" s="182">
        <v>10158</v>
      </c>
      <c r="Q24" s="179"/>
      <c r="R24" s="179"/>
      <c r="S24" s="179"/>
      <c r="T24" s="179"/>
      <c r="U24" s="179"/>
    </row>
    <row r="25" spans="1:21" s="7" customFormat="1" ht="19.2" customHeight="1" x14ac:dyDescent="0.5">
      <c r="B25" s="7" t="s">
        <v>50</v>
      </c>
      <c r="G25" s="181">
        <v>8</v>
      </c>
      <c r="H25" s="180"/>
      <c r="I25" s="186">
        <v>0</v>
      </c>
      <c r="J25" s="186"/>
      <c r="K25" s="186">
        <v>0</v>
      </c>
      <c r="L25" s="179"/>
      <c r="M25" s="179">
        <v>1922269</v>
      </c>
      <c r="N25" s="182"/>
      <c r="O25" s="179">
        <v>1922269</v>
      </c>
      <c r="Q25" s="179"/>
      <c r="R25" s="179"/>
      <c r="S25" s="179"/>
      <c r="T25" s="179"/>
      <c r="U25" s="179"/>
    </row>
    <row r="26" spans="1:21" s="7" customFormat="1" ht="19.2" customHeight="1" x14ac:dyDescent="0.5">
      <c r="B26" s="7" t="s">
        <v>101</v>
      </c>
      <c r="G26" s="181">
        <v>9</v>
      </c>
      <c r="H26" s="180"/>
      <c r="I26" s="186">
        <v>1049</v>
      </c>
      <c r="J26" s="186"/>
      <c r="K26" s="186">
        <v>1607</v>
      </c>
      <c r="L26" s="179"/>
      <c r="M26" s="179">
        <v>0</v>
      </c>
      <c r="N26" s="182"/>
      <c r="O26" s="182">
        <v>0</v>
      </c>
      <c r="Q26" s="179"/>
      <c r="R26" s="179"/>
      <c r="S26" s="179"/>
      <c r="T26" s="179"/>
      <c r="U26" s="179"/>
    </row>
    <row r="27" spans="1:21" s="7" customFormat="1" ht="19.2" customHeight="1" x14ac:dyDescent="0.5">
      <c r="B27" s="7" t="s">
        <v>69</v>
      </c>
      <c r="G27" s="181">
        <v>10</v>
      </c>
      <c r="H27" s="180"/>
      <c r="I27" s="179">
        <v>819319</v>
      </c>
      <c r="J27" s="179"/>
      <c r="K27" s="179">
        <v>836607</v>
      </c>
      <c r="L27" s="179"/>
      <c r="M27" s="179">
        <v>364519</v>
      </c>
      <c r="N27" s="179"/>
      <c r="O27" s="179">
        <v>71059</v>
      </c>
      <c r="Q27" s="179"/>
      <c r="R27" s="179"/>
      <c r="S27" s="179"/>
      <c r="T27" s="179"/>
      <c r="U27" s="179"/>
    </row>
    <row r="28" spans="1:21" s="7" customFormat="1" ht="19.2" customHeight="1" x14ac:dyDescent="0.5">
      <c r="B28" s="7" t="s">
        <v>60</v>
      </c>
      <c r="G28" s="181">
        <v>11</v>
      </c>
      <c r="H28" s="180"/>
      <c r="I28" s="179">
        <v>1822695</v>
      </c>
      <c r="J28" s="179"/>
      <c r="K28" s="179">
        <v>1674962</v>
      </c>
      <c r="L28" s="179"/>
      <c r="M28" s="179">
        <v>1446252</v>
      </c>
      <c r="N28" s="182"/>
      <c r="O28" s="179">
        <v>1589383</v>
      </c>
      <c r="Q28" s="179"/>
      <c r="R28" s="179"/>
      <c r="S28" s="179"/>
      <c r="T28" s="179"/>
      <c r="U28" s="179"/>
    </row>
    <row r="29" spans="1:21" s="7" customFormat="1" ht="19.2" customHeight="1" x14ac:dyDescent="0.5">
      <c r="B29" s="7" t="s">
        <v>123</v>
      </c>
      <c r="G29" s="181">
        <v>12</v>
      </c>
      <c r="H29" s="180"/>
      <c r="I29" s="179">
        <v>1824494</v>
      </c>
      <c r="J29" s="179"/>
      <c r="K29" s="179">
        <v>1637429</v>
      </c>
      <c r="L29" s="179"/>
      <c r="M29" s="179">
        <v>1727972</v>
      </c>
      <c r="N29" s="182"/>
      <c r="O29" s="179">
        <v>1533451</v>
      </c>
      <c r="Q29" s="179"/>
      <c r="R29" s="179"/>
      <c r="S29" s="179"/>
      <c r="T29" s="179"/>
      <c r="U29" s="179"/>
    </row>
    <row r="30" spans="1:21" s="7" customFormat="1" ht="19.2" customHeight="1" x14ac:dyDescent="0.5">
      <c r="B30" s="7" t="s">
        <v>70</v>
      </c>
      <c r="G30" s="181">
        <v>13</v>
      </c>
      <c r="H30" s="180"/>
      <c r="I30" s="179">
        <v>56936</v>
      </c>
      <c r="J30" s="179"/>
      <c r="K30" s="179">
        <v>62548</v>
      </c>
      <c r="L30" s="179"/>
      <c r="M30" s="179">
        <v>6432</v>
      </c>
      <c r="N30" s="182"/>
      <c r="O30" s="179">
        <v>6933</v>
      </c>
      <c r="Q30" s="179"/>
      <c r="R30" s="179"/>
      <c r="S30" s="179"/>
      <c r="T30" s="179"/>
      <c r="U30" s="179"/>
    </row>
    <row r="31" spans="1:21" s="7" customFormat="1" ht="19.2" customHeight="1" x14ac:dyDescent="0.5">
      <c r="B31" s="7" t="s">
        <v>51</v>
      </c>
      <c r="C31" s="189"/>
      <c r="G31" s="181">
        <v>14</v>
      </c>
      <c r="H31" s="180"/>
      <c r="I31" s="179">
        <v>48549</v>
      </c>
      <c r="J31" s="179"/>
      <c r="K31" s="179">
        <v>44442</v>
      </c>
      <c r="L31" s="179"/>
      <c r="M31" s="179">
        <f>38750-220</f>
        <v>38530</v>
      </c>
      <c r="N31" s="182"/>
      <c r="O31" s="179">
        <v>34076</v>
      </c>
      <c r="Q31" s="179"/>
      <c r="R31" s="179"/>
      <c r="S31" s="179"/>
      <c r="T31" s="179"/>
      <c r="U31" s="179"/>
    </row>
    <row r="32" spans="1:21" s="7" customFormat="1" ht="19.2" customHeight="1" x14ac:dyDescent="0.5">
      <c r="B32" s="7" t="s">
        <v>4</v>
      </c>
      <c r="G32" s="180"/>
      <c r="H32" s="180"/>
      <c r="I32" s="185">
        <v>38770</v>
      </c>
      <c r="J32" s="186"/>
      <c r="K32" s="185">
        <v>65225</v>
      </c>
      <c r="L32" s="186"/>
      <c r="M32" s="186">
        <v>25096</v>
      </c>
      <c r="N32" s="190"/>
      <c r="O32" s="186">
        <v>52420</v>
      </c>
      <c r="Q32" s="179"/>
      <c r="R32" s="179"/>
      <c r="S32" s="179"/>
      <c r="T32" s="179"/>
      <c r="U32" s="179"/>
    </row>
    <row r="33" spans="1:21" s="7" customFormat="1" ht="19.2" customHeight="1" x14ac:dyDescent="0.5">
      <c r="D33" s="7" t="s">
        <v>7</v>
      </c>
      <c r="G33" s="180"/>
      <c r="H33" s="180"/>
      <c r="I33" s="191">
        <f>SUM(I23:I32)</f>
        <v>4989112</v>
      </c>
      <c r="J33" s="186"/>
      <c r="K33" s="191">
        <f>SUM(K23:K32)</f>
        <v>4636676</v>
      </c>
      <c r="L33" s="186"/>
      <c r="M33" s="191">
        <f>SUM(M23:M32)</f>
        <v>5538489</v>
      </c>
      <c r="N33" s="179"/>
      <c r="O33" s="191">
        <f>SUM(O23:O32)</f>
        <v>5219866</v>
      </c>
      <c r="Q33" s="179"/>
      <c r="R33" s="179"/>
      <c r="S33" s="179"/>
      <c r="T33" s="179"/>
      <c r="U33" s="179"/>
    </row>
    <row r="34" spans="1:21" s="7" customFormat="1" ht="19.2" customHeight="1" thickBot="1" x14ac:dyDescent="0.55000000000000004">
      <c r="A34" s="7" t="s">
        <v>5</v>
      </c>
      <c r="G34" s="188"/>
      <c r="H34" s="188"/>
      <c r="I34" s="192">
        <f>SUM(I21+I33)</f>
        <v>6907171</v>
      </c>
      <c r="J34" s="186"/>
      <c r="K34" s="192">
        <f>SUM(K21+K33)</f>
        <v>6001345</v>
      </c>
      <c r="L34" s="186"/>
      <c r="M34" s="192">
        <f>SUM(M21+M33)</f>
        <v>6863591</v>
      </c>
      <c r="N34" s="179"/>
      <c r="O34" s="192">
        <f>SUM(O21+O33)</f>
        <v>6018746</v>
      </c>
      <c r="Q34" s="179"/>
      <c r="R34" s="179"/>
      <c r="S34" s="179"/>
      <c r="T34" s="179"/>
      <c r="U34" s="179"/>
    </row>
    <row r="35" spans="1:21" ht="19.2" customHeight="1" thickTop="1" x14ac:dyDescent="0.45">
      <c r="G35" s="48"/>
      <c r="H35" s="48"/>
      <c r="I35" s="2"/>
      <c r="J35" s="2"/>
      <c r="K35" s="2"/>
      <c r="L35" s="2"/>
      <c r="M35" s="2"/>
      <c r="N35" s="1"/>
      <c r="O35" s="2"/>
      <c r="Q35" s="1"/>
      <c r="R35" s="1"/>
      <c r="S35" s="1"/>
      <c r="T35" s="1"/>
      <c r="U35" s="1"/>
    </row>
    <row r="36" spans="1:21" ht="19.2" customHeight="1" x14ac:dyDescent="0.5">
      <c r="G36" s="48"/>
      <c r="H36" s="48"/>
      <c r="I36" s="2"/>
      <c r="J36" s="2"/>
      <c r="K36" s="2"/>
      <c r="L36" s="2"/>
      <c r="M36" s="127"/>
      <c r="N36" s="1"/>
      <c r="O36" s="2"/>
      <c r="Q36" s="1"/>
      <c r="R36" s="1"/>
      <c r="S36" s="1"/>
      <c r="T36" s="1"/>
      <c r="U36" s="1"/>
    </row>
    <row r="37" spans="1:21" ht="19.2" customHeight="1" x14ac:dyDescent="0.5">
      <c r="G37" s="48"/>
      <c r="H37" s="48"/>
      <c r="I37" s="2"/>
      <c r="J37" s="2"/>
      <c r="K37" s="2"/>
      <c r="L37" s="2"/>
      <c r="M37" s="127"/>
      <c r="N37" s="1"/>
      <c r="O37" s="2"/>
      <c r="Q37" s="1"/>
      <c r="R37" s="1"/>
      <c r="S37" s="1"/>
      <c r="T37" s="1"/>
      <c r="U37" s="1"/>
    </row>
    <row r="38" spans="1:21" ht="19.2" customHeight="1" x14ac:dyDescent="0.5">
      <c r="G38" s="48"/>
      <c r="H38" s="48"/>
      <c r="I38" s="2"/>
      <c r="J38" s="2"/>
      <c r="K38" s="2"/>
      <c r="L38" s="2"/>
      <c r="M38" s="127"/>
      <c r="N38" s="1"/>
      <c r="O38" s="2"/>
      <c r="Q38" s="1"/>
      <c r="R38" s="1"/>
      <c r="S38" s="1"/>
      <c r="T38" s="1"/>
      <c r="U38" s="1"/>
    </row>
    <row r="39" spans="1:21" s="86" customFormat="1" ht="22.2" customHeight="1" x14ac:dyDescent="0.6">
      <c r="A39" s="82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3" t="s">
        <v>161</v>
      </c>
      <c r="P39" s="84"/>
      <c r="Q39" s="85"/>
    </row>
    <row r="40" spans="1:21" s="86" customFormat="1" ht="22.2" customHeight="1" x14ac:dyDescent="0.6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3" t="s">
        <v>162</v>
      </c>
      <c r="P40" s="84"/>
      <c r="Q40" s="85"/>
    </row>
    <row r="41" spans="1:21" s="39" customFormat="1" ht="22.2" customHeight="1" x14ac:dyDescent="0.6">
      <c r="A41" s="255">
        <v>3</v>
      </c>
      <c r="B41" s="255"/>
      <c r="C41" s="255"/>
      <c r="D41" s="255"/>
      <c r="E41" s="255"/>
      <c r="F41" s="255"/>
      <c r="G41" s="255"/>
      <c r="H41" s="255"/>
      <c r="I41" s="255"/>
      <c r="J41" s="255"/>
      <c r="K41" s="255"/>
      <c r="L41" s="255"/>
      <c r="M41" s="255"/>
      <c r="N41" s="255"/>
      <c r="O41" s="255"/>
      <c r="P41" s="37"/>
      <c r="Q41" s="55"/>
      <c r="R41" s="55"/>
      <c r="S41" s="55"/>
      <c r="T41" s="55"/>
      <c r="U41" s="55"/>
    </row>
    <row r="42" spans="1:21" s="39" customFormat="1" ht="22.2" customHeight="1" x14ac:dyDescent="0.6">
      <c r="A42" s="253" t="s">
        <v>66</v>
      </c>
      <c r="B42" s="253"/>
      <c r="C42" s="253"/>
      <c r="D42" s="253"/>
      <c r="E42" s="253"/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Q42" s="55"/>
      <c r="R42" s="55"/>
      <c r="S42" s="55"/>
      <c r="T42" s="55"/>
      <c r="U42" s="55"/>
    </row>
    <row r="43" spans="1:21" s="39" customFormat="1" ht="22.2" customHeight="1" x14ac:dyDescent="0.6">
      <c r="A43" s="253" t="s">
        <v>45</v>
      </c>
      <c r="B43" s="253"/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Q43" s="55"/>
      <c r="R43" s="55"/>
      <c r="S43" s="55"/>
      <c r="T43" s="55"/>
      <c r="U43" s="55"/>
    </row>
    <row r="44" spans="1:21" s="39" customFormat="1" ht="22.2" customHeight="1" x14ac:dyDescent="0.6">
      <c r="A44" s="253" t="s">
        <v>214</v>
      </c>
      <c r="B44" s="253"/>
      <c r="C44" s="253"/>
      <c r="D44" s="253"/>
      <c r="E44" s="253"/>
      <c r="F44" s="253"/>
      <c r="G44" s="253"/>
      <c r="H44" s="253"/>
      <c r="I44" s="253"/>
      <c r="J44" s="253"/>
      <c r="K44" s="253"/>
      <c r="L44" s="253"/>
      <c r="M44" s="253"/>
      <c r="N44" s="253"/>
      <c r="O44" s="253"/>
      <c r="Q44" s="38"/>
    </row>
    <row r="45" spans="1:21" s="39" customFormat="1" ht="22.2" customHeight="1" x14ac:dyDescent="0.6">
      <c r="A45" s="253"/>
      <c r="B45" s="253"/>
      <c r="C45" s="253"/>
      <c r="D45" s="253"/>
      <c r="E45" s="253"/>
      <c r="F45" s="253"/>
      <c r="G45" s="253"/>
      <c r="H45" s="253"/>
      <c r="I45" s="253"/>
      <c r="J45" s="253"/>
      <c r="K45" s="253"/>
      <c r="L45" s="36"/>
      <c r="Q45" s="55"/>
      <c r="R45" s="55"/>
      <c r="S45" s="55"/>
      <c r="T45" s="55"/>
      <c r="U45" s="55"/>
    </row>
    <row r="46" spans="1:21" s="39" customFormat="1" ht="24" customHeight="1" x14ac:dyDescent="0.6">
      <c r="A46" s="256" t="s">
        <v>8</v>
      </c>
      <c r="B46" s="256"/>
      <c r="C46" s="256"/>
      <c r="D46" s="256"/>
      <c r="E46" s="256"/>
      <c r="F46" s="256"/>
      <c r="G46" s="256"/>
      <c r="H46" s="256"/>
      <c r="I46" s="256"/>
      <c r="J46" s="256"/>
      <c r="K46" s="256"/>
      <c r="L46" s="256"/>
      <c r="M46" s="256"/>
      <c r="N46" s="256"/>
      <c r="O46" s="256"/>
      <c r="Q46" s="55"/>
      <c r="R46" s="55"/>
      <c r="S46" s="55"/>
      <c r="T46" s="55"/>
      <c r="U46" s="55"/>
    </row>
    <row r="47" spans="1:21" s="39" customFormat="1" ht="24" customHeight="1" x14ac:dyDescent="0.6">
      <c r="A47" s="164"/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Q47" s="55"/>
      <c r="R47" s="55"/>
      <c r="S47" s="55"/>
      <c r="T47" s="55"/>
      <c r="U47" s="55"/>
    </row>
    <row r="48" spans="1:21" s="7" customFormat="1" ht="19.2" customHeight="1" x14ac:dyDescent="0.5">
      <c r="G48" s="167"/>
      <c r="H48" s="167"/>
      <c r="I48" s="254" t="s">
        <v>67</v>
      </c>
      <c r="J48" s="254"/>
      <c r="K48" s="254"/>
      <c r="L48" s="254"/>
      <c r="M48" s="254"/>
      <c r="N48" s="254"/>
      <c r="O48" s="254"/>
      <c r="Q48" s="179"/>
      <c r="R48" s="179"/>
      <c r="S48" s="179"/>
      <c r="T48" s="179"/>
      <c r="U48" s="179"/>
    </row>
    <row r="49" spans="1:21" s="7" customFormat="1" ht="19.2" customHeight="1" x14ac:dyDescent="0.5">
      <c r="G49" s="167"/>
      <c r="H49" s="167"/>
      <c r="I49" s="252" t="s">
        <v>40</v>
      </c>
      <c r="J49" s="252"/>
      <c r="K49" s="252"/>
      <c r="L49" s="169"/>
      <c r="M49" s="252" t="s">
        <v>41</v>
      </c>
      <c r="N49" s="252"/>
      <c r="O49" s="252"/>
      <c r="Q49" s="179"/>
      <c r="R49" s="179"/>
      <c r="S49" s="179"/>
      <c r="T49" s="179"/>
      <c r="U49" s="179"/>
    </row>
    <row r="50" spans="1:21" s="170" customFormat="1" ht="19.2" customHeight="1" x14ac:dyDescent="0.5">
      <c r="G50" s="167"/>
      <c r="H50" s="167"/>
      <c r="I50" s="171" t="s">
        <v>188</v>
      </c>
      <c r="J50" s="171"/>
      <c r="K50" s="171" t="s">
        <v>163</v>
      </c>
      <c r="L50" s="171"/>
      <c r="M50" s="171" t="s">
        <v>188</v>
      </c>
      <c r="N50" s="171"/>
      <c r="O50" s="171" t="s">
        <v>163</v>
      </c>
      <c r="Q50" s="172"/>
    </row>
    <row r="51" spans="1:21" s="173" customFormat="1" ht="19.2" customHeight="1" x14ac:dyDescent="0.5">
      <c r="G51" s="174" t="s">
        <v>6</v>
      </c>
      <c r="H51" s="174"/>
      <c r="I51" s="175" t="s">
        <v>215</v>
      </c>
      <c r="J51" s="176"/>
      <c r="K51" s="177" t="s">
        <v>164</v>
      </c>
      <c r="L51" s="178"/>
      <c r="M51" s="175" t="s">
        <v>215</v>
      </c>
      <c r="N51" s="176"/>
      <c r="O51" s="177" t="s">
        <v>164</v>
      </c>
      <c r="Q51" s="172"/>
    </row>
    <row r="52" spans="1:21" s="7" customFormat="1" ht="19.2" customHeight="1" x14ac:dyDescent="0.5">
      <c r="A52" s="7" t="s">
        <v>9</v>
      </c>
      <c r="G52" s="167"/>
      <c r="H52" s="167"/>
      <c r="I52" s="193"/>
      <c r="J52" s="9"/>
      <c r="K52" s="193"/>
      <c r="L52" s="194"/>
      <c r="Q52" s="179"/>
      <c r="R52" s="179"/>
      <c r="S52" s="179"/>
      <c r="T52" s="179"/>
      <c r="U52" s="179"/>
    </row>
    <row r="53" spans="1:21" s="7" customFormat="1" ht="19.2" customHeight="1" x14ac:dyDescent="0.5">
      <c r="B53" s="7" t="s">
        <v>102</v>
      </c>
      <c r="G53" s="195">
        <v>15</v>
      </c>
      <c r="I53" s="179">
        <v>580000</v>
      </c>
      <c r="J53" s="179"/>
      <c r="K53" s="179">
        <v>100000</v>
      </c>
      <c r="L53" s="179"/>
      <c r="M53" s="179">
        <v>580000</v>
      </c>
      <c r="O53" s="179">
        <v>100000</v>
      </c>
      <c r="Q53" s="179"/>
      <c r="R53" s="179"/>
      <c r="S53" s="179"/>
      <c r="T53" s="179"/>
      <c r="U53" s="179"/>
    </row>
    <row r="54" spans="1:21" s="196" customFormat="1" ht="19.2" customHeight="1" x14ac:dyDescent="0.5">
      <c r="B54" s="196" t="s">
        <v>129</v>
      </c>
      <c r="G54" s="195" t="s">
        <v>195</v>
      </c>
      <c r="H54" s="197"/>
      <c r="I54" s="5">
        <v>989794</v>
      </c>
      <c r="J54" s="5"/>
      <c r="K54" s="5">
        <v>769907</v>
      </c>
      <c r="L54" s="5"/>
      <c r="M54" s="5">
        <v>1886976</v>
      </c>
      <c r="N54" s="5"/>
      <c r="O54" s="5">
        <v>1723177</v>
      </c>
      <c r="Q54" s="186"/>
      <c r="R54" s="186"/>
      <c r="S54" s="186"/>
      <c r="T54" s="186"/>
      <c r="U54" s="186"/>
    </row>
    <row r="55" spans="1:21" s="7" customFormat="1" ht="19.2" customHeight="1" x14ac:dyDescent="0.5">
      <c r="B55" s="7" t="s">
        <v>157</v>
      </c>
      <c r="F55" s="196"/>
      <c r="G55" s="195">
        <v>17</v>
      </c>
      <c r="H55" s="197"/>
      <c r="I55" s="198">
        <v>39893</v>
      </c>
      <c r="J55" s="4"/>
      <c r="K55" s="198">
        <v>114377</v>
      </c>
      <c r="L55" s="4"/>
      <c r="M55" s="5">
        <v>39893</v>
      </c>
      <c r="N55" s="198"/>
      <c r="O55" s="5">
        <v>114377</v>
      </c>
      <c r="Q55" s="179"/>
      <c r="R55" s="179"/>
      <c r="S55" s="179"/>
      <c r="T55" s="179"/>
      <c r="U55" s="179"/>
    </row>
    <row r="56" spans="1:21" s="7" customFormat="1" ht="19.2" customHeight="1" x14ac:dyDescent="0.5">
      <c r="B56" s="7" t="s">
        <v>158</v>
      </c>
      <c r="F56" s="196"/>
      <c r="G56" s="195">
        <v>18</v>
      </c>
      <c r="H56" s="197"/>
      <c r="I56" s="4">
        <v>145020</v>
      </c>
      <c r="J56" s="4"/>
      <c r="K56" s="4">
        <v>126132</v>
      </c>
      <c r="L56" s="4"/>
      <c r="M56" s="198">
        <v>125345</v>
      </c>
      <c r="N56" s="198"/>
      <c r="O56" s="198">
        <v>105764</v>
      </c>
      <c r="Q56" s="179"/>
      <c r="R56" s="179"/>
      <c r="S56" s="179"/>
      <c r="T56" s="179"/>
      <c r="U56" s="179"/>
    </row>
    <row r="57" spans="1:21" s="7" customFormat="1" ht="19.2" customHeight="1" x14ac:dyDescent="0.5">
      <c r="B57" s="7" t="s">
        <v>71</v>
      </c>
      <c r="F57" s="196"/>
      <c r="G57" s="183">
        <v>3.4</v>
      </c>
      <c r="H57" s="197"/>
      <c r="I57" s="4">
        <v>0</v>
      </c>
      <c r="J57" s="4"/>
      <c r="K57" s="4">
        <v>0</v>
      </c>
      <c r="L57" s="4"/>
      <c r="M57" s="198">
        <v>269000</v>
      </c>
      <c r="N57" s="198"/>
      <c r="O57" s="198">
        <v>269000</v>
      </c>
      <c r="Q57" s="179"/>
      <c r="R57" s="179"/>
      <c r="S57" s="179"/>
      <c r="T57" s="179"/>
      <c r="U57" s="179"/>
    </row>
    <row r="58" spans="1:21" s="7" customFormat="1" ht="19.2" customHeight="1" x14ac:dyDescent="0.5">
      <c r="B58" s="7" t="s">
        <v>130</v>
      </c>
      <c r="F58" s="196"/>
      <c r="G58" s="195"/>
      <c r="H58" s="197"/>
      <c r="I58" s="4">
        <v>16616</v>
      </c>
      <c r="J58" s="4"/>
      <c r="K58" s="4">
        <v>31995</v>
      </c>
      <c r="L58" s="4"/>
      <c r="M58" s="198">
        <v>12034</v>
      </c>
      <c r="N58" s="198"/>
      <c r="O58" s="198">
        <v>22388</v>
      </c>
      <c r="Q58" s="179"/>
      <c r="R58" s="179"/>
      <c r="S58" s="179"/>
      <c r="T58" s="179"/>
      <c r="U58" s="179"/>
    </row>
    <row r="59" spans="1:21" s="7" customFormat="1" ht="19.2" customHeight="1" x14ac:dyDescent="0.5">
      <c r="B59" s="7" t="s">
        <v>131</v>
      </c>
      <c r="F59" s="196"/>
      <c r="G59" s="195"/>
      <c r="H59" s="197"/>
      <c r="I59" s="4">
        <v>0</v>
      </c>
      <c r="J59" s="4"/>
      <c r="K59" s="4">
        <v>8</v>
      </c>
      <c r="L59" s="4"/>
      <c r="M59" s="198">
        <v>0</v>
      </c>
      <c r="N59" s="198"/>
      <c r="O59" s="198">
        <v>8</v>
      </c>
      <c r="Q59" s="179"/>
      <c r="R59" s="179"/>
      <c r="S59" s="179"/>
      <c r="T59" s="179"/>
      <c r="U59" s="179"/>
    </row>
    <row r="60" spans="1:21" s="7" customFormat="1" ht="19.2" customHeight="1" x14ac:dyDescent="0.5">
      <c r="B60" s="7" t="s">
        <v>61</v>
      </c>
      <c r="F60" s="196"/>
      <c r="G60" s="195"/>
      <c r="H60" s="197"/>
      <c r="I60" s="5">
        <v>36465</v>
      </c>
      <c r="J60" s="4"/>
      <c r="K60" s="5">
        <v>33660</v>
      </c>
      <c r="L60" s="4"/>
      <c r="M60" s="198">
        <v>31020</v>
      </c>
      <c r="N60" s="198"/>
      <c r="O60" s="198">
        <v>23650</v>
      </c>
      <c r="Q60" s="179"/>
      <c r="R60" s="179"/>
      <c r="S60" s="179"/>
      <c r="T60" s="179"/>
      <c r="U60" s="179"/>
    </row>
    <row r="61" spans="1:21" s="7" customFormat="1" ht="19.2" customHeight="1" x14ac:dyDescent="0.5">
      <c r="D61" s="7" t="s">
        <v>30</v>
      </c>
      <c r="F61" s="196"/>
      <c r="G61" s="195"/>
      <c r="H61" s="197"/>
      <c r="I61" s="191">
        <f>SUM(I53:I60)</f>
        <v>1807788</v>
      </c>
      <c r="J61" s="186"/>
      <c r="K61" s="191">
        <f>SUM(K53:K60)</f>
        <v>1176079</v>
      </c>
      <c r="L61" s="186"/>
      <c r="M61" s="191">
        <f>SUM(M53:M60)</f>
        <v>2944268</v>
      </c>
      <c r="O61" s="191">
        <f>SUM(O53:O60)</f>
        <v>2358364</v>
      </c>
    </row>
    <row r="62" spans="1:21" s="7" customFormat="1" ht="19.2" customHeight="1" x14ac:dyDescent="0.5">
      <c r="A62" s="7" t="s">
        <v>27</v>
      </c>
      <c r="F62" s="196"/>
      <c r="G62" s="195"/>
      <c r="H62" s="197"/>
      <c r="I62" s="199"/>
      <c r="J62" s="199"/>
      <c r="K62" s="199"/>
      <c r="L62" s="199"/>
      <c r="M62" s="200"/>
      <c r="N62" s="200"/>
      <c r="O62" s="200"/>
      <c r="Q62" s="179"/>
      <c r="R62" s="179"/>
      <c r="S62" s="179"/>
      <c r="T62" s="179"/>
      <c r="U62" s="179"/>
    </row>
    <row r="63" spans="1:21" s="7" customFormat="1" ht="19.2" customHeight="1" x14ac:dyDescent="0.5">
      <c r="B63" s="7" t="s">
        <v>133</v>
      </c>
      <c r="F63" s="196"/>
      <c r="G63" s="195">
        <v>17</v>
      </c>
      <c r="H63" s="197"/>
      <c r="I63" s="4">
        <v>231817</v>
      </c>
      <c r="J63" s="4"/>
      <c r="K63" s="4">
        <v>233669</v>
      </c>
      <c r="L63" s="4"/>
      <c r="M63" s="198">
        <v>231817</v>
      </c>
      <c r="N63" s="198"/>
      <c r="O63" s="198">
        <v>233669</v>
      </c>
      <c r="Q63" s="179"/>
      <c r="R63" s="179"/>
      <c r="S63" s="179"/>
      <c r="T63" s="179"/>
      <c r="U63" s="179"/>
    </row>
    <row r="64" spans="1:21" s="7" customFormat="1" ht="19.2" customHeight="1" x14ac:dyDescent="0.5">
      <c r="B64" s="7" t="s">
        <v>124</v>
      </c>
      <c r="F64" s="196"/>
      <c r="G64" s="195">
        <v>18</v>
      </c>
      <c r="H64" s="197"/>
      <c r="I64" s="4">
        <v>1116436</v>
      </c>
      <c r="J64" s="4"/>
      <c r="K64" s="4">
        <v>943107</v>
      </c>
      <c r="M64" s="198">
        <v>1152307</v>
      </c>
      <c r="O64" s="198">
        <v>996398</v>
      </c>
      <c r="Q64" s="179"/>
      <c r="R64" s="179"/>
      <c r="S64" s="179"/>
      <c r="T64" s="179"/>
      <c r="U64" s="179"/>
    </row>
    <row r="65" spans="1:21" s="7" customFormat="1" ht="19.2" customHeight="1" x14ac:dyDescent="0.5">
      <c r="B65" s="7" t="s">
        <v>72</v>
      </c>
      <c r="F65" s="196"/>
      <c r="G65" s="195">
        <v>14</v>
      </c>
      <c r="H65" s="197"/>
      <c r="I65" s="4">
        <v>88822</v>
      </c>
      <c r="J65" s="4"/>
      <c r="K65" s="4">
        <v>77922</v>
      </c>
      <c r="L65" s="4"/>
      <c r="M65" s="198">
        <v>0</v>
      </c>
      <c r="N65" s="198"/>
      <c r="O65" s="198">
        <v>0</v>
      </c>
      <c r="Q65" s="179"/>
      <c r="R65" s="179"/>
      <c r="S65" s="179"/>
      <c r="T65" s="179"/>
      <c r="U65" s="179"/>
    </row>
    <row r="66" spans="1:21" s="7" customFormat="1" ht="19.2" customHeight="1" x14ac:dyDescent="0.5">
      <c r="B66" s="7" t="s">
        <v>126</v>
      </c>
      <c r="F66" s="196"/>
      <c r="G66" s="197"/>
      <c r="H66" s="197"/>
      <c r="I66" s="5">
        <v>77781</v>
      </c>
      <c r="J66" s="4"/>
      <c r="K66" s="5">
        <v>68467</v>
      </c>
      <c r="L66" s="5"/>
      <c r="M66" s="5">
        <v>74492</v>
      </c>
      <c r="N66" s="4"/>
      <c r="O66" s="5">
        <v>65812</v>
      </c>
      <c r="Q66" s="179"/>
      <c r="R66" s="179"/>
      <c r="S66" s="179"/>
      <c r="T66" s="179"/>
      <c r="U66" s="179"/>
    </row>
    <row r="67" spans="1:21" s="7" customFormat="1" ht="19.2" customHeight="1" x14ac:dyDescent="0.5">
      <c r="B67" s="7" t="s">
        <v>62</v>
      </c>
      <c r="F67" s="196"/>
      <c r="G67" s="197"/>
      <c r="H67" s="197"/>
      <c r="I67" s="5">
        <v>41838</v>
      </c>
      <c r="J67" s="4"/>
      <c r="K67" s="5">
        <v>47959</v>
      </c>
      <c r="L67" s="5"/>
      <c r="M67" s="5">
        <v>0</v>
      </c>
      <c r="N67" s="4"/>
      <c r="O67" s="5">
        <v>0</v>
      </c>
      <c r="Q67" s="179"/>
      <c r="R67" s="179"/>
      <c r="S67" s="179"/>
      <c r="T67" s="179"/>
      <c r="U67" s="179"/>
    </row>
    <row r="68" spans="1:21" s="7" customFormat="1" ht="19.2" customHeight="1" x14ac:dyDescent="0.5">
      <c r="D68" s="7" t="s">
        <v>10</v>
      </c>
      <c r="F68" s="196"/>
      <c r="G68" s="201"/>
      <c r="H68" s="201"/>
      <c r="I68" s="202">
        <f>SUM(I63:I67)</f>
        <v>1556694</v>
      </c>
      <c r="J68" s="203"/>
      <c r="K68" s="202">
        <f>SUM(K63:K67)</f>
        <v>1371124</v>
      </c>
      <c r="L68" s="203"/>
      <c r="M68" s="202">
        <f>SUM(M63:M67)</f>
        <v>1458616</v>
      </c>
      <c r="N68" s="198"/>
      <c r="O68" s="202">
        <f>SUM(O63:O67)</f>
        <v>1295879</v>
      </c>
      <c r="Q68" s="179"/>
      <c r="R68" s="179"/>
      <c r="S68" s="179"/>
      <c r="T68" s="179"/>
      <c r="U68" s="179"/>
    </row>
    <row r="69" spans="1:21" s="7" customFormat="1" ht="19.2" customHeight="1" x14ac:dyDescent="0.5">
      <c r="A69" s="7" t="s">
        <v>11</v>
      </c>
      <c r="G69" s="201"/>
      <c r="H69" s="201"/>
      <c r="I69" s="204">
        <f>SUM(I61+I68)</f>
        <v>3364482</v>
      </c>
      <c r="J69" s="5"/>
      <c r="K69" s="204">
        <f>SUM(K61+K68)</f>
        <v>2547203</v>
      </c>
      <c r="L69" s="5"/>
      <c r="M69" s="204">
        <f>SUM(M61+M68)</f>
        <v>4402884</v>
      </c>
      <c r="N69" s="4"/>
      <c r="O69" s="204">
        <f>SUM(O61+O68)</f>
        <v>3654243</v>
      </c>
      <c r="Q69" s="179"/>
      <c r="R69" s="179"/>
      <c r="S69" s="179"/>
      <c r="T69" s="179"/>
      <c r="U69" s="179"/>
    </row>
    <row r="70" spans="1:21" ht="19.2" customHeight="1" x14ac:dyDescent="0.45">
      <c r="G70" s="41"/>
      <c r="H70" s="41"/>
      <c r="I70" s="3"/>
      <c r="J70" s="3"/>
      <c r="K70" s="3"/>
      <c r="L70" s="3"/>
      <c r="M70" s="3"/>
      <c r="N70" s="50"/>
      <c r="O70" s="3"/>
      <c r="Q70" s="1"/>
      <c r="R70" s="1"/>
      <c r="S70" s="1"/>
      <c r="T70" s="1"/>
      <c r="U70" s="1"/>
    </row>
    <row r="71" spans="1:21" ht="19.2" customHeight="1" x14ac:dyDescent="0.45">
      <c r="G71" s="41"/>
      <c r="H71" s="41"/>
      <c r="I71" s="3"/>
      <c r="J71" s="3"/>
      <c r="K71" s="3"/>
      <c r="L71" s="3"/>
      <c r="M71" s="3"/>
      <c r="N71" s="50"/>
      <c r="O71" s="3"/>
      <c r="Q71" s="1"/>
      <c r="R71" s="1"/>
      <c r="S71" s="1"/>
      <c r="T71" s="1"/>
      <c r="U71" s="1"/>
    </row>
    <row r="72" spans="1:21" ht="19.2" customHeight="1" x14ac:dyDescent="0.45">
      <c r="G72" s="41"/>
      <c r="H72" s="41"/>
      <c r="I72" s="3"/>
      <c r="J72" s="3"/>
      <c r="K72" s="3"/>
      <c r="L72" s="3"/>
      <c r="M72" s="3"/>
      <c r="N72" s="50"/>
      <c r="O72" s="3"/>
      <c r="Q72" s="1"/>
      <c r="R72" s="1"/>
      <c r="S72" s="1"/>
      <c r="T72" s="1"/>
      <c r="U72" s="1"/>
    </row>
    <row r="73" spans="1:21" ht="19.2" customHeight="1" x14ac:dyDescent="0.45">
      <c r="G73" s="41"/>
      <c r="H73" s="41"/>
      <c r="I73" s="3"/>
      <c r="J73" s="3"/>
      <c r="K73" s="3"/>
      <c r="L73" s="3"/>
      <c r="M73" s="3"/>
      <c r="N73" s="50"/>
      <c r="O73" s="3"/>
      <c r="Q73" s="1"/>
      <c r="R73" s="1"/>
      <c r="S73" s="1"/>
      <c r="T73" s="1"/>
      <c r="U73" s="1"/>
    </row>
    <row r="74" spans="1:21" ht="19.2" customHeight="1" x14ac:dyDescent="0.45">
      <c r="G74" s="41"/>
      <c r="H74" s="41"/>
      <c r="I74" s="3"/>
      <c r="J74" s="3"/>
      <c r="K74" s="3"/>
      <c r="L74" s="3"/>
      <c r="M74" s="3"/>
      <c r="N74" s="50"/>
      <c r="O74" s="3"/>
      <c r="Q74" s="1"/>
      <c r="R74" s="1"/>
      <c r="S74" s="1"/>
      <c r="T74" s="1"/>
      <c r="U74" s="1"/>
    </row>
    <row r="75" spans="1:21" ht="19.2" customHeight="1" x14ac:dyDescent="0.45">
      <c r="G75" s="41"/>
      <c r="H75" s="41"/>
      <c r="I75" s="3"/>
      <c r="J75" s="3"/>
      <c r="K75" s="3"/>
      <c r="L75" s="3"/>
      <c r="M75" s="3"/>
      <c r="N75" s="50"/>
      <c r="O75" s="3"/>
      <c r="Q75" s="1"/>
      <c r="R75" s="1"/>
      <c r="S75" s="1"/>
      <c r="T75" s="1"/>
      <c r="U75" s="1"/>
    </row>
    <row r="76" spans="1:21" s="86" customFormat="1" ht="22.95" customHeight="1" x14ac:dyDescent="0.6">
      <c r="A76" s="82"/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3" t="s">
        <v>161</v>
      </c>
      <c r="P76" s="84"/>
      <c r="Q76" s="85"/>
    </row>
    <row r="77" spans="1:21" s="86" customFormat="1" ht="22.95" customHeight="1" x14ac:dyDescent="0.6">
      <c r="A77" s="82"/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3" t="s">
        <v>162</v>
      </c>
      <c r="P77" s="84"/>
      <c r="Q77" s="85"/>
    </row>
    <row r="78" spans="1:21" s="39" customFormat="1" ht="22.95" customHeight="1" x14ac:dyDescent="0.6">
      <c r="A78" s="255">
        <v>4</v>
      </c>
      <c r="B78" s="255"/>
      <c r="C78" s="255"/>
      <c r="D78" s="255"/>
      <c r="E78" s="255"/>
      <c r="F78" s="255"/>
      <c r="G78" s="255"/>
      <c r="H78" s="255"/>
      <c r="I78" s="255"/>
      <c r="J78" s="255"/>
      <c r="K78" s="255"/>
      <c r="L78" s="255"/>
      <c r="M78" s="255"/>
      <c r="N78" s="255"/>
      <c r="O78" s="255"/>
      <c r="P78" s="37"/>
      <c r="Q78" s="55"/>
      <c r="R78" s="55"/>
      <c r="S78" s="55"/>
      <c r="T78" s="55"/>
      <c r="U78" s="55"/>
    </row>
    <row r="79" spans="1:21" s="39" customFormat="1" ht="22.95" customHeight="1" x14ac:dyDescent="0.6">
      <c r="A79" s="253" t="s">
        <v>66</v>
      </c>
      <c r="B79" s="253"/>
      <c r="C79" s="253"/>
      <c r="D79" s="253"/>
      <c r="E79" s="253"/>
      <c r="F79" s="253"/>
      <c r="G79" s="253"/>
      <c r="H79" s="253"/>
      <c r="I79" s="253"/>
      <c r="J79" s="253"/>
      <c r="K79" s="253"/>
      <c r="L79" s="253"/>
      <c r="M79" s="253"/>
      <c r="N79" s="253"/>
      <c r="O79" s="253"/>
      <c r="Q79" s="55"/>
      <c r="R79" s="55"/>
      <c r="S79" s="55"/>
      <c r="T79" s="55"/>
      <c r="U79" s="55"/>
    </row>
    <row r="80" spans="1:21" s="39" customFormat="1" ht="22.95" customHeight="1" x14ac:dyDescent="0.6">
      <c r="A80" s="253" t="s">
        <v>45</v>
      </c>
      <c r="B80" s="253"/>
      <c r="C80" s="253"/>
      <c r="D80" s="253"/>
      <c r="E80" s="253"/>
      <c r="F80" s="253"/>
      <c r="G80" s="253"/>
      <c r="H80" s="253"/>
      <c r="I80" s="253"/>
      <c r="J80" s="253"/>
      <c r="K80" s="253"/>
      <c r="L80" s="253"/>
      <c r="M80" s="253"/>
      <c r="N80" s="253"/>
      <c r="O80" s="253"/>
      <c r="Q80" s="55"/>
      <c r="R80" s="55"/>
      <c r="S80" s="55"/>
      <c r="T80" s="55"/>
      <c r="U80" s="55"/>
    </row>
    <row r="81" spans="1:21" s="39" customFormat="1" ht="22.95" customHeight="1" x14ac:dyDescent="0.6">
      <c r="A81" s="253" t="s">
        <v>214</v>
      </c>
      <c r="B81" s="253"/>
      <c r="C81" s="253"/>
      <c r="D81" s="253"/>
      <c r="E81" s="253"/>
      <c r="F81" s="253"/>
      <c r="G81" s="253"/>
      <c r="H81" s="253"/>
      <c r="I81" s="253"/>
      <c r="J81" s="253"/>
      <c r="K81" s="253"/>
      <c r="L81" s="253"/>
      <c r="M81" s="253"/>
      <c r="N81" s="253"/>
      <c r="O81" s="253"/>
      <c r="Q81" s="38"/>
    </row>
    <row r="82" spans="1:21" s="39" customFormat="1" ht="22.95" customHeight="1" x14ac:dyDescent="0.6">
      <c r="A82" s="253"/>
      <c r="B82" s="253"/>
      <c r="C82" s="253"/>
      <c r="D82" s="253"/>
      <c r="E82" s="253"/>
      <c r="F82" s="253"/>
      <c r="G82" s="253"/>
      <c r="H82" s="253"/>
      <c r="I82" s="253"/>
      <c r="J82" s="253"/>
      <c r="K82" s="253"/>
      <c r="L82" s="36"/>
      <c r="Q82" s="55"/>
      <c r="R82" s="55"/>
      <c r="S82" s="55"/>
      <c r="T82" s="55"/>
      <c r="U82" s="55"/>
    </row>
    <row r="83" spans="1:21" s="39" customFormat="1" ht="22.95" customHeight="1" x14ac:dyDescent="0.6">
      <c r="A83" s="253" t="s">
        <v>206</v>
      </c>
      <c r="B83" s="253"/>
      <c r="C83" s="253"/>
      <c r="D83" s="253"/>
      <c r="E83" s="253"/>
      <c r="F83" s="253"/>
      <c r="G83" s="253"/>
      <c r="H83" s="253"/>
      <c r="I83" s="253"/>
      <c r="J83" s="253"/>
      <c r="K83" s="253"/>
      <c r="L83" s="253"/>
      <c r="M83" s="253"/>
      <c r="N83" s="253"/>
      <c r="O83" s="253"/>
      <c r="Q83" s="55"/>
      <c r="R83" s="55"/>
      <c r="S83" s="55"/>
      <c r="T83" s="55"/>
      <c r="U83" s="55"/>
    </row>
    <row r="84" spans="1:21" s="39" customFormat="1" ht="22.95" customHeight="1" x14ac:dyDescent="0.6">
      <c r="A84" s="163"/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Q84" s="55"/>
      <c r="R84" s="55"/>
      <c r="S84" s="55"/>
      <c r="T84" s="55"/>
      <c r="U84" s="55"/>
    </row>
    <row r="85" spans="1:21" s="7" customFormat="1" ht="19.2" customHeight="1" x14ac:dyDescent="0.5">
      <c r="G85" s="167"/>
      <c r="H85" s="167"/>
      <c r="I85" s="254" t="s">
        <v>67</v>
      </c>
      <c r="J85" s="254"/>
      <c r="K85" s="254"/>
      <c r="L85" s="254"/>
      <c r="M85" s="254"/>
      <c r="N85" s="254"/>
      <c r="O85" s="254"/>
      <c r="Q85" s="179"/>
      <c r="R85" s="179"/>
      <c r="S85" s="179"/>
      <c r="T85" s="179"/>
      <c r="U85" s="179"/>
    </row>
    <row r="86" spans="1:21" s="7" customFormat="1" ht="19.2" customHeight="1" x14ac:dyDescent="0.5">
      <c r="G86" s="167"/>
      <c r="H86" s="167"/>
      <c r="I86" s="252" t="s">
        <v>40</v>
      </c>
      <c r="J86" s="252"/>
      <c r="K86" s="252"/>
      <c r="L86" s="169"/>
      <c r="M86" s="252" t="s">
        <v>41</v>
      </c>
      <c r="N86" s="252"/>
      <c r="O86" s="252"/>
      <c r="Q86" s="179"/>
      <c r="R86" s="179"/>
      <c r="S86" s="179"/>
      <c r="T86" s="179"/>
      <c r="U86" s="179"/>
    </row>
    <row r="87" spans="1:21" s="170" customFormat="1" ht="19.2" customHeight="1" x14ac:dyDescent="0.5">
      <c r="G87" s="167"/>
      <c r="H87" s="167"/>
      <c r="I87" s="171" t="s">
        <v>188</v>
      </c>
      <c r="J87" s="171"/>
      <c r="K87" s="171" t="s">
        <v>163</v>
      </c>
      <c r="L87" s="171"/>
      <c r="M87" s="171" t="s">
        <v>188</v>
      </c>
      <c r="N87" s="171"/>
      <c r="O87" s="171" t="s">
        <v>163</v>
      </c>
      <c r="Q87" s="172"/>
    </row>
    <row r="88" spans="1:21" s="173" customFormat="1" ht="19.2" customHeight="1" x14ac:dyDescent="0.5">
      <c r="G88" s="173" t="s">
        <v>6</v>
      </c>
      <c r="H88" s="174"/>
      <c r="I88" s="175" t="s">
        <v>215</v>
      </c>
      <c r="J88" s="176"/>
      <c r="K88" s="177" t="s">
        <v>164</v>
      </c>
      <c r="L88" s="178"/>
      <c r="M88" s="175" t="s">
        <v>215</v>
      </c>
      <c r="N88" s="176"/>
      <c r="O88" s="177" t="s">
        <v>164</v>
      </c>
      <c r="Q88" s="172"/>
    </row>
    <row r="89" spans="1:21" s="7" customFormat="1" ht="19.2" customHeight="1" x14ac:dyDescent="0.5">
      <c r="A89" s="7" t="s">
        <v>12</v>
      </c>
      <c r="G89" s="167"/>
      <c r="H89" s="167"/>
      <c r="I89" s="193"/>
      <c r="J89" s="9"/>
      <c r="K89" s="193"/>
      <c r="L89" s="194"/>
      <c r="Q89" s="179"/>
      <c r="R89" s="179"/>
      <c r="S89" s="179"/>
      <c r="T89" s="179"/>
      <c r="U89" s="179"/>
    </row>
    <row r="90" spans="1:21" s="7" customFormat="1" ht="19.2" customHeight="1" x14ac:dyDescent="0.5">
      <c r="B90" s="7" t="s">
        <v>13</v>
      </c>
      <c r="G90" s="197"/>
      <c r="H90" s="197"/>
      <c r="I90" s="9"/>
      <c r="J90" s="9"/>
      <c r="K90" s="9"/>
      <c r="L90" s="205"/>
      <c r="Q90" s="179"/>
      <c r="R90" s="179"/>
      <c r="S90" s="179"/>
      <c r="T90" s="179"/>
      <c r="U90" s="179"/>
    </row>
    <row r="91" spans="1:21" s="7" customFormat="1" ht="19.2" customHeight="1" x14ac:dyDescent="0.5">
      <c r="C91" s="7" t="s">
        <v>14</v>
      </c>
      <c r="G91" s="206"/>
      <c r="H91" s="206"/>
      <c r="I91" s="9"/>
      <c r="J91" s="9"/>
      <c r="K91" s="9"/>
      <c r="L91" s="205"/>
      <c r="Q91" s="179"/>
      <c r="R91" s="179"/>
      <c r="S91" s="179"/>
      <c r="T91" s="179"/>
      <c r="U91" s="179"/>
    </row>
    <row r="92" spans="1:21" s="7" customFormat="1" ht="19.2" customHeight="1" thickBot="1" x14ac:dyDescent="0.55000000000000004">
      <c r="D92" s="7" t="s">
        <v>73</v>
      </c>
      <c r="G92" s="206"/>
      <c r="H92" s="206"/>
      <c r="I92" s="207">
        <v>1375000</v>
      </c>
      <c r="J92" s="179"/>
      <c r="K92" s="207">
        <v>1375000</v>
      </c>
      <c r="L92" s="179"/>
      <c r="M92" s="207">
        <v>1375000</v>
      </c>
      <c r="N92" s="182"/>
      <c r="O92" s="207">
        <v>1375000</v>
      </c>
      <c r="Q92" s="179"/>
      <c r="R92" s="179"/>
      <c r="S92" s="179"/>
      <c r="T92" s="179"/>
      <c r="U92" s="179"/>
    </row>
    <row r="93" spans="1:21" s="7" customFormat="1" ht="19.2" customHeight="1" thickTop="1" x14ac:dyDescent="0.5">
      <c r="C93" s="7" t="s">
        <v>134</v>
      </c>
      <c r="G93" s="206"/>
      <c r="H93" s="206"/>
      <c r="I93" s="208"/>
      <c r="J93" s="209"/>
      <c r="K93" s="208"/>
      <c r="L93" s="208"/>
      <c r="M93" s="208"/>
      <c r="N93" s="210"/>
      <c r="O93" s="208"/>
      <c r="Q93" s="179"/>
      <c r="R93" s="179"/>
      <c r="S93" s="179"/>
      <c r="T93" s="179"/>
      <c r="U93" s="179"/>
    </row>
    <row r="94" spans="1:21" s="7" customFormat="1" ht="19.2" customHeight="1" x14ac:dyDescent="0.5">
      <c r="D94" s="7" t="s">
        <v>103</v>
      </c>
      <c r="G94" s="206"/>
      <c r="H94" s="206"/>
      <c r="I94" s="179">
        <v>1100006</v>
      </c>
      <c r="J94" s="179"/>
      <c r="K94" s="179">
        <v>1100006</v>
      </c>
      <c r="L94" s="179"/>
      <c r="M94" s="179">
        <v>1100006</v>
      </c>
      <c r="N94" s="182"/>
      <c r="O94" s="179">
        <v>1100006</v>
      </c>
      <c r="Q94" s="179"/>
      <c r="R94" s="179"/>
      <c r="S94" s="179"/>
      <c r="T94" s="179"/>
      <c r="U94" s="179"/>
    </row>
    <row r="95" spans="1:21" s="7" customFormat="1" ht="19.2" customHeight="1" x14ac:dyDescent="0.5">
      <c r="C95" s="7" t="s">
        <v>74</v>
      </c>
      <c r="G95" s="206"/>
      <c r="H95" s="206"/>
      <c r="I95" s="179">
        <v>45016</v>
      </c>
      <c r="J95" s="179"/>
      <c r="K95" s="179">
        <v>45016</v>
      </c>
      <c r="L95" s="179"/>
      <c r="M95" s="179">
        <v>45016</v>
      </c>
      <c r="N95" s="182"/>
      <c r="O95" s="179">
        <v>45016</v>
      </c>
      <c r="Q95" s="179"/>
      <c r="R95" s="179"/>
      <c r="S95" s="179"/>
      <c r="T95" s="179"/>
      <c r="U95" s="179"/>
    </row>
    <row r="96" spans="1:21" s="7" customFormat="1" ht="19.2" customHeight="1" x14ac:dyDescent="0.5">
      <c r="C96" s="7" t="s">
        <v>125</v>
      </c>
      <c r="G96" s="206"/>
      <c r="H96" s="206"/>
      <c r="I96" s="179">
        <v>204339</v>
      </c>
      <c r="J96" s="179"/>
      <c r="K96" s="179">
        <v>204339</v>
      </c>
      <c r="L96" s="179"/>
      <c r="M96" s="179">
        <v>204339</v>
      </c>
      <c r="N96" s="182"/>
      <c r="O96" s="179">
        <v>204339</v>
      </c>
      <c r="Q96" s="179"/>
      <c r="R96" s="179"/>
      <c r="S96" s="179"/>
      <c r="T96" s="179"/>
      <c r="U96" s="179"/>
    </row>
    <row r="97" spans="1:21" s="7" customFormat="1" ht="19.2" customHeight="1" x14ac:dyDescent="0.5">
      <c r="C97" s="7" t="s">
        <v>75</v>
      </c>
      <c r="G97" s="206"/>
      <c r="H97" s="206"/>
      <c r="I97" s="179">
        <v>40122</v>
      </c>
      <c r="J97" s="179"/>
      <c r="K97" s="179">
        <v>40122</v>
      </c>
      <c r="L97" s="179"/>
      <c r="M97" s="179">
        <v>40122</v>
      </c>
      <c r="N97" s="182"/>
      <c r="O97" s="179">
        <v>40122</v>
      </c>
      <c r="Q97" s="179"/>
      <c r="R97" s="179"/>
      <c r="S97" s="179"/>
      <c r="T97" s="179"/>
      <c r="U97" s="179"/>
    </row>
    <row r="98" spans="1:21" s="7" customFormat="1" ht="19.2" customHeight="1" x14ac:dyDescent="0.5">
      <c r="C98" s="7" t="s">
        <v>104</v>
      </c>
      <c r="G98" s="206"/>
      <c r="H98" s="206"/>
      <c r="I98" s="179">
        <v>27498</v>
      </c>
      <c r="J98" s="179"/>
      <c r="K98" s="179">
        <v>27498</v>
      </c>
      <c r="L98" s="179"/>
      <c r="M98" s="179">
        <v>27498</v>
      </c>
      <c r="N98" s="182"/>
      <c r="O98" s="179">
        <v>27498</v>
      </c>
      <c r="Q98" s="179"/>
      <c r="R98" s="179"/>
      <c r="S98" s="179"/>
      <c r="T98" s="179"/>
      <c r="U98" s="179"/>
    </row>
    <row r="99" spans="1:21" s="7" customFormat="1" ht="19.2" customHeight="1" x14ac:dyDescent="0.5">
      <c r="B99" s="7" t="s">
        <v>47</v>
      </c>
      <c r="G99" s="197"/>
      <c r="H99" s="197"/>
      <c r="I99" s="210"/>
      <c r="J99" s="210"/>
      <c r="K99" s="210"/>
      <c r="L99" s="209"/>
      <c r="M99" s="210"/>
      <c r="N99" s="210"/>
      <c r="O99" s="209"/>
      <c r="Q99" s="179"/>
      <c r="R99" s="179"/>
      <c r="S99" s="179"/>
      <c r="T99" s="179"/>
      <c r="U99" s="179"/>
    </row>
    <row r="100" spans="1:21" s="7" customFormat="1" ht="19.2" customHeight="1" x14ac:dyDescent="0.5">
      <c r="C100" s="7" t="s">
        <v>38</v>
      </c>
      <c r="G100" s="211"/>
      <c r="H100" s="211"/>
      <c r="I100" s="209"/>
      <c r="J100" s="210"/>
      <c r="K100" s="209"/>
      <c r="L100" s="209"/>
      <c r="M100" s="209"/>
      <c r="N100" s="210"/>
      <c r="O100" s="209"/>
      <c r="Q100" s="179"/>
      <c r="R100" s="179"/>
      <c r="S100" s="179"/>
      <c r="T100" s="179"/>
      <c r="U100" s="179"/>
    </row>
    <row r="101" spans="1:21" s="7" customFormat="1" ht="19.2" customHeight="1" x14ac:dyDescent="0.5">
      <c r="D101" s="7" t="s">
        <v>55</v>
      </c>
      <c r="G101" s="212"/>
      <c r="H101" s="212"/>
      <c r="I101" s="179">
        <v>137500</v>
      </c>
      <c r="J101" s="182"/>
      <c r="K101" s="179">
        <v>137500</v>
      </c>
      <c r="L101" s="179"/>
      <c r="M101" s="179">
        <v>137500</v>
      </c>
      <c r="N101" s="182"/>
      <c r="O101" s="179">
        <v>137500</v>
      </c>
      <c r="Q101" s="179"/>
      <c r="R101" s="179"/>
      <c r="S101" s="179"/>
      <c r="T101" s="179"/>
      <c r="U101" s="179"/>
    </row>
    <row r="102" spans="1:21" s="7" customFormat="1" ht="19.2" customHeight="1" x14ac:dyDescent="0.5">
      <c r="D102" s="7" t="s">
        <v>105</v>
      </c>
      <c r="G102" s="206"/>
      <c r="H102" s="212"/>
      <c r="I102" s="179">
        <v>290316</v>
      </c>
      <c r="J102" s="182"/>
      <c r="K102" s="179">
        <v>281186</v>
      </c>
      <c r="L102" s="179"/>
      <c r="M102" s="179">
        <v>290316</v>
      </c>
      <c r="N102" s="182"/>
      <c r="O102" s="179">
        <v>281186</v>
      </c>
      <c r="Q102" s="179"/>
      <c r="R102" s="179"/>
      <c r="S102" s="179"/>
      <c r="T102" s="179"/>
      <c r="U102" s="179"/>
    </row>
    <row r="103" spans="1:21" s="7" customFormat="1" ht="19.2" customHeight="1" x14ac:dyDescent="0.5">
      <c r="C103" s="7" t="s">
        <v>37</v>
      </c>
      <c r="G103" s="211"/>
      <c r="H103" s="211"/>
      <c r="I103" s="190">
        <v>1872913</v>
      </c>
      <c r="J103" s="186"/>
      <c r="K103" s="190">
        <v>1837406</v>
      </c>
      <c r="L103" s="190"/>
      <c r="M103" s="190">
        <v>905346</v>
      </c>
      <c r="N103" s="190"/>
      <c r="O103" s="190">
        <v>809142</v>
      </c>
      <c r="Q103" s="179"/>
      <c r="R103" s="179"/>
      <c r="S103" s="179"/>
      <c r="T103" s="179"/>
      <c r="U103" s="179"/>
    </row>
    <row r="104" spans="1:21" s="7" customFormat="1" ht="19.2" customHeight="1" x14ac:dyDescent="0.5">
      <c r="B104" s="7" t="s">
        <v>52</v>
      </c>
      <c r="G104" s="197"/>
      <c r="H104" s="197"/>
      <c r="I104" s="213">
        <v>115295</v>
      </c>
      <c r="J104" s="186"/>
      <c r="K104" s="213">
        <v>62255</v>
      </c>
      <c r="L104" s="190"/>
      <c r="M104" s="213">
        <v>880</v>
      </c>
      <c r="N104" s="190"/>
      <c r="O104" s="213">
        <v>880</v>
      </c>
      <c r="Q104" s="179"/>
      <c r="R104" s="179"/>
      <c r="S104" s="179"/>
      <c r="T104" s="179"/>
      <c r="U104" s="179"/>
    </row>
    <row r="105" spans="1:21" s="7" customFormat="1" ht="19.2" customHeight="1" x14ac:dyDescent="0.5">
      <c r="G105" s="197"/>
      <c r="H105" s="197"/>
      <c r="I105" s="214">
        <f>SUM(I94:I104)</f>
        <v>3833005</v>
      </c>
      <c r="J105" s="186"/>
      <c r="K105" s="214">
        <f>SUM(K94:K104)</f>
        <v>3735328</v>
      </c>
      <c r="L105" s="190"/>
      <c r="M105" s="214">
        <f>SUM(M94:M104)</f>
        <v>2751023</v>
      </c>
      <c r="N105" s="190"/>
      <c r="O105" s="214">
        <f>SUM(O94:O104)</f>
        <v>2645689</v>
      </c>
      <c r="Q105" s="179"/>
      <c r="R105" s="179"/>
      <c r="S105" s="179"/>
      <c r="T105" s="179"/>
      <c r="U105" s="179"/>
    </row>
    <row r="106" spans="1:21" s="7" customFormat="1" ht="19.2" customHeight="1" x14ac:dyDescent="0.5">
      <c r="B106" s="7" t="s">
        <v>221</v>
      </c>
      <c r="D106" s="7" t="s">
        <v>185</v>
      </c>
      <c r="G106" s="206">
        <v>19</v>
      </c>
      <c r="H106" s="197"/>
      <c r="I106" s="215">
        <v>-290316</v>
      </c>
      <c r="J106" s="186"/>
      <c r="K106" s="215">
        <v>0</v>
      </c>
      <c r="L106" s="190"/>
      <c r="M106" s="215">
        <v>-290316</v>
      </c>
      <c r="N106" s="190"/>
      <c r="O106" s="215">
        <v>0</v>
      </c>
      <c r="Q106" s="179"/>
      <c r="R106" s="179"/>
      <c r="S106" s="179"/>
      <c r="T106" s="179"/>
      <c r="U106" s="179"/>
    </row>
    <row r="107" spans="1:21" s="7" customFormat="1" ht="19.2" customHeight="1" x14ac:dyDescent="0.5">
      <c r="D107" s="7" t="s">
        <v>159</v>
      </c>
      <c r="G107" s="206"/>
      <c r="H107" s="197"/>
      <c r="I107" s="216">
        <v>0</v>
      </c>
      <c r="J107" s="186"/>
      <c r="K107" s="216">
        <v>-281186</v>
      </c>
      <c r="L107" s="190"/>
      <c r="M107" s="216">
        <v>0</v>
      </c>
      <c r="N107" s="190"/>
      <c r="O107" s="216">
        <v>-281186</v>
      </c>
      <c r="Q107" s="179"/>
      <c r="R107" s="179"/>
      <c r="S107" s="179"/>
      <c r="T107" s="179"/>
      <c r="U107" s="179"/>
    </row>
    <row r="108" spans="1:21" s="7" customFormat="1" ht="19.2" customHeight="1" x14ac:dyDescent="0.5">
      <c r="A108" s="7" t="s">
        <v>34</v>
      </c>
      <c r="G108" s="206"/>
      <c r="H108" s="206"/>
      <c r="I108" s="217">
        <f>SUM(I105:I107)</f>
        <v>3542689</v>
      </c>
      <c r="J108" s="190"/>
      <c r="K108" s="217">
        <f>SUM(K105:K107)</f>
        <v>3454142</v>
      </c>
      <c r="L108" s="190"/>
      <c r="M108" s="217">
        <f>SUM(M105:M107)</f>
        <v>2460707</v>
      </c>
      <c r="N108" s="179"/>
      <c r="O108" s="217">
        <f>SUM(O105:O107)</f>
        <v>2364503</v>
      </c>
      <c r="Q108" s="179"/>
      <c r="R108" s="179"/>
      <c r="S108" s="179"/>
      <c r="T108" s="179"/>
      <c r="U108" s="179"/>
    </row>
    <row r="109" spans="1:21" s="7" customFormat="1" ht="19.2" customHeight="1" thickBot="1" x14ac:dyDescent="0.55000000000000004">
      <c r="A109" s="7" t="s">
        <v>15</v>
      </c>
      <c r="G109" s="206"/>
      <c r="H109" s="206"/>
      <c r="I109" s="218">
        <f>SUM(I69+I108)</f>
        <v>6907171</v>
      </c>
      <c r="J109" s="190"/>
      <c r="K109" s="218">
        <f>SUM(K69+K108)</f>
        <v>6001345</v>
      </c>
      <c r="L109" s="190"/>
      <c r="M109" s="218">
        <f>SUM(M69+M108)</f>
        <v>6863591</v>
      </c>
      <c r="N109" s="179"/>
      <c r="O109" s="218">
        <f>SUM(O69+O108)</f>
        <v>6018746</v>
      </c>
      <c r="Q109" s="179"/>
      <c r="R109" s="179"/>
      <c r="S109" s="179"/>
      <c r="T109" s="179"/>
      <c r="U109" s="179"/>
    </row>
    <row r="110" spans="1:21" ht="19.2" customHeight="1" thickTop="1" x14ac:dyDescent="0.45">
      <c r="G110" s="52"/>
      <c r="H110" s="52"/>
      <c r="I110" s="42"/>
      <c r="J110" s="43"/>
      <c r="K110" s="42"/>
      <c r="L110" s="42"/>
      <c r="M110" s="42"/>
      <c r="N110" s="43"/>
      <c r="O110" s="53"/>
    </row>
    <row r="111" spans="1:21" ht="19.2" customHeight="1" x14ac:dyDescent="0.45">
      <c r="G111" s="52"/>
      <c r="H111" s="52"/>
      <c r="I111" s="44"/>
      <c r="J111" s="54"/>
      <c r="K111" s="44"/>
      <c r="L111" s="44"/>
      <c r="O111" s="49"/>
    </row>
    <row r="112" spans="1:21" ht="19.2" customHeight="1" x14ac:dyDescent="0.45">
      <c r="G112" s="52"/>
      <c r="H112" s="52"/>
      <c r="I112" s="44"/>
      <c r="J112" s="54"/>
      <c r="K112" s="44"/>
      <c r="L112" s="44"/>
      <c r="M112" s="47"/>
      <c r="O112" s="47"/>
    </row>
    <row r="113" spans="7:15" ht="19.2" customHeight="1" x14ac:dyDescent="0.45">
      <c r="G113" s="52"/>
      <c r="H113" s="52"/>
      <c r="I113" s="44"/>
      <c r="J113" s="54"/>
      <c r="K113" s="44"/>
      <c r="L113" s="44"/>
      <c r="M113" s="44"/>
    </row>
    <row r="114" spans="7:15" ht="19.2" customHeight="1" x14ac:dyDescent="0.45">
      <c r="H114" s="43"/>
      <c r="I114" s="43"/>
      <c r="J114" s="43"/>
      <c r="K114" s="43"/>
      <c r="L114" s="43"/>
      <c r="M114" s="43"/>
      <c r="N114" s="43"/>
      <c r="O114" s="43"/>
    </row>
    <row r="115" spans="7:15" ht="19.2" customHeight="1" x14ac:dyDescent="0.45">
      <c r="K115" s="40"/>
      <c r="L115" s="40"/>
    </row>
    <row r="117" spans="7:15" ht="19.2" customHeight="1" x14ac:dyDescent="0.45">
      <c r="K117" s="40"/>
      <c r="L117" s="40"/>
    </row>
  </sheetData>
  <mergeCells count="26">
    <mergeCell ref="A3:O3"/>
    <mergeCell ref="A78:O78"/>
    <mergeCell ref="I11:K11"/>
    <mergeCell ref="A41:O41"/>
    <mergeCell ref="A42:O42"/>
    <mergeCell ref="A45:K45"/>
    <mergeCell ref="I48:O48"/>
    <mergeCell ref="A43:O43"/>
    <mergeCell ref="I49:K49"/>
    <mergeCell ref="A44:O44"/>
    <mergeCell ref="A4:O4"/>
    <mergeCell ref="A5:O5"/>
    <mergeCell ref="A8:O8"/>
    <mergeCell ref="M49:O49"/>
    <mergeCell ref="I10:O10"/>
    <mergeCell ref="A46:O46"/>
    <mergeCell ref="M11:O11"/>
    <mergeCell ref="A6:O6"/>
    <mergeCell ref="A79:O79"/>
    <mergeCell ref="I86:K86"/>
    <mergeCell ref="M86:O86"/>
    <mergeCell ref="A80:O80"/>
    <mergeCell ref="A83:O83"/>
    <mergeCell ref="I85:O85"/>
    <mergeCell ref="A82:K82"/>
    <mergeCell ref="A81:O81"/>
  </mergeCells>
  <phoneticPr fontId="7" type="noConversion"/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3"/>
  <sheetViews>
    <sheetView view="pageBreakPreview" topLeftCell="A28" zoomScaleNormal="100" zoomScaleSheetLayoutView="100" workbookViewId="0">
      <selection activeCell="O10" sqref="O10"/>
    </sheetView>
  </sheetViews>
  <sheetFormatPr defaultColWidth="9.125" defaultRowHeight="19.2" customHeight="1" x14ac:dyDescent="0.6"/>
  <cols>
    <col min="1" max="2" width="2" style="56" customWidth="1"/>
    <col min="3" max="3" width="1.875" style="56" customWidth="1"/>
    <col min="4" max="4" width="40.25" style="56" customWidth="1"/>
    <col min="5" max="5" width="6.625" style="57" customWidth="1"/>
    <col min="6" max="6" width="0.625" style="56" customWidth="1"/>
    <col min="7" max="7" width="9.25" style="56" customWidth="1"/>
    <col min="8" max="8" width="0.625" style="56" customWidth="1"/>
    <col min="9" max="9" width="10" style="56" customWidth="1"/>
    <col min="10" max="10" width="0.25" style="56" customWidth="1"/>
    <col min="11" max="11" width="10.625" style="56" customWidth="1"/>
    <col min="12" max="12" width="0.625" style="56" customWidth="1"/>
    <col min="13" max="13" width="10.125" style="56" customWidth="1"/>
    <col min="14" max="16384" width="9.125" style="56"/>
  </cols>
  <sheetData>
    <row r="1" spans="1:13" s="87" customFormat="1" ht="22.95" customHeight="1" x14ac:dyDescent="0.6">
      <c r="B1" s="88"/>
      <c r="C1" s="88"/>
      <c r="D1" s="88"/>
      <c r="E1" s="88"/>
      <c r="F1" s="88"/>
      <c r="G1" s="88"/>
      <c r="H1" s="88"/>
      <c r="I1" s="88"/>
      <c r="J1" s="88"/>
      <c r="K1" s="259" t="s">
        <v>165</v>
      </c>
      <c r="L1" s="260"/>
      <c r="M1" s="260"/>
    </row>
    <row r="2" spans="1:13" s="87" customFormat="1" ht="22.95" customHeight="1" x14ac:dyDescent="0.6">
      <c r="A2" s="89"/>
      <c r="B2" s="89"/>
      <c r="C2" s="89"/>
      <c r="D2" s="89"/>
      <c r="E2" s="89"/>
      <c r="F2" s="89"/>
      <c r="G2" s="89"/>
      <c r="H2" s="89"/>
      <c r="I2" s="89"/>
      <c r="J2" s="89"/>
      <c r="M2" s="90" t="s">
        <v>166</v>
      </c>
    </row>
    <row r="3" spans="1:13" s="58" customFormat="1" ht="19.95" customHeight="1" x14ac:dyDescent="0.6">
      <c r="A3" s="262">
        <v>5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</row>
    <row r="4" spans="1:13" s="58" customFormat="1" ht="22.95" customHeight="1" x14ac:dyDescent="0.6">
      <c r="A4" s="263" t="s">
        <v>66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</row>
    <row r="5" spans="1:13" s="58" customFormat="1" ht="22.95" customHeight="1" x14ac:dyDescent="0.6">
      <c r="A5" s="263" t="s">
        <v>54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</row>
    <row r="6" spans="1:13" s="58" customFormat="1" ht="22.95" customHeight="1" x14ac:dyDescent="0.6">
      <c r="A6" s="264" t="s">
        <v>216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</row>
    <row r="7" spans="1:13" s="58" customFormat="1" ht="10.8" customHeight="1" x14ac:dyDescent="0.6">
      <c r="A7" s="165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</row>
    <row r="8" spans="1:13" s="219" customFormat="1" ht="18" customHeight="1" x14ac:dyDescent="0.6">
      <c r="B8" s="220"/>
      <c r="C8" s="220"/>
      <c r="D8" s="220"/>
      <c r="E8" s="220"/>
      <c r="F8" s="220"/>
      <c r="G8" s="261" t="s">
        <v>67</v>
      </c>
      <c r="H8" s="261"/>
      <c r="I8" s="261"/>
      <c r="J8" s="261"/>
      <c r="K8" s="261"/>
      <c r="L8" s="261"/>
      <c r="M8" s="261"/>
    </row>
    <row r="9" spans="1:13" s="219" customFormat="1" ht="18" customHeight="1" x14ac:dyDescent="0.6">
      <c r="A9" s="221"/>
      <c r="B9" s="221"/>
      <c r="C9" s="221"/>
      <c r="D9" s="221"/>
      <c r="E9" s="221"/>
      <c r="F9" s="221"/>
      <c r="G9" s="257" t="s">
        <v>40</v>
      </c>
      <c r="H9" s="257"/>
      <c r="I9" s="257"/>
      <c r="K9" s="257" t="s">
        <v>41</v>
      </c>
      <c r="L9" s="257"/>
      <c r="M9" s="257"/>
    </row>
    <row r="10" spans="1:13" s="219" customFormat="1" ht="18" customHeight="1" x14ac:dyDescent="0.6">
      <c r="A10" s="221"/>
      <c r="B10" s="221"/>
      <c r="C10" s="221"/>
      <c r="D10" s="221"/>
      <c r="E10" s="258" t="s">
        <v>6</v>
      </c>
      <c r="F10" s="258"/>
      <c r="G10" s="222">
        <v>2564</v>
      </c>
      <c r="H10" s="221"/>
      <c r="I10" s="222">
        <v>2563</v>
      </c>
      <c r="K10" s="222">
        <v>2564</v>
      </c>
      <c r="L10" s="221"/>
      <c r="M10" s="222">
        <v>2563</v>
      </c>
    </row>
    <row r="11" spans="1:13" s="219" customFormat="1" ht="18" customHeight="1" x14ac:dyDescent="0.6">
      <c r="A11" s="219" t="s">
        <v>16</v>
      </c>
      <c r="G11" s="223"/>
      <c r="H11" s="224"/>
      <c r="I11" s="223"/>
      <c r="K11" s="223"/>
      <c r="M11" s="223"/>
    </row>
    <row r="12" spans="1:13" s="219" customFormat="1" ht="18" customHeight="1" x14ac:dyDescent="0.6">
      <c r="B12" s="219" t="s">
        <v>110</v>
      </c>
      <c r="E12" s="225"/>
      <c r="G12" s="226">
        <v>4579308</v>
      </c>
      <c r="H12" s="227"/>
      <c r="I12" s="226">
        <v>3676170</v>
      </c>
      <c r="J12" s="228"/>
      <c r="K12" s="226">
        <v>3874212</v>
      </c>
      <c r="L12" s="227"/>
      <c r="M12" s="226">
        <v>2955551</v>
      </c>
    </row>
    <row r="13" spans="1:13" s="219" customFormat="1" ht="18" customHeight="1" x14ac:dyDescent="0.6">
      <c r="B13" s="219" t="s">
        <v>76</v>
      </c>
      <c r="E13" s="229"/>
      <c r="G13" s="226">
        <v>6523</v>
      </c>
      <c r="H13" s="227"/>
      <c r="I13" s="226">
        <v>16140</v>
      </c>
      <c r="J13" s="228"/>
      <c r="K13" s="226">
        <v>4602</v>
      </c>
      <c r="L13" s="227"/>
      <c r="M13" s="226">
        <v>10799</v>
      </c>
    </row>
    <row r="14" spans="1:13" s="219" customFormat="1" ht="18" customHeight="1" x14ac:dyDescent="0.6">
      <c r="B14" s="219" t="s">
        <v>77</v>
      </c>
      <c r="E14" s="229"/>
      <c r="G14" s="226">
        <v>26182</v>
      </c>
      <c r="H14" s="227"/>
      <c r="I14" s="226">
        <v>25476</v>
      </c>
      <c r="J14" s="228"/>
      <c r="K14" s="226">
        <v>26437</v>
      </c>
      <c r="L14" s="227"/>
      <c r="M14" s="226">
        <v>28419</v>
      </c>
    </row>
    <row r="15" spans="1:13" s="219" customFormat="1" ht="18" customHeight="1" x14ac:dyDescent="0.6">
      <c r="B15" s="219" t="s">
        <v>78</v>
      </c>
      <c r="E15" s="229"/>
      <c r="G15" s="226">
        <v>5902</v>
      </c>
      <c r="H15" s="227"/>
      <c r="I15" s="226">
        <v>6385</v>
      </c>
      <c r="J15" s="228"/>
      <c r="K15" s="226">
        <v>589</v>
      </c>
      <c r="L15" s="227"/>
      <c r="M15" s="226">
        <v>527</v>
      </c>
    </row>
    <row r="16" spans="1:13" s="219" customFormat="1" ht="18" customHeight="1" x14ac:dyDescent="0.6">
      <c r="B16" s="219" t="s">
        <v>189</v>
      </c>
      <c r="E16" s="229"/>
      <c r="G16" s="226">
        <v>2050</v>
      </c>
      <c r="H16" s="227"/>
      <c r="I16" s="226">
        <v>0</v>
      </c>
      <c r="J16" s="228"/>
      <c r="K16" s="226">
        <v>61644</v>
      </c>
      <c r="L16" s="227"/>
      <c r="M16" s="226">
        <v>0</v>
      </c>
    </row>
    <row r="17" spans="1:14" s="219" customFormat="1" ht="18" customHeight="1" x14ac:dyDescent="0.6">
      <c r="B17" s="219" t="s">
        <v>17</v>
      </c>
      <c r="E17" s="225">
        <v>11</v>
      </c>
      <c r="G17" s="226">
        <v>64615</v>
      </c>
      <c r="H17" s="227"/>
      <c r="I17" s="226">
        <v>28872</v>
      </c>
      <c r="J17" s="228"/>
      <c r="K17" s="226">
        <v>74563</v>
      </c>
      <c r="L17" s="227"/>
      <c r="M17" s="226">
        <v>30171</v>
      </c>
    </row>
    <row r="18" spans="1:14" s="219" customFormat="1" ht="18" customHeight="1" x14ac:dyDescent="0.6">
      <c r="D18" s="219" t="s">
        <v>18</v>
      </c>
      <c r="E18" s="229"/>
      <c r="G18" s="230">
        <f>SUM(G12:G17)</f>
        <v>4684580</v>
      </c>
      <c r="H18" s="226"/>
      <c r="I18" s="230">
        <f>SUM(I12:I17)</f>
        <v>3753043</v>
      </c>
      <c r="J18" s="226"/>
      <c r="K18" s="230">
        <f>SUM(K12:K17)</f>
        <v>4042047</v>
      </c>
      <c r="L18" s="227"/>
      <c r="M18" s="230">
        <f>SUM(M12:M17)</f>
        <v>3025467</v>
      </c>
    </row>
    <row r="19" spans="1:14" s="219" customFormat="1" ht="18" customHeight="1" x14ac:dyDescent="0.6">
      <c r="A19" s="219" t="s">
        <v>19</v>
      </c>
      <c r="E19" s="229"/>
      <c r="G19" s="226"/>
      <c r="H19" s="227"/>
      <c r="I19" s="226"/>
      <c r="J19" s="228"/>
      <c r="K19" s="226"/>
      <c r="L19" s="227"/>
      <c r="M19" s="226"/>
    </row>
    <row r="20" spans="1:14" s="219" customFormat="1" ht="18" customHeight="1" x14ac:dyDescent="0.6">
      <c r="B20" s="219" t="s">
        <v>33</v>
      </c>
      <c r="E20" s="229"/>
      <c r="G20" s="226">
        <v>4281115</v>
      </c>
      <c r="H20" s="227"/>
      <c r="I20" s="226">
        <v>3337203</v>
      </c>
      <c r="J20" s="228"/>
      <c r="K20" s="226">
        <v>3623798</v>
      </c>
      <c r="L20" s="227"/>
      <c r="M20" s="226">
        <v>2699249</v>
      </c>
    </row>
    <row r="21" spans="1:14" s="219" customFormat="1" ht="18" customHeight="1" x14ac:dyDescent="0.6">
      <c r="B21" s="219" t="s">
        <v>79</v>
      </c>
      <c r="E21" s="225"/>
      <c r="G21" s="226">
        <v>227256</v>
      </c>
      <c r="H21" s="227"/>
      <c r="I21" s="226">
        <v>211323</v>
      </c>
      <c r="J21" s="228"/>
      <c r="K21" s="226">
        <v>201404</v>
      </c>
      <c r="L21" s="227"/>
      <c r="M21" s="226">
        <v>185140</v>
      </c>
    </row>
    <row r="22" spans="1:14" s="219" customFormat="1" ht="18" customHeight="1" x14ac:dyDescent="0.6">
      <c r="B22" s="219" t="s">
        <v>42</v>
      </c>
      <c r="E22" s="225"/>
      <c r="G22" s="226">
        <v>87233</v>
      </c>
      <c r="H22" s="226"/>
      <c r="I22" s="226">
        <v>99790</v>
      </c>
      <c r="J22" s="231"/>
      <c r="K22" s="226">
        <v>85453</v>
      </c>
      <c r="L22" s="226"/>
      <c r="M22" s="226">
        <v>72060</v>
      </c>
      <c r="N22" s="232"/>
    </row>
    <row r="23" spans="1:14" s="233" customFormat="1" ht="18" customHeight="1" x14ac:dyDescent="0.6">
      <c r="D23" s="233" t="s">
        <v>20</v>
      </c>
      <c r="E23" s="234"/>
      <c r="G23" s="235">
        <f>SUM(G20:G22)</f>
        <v>4595604</v>
      </c>
      <c r="H23" s="236"/>
      <c r="I23" s="235">
        <f>SUM(I20:I22)</f>
        <v>3648316</v>
      </c>
      <c r="J23" s="236"/>
      <c r="K23" s="235">
        <f>SUM(K20:K22)</f>
        <v>3910655</v>
      </c>
      <c r="L23" s="236"/>
      <c r="M23" s="235">
        <f>SUM(M20:M22)</f>
        <v>2956449</v>
      </c>
      <c r="N23" s="236"/>
    </row>
    <row r="24" spans="1:14" s="233" customFormat="1" ht="18" customHeight="1" x14ac:dyDescent="0.6">
      <c r="A24" s="233" t="s">
        <v>198</v>
      </c>
      <c r="E24" s="234"/>
      <c r="G24" s="237">
        <f>SUM(G18-G23)</f>
        <v>88976</v>
      </c>
      <c r="H24" s="236"/>
      <c r="I24" s="237">
        <f>SUM(I18-I23)</f>
        <v>104727</v>
      </c>
      <c r="J24" s="236"/>
      <c r="K24" s="237">
        <f>SUM(K18-K23)</f>
        <v>131392</v>
      </c>
      <c r="L24" s="236"/>
      <c r="M24" s="237">
        <f>SUM(M18-M23)</f>
        <v>69018</v>
      </c>
      <c r="N24" s="236"/>
    </row>
    <row r="25" spans="1:14" s="219" customFormat="1" ht="18" customHeight="1" x14ac:dyDescent="0.6">
      <c r="A25" s="219" t="s">
        <v>53</v>
      </c>
      <c r="E25" s="225"/>
      <c r="G25" s="226">
        <v>15468</v>
      </c>
      <c r="H25" s="226"/>
      <c r="I25" s="226">
        <v>13522</v>
      </c>
      <c r="J25" s="231"/>
      <c r="K25" s="226">
        <v>15784</v>
      </c>
      <c r="L25" s="226"/>
      <c r="M25" s="226">
        <v>13932</v>
      </c>
      <c r="N25" s="232"/>
    </row>
    <row r="26" spans="1:14" s="219" customFormat="1" ht="18" customHeight="1" x14ac:dyDescent="0.6">
      <c r="A26" s="219" t="s">
        <v>199</v>
      </c>
      <c r="E26" s="225" t="s">
        <v>196</v>
      </c>
      <c r="G26" s="238">
        <v>-4114</v>
      </c>
      <c r="H26" s="226"/>
      <c r="I26" s="238">
        <v>-1300</v>
      </c>
      <c r="J26" s="231"/>
      <c r="K26" s="238">
        <v>0</v>
      </c>
      <c r="L26" s="226"/>
      <c r="M26" s="238">
        <v>0</v>
      </c>
      <c r="N26" s="232"/>
    </row>
    <row r="27" spans="1:14" s="233" customFormat="1" ht="18" customHeight="1" x14ac:dyDescent="0.6">
      <c r="A27" s="233" t="s">
        <v>200</v>
      </c>
      <c r="E27" s="239"/>
      <c r="G27" s="236">
        <f>SUM(G24+G26-G25)</f>
        <v>69394</v>
      </c>
      <c r="H27" s="236"/>
      <c r="I27" s="236">
        <f>SUM(I24+I26-I25)</f>
        <v>89905</v>
      </c>
      <c r="J27" s="236"/>
      <c r="K27" s="236">
        <f>SUM(K24+K26-K25)</f>
        <v>115608</v>
      </c>
      <c r="L27" s="236"/>
      <c r="M27" s="236">
        <f>SUM(M24+M26-M25)</f>
        <v>55086</v>
      </c>
    </row>
    <row r="28" spans="1:14" s="219" customFormat="1" ht="18" customHeight="1" x14ac:dyDescent="0.6">
      <c r="A28" s="219" t="s">
        <v>201</v>
      </c>
      <c r="E28" s="240">
        <v>22</v>
      </c>
      <c r="G28" s="226">
        <v>15593</v>
      </c>
      <c r="H28" s="227"/>
      <c r="I28" s="226">
        <v>19725</v>
      </c>
      <c r="J28" s="227"/>
      <c r="K28" s="226">
        <v>12007</v>
      </c>
      <c r="L28" s="227"/>
      <c r="M28" s="226">
        <v>12389</v>
      </c>
    </row>
    <row r="29" spans="1:14" s="219" customFormat="1" ht="18" customHeight="1" x14ac:dyDescent="0.6">
      <c r="A29" s="219" t="s">
        <v>202</v>
      </c>
      <c r="E29" s="241"/>
      <c r="G29" s="230">
        <f>SUM(G27-G28)</f>
        <v>53801</v>
      </c>
      <c r="H29" s="226"/>
      <c r="I29" s="230">
        <f>SUM(I27-I28)</f>
        <v>70180</v>
      </c>
      <c r="J29" s="226"/>
      <c r="K29" s="230">
        <f>SUM(K27-K28)</f>
        <v>103601</v>
      </c>
      <c r="L29" s="227"/>
      <c r="M29" s="230">
        <f>SUM(M27-M28)</f>
        <v>42697</v>
      </c>
    </row>
    <row r="30" spans="1:14" s="219" customFormat="1" ht="18" customHeight="1" x14ac:dyDescent="0.6">
      <c r="A30" s="219" t="s">
        <v>46</v>
      </c>
      <c r="E30" s="241"/>
      <c r="G30" s="226"/>
      <c r="H30" s="226"/>
      <c r="I30" s="226"/>
      <c r="J30" s="231"/>
      <c r="K30" s="226"/>
      <c r="L30" s="226"/>
      <c r="M30" s="226"/>
    </row>
    <row r="31" spans="1:14" s="219" customFormat="1" ht="18" customHeight="1" x14ac:dyDescent="0.6">
      <c r="A31" s="219" t="s">
        <v>136</v>
      </c>
      <c r="E31" s="241"/>
      <c r="G31" s="226"/>
      <c r="H31" s="226"/>
      <c r="I31" s="226"/>
      <c r="J31" s="231"/>
      <c r="K31" s="226"/>
      <c r="L31" s="226"/>
      <c r="M31" s="226"/>
    </row>
    <row r="32" spans="1:14" s="219" customFormat="1" ht="18" customHeight="1" x14ac:dyDescent="0.6">
      <c r="B32" s="219" t="s">
        <v>146</v>
      </c>
      <c r="E32" s="241"/>
      <c r="G32" s="226"/>
      <c r="H32" s="226"/>
      <c r="I32" s="226"/>
      <c r="J32" s="226"/>
      <c r="K32" s="226"/>
      <c r="L32" s="226"/>
      <c r="M32" s="226"/>
    </row>
    <row r="33" spans="1:13" s="219" customFormat="1" ht="18" customHeight="1" x14ac:dyDescent="0.6">
      <c r="C33" s="219" t="s">
        <v>147</v>
      </c>
      <c r="E33" s="241">
        <v>6</v>
      </c>
      <c r="G33" s="226">
        <v>19125</v>
      </c>
      <c r="H33" s="226"/>
      <c r="I33" s="226">
        <v>-35700</v>
      </c>
      <c r="J33" s="226"/>
      <c r="K33" s="226">
        <v>0</v>
      </c>
      <c r="L33" s="226"/>
      <c r="M33" s="226">
        <v>0</v>
      </c>
    </row>
    <row r="34" spans="1:13" s="233" customFormat="1" ht="18" customHeight="1" x14ac:dyDescent="0.6">
      <c r="B34" s="233" t="s">
        <v>137</v>
      </c>
      <c r="E34" s="242"/>
      <c r="G34" s="236"/>
      <c r="H34" s="236"/>
      <c r="I34" s="236"/>
      <c r="J34" s="236"/>
      <c r="K34" s="236"/>
      <c r="L34" s="236"/>
      <c r="M34" s="236"/>
    </row>
    <row r="35" spans="1:13" s="233" customFormat="1" ht="18" customHeight="1" x14ac:dyDescent="0.6">
      <c r="C35" s="233" t="s">
        <v>135</v>
      </c>
      <c r="E35" s="242">
        <v>22</v>
      </c>
      <c r="G35" s="236">
        <v>-3825</v>
      </c>
      <c r="H35" s="236"/>
      <c r="I35" s="236">
        <v>7140</v>
      </c>
      <c r="J35" s="231"/>
      <c r="K35" s="226">
        <v>0</v>
      </c>
      <c r="L35" s="226"/>
      <c r="M35" s="236">
        <v>0</v>
      </c>
    </row>
    <row r="36" spans="1:13" s="233" customFormat="1" ht="18" customHeight="1" x14ac:dyDescent="0.6">
      <c r="A36" s="233" t="s">
        <v>138</v>
      </c>
      <c r="E36" s="242"/>
      <c r="G36" s="235">
        <f>SUM(G33:G35)</f>
        <v>15300</v>
      </c>
      <c r="H36" s="236"/>
      <c r="I36" s="235">
        <f>SUM(I33:I35)</f>
        <v>-28560</v>
      </c>
      <c r="J36" s="236"/>
      <c r="K36" s="235">
        <f>SUM(K33:K35)</f>
        <v>0</v>
      </c>
      <c r="L36" s="243"/>
      <c r="M36" s="235">
        <f>SUM(M33:M35)</f>
        <v>0</v>
      </c>
    </row>
    <row r="37" spans="1:13" s="219" customFormat="1" ht="18" customHeight="1" x14ac:dyDescent="0.6">
      <c r="A37" s="219" t="s">
        <v>167</v>
      </c>
      <c r="E37" s="241"/>
      <c r="G37" s="230">
        <f>SUM(G36)</f>
        <v>15300</v>
      </c>
      <c r="H37" s="226"/>
      <c r="I37" s="230">
        <f>SUM(I36)</f>
        <v>-28560</v>
      </c>
      <c r="J37" s="226"/>
      <c r="K37" s="230">
        <f>SUM(K36)</f>
        <v>0</v>
      </c>
      <c r="L37" s="227"/>
      <c r="M37" s="230">
        <f>SUM(M36)</f>
        <v>0</v>
      </c>
    </row>
    <row r="38" spans="1:13" s="219" customFormat="1" ht="18" customHeight="1" thickBot="1" x14ac:dyDescent="0.65">
      <c r="A38" s="219" t="s">
        <v>203</v>
      </c>
      <c r="E38" s="241"/>
      <c r="G38" s="244">
        <f>SUM(G29+G37)</f>
        <v>69101</v>
      </c>
      <c r="H38" s="226"/>
      <c r="I38" s="244">
        <f>SUM(I29+I37)</f>
        <v>41620</v>
      </c>
      <c r="J38" s="226"/>
      <c r="K38" s="244">
        <f>SUM(K29+K37)</f>
        <v>103601</v>
      </c>
      <c r="L38" s="226"/>
      <c r="M38" s="244">
        <f>SUM(M29+M37)</f>
        <v>42697</v>
      </c>
    </row>
    <row r="39" spans="1:13" s="219" customFormat="1" ht="10.8" customHeight="1" thickTop="1" x14ac:dyDescent="0.6">
      <c r="E39" s="241"/>
      <c r="G39" s="245"/>
      <c r="H39" s="246"/>
      <c r="I39" s="245"/>
      <c r="J39" s="246"/>
      <c r="K39" s="245"/>
      <c r="L39" s="246"/>
      <c r="M39" s="245"/>
    </row>
    <row r="40" spans="1:13" s="219" customFormat="1" ht="18" customHeight="1" x14ac:dyDescent="0.6">
      <c r="A40" s="219" t="s">
        <v>204</v>
      </c>
      <c r="E40" s="241">
        <v>23</v>
      </c>
      <c r="G40" s="247"/>
      <c r="H40" s="246"/>
      <c r="I40" s="247"/>
      <c r="J40" s="248"/>
      <c r="K40" s="247"/>
      <c r="L40" s="246"/>
      <c r="M40" s="247"/>
    </row>
    <row r="41" spans="1:13" s="219" customFormat="1" ht="18" customHeight="1" thickBot="1" x14ac:dyDescent="0.65">
      <c r="B41" s="219" t="s">
        <v>205</v>
      </c>
      <c r="E41" s="225"/>
      <c r="G41" s="249">
        <f>G29/1000000</f>
        <v>5.3801000000000002E-2</v>
      </c>
      <c r="H41" s="247"/>
      <c r="I41" s="249">
        <f>I29/1049249</f>
        <v>6.6885934606561462E-2</v>
      </c>
      <c r="J41" s="248"/>
      <c r="K41" s="249">
        <f>K29/1000000</f>
        <v>0.103601</v>
      </c>
      <c r="L41" s="247"/>
      <c r="M41" s="249">
        <f>M29/1049249</f>
        <v>4.0692914646571023E-2</v>
      </c>
    </row>
    <row r="42" spans="1:13" ht="19.2" customHeight="1" thickTop="1" x14ac:dyDescent="0.6">
      <c r="E42" s="56"/>
    </row>
    <row r="43" spans="1:13" ht="19.2" customHeight="1" x14ac:dyDescent="0.6">
      <c r="E43" s="56"/>
    </row>
  </sheetData>
  <mergeCells count="9">
    <mergeCell ref="G9:I9"/>
    <mergeCell ref="K9:M9"/>
    <mergeCell ref="E10:F10"/>
    <mergeCell ref="K1:M1"/>
    <mergeCell ref="G8:M8"/>
    <mergeCell ref="A3:M3"/>
    <mergeCell ref="A4:M4"/>
    <mergeCell ref="A5:M5"/>
    <mergeCell ref="A6:M6"/>
  </mergeCells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3"/>
  <sheetViews>
    <sheetView view="pageBreakPreview" topLeftCell="A24" zoomScaleNormal="100" zoomScaleSheetLayoutView="100" workbookViewId="0">
      <selection activeCell="R10" sqref="R10"/>
    </sheetView>
  </sheetViews>
  <sheetFormatPr defaultColWidth="9.125" defaultRowHeight="17.399999999999999" x14ac:dyDescent="0.6"/>
  <cols>
    <col min="1" max="2" width="2" style="56" customWidth="1"/>
    <col min="3" max="3" width="1.875" style="56" customWidth="1"/>
    <col min="4" max="4" width="40.75" style="56" customWidth="1"/>
    <col min="5" max="5" width="6.625" style="57" customWidth="1"/>
    <col min="6" max="6" width="0.625" style="56" customWidth="1"/>
    <col min="7" max="7" width="9.25" style="56" customWidth="1"/>
    <col min="8" max="8" width="0.625" style="56" customWidth="1"/>
    <col min="9" max="9" width="10" style="56" customWidth="1"/>
    <col min="10" max="10" width="0.25" style="56" customWidth="1"/>
    <col min="11" max="11" width="10.625" style="56" customWidth="1"/>
    <col min="12" max="12" width="0.625" style="56" customWidth="1"/>
    <col min="13" max="13" width="10.125" style="56" customWidth="1"/>
    <col min="14" max="16384" width="9.125" style="56"/>
  </cols>
  <sheetData>
    <row r="1" spans="1:13" s="87" customFormat="1" ht="22.95" customHeight="1" x14ac:dyDescent="0.6">
      <c r="B1" s="88"/>
      <c r="C1" s="88"/>
      <c r="D1" s="88"/>
      <c r="E1" s="88"/>
      <c r="F1" s="88"/>
      <c r="G1" s="88"/>
      <c r="H1" s="88"/>
      <c r="I1" s="88"/>
      <c r="J1" s="88"/>
      <c r="K1" s="259" t="s">
        <v>165</v>
      </c>
      <c r="L1" s="260"/>
      <c r="M1" s="260"/>
    </row>
    <row r="2" spans="1:13" s="87" customFormat="1" ht="22.95" customHeight="1" x14ac:dyDescent="0.6">
      <c r="A2" s="89"/>
      <c r="B2" s="89"/>
      <c r="C2" s="89"/>
      <c r="D2" s="89"/>
      <c r="E2" s="89"/>
      <c r="F2" s="89"/>
      <c r="G2" s="89"/>
      <c r="H2" s="89"/>
      <c r="I2" s="89"/>
      <c r="J2" s="89"/>
      <c r="M2" s="90" t="s">
        <v>166</v>
      </c>
    </row>
    <row r="3" spans="1:13" s="58" customFormat="1" ht="19.95" customHeight="1" x14ac:dyDescent="0.6">
      <c r="A3" s="262">
        <v>6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</row>
    <row r="4" spans="1:13" s="58" customFormat="1" ht="22.95" customHeight="1" x14ac:dyDescent="0.6">
      <c r="A4" s="263" t="s">
        <v>66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</row>
    <row r="5" spans="1:13" s="58" customFormat="1" ht="22.95" customHeight="1" x14ac:dyDescent="0.6">
      <c r="A5" s="263" t="s">
        <v>54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</row>
    <row r="6" spans="1:13" s="58" customFormat="1" ht="22.95" customHeight="1" x14ac:dyDescent="0.6">
      <c r="A6" s="264" t="s">
        <v>217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</row>
    <row r="7" spans="1:13" s="58" customFormat="1" ht="8.4" customHeight="1" x14ac:dyDescent="0.6">
      <c r="A7" s="165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</row>
    <row r="8" spans="1:13" s="219" customFormat="1" ht="18" customHeight="1" x14ac:dyDescent="0.6">
      <c r="B8" s="220"/>
      <c r="C8" s="220"/>
      <c r="D8" s="220"/>
      <c r="E8" s="220"/>
      <c r="F8" s="220"/>
      <c r="G8" s="261" t="s">
        <v>67</v>
      </c>
      <c r="H8" s="261"/>
      <c r="I8" s="261"/>
      <c r="J8" s="261"/>
      <c r="K8" s="261"/>
      <c r="L8" s="261"/>
      <c r="M8" s="261"/>
    </row>
    <row r="9" spans="1:13" s="219" customFormat="1" ht="18" customHeight="1" x14ac:dyDescent="0.6">
      <c r="A9" s="221"/>
      <c r="B9" s="221"/>
      <c r="C9" s="221"/>
      <c r="D9" s="221"/>
      <c r="E9" s="221"/>
      <c r="F9" s="221"/>
      <c r="G9" s="257" t="s">
        <v>40</v>
      </c>
      <c r="H9" s="257"/>
      <c r="I9" s="257"/>
      <c r="K9" s="257" t="s">
        <v>41</v>
      </c>
      <c r="L9" s="257"/>
      <c r="M9" s="257"/>
    </row>
    <row r="10" spans="1:13" s="219" customFormat="1" ht="18" customHeight="1" x14ac:dyDescent="0.6">
      <c r="A10" s="221"/>
      <c r="B10" s="221"/>
      <c r="C10" s="221"/>
      <c r="D10" s="221"/>
      <c r="E10" s="258" t="s">
        <v>6</v>
      </c>
      <c r="F10" s="258"/>
      <c r="G10" s="222">
        <v>2564</v>
      </c>
      <c r="H10" s="221"/>
      <c r="I10" s="222">
        <v>2563</v>
      </c>
      <c r="K10" s="222">
        <v>2564</v>
      </c>
      <c r="L10" s="221"/>
      <c r="M10" s="222">
        <v>2563</v>
      </c>
    </row>
    <row r="11" spans="1:13" s="219" customFormat="1" ht="18" customHeight="1" x14ac:dyDescent="0.6">
      <c r="A11" s="219" t="s">
        <v>16</v>
      </c>
      <c r="G11" s="223"/>
      <c r="H11" s="224"/>
      <c r="I11" s="223"/>
      <c r="K11" s="223"/>
      <c r="M11" s="223"/>
    </row>
    <row r="12" spans="1:13" s="219" customFormat="1" ht="18" customHeight="1" x14ac:dyDescent="0.6">
      <c r="B12" s="219" t="s">
        <v>110</v>
      </c>
      <c r="E12" s="225"/>
      <c r="G12" s="226">
        <v>13882222</v>
      </c>
      <c r="H12" s="227"/>
      <c r="I12" s="226">
        <v>12616321</v>
      </c>
      <c r="J12" s="228"/>
      <c r="K12" s="226">
        <v>11616842</v>
      </c>
      <c r="L12" s="227"/>
      <c r="M12" s="226">
        <v>9077666</v>
      </c>
    </row>
    <row r="13" spans="1:13" s="219" customFormat="1" ht="18" customHeight="1" x14ac:dyDescent="0.6">
      <c r="B13" s="219" t="s">
        <v>76</v>
      </c>
      <c r="E13" s="229"/>
      <c r="G13" s="226">
        <v>26714</v>
      </c>
      <c r="H13" s="227"/>
      <c r="I13" s="226">
        <v>45381</v>
      </c>
      <c r="J13" s="228"/>
      <c r="K13" s="226">
        <v>17250</v>
      </c>
      <c r="L13" s="227"/>
      <c r="M13" s="226">
        <v>30342</v>
      </c>
    </row>
    <row r="14" spans="1:13" s="219" customFormat="1" ht="18" customHeight="1" x14ac:dyDescent="0.6">
      <c r="B14" s="219" t="s">
        <v>77</v>
      </c>
      <c r="E14" s="229"/>
      <c r="G14" s="226">
        <v>79249</v>
      </c>
      <c r="H14" s="227"/>
      <c r="I14" s="226">
        <v>76044</v>
      </c>
      <c r="J14" s="228"/>
      <c r="K14" s="226">
        <v>83109</v>
      </c>
      <c r="L14" s="227"/>
      <c r="M14" s="226">
        <v>87405</v>
      </c>
    </row>
    <row r="15" spans="1:13" s="219" customFormat="1" ht="18" customHeight="1" x14ac:dyDescent="0.6">
      <c r="B15" s="219" t="s">
        <v>78</v>
      </c>
      <c r="E15" s="229"/>
      <c r="G15" s="226">
        <v>17884</v>
      </c>
      <c r="H15" s="227"/>
      <c r="I15" s="226">
        <v>19504</v>
      </c>
      <c r="J15" s="228"/>
      <c r="K15" s="226">
        <v>1849</v>
      </c>
      <c r="L15" s="227"/>
      <c r="M15" s="226">
        <v>1877</v>
      </c>
    </row>
    <row r="16" spans="1:13" s="219" customFormat="1" ht="18" customHeight="1" x14ac:dyDescent="0.6">
      <c r="B16" s="250" t="s">
        <v>189</v>
      </c>
      <c r="E16" s="229"/>
      <c r="G16" s="226">
        <v>2077</v>
      </c>
      <c r="H16" s="227"/>
      <c r="I16" s="226">
        <v>13040</v>
      </c>
      <c r="J16" s="228"/>
      <c r="K16" s="226">
        <v>123129</v>
      </c>
      <c r="L16" s="227"/>
      <c r="M16" s="226">
        <v>70000</v>
      </c>
    </row>
    <row r="17" spans="1:14" s="219" customFormat="1" ht="18" customHeight="1" x14ac:dyDescent="0.6">
      <c r="B17" s="219" t="s">
        <v>17</v>
      </c>
      <c r="E17" s="225">
        <v>11</v>
      </c>
      <c r="G17" s="226">
        <v>115475</v>
      </c>
      <c r="H17" s="227"/>
      <c r="I17" s="226">
        <v>74632</v>
      </c>
      <c r="J17" s="228"/>
      <c r="K17" s="226">
        <v>144473</v>
      </c>
      <c r="L17" s="227"/>
      <c r="M17" s="226">
        <v>91726</v>
      </c>
    </row>
    <row r="18" spans="1:14" s="219" customFormat="1" ht="18" customHeight="1" x14ac:dyDescent="0.6">
      <c r="D18" s="219" t="s">
        <v>18</v>
      </c>
      <c r="E18" s="229"/>
      <c r="G18" s="230">
        <f>SUM(G12:G17)</f>
        <v>14123621</v>
      </c>
      <c r="H18" s="226"/>
      <c r="I18" s="230">
        <f>SUM(I12:I17)</f>
        <v>12844922</v>
      </c>
      <c r="J18" s="226"/>
      <c r="K18" s="230">
        <f>SUM(K12:K17)</f>
        <v>11986652</v>
      </c>
      <c r="L18" s="227"/>
      <c r="M18" s="230">
        <f>SUM(M12:M17)</f>
        <v>9359016</v>
      </c>
    </row>
    <row r="19" spans="1:14" s="219" customFormat="1" ht="18" customHeight="1" x14ac:dyDescent="0.6">
      <c r="A19" s="219" t="s">
        <v>19</v>
      </c>
      <c r="E19" s="229"/>
      <c r="G19" s="226"/>
      <c r="H19" s="227"/>
      <c r="I19" s="226"/>
      <c r="J19" s="228"/>
      <c r="K19" s="226"/>
      <c r="L19" s="227"/>
      <c r="M19" s="226"/>
    </row>
    <row r="20" spans="1:14" s="219" customFormat="1" ht="18" customHeight="1" x14ac:dyDescent="0.6">
      <c r="B20" s="219" t="s">
        <v>33</v>
      </c>
      <c r="E20" s="229"/>
      <c r="G20" s="226">
        <v>12864166</v>
      </c>
      <c r="H20" s="227"/>
      <c r="I20" s="226">
        <v>11731293</v>
      </c>
      <c r="J20" s="228"/>
      <c r="K20" s="226">
        <v>10778057</v>
      </c>
      <c r="L20" s="227"/>
      <c r="M20" s="226">
        <v>8351299</v>
      </c>
    </row>
    <row r="21" spans="1:14" s="219" customFormat="1" ht="18" customHeight="1" x14ac:dyDescent="0.6">
      <c r="B21" s="219" t="s">
        <v>79</v>
      </c>
      <c r="E21" s="225"/>
      <c r="G21" s="226">
        <v>679009</v>
      </c>
      <c r="H21" s="227"/>
      <c r="I21" s="226">
        <v>654642</v>
      </c>
      <c r="J21" s="228"/>
      <c r="K21" s="226">
        <v>602738</v>
      </c>
      <c r="L21" s="227"/>
      <c r="M21" s="226">
        <v>568896</v>
      </c>
    </row>
    <row r="22" spans="1:14" s="219" customFormat="1" ht="18" customHeight="1" x14ac:dyDescent="0.6">
      <c r="B22" s="219" t="s">
        <v>42</v>
      </c>
      <c r="E22" s="225"/>
      <c r="G22" s="226">
        <v>252907</v>
      </c>
      <c r="H22" s="226"/>
      <c r="I22" s="226">
        <v>270116</v>
      </c>
      <c r="J22" s="231"/>
      <c r="K22" s="226">
        <v>244706</v>
      </c>
      <c r="L22" s="226"/>
      <c r="M22" s="226">
        <v>228171</v>
      </c>
      <c r="N22" s="232"/>
    </row>
    <row r="23" spans="1:14" s="233" customFormat="1" ht="18" customHeight="1" x14ac:dyDescent="0.6">
      <c r="D23" s="233" t="s">
        <v>20</v>
      </c>
      <c r="E23" s="234"/>
      <c r="G23" s="235">
        <f>SUM(G20:G22)</f>
        <v>13796082</v>
      </c>
      <c r="H23" s="236"/>
      <c r="I23" s="235">
        <f>SUM(I20:I22)</f>
        <v>12656051</v>
      </c>
      <c r="J23" s="236"/>
      <c r="K23" s="235">
        <f>SUM(K20:K22)</f>
        <v>11625501</v>
      </c>
      <c r="L23" s="236"/>
      <c r="M23" s="235">
        <f>SUM(M20:M22)</f>
        <v>9148366</v>
      </c>
      <c r="N23" s="236"/>
    </row>
    <row r="24" spans="1:14" s="233" customFormat="1" ht="18" customHeight="1" x14ac:dyDescent="0.6">
      <c r="A24" s="233" t="s">
        <v>198</v>
      </c>
      <c r="E24" s="234"/>
      <c r="G24" s="237">
        <f>SUM(G18-G23)</f>
        <v>327539</v>
      </c>
      <c r="H24" s="236"/>
      <c r="I24" s="237">
        <f>SUM(I18-I23)</f>
        <v>188871</v>
      </c>
      <c r="J24" s="236"/>
      <c r="K24" s="237">
        <f>SUM(K18-K23)</f>
        <v>361151</v>
      </c>
      <c r="L24" s="236"/>
      <c r="M24" s="237">
        <f>SUM(M18-M23)</f>
        <v>210650</v>
      </c>
      <c r="N24" s="236"/>
    </row>
    <row r="25" spans="1:14" s="219" customFormat="1" ht="18" customHeight="1" x14ac:dyDescent="0.6">
      <c r="A25" s="219" t="s">
        <v>53</v>
      </c>
      <c r="E25" s="225"/>
      <c r="G25" s="226">
        <v>43994</v>
      </c>
      <c r="H25" s="226"/>
      <c r="I25" s="226">
        <v>37635</v>
      </c>
      <c r="J25" s="231"/>
      <c r="K25" s="226">
        <v>45012</v>
      </c>
      <c r="L25" s="226"/>
      <c r="M25" s="226">
        <v>38772</v>
      </c>
      <c r="N25" s="232"/>
    </row>
    <row r="26" spans="1:14" s="219" customFormat="1" ht="18" customHeight="1" x14ac:dyDescent="0.6">
      <c r="A26" s="219" t="s">
        <v>199</v>
      </c>
      <c r="E26" s="225" t="s">
        <v>196</v>
      </c>
      <c r="G26" s="238">
        <v>-9488</v>
      </c>
      <c r="H26" s="226"/>
      <c r="I26" s="238">
        <v>-1190</v>
      </c>
      <c r="J26" s="231"/>
      <c r="K26" s="238">
        <v>0</v>
      </c>
      <c r="L26" s="226"/>
      <c r="M26" s="238">
        <v>0</v>
      </c>
      <c r="N26" s="232"/>
    </row>
    <row r="27" spans="1:14" s="233" customFormat="1" ht="18" customHeight="1" x14ac:dyDescent="0.6">
      <c r="A27" s="233" t="s">
        <v>200</v>
      </c>
      <c r="E27" s="239"/>
      <c r="G27" s="236">
        <f>SUM(G24+G26-G25)</f>
        <v>274057</v>
      </c>
      <c r="H27" s="236"/>
      <c r="I27" s="236">
        <f>SUM(I24+I26-I25)</f>
        <v>150046</v>
      </c>
      <c r="J27" s="236"/>
      <c r="K27" s="236">
        <f>SUM(K24+K26-K25)</f>
        <v>316139</v>
      </c>
      <c r="L27" s="236"/>
      <c r="M27" s="236">
        <f>SUM(M24+M26-M25)</f>
        <v>171878</v>
      </c>
    </row>
    <row r="28" spans="1:14" s="219" customFormat="1" ht="18" customHeight="1" x14ac:dyDescent="0.6">
      <c r="A28" s="219" t="s">
        <v>201</v>
      </c>
      <c r="E28" s="240">
        <v>22</v>
      </c>
      <c r="G28" s="226">
        <v>59469</v>
      </c>
      <c r="H28" s="227"/>
      <c r="I28" s="226">
        <v>31512</v>
      </c>
      <c r="J28" s="227"/>
      <c r="K28" s="226">
        <v>40854</v>
      </c>
      <c r="L28" s="227"/>
      <c r="M28" s="226">
        <v>19331</v>
      </c>
    </row>
    <row r="29" spans="1:14" s="219" customFormat="1" ht="18" customHeight="1" x14ac:dyDescent="0.6">
      <c r="A29" s="219" t="s">
        <v>202</v>
      </c>
      <c r="E29" s="241"/>
      <c r="G29" s="230">
        <f>SUM(G27-G28)</f>
        <v>214588</v>
      </c>
      <c r="H29" s="226"/>
      <c r="I29" s="230">
        <f>SUM(I27-I28)</f>
        <v>118534</v>
      </c>
      <c r="J29" s="226"/>
      <c r="K29" s="230">
        <f>SUM(K27-K28)</f>
        <v>275285</v>
      </c>
      <c r="L29" s="227"/>
      <c r="M29" s="230">
        <f>SUM(M27-M28)</f>
        <v>152547</v>
      </c>
    </row>
    <row r="30" spans="1:14" s="219" customFormat="1" ht="18" customHeight="1" x14ac:dyDescent="0.6">
      <c r="A30" s="219" t="s">
        <v>46</v>
      </c>
      <c r="E30" s="241"/>
      <c r="G30" s="226"/>
      <c r="H30" s="226"/>
      <c r="I30" s="226"/>
      <c r="J30" s="231"/>
      <c r="K30" s="226"/>
      <c r="L30" s="226"/>
      <c r="M30" s="226"/>
    </row>
    <row r="31" spans="1:14" s="219" customFormat="1" ht="18" customHeight="1" x14ac:dyDescent="0.6">
      <c r="A31" s="219" t="s">
        <v>136</v>
      </c>
      <c r="E31" s="241"/>
      <c r="G31" s="226"/>
      <c r="H31" s="226"/>
      <c r="I31" s="226"/>
      <c r="J31" s="231"/>
      <c r="K31" s="226"/>
      <c r="L31" s="226"/>
      <c r="M31" s="226"/>
    </row>
    <row r="32" spans="1:14" s="219" customFormat="1" ht="18" customHeight="1" x14ac:dyDescent="0.6">
      <c r="B32" s="219" t="s">
        <v>146</v>
      </c>
      <c r="E32" s="241"/>
      <c r="G32" s="226"/>
      <c r="H32" s="226"/>
      <c r="I32" s="226"/>
      <c r="J32" s="226"/>
      <c r="K32" s="226"/>
      <c r="L32" s="226"/>
      <c r="M32" s="226"/>
    </row>
    <row r="33" spans="1:13" s="219" customFormat="1" ht="18" customHeight="1" x14ac:dyDescent="0.6">
      <c r="C33" s="219" t="s">
        <v>147</v>
      </c>
      <c r="E33" s="241">
        <v>6</v>
      </c>
      <c r="G33" s="226">
        <v>66300</v>
      </c>
      <c r="H33" s="226"/>
      <c r="I33" s="226">
        <v>-121125</v>
      </c>
      <c r="J33" s="226"/>
      <c r="K33" s="226">
        <v>0</v>
      </c>
      <c r="L33" s="226"/>
      <c r="M33" s="226">
        <v>0</v>
      </c>
    </row>
    <row r="34" spans="1:13" s="233" customFormat="1" ht="18" customHeight="1" x14ac:dyDescent="0.6">
      <c r="B34" s="233" t="s">
        <v>137</v>
      </c>
      <c r="E34" s="242"/>
      <c r="G34" s="236"/>
      <c r="H34" s="236"/>
      <c r="I34" s="236"/>
      <c r="J34" s="236"/>
      <c r="K34" s="236"/>
      <c r="L34" s="236"/>
      <c r="M34" s="236"/>
    </row>
    <row r="35" spans="1:13" s="233" customFormat="1" ht="18" customHeight="1" x14ac:dyDescent="0.6">
      <c r="C35" s="233" t="s">
        <v>135</v>
      </c>
      <c r="E35" s="242">
        <v>22</v>
      </c>
      <c r="G35" s="236">
        <v>-13260</v>
      </c>
      <c r="H35" s="236"/>
      <c r="I35" s="236">
        <v>24225</v>
      </c>
      <c r="J35" s="231"/>
      <c r="K35" s="226">
        <v>0</v>
      </c>
      <c r="L35" s="226"/>
      <c r="M35" s="226">
        <v>0</v>
      </c>
    </row>
    <row r="36" spans="1:13" s="233" customFormat="1" ht="18" customHeight="1" x14ac:dyDescent="0.6">
      <c r="A36" s="233" t="s">
        <v>138</v>
      </c>
      <c r="E36" s="242"/>
      <c r="G36" s="235">
        <f>SUM(G33:G35)</f>
        <v>53040</v>
      </c>
      <c r="H36" s="236"/>
      <c r="I36" s="235">
        <f>SUM(I33:I35)</f>
        <v>-96900</v>
      </c>
      <c r="J36" s="236"/>
      <c r="K36" s="235">
        <f>SUM(K33:K35)</f>
        <v>0</v>
      </c>
      <c r="L36" s="243"/>
      <c r="M36" s="235">
        <f>SUM(M33:M35)</f>
        <v>0</v>
      </c>
    </row>
    <row r="37" spans="1:13" s="219" customFormat="1" ht="18" customHeight="1" x14ac:dyDescent="0.6">
      <c r="A37" s="219" t="s">
        <v>167</v>
      </c>
      <c r="E37" s="241"/>
      <c r="G37" s="230">
        <f>SUM(G36)</f>
        <v>53040</v>
      </c>
      <c r="H37" s="226"/>
      <c r="I37" s="230">
        <f>SUM(I36)</f>
        <v>-96900</v>
      </c>
      <c r="J37" s="226"/>
      <c r="K37" s="230">
        <f>SUM(K36)</f>
        <v>0</v>
      </c>
      <c r="L37" s="227"/>
      <c r="M37" s="230">
        <f>SUM(M36)</f>
        <v>0</v>
      </c>
    </row>
    <row r="38" spans="1:13" s="219" customFormat="1" ht="18" customHeight="1" thickBot="1" x14ac:dyDescent="0.65">
      <c r="A38" s="219" t="s">
        <v>203</v>
      </c>
      <c r="E38" s="241"/>
      <c r="G38" s="244">
        <f>SUM(G29+G37)</f>
        <v>267628</v>
      </c>
      <c r="H38" s="226"/>
      <c r="I38" s="244">
        <f>SUM(I29+I37)</f>
        <v>21634</v>
      </c>
      <c r="J38" s="226"/>
      <c r="K38" s="244">
        <f>SUM(K29+K37)</f>
        <v>275285</v>
      </c>
      <c r="L38" s="226"/>
      <c r="M38" s="244">
        <f>SUM(M29+M37)</f>
        <v>152547</v>
      </c>
    </row>
    <row r="39" spans="1:13" s="219" customFormat="1" ht="9.6" customHeight="1" thickTop="1" x14ac:dyDescent="0.6">
      <c r="E39" s="241"/>
      <c r="G39" s="245"/>
      <c r="H39" s="246"/>
      <c r="I39" s="245"/>
      <c r="J39" s="246"/>
      <c r="K39" s="245"/>
      <c r="L39" s="246"/>
      <c r="M39" s="245"/>
    </row>
    <row r="40" spans="1:13" s="219" customFormat="1" ht="18" customHeight="1" x14ac:dyDescent="0.6">
      <c r="A40" s="219" t="s">
        <v>204</v>
      </c>
      <c r="E40" s="241">
        <v>23</v>
      </c>
      <c r="G40" s="247"/>
      <c r="H40" s="246"/>
      <c r="I40" s="247"/>
      <c r="J40" s="248"/>
      <c r="K40" s="247"/>
      <c r="L40" s="246"/>
      <c r="M40" s="247"/>
    </row>
    <row r="41" spans="1:13" s="219" customFormat="1" ht="18" customHeight="1" thickBot="1" x14ac:dyDescent="0.65">
      <c r="B41" s="219" t="s">
        <v>205</v>
      </c>
      <c r="E41" s="225"/>
      <c r="G41" s="249">
        <f>G29/1000044</f>
        <v>0.21457855854342409</v>
      </c>
      <c r="H41" s="247"/>
      <c r="I41" s="249">
        <f>I29/1049748</f>
        <v>0.11291662379923563</v>
      </c>
      <c r="J41" s="248"/>
      <c r="K41" s="249">
        <f>K29/1000044</f>
        <v>0.27527288799292832</v>
      </c>
      <c r="L41" s="247"/>
      <c r="M41" s="249">
        <f>M29/1049748</f>
        <v>0.14531773339887288</v>
      </c>
    </row>
    <row r="42" spans="1:13" ht="19.2" customHeight="1" thickTop="1" x14ac:dyDescent="0.6">
      <c r="E42" s="56"/>
    </row>
    <row r="43" spans="1:13" ht="19.2" customHeight="1" x14ac:dyDescent="0.6">
      <c r="E43" s="56"/>
    </row>
  </sheetData>
  <mergeCells count="9">
    <mergeCell ref="G9:I9"/>
    <mergeCell ref="K9:M9"/>
    <mergeCell ref="E10:F10"/>
    <mergeCell ref="K1:M1"/>
    <mergeCell ref="A3:M3"/>
    <mergeCell ref="A4:M4"/>
    <mergeCell ref="A5:M5"/>
    <mergeCell ref="A6:M6"/>
    <mergeCell ref="G8:M8"/>
  </mergeCells>
  <pageMargins left="1.1811023622047245" right="0.19685039370078741" top="0.51181102362204722" bottom="0.98425196850393704" header="0.51181102362204722" footer="0.78740157480314965"/>
  <pageSetup paperSize="9" orientation="portrait" r:id="rId1"/>
  <headerFooter alignWithMargins="0">
    <oddFooter>&amp;L       &amp;"Angsana New,Regular"&amp;16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37"/>
  <sheetViews>
    <sheetView view="pageBreakPreview" topLeftCell="E1" zoomScale="80" zoomScaleNormal="100" zoomScaleSheetLayoutView="80" workbookViewId="0">
      <selection activeCell="AE18" sqref="AE18"/>
    </sheetView>
  </sheetViews>
  <sheetFormatPr defaultColWidth="9.125" defaultRowHeight="15" x14ac:dyDescent="0.6"/>
  <cols>
    <col min="1" max="2" width="1.125" style="59" customWidth="1"/>
    <col min="3" max="3" width="1.375" style="59" customWidth="1"/>
    <col min="4" max="4" width="20.375" style="59" customWidth="1"/>
    <col min="5" max="5" width="3.625" style="59" customWidth="1"/>
    <col min="6" max="6" width="1.75" style="60" customWidth="1"/>
    <col min="7" max="7" width="7.875" style="59" customWidth="1"/>
    <col min="8" max="8" width="0.875" style="59" customWidth="1"/>
    <col min="9" max="9" width="6.875" style="59" customWidth="1"/>
    <col min="10" max="10" width="0.875" style="59" customWidth="1"/>
    <col min="11" max="11" width="7" style="59" customWidth="1"/>
    <col min="12" max="12" width="0.875" style="59" customWidth="1"/>
    <col min="13" max="13" width="8.125" style="59" customWidth="1"/>
    <col min="14" max="14" width="0.875" style="59" customWidth="1"/>
    <col min="15" max="15" width="7.125" style="59" hidden="1" customWidth="1"/>
    <col min="16" max="16" width="1" style="59" hidden="1" customWidth="1"/>
    <col min="17" max="17" width="7.125" style="59" customWidth="1"/>
    <col min="18" max="18" width="0.875" style="59" customWidth="1"/>
    <col min="19" max="19" width="8.125" style="59" customWidth="1"/>
    <col min="20" max="20" width="1.125" style="59" customWidth="1"/>
    <col min="21" max="21" width="7.625" style="59" customWidth="1"/>
    <col min="22" max="22" width="0.875" style="59" customWidth="1"/>
    <col min="23" max="23" width="7.125" style="59" customWidth="1"/>
    <col min="24" max="24" width="0.875" style="59" customWidth="1"/>
    <col min="25" max="25" width="8.125" style="59" customWidth="1"/>
    <col min="26" max="26" width="1" style="59" customWidth="1"/>
    <col min="27" max="27" width="12.375" style="59" customWidth="1"/>
    <col min="28" max="28" width="1" style="59" customWidth="1"/>
    <col min="29" max="29" width="10.75" style="59" customWidth="1"/>
    <col min="30" max="30" width="0.875" style="59" customWidth="1"/>
    <col min="31" max="31" width="10.625" style="59" customWidth="1"/>
    <col min="32" max="32" width="0.625" style="59" customWidth="1"/>
    <col min="33" max="33" width="6.875" style="59" customWidth="1"/>
    <col min="34" max="34" width="0.875" style="59" customWidth="1"/>
    <col min="35" max="35" width="7.625" style="59" customWidth="1"/>
    <col min="36" max="36" width="9.125" style="59"/>
    <col min="37" max="37" width="15.125" style="59" bestFit="1" customWidth="1"/>
    <col min="38" max="16384" width="9.125" style="59"/>
  </cols>
  <sheetData>
    <row r="1" spans="1:37" s="94" customFormat="1" ht="21" customHeight="1" x14ac:dyDescent="0.6">
      <c r="A1" s="91"/>
      <c r="B1" s="91"/>
      <c r="C1" s="91"/>
      <c r="D1" s="91"/>
      <c r="E1" s="92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3"/>
      <c r="AC1" s="91"/>
      <c r="AE1" s="95" t="s">
        <v>165</v>
      </c>
      <c r="AF1" s="95"/>
      <c r="AH1" s="96"/>
      <c r="AI1" s="96"/>
    </row>
    <row r="2" spans="1:37" s="94" customFormat="1" ht="21" customHeight="1" x14ac:dyDescent="0.6">
      <c r="A2" s="93"/>
      <c r="B2" s="93"/>
      <c r="C2" s="93"/>
      <c r="D2" s="93"/>
      <c r="E2" s="92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AC2" s="93"/>
      <c r="AE2" s="90" t="s">
        <v>166</v>
      </c>
      <c r="AF2" s="87"/>
      <c r="AH2" s="87"/>
    </row>
    <row r="3" spans="1:37" s="61" customFormat="1" ht="21" customHeight="1" x14ac:dyDescent="0.6">
      <c r="A3" s="269">
        <v>7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69"/>
      <c r="AC3" s="269"/>
      <c r="AD3" s="269"/>
      <c r="AE3" s="269"/>
      <c r="AF3" s="269"/>
      <c r="AG3" s="269"/>
      <c r="AH3" s="269"/>
      <c r="AI3" s="269"/>
    </row>
    <row r="4" spans="1:37" s="61" customFormat="1" ht="21.75" customHeight="1" x14ac:dyDescent="0.6">
      <c r="A4" s="270" t="s">
        <v>66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  <c r="AB4" s="270"/>
      <c r="AC4" s="270"/>
      <c r="AD4" s="270"/>
      <c r="AE4" s="270"/>
      <c r="AF4" s="270"/>
      <c r="AG4" s="270"/>
      <c r="AH4" s="270"/>
      <c r="AI4" s="270"/>
    </row>
    <row r="5" spans="1:37" s="61" customFormat="1" ht="21.75" customHeight="1" x14ac:dyDescent="0.6">
      <c r="A5" s="270" t="s">
        <v>43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</row>
    <row r="6" spans="1:37" s="61" customFormat="1" ht="21.75" customHeight="1" x14ac:dyDescent="0.6">
      <c r="A6" s="271" t="s">
        <v>217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1"/>
      <c r="AD6" s="271"/>
      <c r="AE6" s="271"/>
      <c r="AF6" s="271"/>
      <c r="AG6" s="271"/>
      <c r="AH6" s="271"/>
      <c r="AI6" s="271"/>
    </row>
    <row r="7" spans="1:37" s="141" customFormat="1" ht="12" customHeight="1" x14ac:dyDescent="0.6">
      <c r="A7" s="138"/>
      <c r="B7" s="139"/>
      <c r="C7" s="139"/>
      <c r="D7" s="139"/>
      <c r="E7" s="139"/>
      <c r="F7" s="140"/>
      <c r="G7" s="265" t="s">
        <v>67</v>
      </c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265"/>
      <c r="AF7" s="265"/>
      <c r="AG7" s="265"/>
      <c r="AH7" s="265"/>
      <c r="AI7" s="265"/>
    </row>
    <row r="8" spans="1:37" s="141" customFormat="1" ht="12" customHeight="1" x14ac:dyDescent="0.6">
      <c r="A8" s="138"/>
      <c r="B8" s="139"/>
      <c r="D8" s="139"/>
      <c r="E8" s="139"/>
      <c r="F8" s="140"/>
      <c r="G8" s="265" t="s">
        <v>40</v>
      </c>
      <c r="H8" s="265"/>
      <c r="I8" s="265"/>
      <c r="J8" s="265"/>
      <c r="K8" s="265"/>
      <c r="L8" s="265"/>
      <c r="M8" s="265"/>
      <c r="N8" s="265"/>
      <c r="O8" s="265"/>
      <c r="P8" s="265"/>
      <c r="Q8" s="265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</row>
    <row r="9" spans="1:37" s="141" customFormat="1" ht="12" customHeight="1" x14ac:dyDescent="0.6">
      <c r="A9" s="139"/>
      <c r="B9" s="139"/>
      <c r="C9" s="139"/>
      <c r="D9" s="139"/>
      <c r="E9" s="139"/>
      <c r="F9" s="142"/>
      <c r="G9" s="138" t="s">
        <v>13</v>
      </c>
      <c r="H9" s="139"/>
      <c r="I9" s="138" t="s">
        <v>80</v>
      </c>
      <c r="J9" s="139"/>
      <c r="K9" s="138" t="s">
        <v>82</v>
      </c>
      <c r="L9" s="139"/>
      <c r="M9" s="138" t="s">
        <v>82</v>
      </c>
      <c r="N9" s="139"/>
      <c r="O9" s="138" t="s">
        <v>89</v>
      </c>
      <c r="P9" s="138"/>
      <c r="Q9" s="138" t="s">
        <v>89</v>
      </c>
      <c r="R9" s="139"/>
      <c r="S9" s="266" t="s">
        <v>47</v>
      </c>
      <c r="T9" s="266"/>
      <c r="U9" s="266"/>
      <c r="V9" s="266"/>
      <c r="W9" s="266"/>
      <c r="X9" s="143"/>
      <c r="Y9" s="267" t="s">
        <v>52</v>
      </c>
      <c r="Z9" s="267"/>
      <c r="AA9" s="267"/>
      <c r="AB9" s="267"/>
      <c r="AC9" s="267"/>
      <c r="AD9" s="267"/>
      <c r="AE9" s="267"/>
      <c r="AF9" s="144"/>
      <c r="AG9" s="143" t="s">
        <v>144</v>
      </c>
      <c r="AI9" s="143" t="s">
        <v>48</v>
      </c>
    </row>
    <row r="10" spans="1:37" s="141" customFormat="1" ht="12" customHeight="1" x14ac:dyDescent="0.6">
      <c r="A10" s="139"/>
      <c r="B10" s="139"/>
      <c r="C10" s="139"/>
      <c r="D10" s="139"/>
      <c r="E10" s="139"/>
      <c r="F10" s="142"/>
      <c r="G10" s="143" t="s">
        <v>91</v>
      </c>
      <c r="H10" s="139"/>
      <c r="I10" s="138" t="s">
        <v>81</v>
      </c>
      <c r="J10" s="139"/>
      <c r="K10" s="138" t="s">
        <v>144</v>
      </c>
      <c r="L10" s="139"/>
      <c r="M10" s="138" t="s">
        <v>84</v>
      </c>
      <c r="N10" s="139"/>
      <c r="O10" s="138" t="s">
        <v>90</v>
      </c>
      <c r="P10" s="138"/>
      <c r="Q10" s="138" t="s">
        <v>90</v>
      </c>
      <c r="R10" s="139"/>
      <c r="S10" s="266" t="s">
        <v>38</v>
      </c>
      <c r="T10" s="266"/>
      <c r="U10" s="266"/>
      <c r="V10" s="143"/>
      <c r="W10" s="145" t="s">
        <v>95</v>
      </c>
      <c r="X10" s="143"/>
      <c r="Y10" s="144" t="s">
        <v>82</v>
      </c>
      <c r="Z10" s="144"/>
      <c r="AA10" s="144" t="s">
        <v>149</v>
      </c>
      <c r="AB10" s="144"/>
      <c r="AC10" s="138" t="s">
        <v>87</v>
      </c>
      <c r="AD10" s="143"/>
      <c r="AE10" s="144" t="s">
        <v>88</v>
      </c>
      <c r="AF10" s="144"/>
      <c r="AG10" s="144" t="s">
        <v>145</v>
      </c>
      <c r="AI10" s="143" t="s">
        <v>49</v>
      </c>
    </row>
    <row r="11" spans="1:37" s="141" customFormat="1" ht="12" customHeight="1" x14ac:dyDescent="0.6">
      <c r="A11" s="139"/>
      <c r="B11" s="139"/>
      <c r="C11" s="139"/>
      <c r="D11" s="139"/>
      <c r="E11" s="139"/>
      <c r="F11" s="142"/>
      <c r="G11" s="138" t="s">
        <v>120</v>
      </c>
      <c r="H11" s="139"/>
      <c r="I11" s="139"/>
      <c r="J11" s="139"/>
      <c r="K11" s="138" t="s">
        <v>145</v>
      </c>
      <c r="L11" s="139"/>
      <c r="M11" s="138" t="s">
        <v>119</v>
      </c>
      <c r="N11" s="139"/>
      <c r="O11" s="138" t="s">
        <v>118</v>
      </c>
      <c r="P11" s="138"/>
      <c r="Q11" s="138" t="s">
        <v>117</v>
      </c>
      <c r="R11" s="139"/>
      <c r="S11" s="143" t="s">
        <v>116</v>
      </c>
      <c r="T11" s="143"/>
      <c r="U11" s="143" t="s">
        <v>115</v>
      </c>
      <c r="V11" s="143"/>
      <c r="W11" s="138" t="s">
        <v>114</v>
      </c>
      <c r="X11" s="143"/>
      <c r="Y11" s="143" t="s">
        <v>113</v>
      </c>
      <c r="Z11" s="143"/>
      <c r="AA11" s="143" t="s">
        <v>148</v>
      </c>
      <c r="AB11" s="143"/>
      <c r="AC11" s="138" t="s">
        <v>112</v>
      </c>
      <c r="AD11" s="143"/>
      <c r="AE11" s="143" t="s">
        <v>111</v>
      </c>
      <c r="AF11" s="143"/>
      <c r="AG11" s="143"/>
    </row>
    <row r="12" spans="1:37" s="141" customFormat="1" ht="12" customHeight="1" x14ac:dyDescent="0.6">
      <c r="A12" s="139"/>
      <c r="B12" s="139"/>
      <c r="C12" s="139"/>
      <c r="D12" s="139"/>
      <c r="G12" s="143"/>
      <c r="H12" s="139"/>
      <c r="I12" s="146"/>
      <c r="J12" s="139"/>
      <c r="K12" s="146"/>
      <c r="L12" s="139"/>
      <c r="M12" s="143" t="s">
        <v>85</v>
      </c>
      <c r="N12" s="139"/>
      <c r="O12" s="147"/>
      <c r="P12" s="143"/>
      <c r="Q12" s="143" t="s">
        <v>106</v>
      </c>
      <c r="R12" s="139"/>
      <c r="S12" s="143" t="s">
        <v>63</v>
      </c>
      <c r="T12" s="143"/>
      <c r="U12" s="143" t="s">
        <v>83</v>
      </c>
      <c r="V12" s="143"/>
      <c r="W12" s="143"/>
      <c r="X12" s="143"/>
      <c r="Y12" s="143" t="s">
        <v>0</v>
      </c>
      <c r="Z12" s="143"/>
      <c r="AA12" s="143" t="s">
        <v>141</v>
      </c>
      <c r="AB12" s="143"/>
      <c r="AC12" s="143" t="s">
        <v>140</v>
      </c>
      <c r="AD12" s="143"/>
      <c r="AE12" s="143" t="s">
        <v>49</v>
      </c>
      <c r="AF12" s="143"/>
      <c r="AG12" s="143"/>
      <c r="AH12" s="138"/>
      <c r="AI12" s="143"/>
    </row>
    <row r="13" spans="1:37" s="141" customFormat="1" ht="12" customHeight="1" x14ac:dyDescent="0.6">
      <c r="A13" s="139"/>
      <c r="B13" s="139"/>
      <c r="C13" s="139"/>
      <c r="D13" s="139"/>
      <c r="G13" s="143"/>
      <c r="H13" s="139"/>
      <c r="I13" s="146"/>
      <c r="J13" s="139"/>
      <c r="K13" s="146"/>
      <c r="L13" s="139"/>
      <c r="M13" s="143"/>
      <c r="N13" s="139"/>
      <c r="O13" s="143"/>
      <c r="P13" s="143"/>
      <c r="Q13" s="143"/>
      <c r="R13" s="139"/>
      <c r="S13" s="143"/>
      <c r="T13" s="143"/>
      <c r="U13" s="143"/>
      <c r="V13" s="143"/>
      <c r="W13" s="143"/>
      <c r="X13" s="143"/>
      <c r="Y13" s="143"/>
      <c r="Z13" s="143"/>
      <c r="AA13" s="143" t="s">
        <v>142</v>
      </c>
      <c r="AB13" s="143"/>
      <c r="AC13" s="143"/>
      <c r="AD13" s="143"/>
      <c r="AE13" s="143"/>
      <c r="AF13" s="143"/>
      <c r="AG13" s="143"/>
      <c r="AH13" s="138"/>
      <c r="AI13" s="143"/>
    </row>
    <row r="14" spans="1:37" s="141" customFormat="1" ht="12" customHeight="1" x14ac:dyDescent="0.6">
      <c r="A14" s="139"/>
      <c r="B14" s="139"/>
      <c r="C14" s="139"/>
      <c r="D14" s="139"/>
      <c r="E14" s="268" t="s">
        <v>6</v>
      </c>
      <c r="F14" s="268"/>
      <c r="G14" s="147"/>
      <c r="H14" s="139"/>
      <c r="I14" s="148"/>
      <c r="J14" s="139"/>
      <c r="K14" s="148"/>
      <c r="L14" s="139"/>
      <c r="M14" s="147"/>
      <c r="N14" s="139"/>
      <c r="O14" s="143"/>
      <c r="P14" s="143"/>
      <c r="Q14" s="147"/>
      <c r="R14" s="139"/>
      <c r="S14" s="147"/>
      <c r="T14" s="143"/>
      <c r="U14" s="147"/>
      <c r="V14" s="143"/>
      <c r="W14" s="147"/>
      <c r="X14" s="143"/>
      <c r="Y14" s="147"/>
      <c r="Z14" s="143"/>
      <c r="AA14" s="147" t="s">
        <v>143</v>
      </c>
      <c r="AB14" s="143"/>
      <c r="AC14" s="147"/>
      <c r="AD14" s="143"/>
      <c r="AE14" s="147"/>
      <c r="AF14" s="143"/>
      <c r="AG14" s="147"/>
      <c r="AH14" s="138"/>
      <c r="AI14" s="147"/>
    </row>
    <row r="15" spans="1:37" s="149" customFormat="1" ht="12" customHeight="1" x14ac:dyDescent="0.6">
      <c r="A15" s="149" t="s">
        <v>178</v>
      </c>
      <c r="E15" s="150"/>
      <c r="G15" s="151">
        <v>1100006</v>
      </c>
      <c r="H15" s="151"/>
      <c r="I15" s="151">
        <v>45016</v>
      </c>
      <c r="J15" s="151"/>
      <c r="K15" s="151">
        <v>204339</v>
      </c>
      <c r="L15" s="151"/>
      <c r="M15" s="151">
        <v>40122</v>
      </c>
      <c r="N15" s="151"/>
      <c r="O15" s="151">
        <v>0</v>
      </c>
      <c r="P15" s="151"/>
      <c r="Q15" s="151">
        <v>27498</v>
      </c>
      <c r="R15" s="151"/>
      <c r="S15" s="151">
        <v>126470</v>
      </c>
      <c r="T15" s="151"/>
      <c r="U15" s="151">
        <v>151003</v>
      </c>
      <c r="V15" s="151"/>
      <c r="W15" s="151">
        <v>1944310</v>
      </c>
      <c r="X15" s="151"/>
      <c r="Y15" s="151">
        <v>880</v>
      </c>
      <c r="Z15" s="151"/>
      <c r="AA15" s="151">
        <v>124615</v>
      </c>
      <c r="AB15" s="151"/>
      <c r="AC15" s="151">
        <v>0</v>
      </c>
      <c r="AD15" s="151"/>
      <c r="AE15" s="151">
        <v>125495</v>
      </c>
      <c r="AF15" s="151"/>
      <c r="AG15" s="151">
        <v>-151003</v>
      </c>
      <c r="AH15" s="151"/>
      <c r="AI15" s="151">
        <v>3613256</v>
      </c>
      <c r="AJ15" s="152"/>
      <c r="AK15" s="153"/>
    </row>
    <row r="16" spans="1:37" s="154" customFormat="1" ht="12" customHeight="1" x14ac:dyDescent="0.6">
      <c r="A16" s="154" t="s">
        <v>139</v>
      </c>
      <c r="E16" s="155"/>
      <c r="G16" s="156">
        <v>0</v>
      </c>
      <c r="H16" s="151"/>
      <c r="I16" s="156">
        <v>0</v>
      </c>
      <c r="J16" s="151"/>
      <c r="K16" s="156">
        <v>0</v>
      </c>
      <c r="L16" s="151"/>
      <c r="M16" s="156">
        <v>0</v>
      </c>
      <c r="N16" s="151"/>
      <c r="O16" s="156">
        <v>0</v>
      </c>
      <c r="P16" s="151"/>
      <c r="Q16" s="156">
        <v>0</v>
      </c>
      <c r="R16" s="151"/>
      <c r="S16" s="156">
        <v>0</v>
      </c>
      <c r="T16" s="151"/>
      <c r="U16" s="156">
        <v>0</v>
      </c>
      <c r="V16" s="151"/>
      <c r="W16" s="156">
        <v>-46848</v>
      </c>
      <c r="X16" s="151"/>
      <c r="Y16" s="156">
        <v>0</v>
      </c>
      <c r="Z16" s="151"/>
      <c r="AA16" s="156">
        <v>0</v>
      </c>
      <c r="AB16" s="151"/>
      <c r="AC16" s="156">
        <v>0</v>
      </c>
      <c r="AD16" s="151"/>
      <c r="AE16" s="156">
        <v>0</v>
      </c>
      <c r="AF16" s="151"/>
      <c r="AG16" s="156">
        <v>0</v>
      </c>
      <c r="AH16" s="151"/>
      <c r="AI16" s="156">
        <v>-46848</v>
      </c>
    </row>
    <row r="17" spans="1:37" s="154" customFormat="1" ht="12" customHeight="1" x14ac:dyDescent="0.6">
      <c r="A17" s="154" t="s">
        <v>176</v>
      </c>
      <c r="E17" s="155"/>
      <c r="G17" s="151">
        <f>SUM(G15:G16)</f>
        <v>1100006</v>
      </c>
      <c r="H17" s="151"/>
      <c r="I17" s="151">
        <f>SUM(I15:I16)</f>
        <v>45016</v>
      </c>
      <c r="J17" s="151"/>
      <c r="K17" s="151">
        <f>SUM(K15:K16)</f>
        <v>204339</v>
      </c>
      <c r="L17" s="151"/>
      <c r="M17" s="151">
        <f>SUM(M15:M16)</f>
        <v>40122</v>
      </c>
      <c r="N17" s="151"/>
      <c r="O17" s="151">
        <v>0</v>
      </c>
      <c r="P17" s="151"/>
      <c r="Q17" s="151">
        <f>SUM(Q15:Q16)</f>
        <v>27498</v>
      </c>
      <c r="R17" s="151"/>
      <c r="S17" s="151">
        <f>SUM(S15:S16)</f>
        <v>126470</v>
      </c>
      <c r="T17" s="151"/>
      <c r="U17" s="151">
        <f>SUM(U15:U16)</f>
        <v>151003</v>
      </c>
      <c r="V17" s="151"/>
      <c r="W17" s="151">
        <f>SUM(W15:W16)</f>
        <v>1897462</v>
      </c>
      <c r="X17" s="151"/>
      <c r="Y17" s="151">
        <f>SUM(Y15:Y16)</f>
        <v>880</v>
      </c>
      <c r="Z17" s="151"/>
      <c r="AA17" s="151">
        <f>SUM(AA15:AA16)</f>
        <v>124615</v>
      </c>
      <c r="AB17" s="151"/>
      <c r="AC17" s="151">
        <f>SUM(AC15:AC16)</f>
        <v>0</v>
      </c>
      <c r="AD17" s="151"/>
      <c r="AE17" s="151">
        <f>SUM(AE15:AE16)</f>
        <v>125495</v>
      </c>
      <c r="AF17" s="151"/>
      <c r="AG17" s="151">
        <f>SUM(AG15:AG16)</f>
        <v>-151003</v>
      </c>
      <c r="AH17" s="151"/>
      <c r="AI17" s="151">
        <f>SUM(AI15:AI16)</f>
        <v>3566408</v>
      </c>
    </row>
    <row r="18" spans="1:37" s="154" customFormat="1" ht="12" customHeight="1" x14ac:dyDescent="0.6">
      <c r="A18" s="149" t="s">
        <v>83</v>
      </c>
      <c r="E18" s="155"/>
      <c r="G18" s="151">
        <v>0</v>
      </c>
      <c r="H18" s="151"/>
      <c r="I18" s="151">
        <v>0</v>
      </c>
      <c r="J18" s="151"/>
      <c r="K18" s="151">
        <v>0</v>
      </c>
      <c r="L18" s="151"/>
      <c r="M18" s="151">
        <v>0</v>
      </c>
      <c r="N18" s="151"/>
      <c r="O18" s="151"/>
      <c r="P18" s="151"/>
      <c r="Q18" s="151">
        <v>0</v>
      </c>
      <c r="R18" s="151"/>
      <c r="S18" s="151">
        <v>0</v>
      </c>
      <c r="T18" s="151"/>
      <c r="U18" s="151">
        <v>0</v>
      </c>
      <c r="V18" s="151"/>
      <c r="W18" s="151">
        <v>0</v>
      </c>
      <c r="X18" s="151"/>
      <c r="Y18" s="151">
        <v>0</v>
      </c>
      <c r="Z18" s="151"/>
      <c r="AA18" s="151">
        <v>0</v>
      </c>
      <c r="AB18" s="151"/>
      <c r="AC18" s="151">
        <v>0</v>
      </c>
      <c r="AD18" s="151"/>
      <c r="AE18" s="151">
        <v>0</v>
      </c>
      <c r="AF18" s="151"/>
      <c r="AG18" s="151">
        <v>-21107</v>
      </c>
      <c r="AH18" s="151"/>
      <c r="AI18" s="151">
        <v>-21107</v>
      </c>
    </row>
    <row r="19" spans="1:37" s="154" customFormat="1" ht="12" customHeight="1" x14ac:dyDescent="0.6">
      <c r="A19" s="149" t="s">
        <v>105</v>
      </c>
      <c r="E19" s="155"/>
      <c r="G19" s="151">
        <v>0</v>
      </c>
      <c r="H19" s="151"/>
      <c r="I19" s="151">
        <v>0</v>
      </c>
      <c r="J19" s="151"/>
      <c r="K19" s="151">
        <v>0</v>
      </c>
      <c r="L19" s="151"/>
      <c r="M19" s="151">
        <v>0</v>
      </c>
      <c r="N19" s="151"/>
      <c r="O19" s="151"/>
      <c r="P19" s="151"/>
      <c r="Q19" s="151">
        <v>0</v>
      </c>
      <c r="R19" s="151"/>
      <c r="S19" s="151">
        <v>0</v>
      </c>
      <c r="T19" s="151"/>
      <c r="U19" s="151">
        <v>21107</v>
      </c>
      <c r="V19" s="151"/>
      <c r="W19" s="151">
        <v>-21107</v>
      </c>
      <c r="X19" s="151"/>
      <c r="Y19" s="151">
        <v>0</v>
      </c>
      <c r="Z19" s="151"/>
      <c r="AA19" s="151">
        <v>0</v>
      </c>
      <c r="AB19" s="151"/>
      <c r="AC19" s="151">
        <v>0</v>
      </c>
      <c r="AD19" s="151"/>
      <c r="AE19" s="151">
        <v>0</v>
      </c>
      <c r="AF19" s="151"/>
      <c r="AG19" s="151">
        <v>0</v>
      </c>
      <c r="AH19" s="151"/>
      <c r="AI19" s="151">
        <v>0</v>
      </c>
    </row>
    <row r="20" spans="1:37" s="154" customFormat="1" ht="12" customHeight="1" x14ac:dyDescent="0.6">
      <c r="A20" s="154" t="s">
        <v>218</v>
      </c>
      <c r="E20" s="155"/>
      <c r="G20" s="151">
        <v>0</v>
      </c>
      <c r="H20" s="151"/>
      <c r="I20" s="151">
        <v>0</v>
      </c>
      <c r="J20" s="151"/>
      <c r="K20" s="151">
        <v>0</v>
      </c>
      <c r="L20" s="151"/>
      <c r="M20" s="151">
        <v>0</v>
      </c>
      <c r="N20" s="151"/>
      <c r="O20" s="151"/>
      <c r="P20" s="151"/>
      <c r="Q20" s="151">
        <v>0</v>
      </c>
      <c r="R20" s="151"/>
      <c r="S20" s="151">
        <v>7628</v>
      </c>
      <c r="T20" s="151"/>
      <c r="U20" s="151">
        <v>0</v>
      </c>
      <c r="V20" s="151"/>
      <c r="W20" s="151">
        <v>-7628</v>
      </c>
      <c r="X20" s="151"/>
      <c r="Y20" s="151">
        <v>0</v>
      </c>
      <c r="Z20" s="151"/>
      <c r="AA20" s="151">
        <v>0</v>
      </c>
      <c r="AB20" s="151"/>
      <c r="AC20" s="151">
        <v>0</v>
      </c>
      <c r="AD20" s="151"/>
      <c r="AE20" s="151">
        <v>0</v>
      </c>
      <c r="AF20" s="151"/>
      <c r="AG20" s="151">
        <v>0</v>
      </c>
      <c r="AH20" s="151"/>
      <c r="AI20" s="151">
        <v>0</v>
      </c>
    </row>
    <row r="21" spans="1:37" s="154" customFormat="1" ht="12" customHeight="1" x14ac:dyDescent="0.6">
      <c r="A21" s="154" t="s">
        <v>190</v>
      </c>
      <c r="E21" s="155"/>
      <c r="G21" s="151">
        <v>0</v>
      </c>
      <c r="H21" s="151"/>
      <c r="I21" s="151">
        <v>0</v>
      </c>
      <c r="J21" s="151"/>
      <c r="K21" s="151">
        <v>0</v>
      </c>
      <c r="L21" s="151"/>
      <c r="M21" s="151">
        <v>0</v>
      </c>
      <c r="N21" s="151"/>
      <c r="O21" s="151"/>
      <c r="P21" s="151"/>
      <c r="Q21" s="151">
        <v>0</v>
      </c>
      <c r="R21" s="151"/>
      <c r="S21" s="151">
        <v>0</v>
      </c>
      <c r="T21" s="151"/>
      <c r="U21" s="151">
        <v>0</v>
      </c>
      <c r="V21" s="151"/>
      <c r="W21" s="151">
        <v>-136498</v>
      </c>
      <c r="X21" s="151"/>
      <c r="Y21" s="151">
        <v>0</v>
      </c>
      <c r="Z21" s="151"/>
      <c r="AA21" s="151">
        <v>0</v>
      </c>
      <c r="AB21" s="151"/>
      <c r="AC21" s="151">
        <v>0</v>
      </c>
      <c r="AD21" s="151"/>
      <c r="AE21" s="151">
        <v>0</v>
      </c>
      <c r="AF21" s="151"/>
      <c r="AG21" s="151">
        <v>0</v>
      </c>
      <c r="AH21" s="151"/>
      <c r="AI21" s="151">
        <v>-136498</v>
      </c>
    </row>
    <row r="22" spans="1:37" s="157" customFormat="1" ht="12" customHeight="1" x14ac:dyDescent="0.6">
      <c r="A22" s="157" t="s">
        <v>168</v>
      </c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K22" s="153"/>
    </row>
    <row r="23" spans="1:37" s="157" customFormat="1" ht="12" customHeight="1" x14ac:dyDescent="0.6">
      <c r="B23" s="157" t="s">
        <v>169</v>
      </c>
      <c r="G23" s="151">
        <v>0</v>
      </c>
      <c r="H23" s="151"/>
      <c r="I23" s="151">
        <v>0</v>
      </c>
      <c r="J23" s="151"/>
      <c r="K23" s="151">
        <v>0</v>
      </c>
      <c r="L23" s="151"/>
      <c r="M23" s="151">
        <v>0</v>
      </c>
      <c r="N23" s="151"/>
      <c r="O23" s="151"/>
      <c r="P23" s="151"/>
      <c r="Q23" s="151">
        <v>0</v>
      </c>
      <c r="R23" s="151"/>
      <c r="S23" s="151">
        <v>0</v>
      </c>
      <c r="T23" s="151"/>
      <c r="U23" s="151">
        <v>0</v>
      </c>
      <c r="V23" s="151"/>
      <c r="W23" s="158">
        <v>118534</v>
      </c>
      <c r="X23" s="151"/>
      <c r="Y23" s="151">
        <v>0</v>
      </c>
      <c r="Z23" s="151"/>
      <c r="AA23" s="151">
        <v>0</v>
      </c>
      <c r="AB23" s="151"/>
      <c r="AC23" s="151">
        <v>0</v>
      </c>
      <c r="AD23" s="151"/>
      <c r="AE23" s="151">
        <v>0</v>
      </c>
      <c r="AF23" s="151"/>
      <c r="AG23" s="151">
        <v>0</v>
      </c>
      <c r="AH23" s="151"/>
      <c r="AI23" s="158">
        <v>118534</v>
      </c>
      <c r="AK23" s="153"/>
    </row>
    <row r="24" spans="1:37" s="157" customFormat="1" ht="12" customHeight="1" x14ac:dyDescent="0.6">
      <c r="B24" s="157" t="s">
        <v>177</v>
      </c>
      <c r="G24" s="156">
        <v>0</v>
      </c>
      <c r="H24" s="151"/>
      <c r="I24" s="156">
        <v>0</v>
      </c>
      <c r="J24" s="151"/>
      <c r="K24" s="156">
        <v>0</v>
      </c>
      <c r="L24" s="151"/>
      <c r="M24" s="156">
        <v>0</v>
      </c>
      <c r="N24" s="151"/>
      <c r="O24" s="156"/>
      <c r="P24" s="151"/>
      <c r="Q24" s="156">
        <v>0</v>
      </c>
      <c r="R24" s="151"/>
      <c r="S24" s="156">
        <v>0</v>
      </c>
      <c r="T24" s="151"/>
      <c r="U24" s="156">
        <v>0</v>
      </c>
      <c r="V24" s="151"/>
      <c r="W24" s="159">
        <v>0</v>
      </c>
      <c r="X24" s="151"/>
      <c r="Y24" s="156">
        <v>0</v>
      </c>
      <c r="Z24" s="151"/>
      <c r="AA24" s="156">
        <v>-96900</v>
      </c>
      <c r="AB24" s="151"/>
      <c r="AC24" s="156">
        <v>0</v>
      </c>
      <c r="AD24" s="151"/>
      <c r="AE24" s="156">
        <v>-96900</v>
      </c>
      <c r="AF24" s="151"/>
      <c r="AG24" s="156">
        <v>0</v>
      </c>
      <c r="AH24" s="151"/>
      <c r="AI24" s="156">
        <v>-96900</v>
      </c>
      <c r="AK24" s="153"/>
    </row>
    <row r="25" spans="1:37" s="157" customFormat="1" ht="12" customHeight="1" thickBot="1" x14ac:dyDescent="0.65">
      <c r="A25" s="157" t="s">
        <v>219</v>
      </c>
      <c r="E25" s="150"/>
      <c r="G25" s="160">
        <f>SUM(G17:G24)</f>
        <v>1100006</v>
      </c>
      <c r="H25" s="151"/>
      <c r="I25" s="160">
        <f>SUM(I17:I24)</f>
        <v>45016</v>
      </c>
      <c r="J25" s="151"/>
      <c r="K25" s="160">
        <f>SUM(K17:K24)</f>
        <v>204339</v>
      </c>
      <c r="L25" s="151"/>
      <c r="M25" s="160">
        <f>SUM(M17:M24)</f>
        <v>40122</v>
      </c>
      <c r="N25" s="151"/>
      <c r="O25" s="160"/>
      <c r="P25" s="151"/>
      <c r="Q25" s="160">
        <f>SUM(Q17:Q24)</f>
        <v>27498</v>
      </c>
      <c r="R25" s="151"/>
      <c r="S25" s="160">
        <f>SUM(S17:S24)</f>
        <v>134098</v>
      </c>
      <c r="T25" s="151"/>
      <c r="U25" s="160">
        <f>SUM(U17:U24)</f>
        <v>172110</v>
      </c>
      <c r="V25" s="151"/>
      <c r="W25" s="160">
        <f>SUM(W17:W24)</f>
        <v>1850763</v>
      </c>
      <c r="X25" s="151"/>
      <c r="Y25" s="160">
        <f>SUM(Y17:Y24)</f>
        <v>880</v>
      </c>
      <c r="Z25" s="151"/>
      <c r="AA25" s="160">
        <f>SUM(AA17:AA24)</f>
        <v>27715</v>
      </c>
      <c r="AB25" s="151"/>
      <c r="AC25" s="160">
        <f>SUM(AC17:AC24)</f>
        <v>0</v>
      </c>
      <c r="AD25" s="151"/>
      <c r="AE25" s="160">
        <f>SUM(AE17:AE24)</f>
        <v>28595</v>
      </c>
      <c r="AF25" s="151"/>
      <c r="AG25" s="160">
        <f>SUM(AG17:AG24)</f>
        <v>-172110</v>
      </c>
      <c r="AH25" s="151"/>
      <c r="AI25" s="160">
        <f>SUM(AI17:AI24)</f>
        <v>3430437</v>
      </c>
      <c r="AK25" s="153"/>
    </row>
    <row r="26" spans="1:37" s="157" customFormat="1" ht="12" customHeight="1" thickTop="1" x14ac:dyDescent="0.6">
      <c r="E26" s="150"/>
      <c r="AJ26" s="161"/>
      <c r="AK26" s="153"/>
    </row>
    <row r="27" spans="1:37" s="141" customFormat="1" ht="12" customHeight="1" x14ac:dyDescent="0.6">
      <c r="A27" s="157" t="s">
        <v>179</v>
      </c>
      <c r="B27" s="139"/>
      <c r="C27" s="139"/>
      <c r="D27" s="139"/>
      <c r="E27" s="138"/>
      <c r="F27" s="138"/>
      <c r="G27" s="151">
        <v>1100006</v>
      </c>
      <c r="H27" s="151"/>
      <c r="I27" s="151">
        <v>45016</v>
      </c>
      <c r="J27" s="151"/>
      <c r="K27" s="151">
        <v>204339</v>
      </c>
      <c r="L27" s="151"/>
      <c r="M27" s="151">
        <v>40122</v>
      </c>
      <c r="N27" s="151"/>
      <c r="O27" s="151"/>
      <c r="P27" s="151"/>
      <c r="Q27" s="151">
        <v>27498</v>
      </c>
      <c r="R27" s="151"/>
      <c r="S27" s="151">
        <v>137500</v>
      </c>
      <c r="T27" s="151"/>
      <c r="U27" s="151">
        <v>281186</v>
      </c>
      <c r="V27" s="151"/>
      <c r="W27" s="151">
        <v>1837406</v>
      </c>
      <c r="X27" s="151"/>
      <c r="Y27" s="151">
        <v>880</v>
      </c>
      <c r="Z27" s="151"/>
      <c r="AA27" s="151">
        <v>61375</v>
      </c>
      <c r="AB27" s="151"/>
      <c r="AC27" s="151">
        <v>0</v>
      </c>
      <c r="AD27" s="151"/>
      <c r="AE27" s="151">
        <v>62255</v>
      </c>
      <c r="AF27" s="151"/>
      <c r="AG27" s="151">
        <v>-281186</v>
      </c>
      <c r="AH27" s="151"/>
      <c r="AI27" s="151">
        <v>3454142</v>
      </c>
    </row>
    <row r="28" spans="1:37" s="154" customFormat="1" ht="12" customHeight="1" x14ac:dyDescent="0.6">
      <c r="A28" s="149" t="s">
        <v>83</v>
      </c>
      <c r="E28" s="155">
        <v>19</v>
      </c>
      <c r="G28" s="151">
        <v>0</v>
      </c>
      <c r="H28" s="151"/>
      <c r="I28" s="151">
        <v>0</v>
      </c>
      <c r="J28" s="151"/>
      <c r="K28" s="151">
        <v>0</v>
      </c>
      <c r="L28" s="151"/>
      <c r="M28" s="151">
        <v>0</v>
      </c>
      <c r="N28" s="151"/>
      <c r="O28" s="151"/>
      <c r="P28" s="151"/>
      <c r="Q28" s="151">
        <v>0</v>
      </c>
      <c r="R28" s="151"/>
      <c r="S28" s="151">
        <v>0</v>
      </c>
      <c r="T28" s="151"/>
      <c r="U28" s="151">
        <v>0</v>
      </c>
      <c r="V28" s="151"/>
      <c r="W28" s="151">
        <v>0</v>
      </c>
      <c r="X28" s="151"/>
      <c r="Y28" s="151">
        <v>0</v>
      </c>
      <c r="Z28" s="151"/>
      <c r="AA28" s="151">
        <v>0</v>
      </c>
      <c r="AB28" s="151"/>
      <c r="AC28" s="151">
        <v>0</v>
      </c>
      <c r="AD28" s="151"/>
      <c r="AE28" s="151">
        <v>0</v>
      </c>
      <c r="AF28" s="151"/>
      <c r="AG28" s="151">
        <v>-9130</v>
      </c>
      <c r="AH28" s="151"/>
      <c r="AI28" s="151">
        <f>SUM(G28:AG28)</f>
        <v>-9130</v>
      </c>
    </row>
    <row r="29" spans="1:37" s="154" customFormat="1" ht="12" customHeight="1" x14ac:dyDescent="0.6">
      <c r="A29" s="149" t="s">
        <v>105</v>
      </c>
      <c r="E29" s="155"/>
      <c r="G29" s="151">
        <v>0</v>
      </c>
      <c r="H29" s="151"/>
      <c r="I29" s="151">
        <v>0</v>
      </c>
      <c r="J29" s="151"/>
      <c r="K29" s="151">
        <v>0</v>
      </c>
      <c r="L29" s="151"/>
      <c r="M29" s="151">
        <v>0</v>
      </c>
      <c r="N29" s="151"/>
      <c r="O29" s="151"/>
      <c r="P29" s="151"/>
      <c r="Q29" s="151">
        <v>0</v>
      </c>
      <c r="R29" s="151"/>
      <c r="S29" s="151">
        <v>0</v>
      </c>
      <c r="T29" s="151"/>
      <c r="U29" s="151">
        <v>9130</v>
      </c>
      <c r="V29" s="151"/>
      <c r="W29" s="151">
        <v>-9130</v>
      </c>
      <c r="X29" s="151"/>
      <c r="Y29" s="151">
        <v>0</v>
      </c>
      <c r="Z29" s="151"/>
      <c r="AA29" s="151">
        <v>0</v>
      </c>
      <c r="AB29" s="151"/>
      <c r="AC29" s="151">
        <v>0</v>
      </c>
      <c r="AD29" s="151"/>
      <c r="AE29" s="151">
        <v>0</v>
      </c>
      <c r="AF29" s="151"/>
      <c r="AG29" s="151">
        <v>0</v>
      </c>
      <c r="AH29" s="151"/>
      <c r="AI29" s="151">
        <f t="shared" ref="AI29:AI32" si="0">SUM(G29:AG29)</f>
        <v>0</v>
      </c>
    </row>
    <row r="30" spans="1:37" s="154" customFormat="1" ht="12" customHeight="1" x14ac:dyDescent="0.6">
      <c r="A30" s="154" t="s">
        <v>190</v>
      </c>
      <c r="E30" s="155">
        <v>20</v>
      </c>
      <c r="G30" s="151">
        <v>0</v>
      </c>
      <c r="H30" s="151"/>
      <c r="I30" s="151">
        <v>0</v>
      </c>
      <c r="J30" s="151"/>
      <c r="K30" s="151">
        <v>0</v>
      </c>
      <c r="L30" s="151"/>
      <c r="M30" s="151">
        <v>0</v>
      </c>
      <c r="N30" s="151"/>
      <c r="O30" s="151"/>
      <c r="P30" s="151"/>
      <c r="Q30" s="151">
        <v>0</v>
      </c>
      <c r="R30" s="151"/>
      <c r="S30" s="151">
        <v>0</v>
      </c>
      <c r="T30" s="151"/>
      <c r="U30" s="151">
        <v>0</v>
      </c>
      <c r="V30" s="151"/>
      <c r="W30" s="151">
        <v>-169951</v>
      </c>
      <c r="X30" s="151"/>
      <c r="Y30" s="151">
        <v>0</v>
      </c>
      <c r="Z30" s="151"/>
      <c r="AA30" s="151">
        <v>0</v>
      </c>
      <c r="AB30" s="151"/>
      <c r="AC30" s="151">
        <v>0</v>
      </c>
      <c r="AD30" s="151"/>
      <c r="AE30" s="151">
        <v>0</v>
      </c>
      <c r="AF30" s="151"/>
      <c r="AG30" s="151">
        <v>0</v>
      </c>
      <c r="AH30" s="151"/>
      <c r="AI30" s="151">
        <f t="shared" si="0"/>
        <v>-169951</v>
      </c>
    </row>
    <row r="31" spans="1:37" s="157" customFormat="1" ht="12" customHeight="1" x14ac:dyDescent="0.6">
      <c r="A31" s="157" t="s">
        <v>168</v>
      </c>
      <c r="E31" s="150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K31" s="151"/>
    </row>
    <row r="32" spans="1:37" s="157" customFormat="1" ht="12" customHeight="1" x14ac:dyDescent="0.6">
      <c r="B32" s="157" t="s">
        <v>169</v>
      </c>
      <c r="E32" s="150"/>
      <c r="G32" s="151">
        <v>0</v>
      </c>
      <c r="H32" s="151"/>
      <c r="I32" s="151">
        <v>0</v>
      </c>
      <c r="J32" s="151"/>
      <c r="K32" s="151">
        <v>0</v>
      </c>
      <c r="L32" s="151"/>
      <c r="M32" s="151">
        <v>0</v>
      </c>
      <c r="N32" s="151"/>
      <c r="O32" s="151"/>
      <c r="P32" s="151"/>
      <c r="Q32" s="151">
        <v>0</v>
      </c>
      <c r="R32" s="151"/>
      <c r="S32" s="158">
        <v>0</v>
      </c>
      <c r="T32" s="151"/>
      <c r="U32" s="151">
        <v>0</v>
      </c>
      <c r="V32" s="151"/>
      <c r="W32" s="151">
        <f>'งบกำไรขาดทุนเบ็ดเสร็จ 9 เดือน'!G29</f>
        <v>214588</v>
      </c>
      <c r="X32" s="151"/>
      <c r="Y32" s="151">
        <v>0</v>
      </c>
      <c r="Z32" s="151"/>
      <c r="AA32" s="151">
        <v>0</v>
      </c>
      <c r="AB32" s="151"/>
      <c r="AC32" s="151">
        <v>0</v>
      </c>
      <c r="AD32" s="151"/>
      <c r="AE32" s="151">
        <v>0</v>
      </c>
      <c r="AF32" s="151"/>
      <c r="AG32" s="151">
        <v>0</v>
      </c>
      <c r="AH32" s="151"/>
      <c r="AI32" s="151">
        <f t="shared" si="0"/>
        <v>214588</v>
      </c>
      <c r="AK32" s="153"/>
    </row>
    <row r="33" spans="1:37" s="157" customFormat="1" ht="12" customHeight="1" x14ac:dyDescent="0.6">
      <c r="B33" s="157" t="s">
        <v>177</v>
      </c>
      <c r="E33" s="150"/>
      <c r="G33" s="156">
        <v>0</v>
      </c>
      <c r="H33" s="151"/>
      <c r="I33" s="156">
        <v>0</v>
      </c>
      <c r="J33" s="151"/>
      <c r="K33" s="156">
        <v>0</v>
      </c>
      <c r="L33" s="151"/>
      <c r="M33" s="156">
        <v>0</v>
      </c>
      <c r="N33" s="151"/>
      <c r="O33" s="156"/>
      <c r="P33" s="151"/>
      <c r="Q33" s="156">
        <v>0</v>
      </c>
      <c r="R33" s="151"/>
      <c r="S33" s="159">
        <v>0</v>
      </c>
      <c r="T33" s="151"/>
      <c r="U33" s="156">
        <v>0</v>
      </c>
      <c r="V33" s="151"/>
      <c r="W33" s="156">
        <v>0</v>
      </c>
      <c r="X33" s="151"/>
      <c r="Y33" s="156">
        <v>0</v>
      </c>
      <c r="Z33" s="151"/>
      <c r="AA33" s="156">
        <f>'งบกำไรขาดทุนเบ็ดเสร็จ 9 เดือน'!G37</f>
        <v>53040</v>
      </c>
      <c r="AB33" s="151"/>
      <c r="AC33" s="156">
        <v>0</v>
      </c>
      <c r="AD33" s="151"/>
      <c r="AE33" s="156">
        <f>AA33</f>
        <v>53040</v>
      </c>
      <c r="AF33" s="151"/>
      <c r="AG33" s="156">
        <v>0</v>
      </c>
      <c r="AH33" s="151"/>
      <c r="AI33" s="151">
        <f>SUM(G33+I33+K33+M33+Q33+S33+U33+W33+Y33+AE33+AG33)</f>
        <v>53040</v>
      </c>
      <c r="AK33" s="153"/>
    </row>
    <row r="34" spans="1:37" s="157" customFormat="1" ht="12" customHeight="1" thickBot="1" x14ac:dyDescent="0.65">
      <c r="A34" s="157" t="s">
        <v>220</v>
      </c>
      <c r="E34" s="150"/>
      <c r="G34" s="160">
        <f>SUM(G27:G33)</f>
        <v>1100006</v>
      </c>
      <c r="H34" s="151"/>
      <c r="I34" s="160">
        <f>SUM(I27:I33)</f>
        <v>45016</v>
      </c>
      <c r="J34" s="151"/>
      <c r="K34" s="160">
        <f>SUM(K27:K33)</f>
        <v>204339</v>
      </c>
      <c r="L34" s="151"/>
      <c r="M34" s="160">
        <f>SUM(M27:M33)</f>
        <v>40122</v>
      </c>
      <c r="N34" s="151"/>
      <c r="O34" s="160"/>
      <c r="P34" s="151"/>
      <c r="Q34" s="160">
        <f>SUM(Q27:Q33)</f>
        <v>27498</v>
      </c>
      <c r="R34" s="151"/>
      <c r="S34" s="160">
        <f>SUM(S27:S33)</f>
        <v>137500</v>
      </c>
      <c r="T34" s="151"/>
      <c r="U34" s="160">
        <f>SUM(U27:U33)</f>
        <v>290316</v>
      </c>
      <c r="V34" s="151"/>
      <c r="W34" s="160">
        <f>SUM(W27:W33)</f>
        <v>1872913</v>
      </c>
      <c r="X34" s="151"/>
      <c r="Y34" s="160">
        <f>SUM(Y27:Y33)</f>
        <v>880</v>
      </c>
      <c r="Z34" s="151"/>
      <c r="AA34" s="160">
        <f>SUM(AA27:AA33)</f>
        <v>114415</v>
      </c>
      <c r="AB34" s="151"/>
      <c r="AC34" s="160">
        <f>SUM(AC27:AC33)</f>
        <v>0</v>
      </c>
      <c r="AD34" s="151"/>
      <c r="AE34" s="160">
        <f>SUM(AE27:AE33)</f>
        <v>115295</v>
      </c>
      <c r="AF34" s="151"/>
      <c r="AG34" s="160">
        <f>SUM(AG27:AG33)</f>
        <v>-290316</v>
      </c>
      <c r="AH34" s="151"/>
      <c r="AI34" s="162">
        <f>SUM(AI27:AI33)</f>
        <v>3542689</v>
      </c>
      <c r="AK34" s="153"/>
    </row>
    <row r="35" spans="1:37" s="108" customFormat="1" ht="12" customHeight="1" thickTop="1" x14ac:dyDescent="0.6">
      <c r="E35" s="105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K35" s="107"/>
    </row>
    <row r="36" spans="1:37" s="61" customFormat="1" ht="21.75" customHeight="1" thickTop="1" x14ac:dyDescent="0.6">
      <c r="A36" s="61" t="s">
        <v>213</v>
      </c>
      <c r="F36" s="136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</row>
    <row r="37" spans="1:37" x14ac:dyDescent="0.6">
      <c r="G37" s="251">
        <f>G34-'งบแสดงฐานะการเงิน '!I94</f>
        <v>0</v>
      </c>
      <c r="I37" s="251">
        <f>I34-'งบแสดงฐานะการเงิน '!I95</f>
        <v>0</v>
      </c>
      <c r="K37" s="251">
        <f>K34-'งบแสดงฐานะการเงิน '!I96</f>
        <v>0</v>
      </c>
      <c r="M37" s="251">
        <f>M34-'งบแสดงฐานะการเงิน '!I97</f>
        <v>0</v>
      </c>
      <c r="Q37" s="251">
        <f>Q34-'งบแสดงฐานะการเงิน '!I98</f>
        <v>0</v>
      </c>
      <c r="S37" s="251">
        <f>S34-'งบแสดงฐานะการเงิน '!I101</f>
        <v>0</v>
      </c>
      <c r="U37" s="251">
        <f>U34-'งบแสดงฐานะการเงิน '!I102</f>
        <v>0</v>
      </c>
      <c r="W37" s="251">
        <f>W34-'งบแสดงฐานะการเงิน '!I103</f>
        <v>0</v>
      </c>
      <c r="AE37" s="251">
        <f>AE34-'งบแสดงฐานะการเงิน '!I104</f>
        <v>0</v>
      </c>
      <c r="AG37" s="251">
        <f>AG34-'งบแสดงฐานะการเงิน '!I106</f>
        <v>0</v>
      </c>
      <c r="AI37" s="251">
        <f>AI34-'งบแสดงฐานะการเงิน '!I108</f>
        <v>0</v>
      </c>
    </row>
  </sheetData>
  <mergeCells count="10">
    <mergeCell ref="A3:AI3"/>
    <mergeCell ref="A4:AI4"/>
    <mergeCell ref="A5:AI5"/>
    <mergeCell ref="A6:AI6"/>
    <mergeCell ref="G7:AI7"/>
    <mergeCell ref="G8:AI8"/>
    <mergeCell ref="S9:W9"/>
    <mergeCell ref="Y9:AE9"/>
    <mergeCell ref="S10:U10"/>
    <mergeCell ref="E14:F14"/>
  </mergeCells>
  <pageMargins left="0.19685039370078741" right="0.19685039370078741" top="0.98425196850393704" bottom="0.19685039370078741" header="0.51181102362204722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33"/>
  <sheetViews>
    <sheetView view="pageBreakPreview" topLeftCell="F5" zoomScale="90" zoomScaleNormal="100" zoomScaleSheetLayoutView="90" workbookViewId="0">
      <selection activeCell="R33" sqref="R33"/>
    </sheetView>
  </sheetViews>
  <sheetFormatPr defaultColWidth="9.125" defaultRowHeight="19.8" x14ac:dyDescent="0.6"/>
  <cols>
    <col min="1" max="1" width="1.25" style="13" customWidth="1"/>
    <col min="2" max="2" width="1.125" style="13" customWidth="1"/>
    <col min="3" max="3" width="1.375" style="13" customWidth="1"/>
    <col min="4" max="4" width="24.625" style="13" customWidth="1"/>
    <col min="5" max="5" width="5" style="13" customWidth="1"/>
    <col min="6" max="6" width="1.875" style="14" customWidth="1"/>
    <col min="7" max="7" width="1" style="13" hidden="1" customWidth="1"/>
    <col min="8" max="8" width="9.75" style="13" customWidth="1"/>
    <col min="9" max="9" width="0.875" style="13" customWidth="1"/>
    <col min="10" max="10" width="9.625" style="13" customWidth="1"/>
    <col min="11" max="11" width="0.875" style="13" customWidth="1"/>
    <col min="12" max="12" width="8.875" style="13" customWidth="1"/>
    <col min="13" max="13" width="0.875" style="13" customWidth="1"/>
    <col min="14" max="14" width="10.25" style="13" customWidth="1"/>
    <col min="15" max="15" width="0.875" style="13" customWidth="1"/>
    <col min="16" max="16" width="10.25" style="13" customWidth="1"/>
    <col min="17" max="17" width="0.875" style="13" customWidth="1"/>
    <col min="18" max="18" width="10.125" style="13" customWidth="1"/>
    <col min="19" max="19" width="0.875" style="13" customWidth="1"/>
    <col min="20" max="20" width="9.875" style="13" customWidth="1"/>
    <col min="21" max="21" width="0.875" style="13" customWidth="1"/>
    <col min="22" max="22" width="9.875" style="13" customWidth="1"/>
    <col min="23" max="23" width="0.875" style="13" customWidth="1"/>
    <col min="24" max="24" width="12.625" style="13" customWidth="1"/>
    <col min="25" max="25" width="1" style="13" customWidth="1"/>
    <col min="26" max="26" width="9.375" style="13" customWidth="1"/>
    <col min="27" max="27" width="1.125" style="13" customWidth="1"/>
    <col min="28" max="28" width="10.75" style="13" customWidth="1"/>
    <col min="29" max="29" width="15.125" style="13" bestFit="1" customWidth="1"/>
    <col min="30" max="16384" width="9.125" style="13"/>
  </cols>
  <sheetData>
    <row r="1" spans="1:29" s="99" customFormat="1" ht="24" customHeight="1" x14ac:dyDescent="0.6">
      <c r="A1" s="97"/>
      <c r="B1" s="97"/>
      <c r="C1" s="97"/>
      <c r="D1" s="97"/>
      <c r="E1" s="98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Y1" s="100"/>
      <c r="Z1" s="101" t="s">
        <v>165</v>
      </c>
      <c r="AA1" s="102"/>
      <c r="AB1" s="102"/>
    </row>
    <row r="2" spans="1:29" s="99" customFormat="1" ht="24" customHeight="1" x14ac:dyDescent="0.6">
      <c r="A2" s="103"/>
      <c r="B2" s="103"/>
      <c r="C2" s="103"/>
      <c r="D2" s="103"/>
      <c r="E2" s="98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4"/>
      <c r="Y2" s="104"/>
      <c r="Z2" s="90" t="s">
        <v>166</v>
      </c>
      <c r="AA2" s="104"/>
    </row>
    <row r="3" spans="1:29" ht="22.2" customHeight="1" x14ac:dyDescent="0.6">
      <c r="A3" s="275">
        <v>8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</row>
    <row r="4" spans="1:29" s="21" customFormat="1" ht="22.2" customHeight="1" x14ac:dyDescent="0.6">
      <c r="A4" s="276" t="s">
        <v>66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</row>
    <row r="5" spans="1:29" s="21" customFormat="1" ht="22.2" customHeight="1" x14ac:dyDescent="0.6">
      <c r="A5" s="276" t="s">
        <v>100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</row>
    <row r="6" spans="1:29" s="21" customFormat="1" ht="22.2" customHeight="1" x14ac:dyDescent="0.6">
      <c r="A6" s="277" t="s">
        <v>217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</row>
    <row r="7" spans="1:29" s="110" customFormat="1" ht="14.25" customHeight="1" x14ac:dyDescent="0.6">
      <c r="A7" s="109"/>
      <c r="B7" s="118"/>
      <c r="C7" s="118"/>
      <c r="D7" s="118"/>
      <c r="E7" s="118"/>
      <c r="F7" s="119"/>
      <c r="G7" s="118"/>
      <c r="H7" s="274" t="s">
        <v>67</v>
      </c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274"/>
      <c r="U7" s="274"/>
      <c r="V7" s="274"/>
      <c r="W7" s="274"/>
      <c r="X7" s="274"/>
      <c r="Y7" s="274"/>
      <c r="Z7" s="274"/>
      <c r="AA7" s="274"/>
      <c r="AB7" s="274"/>
    </row>
    <row r="8" spans="1:29" s="110" customFormat="1" ht="14.25" customHeight="1" x14ac:dyDescent="0.6">
      <c r="A8" s="109"/>
      <c r="B8" s="118"/>
      <c r="D8" s="118"/>
      <c r="E8" s="118"/>
      <c r="F8" s="119"/>
      <c r="G8" s="118"/>
      <c r="H8" s="272" t="s">
        <v>41</v>
      </c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</row>
    <row r="9" spans="1:29" s="110" customFormat="1" ht="14.25" customHeight="1" x14ac:dyDescent="0.6">
      <c r="A9" s="118"/>
      <c r="B9" s="118"/>
      <c r="C9" s="118"/>
      <c r="D9" s="118"/>
      <c r="E9" s="118"/>
      <c r="F9" s="111"/>
      <c r="G9" s="118"/>
      <c r="H9" s="109" t="s">
        <v>13</v>
      </c>
      <c r="I9" s="118"/>
      <c r="J9" s="109" t="s">
        <v>80</v>
      </c>
      <c r="K9" s="118"/>
      <c r="L9" s="109" t="s">
        <v>82</v>
      </c>
      <c r="M9" s="118"/>
      <c r="N9" s="109" t="s">
        <v>82</v>
      </c>
      <c r="O9" s="118"/>
      <c r="P9" s="109" t="s">
        <v>89</v>
      </c>
      <c r="Q9" s="118"/>
      <c r="R9" s="272" t="s">
        <v>47</v>
      </c>
      <c r="S9" s="272"/>
      <c r="T9" s="272"/>
      <c r="U9" s="272"/>
      <c r="V9" s="272"/>
      <c r="W9" s="112"/>
      <c r="X9" s="113" t="s">
        <v>92</v>
      </c>
      <c r="Y9" s="120"/>
      <c r="Z9" s="113" t="s">
        <v>83</v>
      </c>
      <c r="AA9" s="120"/>
      <c r="AB9" s="112" t="s">
        <v>48</v>
      </c>
    </row>
    <row r="10" spans="1:29" s="110" customFormat="1" ht="14.25" customHeight="1" x14ac:dyDescent="0.6">
      <c r="A10" s="118"/>
      <c r="B10" s="118"/>
      <c r="C10" s="118"/>
      <c r="D10" s="118"/>
      <c r="E10" s="118"/>
      <c r="F10" s="111"/>
      <c r="G10" s="118"/>
      <c r="H10" s="112" t="s">
        <v>91</v>
      </c>
      <c r="I10" s="118"/>
      <c r="J10" s="109" t="s">
        <v>81</v>
      </c>
      <c r="K10" s="118"/>
      <c r="L10" s="109" t="s">
        <v>83</v>
      </c>
      <c r="M10" s="118"/>
      <c r="N10" s="109" t="s">
        <v>84</v>
      </c>
      <c r="O10" s="118"/>
      <c r="P10" s="109" t="s">
        <v>90</v>
      </c>
      <c r="Q10" s="118"/>
      <c r="R10" s="274" t="s">
        <v>38</v>
      </c>
      <c r="S10" s="274"/>
      <c r="T10" s="274"/>
      <c r="U10" s="16"/>
      <c r="V10" s="112" t="s">
        <v>37</v>
      </c>
      <c r="W10" s="112"/>
      <c r="X10" s="121" t="s">
        <v>12</v>
      </c>
      <c r="Y10" s="120"/>
      <c r="Z10" s="120"/>
      <c r="AA10" s="120"/>
      <c r="AB10" s="112" t="s">
        <v>49</v>
      </c>
    </row>
    <row r="11" spans="1:29" s="110" customFormat="1" ht="14.25" customHeight="1" x14ac:dyDescent="0.6">
      <c r="A11" s="118"/>
      <c r="B11" s="118"/>
      <c r="C11" s="118"/>
      <c r="D11" s="118"/>
      <c r="E11" s="118"/>
      <c r="F11" s="111"/>
      <c r="G11" s="118"/>
      <c r="H11" s="109" t="s">
        <v>120</v>
      </c>
      <c r="I11" s="118"/>
      <c r="K11" s="118"/>
      <c r="M11" s="118"/>
      <c r="N11" s="109" t="s">
        <v>119</v>
      </c>
      <c r="O11" s="118"/>
      <c r="P11" s="109" t="s">
        <v>117</v>
      </c>
      <c r="Q11" s="118"/>
      <c r="R11" s="112" t="s">
        <v>116</v>
      </c>
      <c r="S11" s="112"/>
      <c r="T11" s="112" t="s">
        <v>115</v>
      </c>
      <c r="U11" s="112"/>
      <c r="V11" s="112"/>
      <c r="W11" s="112"/>
      <c r="X11" s="113" t="s">
        <v>121</v>
      </c>
      <c r="Y11" s="113"/>
      <c r="Z11" s="113"/>
      <c r="AA11" s="113"/>
    </row>
    <row r="12" spans="1:29" s="110" customFormat="1" ht="14.25" customHeight="1" x14ac:dyDescent="0.6">
      <c r="A12" s="118"/>
      <c r="B12" s="118"/>
      <c r="C12" s="118"/>
      <c r="D12" s="118"/>
      <c r="E12" s="118"/>
      <c r="F12" s="111"/>
      <c r="G12" s="118"/>
      <c r="I12" s="118"/>
      <c r="J12" s="118"/>
      <c r="K12" s="118"/>
      <c r="L12" s="118"/>
      <c r="M12" s="118"/>
      <c r="N12" s="112" t="s">
        <v>85</v>
      </c>
      <c r="O12" s="118"/>
      <c r="P12" s="109" t="s">
        <v>106</v>
      </c>
      <c r="Q12" s="118"/>
      <c r="R12" s="112" t="s">
        <v>63</v>
      </c>
      <c r="S12" s="112"/>
      <c r="T12" s="112" t="s">
        <v>83</v>
      </c>
      <c r="U12" s="112"/>
      <c r="W12" s="112"/>
      <c r="X12" s="112" t="s">
        <v>86</v>
      </c>
      <c r="Y12" s="112"/>
      <c r="Z12" s="112"/>
      <c r="AA12" s="112"/>
    </row>
    <row r="13" spans="1:29" s="110" customFormat="1" ht="14.25" customHeight="1" x14ac:dyDescent="0.6">
      <c r="A13" s="118"/>
      <c r="B13" s="118"/>
      <c r="C13" s="118"/>
      <c r="D13" s="118"/>
      <c r="E13" s="273" t="s">
        <v>6</v>
      </c>
      <c r="F13" s="273"/>
      <c r="G13" s="112"/>
      <c r="H13" s="114"/>
      <c r="I13" s="118"/>
      <c r="J13" s="122"/>
      <c r="K13" s="118"/>
      <c r="L13" s="122"/>
      <c r="M13" s="118"/>
      <c r="N13" s="123"/>
      <c r="O13" s="118"/>
      <c r="P13" s="114"/>
      <c r="Q13" s="118"/>
      <c r="R13" s="114"/>
      <c r="S13" s="112"/>
      <c r="T13" s="114"/>
      <c r="U13" s="112"/>
      <c r="V13" s="114"/>
      <c r="W13" s="112"/>
      <c r="X13" s="114" t="s">
        <v>0</v>
      </c>
      <c r="Y13" s="112"/>
      <c r="Z13" s="114"/>
      <c r="AA13" s="112"/>
      <c r="AB13" s="114"/>
    </row>
    <row r="14" spans="1:29" s="16" customFormat="1" ht="14.25" customHeight="1" x14ac:dyDescent="0.6">
      <c r="A14" s="16" t="s">
        <v>178</v>
      </c>
      <c r="E14" s="20"/>
      <c r="G14" s="19"/>
      <c r="H14" s="18">
        <v>1100006</v>
      </c>
      <c r="I14" s="18"/>
      <c r="J14" s="18">
        <v>45016</v>
      </c>
      <c r="K14" s="18"/>
      <c r="L14" s="18">
        <v>204339</v>
      </c>
      <c r="M14" s="18"/>
      <c r="N14" s="18">
        <v>40122</v>
      </c>
      <c r="O14" s="18"/>
      <c r="P14" s="18">
        <v>27498</v>
      </c>
      <c r="Q14" s="18"/>
      <c r="R14" s="18">
        <v>126470</v>
      </c>
      <c r="S14" s="18"/>
      <c r="T14" s="18">
        <v>151003</v>
      </c>
      <c r="U14" s="18"/>
      <c r="V14" s="18">
        <v>857624</v>
      </c>
      <c r="W14" s="18"/>
      <c r="X14" s="18">
        <v>880</v>
      </c>
      <c r="Y14" s="18"/>
      <c r="Z14" s="18">
        <v>-151003</v>
      </c>
      <c r="AA14" s="18"/>
      <c r="AB14" s="18">
        <v>2401955</v>
      </c>
      <c r="AC14" s="17"/>
    </row>
    <row r="15" spans="1:29" s="16" customFormat="1" ht="14.25" customHeight="1" x14ac:dyDescent="0.6">
      <c r="A15" s="116" t="s">
        <v>139</v>
      </c>
      <c r="B15" s="116"/>
      <c r="C15" s="116"/>
      <c r="D15" s="116"/>
      <c r="E15" s="20"/>
      <c r="G15" s="19"/>
      <c r="H15" s="117">
        <v>0</v>
      </c>
      <c r="I15" s="18"/>
      <c r="J15" s="117">
        <v>0</v>
      </c>
      <c r="K15" s="18"/>
      <c r="L15" s="117">
        <v>0</v>
      </c>
      <c r="M15" s="18"/>
      <c r="N15" s="117">
        <v>0</v>
      </c>
      <c r="O15" s="18"/>
      <c r="P15" s="117">
        <v>0</v>
      </c>
      <c r="Q15" s="18"/>
      <c r="R15" s="117">
        <v>0</v>
      </c>
      <c r="S15" s="18"/>
      <c r="T15" s="117">
        <v>0</v>
      </c>
      <c r="U15" s="18"/>
      <c r="V15" s="117">
        <f>-41534+17443</f>
        <v>-24091</v>
      </c>
      <c r="W15" s="18"/>
      <c r="X15" s="117">
        <v>0</v>
      </c>
      <c r="Y15" s="18"/>
      <c r="Z15" s="117">
        <v>0</v>
      </c>
      <c r="AA15" s="18"/>
      <c r="AB15" s="117">
        <v>-24091</v>
      </c>
      <c r="AC15" s="17"/>
    </row>
    <row r="16" spans="1:29" s="16" customFormat="1" ht="14.25" customHeight="1" x14ac:dyDescent="0.6">
      <c r="A16" s="116" t="s">
        <v>176</v>
      </c>
      <c r="B16" s="116"/>
      <c r="C16" s="116"/>
      <c r="D16" s="116"/>
      <c r="E16" s="20"/>
      <c r="G16" s="19"/>
      <c r="H16" s="18">
        <f>SUM(H14:H15)</f>
        <v>1100006</v>
      </c>
      <c r="I16" s="18"/>
      <c r="J16" s="18">
        <f>SUM(J14:J15)</f>
        <v>45016</v>
      </c>
      <c r="K16" s="18"/>
      <c r="L16" s="18">
        <f>SUM(L14:L15)</f>
        <v>204339</v>
      </c>
      <c r="M16" s="18"/>
      <c r="N16" s="18">
        <f>SUM(N14:N15)</f>
        <v>40122</v>
      </c>
      <c r="O16" s="18"/>
      <c r="P16" s="18">
        <f>SUM(P14:P15)</f>
        <v>27498</v>
      </c>
      <c r="Q16" s="18"/>
      <c r="R16" s="18">
        <f>SUM(R14:R15)</f>
        <v>126470</v>
      </c>
      <c r="S16" s="18"/>
      <c r="T16" s="18">
        <f>SUM(T14:T15)</f>
        <v>151003</v>
      </c>
      <c r="U16" s="18"/>
      <c r="V16" s="18">
        <f>SUM(V14:V15)</f>
        <v>833533</v>
      </c>
      <c r="W16" s="18"/>
      <c r="X16" s="18">
        <f>SUM(X14:X15)</f>
        <v>880</v>
      </c>
      <c r="Y16" s="18"/>
      <c r="Z16" s="18">
        <f>SUM(Z14:Z15)</f>
        <v>-151003</v>
      </c>
      <c r="AA16" s="18"/>
      <c r="AB16" s="18">
        <f>SUM(AB14:AB15)</f>
        <v>2377864</v>
      </c>
      <c r="AC16" s="17"/>
    </row>
    <row r="17" spans="1:29" s="16" customFormat="1" ht="14.25" customHeight="1" x14ac:dyDescent="0.6">
      <c r="A17" s="116" t="s">
        <v>83</v>
      </c>
      <c r="B17" s="116"/>
      <c r="C17" s="116"/>
      <c r="D17" s="116"/>
      <c r="E17" s="20"/>
      <c r="G17" s="19"/>
      <c r="H17" s="18">
        <v>0</v>
      </c>
      <c r="I17" s="18"/>
      <c r="J17" s="18">
        <v>0</v>
      </c>
      <c r="K17" s="18"/>
      <c r="L17" s="18">
        <v>0</v>
      </c>
      <c r="M17" s="18"/>
      <c r="N17" s="18">
        <v>0</v>
      </c>
      <c r="O17" s="18"/>
      <c r="P17" s="18">
        <v>0</v>
      </c>
      <c r="Q17" s="18"/>
      <c r="R17" s="18">
        <v>0</v>
      </c>
      <c r="S17" s="18"/>
      <c r="T17" s="18">
        <v>0</v>
      </c>
      <c r="U17" s="18"/>
      <c r="V17" s="18">
        <v>0</v>
      </c>
      <c r="W17" s="18"/>
      <c r="X17" s="18">
        <v>0</v>
      </c>
      <c r="Y17" s="18"/>
      <c r="Z17" s="18">
        <v>-21107</v>
      </c>
      <c r="AA17" s="18"/>
      <c r="AB17" s="18">
        <v>-21107</v>
      </c>
      <c r="AC17" s="17"/>
    </row>
    <row r="18" spans="1:29" s="16" customFormat="1" ht="14.25" customHeight="1" x14ac:dyDescent="0.6">
      <c r="A18" s="116" t="s">
        <v>105</v>
      </c>
      <c r="B18" s="116"/>
      <c r="C18" s="116"/>
      <c r="D18" s="116"/>
      <c r="E18" s="20"/>
      <c r="G18" s="19"/>
      <c r="H18" s="18">
        <v>0</v>
      </c>
      <c r="I18" s="18"/>
      <c r="J18" s="18">
        <v>0</v>
      </c>
      <c r="K18" s="18"/>
      <c r="L18" s="18">
        <v>0</v>
      </c>
      <c r="M18" s="18"/>
      <c r="N18" s="18">
        <v>0</v>
      </c>
      <c r="O18" s="18"/>
      <c r="P18" s="18">
        <v>0</v>
      </c>
      <c r="Q18" s="18"/>
      <c r="R18" s="18">
        <v>0</v>
      </c>
      <c r="S18" s="18"/>
      <c r="T18" s="18">
        <v>21107</v>
      </c>
      <c r="U18" s="18"/>
      <c r="V18" s="18">
        <v>-21107</v>
      </c>
      <c r="W18" s="18"/>
      <c r="X18" s="18">
        <v>0</v>
      </c>
      <c r="Y18" s="18"/>
      <c r="Z18" s="18">
        <v>0</v>
      </c>
      <c r="AA18" s="18"/>
      <c r="AB18" s="18">
        <v>0</v>
      </c>
      <c r="AC18" s="17"/>
    </row>
    <row r="19" spans="1:29" s="16" customFormat="1" ht="14.25" customHeight="1" x14ac:dyDescent="0.6">
      <c r="A19" s="116" t="s">
        <v>218</v>
      </c>
      <c r="B19" s="116"/>
      <c r="C19" s="116"/>
      <c r="D19" s="116"/>
      <c r="E19" s="20"/>
      <c r="G19" s="19"/>
      <c r="H19" s="18">
        <v>0</v>
      </c>
      <c r="I19" s="18"/>
      <c r="J19" s="18">
        <v>0</v>
      </c>
      <c r="K19" s="18"/>
      <c r="L19" s="18">
        <v>0</v>
      </c>
      <c r="M19" s="18"/>
      <c r="N19" s="18">
        <v>0</v>
      </c>
      <c r="O19" s="18"/>
      <c r="P19" s="18">
        <v>0</v>
      </c>
      <c r="Q19" s="18"/>
      <c r="R19" s="18">
        <v>7628</v>
      </c>
      <c r="S19" s="18"/>
      <c r="T19" s="18">
        <v>0</v>
      </c>
      <c r="U19" s="18"/>
      <c r="V19" s="18">
        <v>-7628</v>
      </c>
      <c r="W19" s="18"/>
      <c r="X19" s="18">
        <v>0</v>
      </c>
      <c r="Y19" s="18"/>
      <c r="Z19" s="18">
        <v>0</v>
      </c>
      <c r="AA19" s="18"/>
      <c r="AB19" s="18">
        <v>0</v>
      </c>
      <c r="AC19" s="17"/>
    </row>
    <row r="20" spans="1:29" s="16" customFormat="1" ht="14.25" customHeight="1" x14ac:dyDescent="0.6">
      <c r="A20" s="116" t="s">
        <v>190</v>
      </c>
      <c r="B20" s="116"/>
      <c r="C20" s="116"/>
      <c r="D20" s="116"/>
      <c r="E20" s="20"/>
      <c r="G20" s="19"/>
      <c r="H20" s="18">
        <v>0</v>
      </c>
      <c r="I20" s="18"/>
      <c r="J20" s="18">
        <v>0</v>
      </c>
      <c r="K20" s="18"/>
      <c r="L20" s="18">
        <v>0</v>
      </c>
      <c r="M20" s="18"/>
      <c r="N20" s="18">
        <v>0</v>
      </c>
      <c r="O20" s="18"/>
      <c r="P20" s="18">
        <v>0</v>
      </c>
      <c r="Q20" s="18"/>
      <c r="R20" s="18">
        <v>0</v>
      </c>
      <c r="S20" s="18"/>
      <c r="T20" s="18">
        <v>0</v>
      </c>
      <c r="U20" s="18"/>
      <c r="V20" s="18">
        <v>-136498</v>
      </c>
      <c r="W20" s="18"/>
      <c r="X20" s="18">
        <v>0</v>
      </c>
      <c r="Y20" s="18"/>
      <c r="Z20" s="18">
        <v>0</v>
      </c>
      <c r="AA20" s="18"/>
      <c r="AB20" s="18">
        <v>-136498</v>
      </c>
      <c r="AC20" s="17"/>
    </row>
    <row r="21" spans="1:29" s="16" customFormat="1" ht="14.25" customHeight="1" x14ac:dyDescent="0.6">
      <c r="A21" s="16" t="s">
        <v>168</v>
      </c>
      <c r="E21" s="20"/>
      <c r="G21" s="19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7"/>
    </row>
    <row r="22" spans="1:29" s="16" customFormat="1" ht="14.25" customHeight="1" x14ac:dyDescent="0.6">
      <c r="B22" s="16" t="s">
        <v>169</v>
      </c>
      <c r="E22" s="20"/>
      <c r="G22" s="19"/>
      <c r="H22" s="18">
        <v>0</v>
      </c>
      <c r="I22" s="18"/>
      <c r="J22" s="18">
        <v>0</v>
      </c>
      <c r="K22" s="18"/>
      <c r="L22" s="18">
        <v>0</v>
      </c>
      <c r="M22" s="18"/>
      <c r="N22" s="18">
        <v>0</v>
      </c>
      <c r="O22" s="18"/>
      <c r="P22" s="18">
        <v>0</v>
      </c>
      <c r="Q22" s="18"/>
      <c r="R22" s="18">
        <v>0</v>
      </c>
      <c r="S22" s="18"/>
      <c r="T22" s="18">
        <v>0</v>
      </c>
      <c r="U22" s="18"/>
      <c r="V22" s="18">
        <v>152547</v>
      </c>
      <c r="W22" s="18"/>
      <c r="X22" s="18">
        <v>0</v>
      </c>
      <c r="Y22" s="18"/>
      <c r="Z22" s="18">
        <v>0</v>
      </c>
      <c r="AA22" s="18"/>
      <c r="AB22" s="18">
        <v>152547</v>
      </c>
      <c r="AC22" s="17"/>
    </row>
    <row r="23" spans="1:29" s="16" customFormat="1" ht="14.25" customHeight="1" thickBot="1" x14ac:dyDescent="0.65">
      <c r="A23" s="16" t="s">
        <v>219</v>
      </c>
      <c r="E23" s="20"/>
      <c r="G23" s="19"/>
      <c r="H23" s="124">
        <f>SUM(H16:H22)</f>
        <v>1100006</v>
      </c>
      <c r="I23" s="18"/>
      <c r="J23" s="124">
        <f>SUM(J16:J22)</f>
        <v>45016</v>
      </c>
      <c r="K23" s="18"/>
      <c r="L23" s="124">
        <f>SUM(L16:L22)</f>
        <v>204339</v>
      </c>
      <c r="M23" s="18"/>
      <c r="N23" s="124">
        <f>SUM(N16:N22)</f>
        <v>40122</v>
      </c>
      <c r="O23" s="18"/>
      <c r="P23" s="124">
        <f>SUM(P16:P22)</f>
        <v>27498</v>
      </c>
      <c r="Q23" s="18"/>
      <c r="R23" s="124">
        <f>SUM(R16:R22)</f>
        <v>134098</v>
      </c>
      <c r="S23" s="18"/>
      <c r="T23" s="124">
        <f>SUM(T16:T22)</f>
        <v>172110</v>
      </c>
      <c r="U23" s="18"/>
      <c r="V23" s="124">
        <f>SUM(V16:V22)</f>
        <v>820847</v>
      </c>
      <c r="W23" s="18"/>
      <c r="X23" s="124">
        <f>SUM(X16:X22)</f>
        <v>880</v>
      </c>
      <c r="Y23" s="18"/>
      <c r="Z23" s="124">
        <f>SUM(Z16:Z22)</f>
        <v>-172110</v>
      </c>
      <c r="AA23" s="18"/>
      <c r="AB23" s="124">
        <f>SUM(AB16:AB22)</f>
        <v>2372806</v>
      </c>
      <c r="AC23" s="17"/>
    </row>
    <row r="24" spans="1:29" s="16" customFormat="1" ht="7.2" customHeight="1" thickTop="1" x14ac:dyDescent="0.6">
      <c r="E24" s="20"/>
      <c r="G24" s="19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7"/>
    </row>
    <row r="25" spans="1:29" s="110" customFormat="1" ht="14.25" customHeight="1" x14ac:dyDescent="0.6">
      <c r="A25" s="16" t="s">
        <v>180</v>
      </c>
      <c r="E25" s="111"/>
      <c r="G25" s="112"/>
      <c r="H25" s="18">
        <v>1100006</v>
      </c>
      <c r="I25" s="18"/>
      <c r="J25" s="18">
        <v>45016</v>
      </c>
      <c r="K25" s="18"/>
      <c r="L25" s="18">
        <v>204339</v>
      </c>
      <c r="M25" s="18"/>
      <c r="N25" s="18">
        <v>40122</v>
      </c>
      <c r="O25" s="18"/>
      <c r="P25" s="18">
        <v>27498</v>
      </c>
      <c r="Q25" s="18"/>
      <c r="R25" s="18">
        <v>137500</v>
      </c>
      <c r="S25" s="18"/>
      <c r="T25" s="18">
        <v>281186</v>
      </c>
      <c r="U25" s="18"/>
      <c r="V25" s="18">
        <v>809142</v>
      </c>
      <c r="W25" s="18"/>
      <c r="X25" s="18">
        <v>880</v>
      </c>
      <c r="Y25" s="18"/>
      <c r="Z25" s="18">
        <v>-281186</v>
      </c>
      <c r="AA25" s="18"/>
      <c r="AB25" s="18">
        <v>2364503</v>
      </c>
    </row>
    <row r="26" spans="1:29" s="116" customFormat="1" ht="14.25" customHeight="1" x14ac:dyDescent="0.6">
      <c r="A26" s="16" t="s">
        <v>83</v>
      </c>
      <c r="E26" s="20">
        <v>19</v>
      </c>
      <c r="G26" s="125"/>
      <c r="H26" s="18">
        <v>0</v>
      </c>
      <c r="I26" s="18"/>
      <c r="J26" s="18">
        <v>0</v>
      </c>
      <c r="K26" s="18"/>
      <c r="L26" s="18">
        <v>0</v>
      </c>
      <c r="M26" s="18"/>
      <c r="N26" s="18">
        <v>0</v>
      </c>
      <c r="O26" s="18"/>
      <c r="P26" s="18">
        <v>0</v>
      </c>
      <c r="Q26" s="18"/>
      <c r="R26" s="18">
        <v>0</v>
      </c>
      <c r="S26" s="18"/>
      <c r="T26" s="18">
        <v>0</v>
      </c>
      <c r="U26" s="18"/>
      <c r="V26" s="18">
        <v>0</v>
      </c>
      <c r="W26" s="18"/>
      <c r="X26" s="18">
        <v>0</v>
      </c>
      <c r="Y26" s="18"/>
      <c r="Z26" s="18">
        <v>-9130</v>
      </c>
      <c r="AA26" s="18"/>
      <c r="AB26" s="18">
        <f>SUM(H26:Z26)</f>
        <v>-9130</v>
      </c>
    </row>
    <row r="27" spans="1:29" s="116" customFormat="1" ht="14.25" customHeight="1" x14ac:dyDescent="0.6">
      <c r="A27" s="16" t="s">
        <v>105</v>
      </c>
      <c r="E27" s="20"/>
      <c r="G27" s="125"/>
      <c r="H27" s="18">
        <v>0</v>
      </c>
      <c r="I27" s="18"/>
      <c r="J27" s="18">
        <v>0</v>
      </c>
      <c r="K27" s="18"/>
      <c r="L27" s="18">
        <v>0</v>
      </c>
      <c r="M27" s="18"/>
      <c r="N27" s="18">
        <v>0</v>
      </c>
      <c r="O27" s="18"/>
      <c r="P27" s="18">
        <v>0</v>
      </c>
      <c r="Q27" s="18"/>
      <c r="R27" s="18">
        <v>0</v>
      </c>
      <c r="S27" s="18"/>
      <c r="T27" s="18">
        <v>9130</v>
      </c>
      <c r="U27" s="18"/>
      <c r="V27" s="18">
        <v>-9130</v>
      </c>
      <c r="W27" s="18"/>
      <c r="X27" s="18">
        <v>0</v>
      </c>
      <c r="Y27" s="18"/>
      <c r="Z27" s="18">
        <v>0</v>
      </c>
      <c r="AA27" s="18"/>
      <c r="AB27" s="18">
        <f t="shared" ref="AB27:AB30" si="0">SUM(H27:Z27)</f>
        <v>0</v>
      </c>
    </row>
    <row r="28" spans="1:29" s="116" customFormat="1" ht="14.25" customHeight="1" x14ac:dyDescent="0.6">
      <c r="A28" s="16" t="s">
        <v>190</v>
      </c>
      <c r="E28" s="20">
        <v>20</v>
      </c>
      <c r="G28" s="125"/>
      <c r="H28" s="18">
        <v>0</v>
      </c>
      <c r="I28" s="18"/>
      <c r="J28" s="18">
        <v>0</v>
      </c>
      <c r="K28" s="18"/>
      <c r="L28" s="18">
        <v>0</v>
      </c>
      <c r="M28" s="18"/>
      <c r="N28" s="18">
        <v>0</v>
      </c>
      <c r="O28" s="18"/>
      <c r="P28" s="18">
        <v>0</v>
      </c>
      <c r="Q28" s="18"/>
      <c r="R28" s="18">
        <v>0</v>
      </c>
      <c r="S28" s="18"/>
      <c r="T28" s="18">
        <v>0</v>
      </c>
      <c r="U28" s="18"/>
      <c r="V28" s="18">
        <v>-169951</v>
      </c>
      <c r="W28" s="18"/>
      <c r="X28" s="18">
        <v>0</v>
      </c>
      <c r="Y28" s="18"/>
      <c r="Z28" s="18">
        <v>0</v>
      </c>
      <c r="AA28" s="18"/>
      <c r="AB28" s="18">
        <f t="shared" si="0"/>
        <v>-169951</v>
      </c>
    </row>
    <row r="29" spans="1:29" s="115" customFormat="1" ht="14.25" customHeight="1" x14ac:dyDescent="0.6">
      <c r="A29" s="16" t="s">
        <v>168</v>
      </c>
      <c r="B29" s="16"/>
      <c r="C29" s="16"/>
      <c r="D29" s="16"/>
      <c r="E29" s="20"/>
      <c r="G29" s="19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7"/>
    </row>
    <row r="30" spans="1:29" s="115" customFormat="1" ht="14.25" customHeight="1" x14ac:dyDescent="0.6">
      <c r="A30" s="16"/>
      <c r="B30" s="16" t="s">
        <v>169</v>
      </c>
      <c r="C30" s="16"/>
      <c r="D30" s="16"/>
      <c r="E30" s="20"/>
      <c r="G30" s="19"/>
      <c r="H30" s="18">
        <v>0</v>
      </c>
      <c r="I30" s="18"/>
      <c r="J30" s="18">
        <v>0</v>
      </c>
      <c r="K30" s="18"/>
      <c r="L30" s="18">
        <v>0</v>
      </c>
      <c r="M30" s="18"/>
      <c r="N30" s="18">
        <v>0</v>
      </c>
      <c r="O30" s="18"/>
      <c r="P30" s="18">
        <v>0</v>
      </c>
      <c r="Q30" s="18"/>
      <c r="R30" s="18">
        <v>0</v>
      </c>
      <c r="S30" s="18"/>
      <c r="T30" s="18">
        <v>0</v>
      </c>
      <c r="U30" s="18"/>
      <c r="V30" s="18">
        <f>'งบกำไรขาดทุนเบ็ดเสร็จ 9 เดือน'!K29</f>
        <v>275285</v>
      </c>
      <c r="W30" s="18"/>
      <c r="X30" s="18">
        <v>0</v>
      </c>
      <c r="Y30" s="18"/>
      <c r="Z30" s="18">
        <v>0</v>
      </c>
      <c r="AA30" s="18"/>
      <c r="AB30" s="18">
        <f t="shared" si="0"/>
        <v>275285</v>
      </c>
      <c r="AC30" s="17"/>
    </row>
    <row r="31" spans="1:29" s="16" customFormat="1" ht="14.25" customHeight="1" thickBot="1" x14ac:dyDescent="0.65">
      <c r="A31" s="16" t="s">
        <v>220</v>
      </c>
      <c r="E31" s="20"/>
      <c r="G31" s="19"/>
      <c r="H31" s="124">
        <f>SUM(H25:H30)</f>
        <v>1100006</v>
      </c>
      <c r="I31" s="18"/>
      <c r="J31" s="124">
        <f>SUM(J25:J30)</f>
        <v>45016</v>
      </c>
      <c r="K31" s="18"/>
      <c r="L31" s="124">
        <f>SUM(L25:L30)</f>
        <v>204339</v>
      </c>
      <c r="M31" s="18"/>
      <c r="N31" s="124">
        <f>SUM(N25:N30)</f>
        <v>40122</v>
      </c>
      <c r="O31" s="18"/>
      <c r="P31" s="124">
        <f>SUM(P25:P30)</f>
        <v>27498</v>
      </c>
      <c r="Q31" s="18"/>
      <c r="R31" s="124">
        <f>SUM(R25:R30)</f>
        <v>137500</v>
      </c>
      <c r="S31" s="18"/>
      <c r="T31" s="124">
        <f>SUM(T25:T30)</f>
        <v>290316</v>
      </c>
      <c r="U31" s="18"/>
      <c r="V31" s="124">
        <f>SUM(V25:V30)</f>
        <v>905346</v>
      </c>
      <c r="W31" s="18"/>
      <c r="X31" s="124">
        <f>SUM(X25:X30)</f>
        <v>880</v>
      </c>
      <c r="Y31" s="18"/>
      <c r="Z31" s="124">
        <f>SUM(Z25:Z30)</f>
        <v>-290316</v>
      </c>
      <c r="AA31" s="18"/>
      <c r="AB31" s="124">
        <f>SUM(AB25:AB30)</f>
        <v>2460707</v>
      </c>
      <c r="AC31" s="17"/>
    </row>
    <row r="32" spans="1:29" s="16" customFormat="1" ht="24" thickTop="1" x14ac:dyDescent="0.6">
      <c r="A32" s="61" t="s">
        <v>213</v>
      </c>
      <c r="E32" s="20"/>
      <c r="G32" s="19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7"/>
    </row>
    <row r="33" spans="8:28" x14ac:dyDescent="0.6">
      <c r="H33" s="15">
        <f>H31-'งบแสดงฐานะการเงิน '!M94</f>
        <v>0</v>
      </c>
      <c r="J33" s="15">
        <f>J31-'งบแสดงฐานะการเงิน '!M95</f>
        <v>0</v>
      </c>
      <c r="L33" s="15">
        <f>L31-'งบแสดงฐานะการเงิน '!M96</f>
        <v>0</v>
      </c>
      <c r="N33" s="15">
        <f>N31-'งบแสดงฐานะการเงิน '!M97</f>
        <v>0</v>
      </c>
      <c r="P33" s="15">
        <f>P31-'งบแสดงฐานะการเงิน '!M98</f>
        <v>0</v>
      </c>
      <c r="R33" s="15">
        <f>R31-'งบแสดงฐานะการเงิน '!M101</f>
        <v>0</v>
      </c>
      <c r="S33" s="15"/>
      <c r="T33" s="15">
        <f>T31-'งบแสดงฐานะการเงิน '!M102</f>
        <v>0</v>
      </c>
      <c r="V33" s="15">
        <f>V31-'งบแสดงฐานะการเงิน '!M103</f>
        <v>0</v>
      </c>
      <c r="X33" s="15">
        <f>X31-'งบแสดงฐานะการเงิน '!M104</f>
        <v>0</v>
      </c>
      <c r="Z33" s="15">
        <f>Z31-'งบแสดงฐานะการเงิน '!M106</f>
        <v>0</v>
      </c>
      <c r="AB33" s="15">
        <f>AB31-'งบแสดงฐานะการเงิน '!M108</f>
        <v>0</v>
      </c>
    </row>
  </sheetData>
  <mergeCells count="9">
    <mergeCell ref="R9:V9"/>
    <mergeCell ref="E13:F13"/>
    <mergeCell ref="R10:T10"/>
    <mergeCell ref="A3:AB3"/>
    <mergeCell ref="A4:AB4"/>
    <mergeCell ref="A5:AB5"/>
    <mergeCell ref="A6:AB6"/>
    <mergeCell ref="H7:AB7"/>
    <mergeCell ref="H8:AB8"/>
  </mergeCells>
  <pageMargins left="0.19685039370078741" right="0.19685039370078741" top="1.1023622047244095" bottom="0.19685039370078741" header="0.51181102362204722" footer="0.19685039370078741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3"/>
  <sheetViews>
    <sheetView view="pageBreakPreview" topLeftCell="A67" zoomScaleNormal="100" zoomScaleSheetLayoutView="100" workbookViewId="0">
      <selection activeCell="H78" sqref="H78"/>
    </sheetView>
  </sheetViews>
  <sheetFormatPr defaultColWidth="9.125" defaultRowHeight="23.7" customHeight="1" x14ac:dyDescent="0.6"/>
  <cols>
    <col min="1" max="1" width="1.375" style="22" customWidth="1"/>
    <col min="2" max="2" width="2" style="22" customWidth="1"/>
    <col min="3" max="4" width="1.375" style="22" customWidth="1"/>
    <col min="5" max="5" width="43.125" style="22" customWidth="1"/>
    <col min="6" max="6" width="0.875" style="22" customWidth="1"/>
    <col min="7" max="7" width="1.625" style="22" hidden="1" customWidth="1"/>
    <col min="8" max="8" width="10.625" style="22" customWidth="1"/>
    <col min="9" max="9" width="0.75" style="22" customWidth="1"/>
    <col min="10" max="10" width="10.75" style="22" customWidth="1"/>
    <col min="11" max="11" width="0.75" style="22" customWidth="1"/>
    <col min="12" max="12" width="10.75" style="23" customWidth="1"/>
    <col min="13" max="13" width="0.75" style="22" customWidth="1"/>
    <col min="14" max="14" width="10.875" style="22" customWidth="1"/>
    <col min="15" max="16384" width="9.125" style="22"/>
  </cols>
  <sheetData>
    <row r="1" spans="1:16" s="133" customFormat="1" ht="23.7" customHeight="1" x14ac:dyDescent="0.6">
      <c r="A1" s="130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1"/>
      <c r="M1" s="130"/>
      <c r="N1" s="132" t="s">
        <v>170</v>
      </c>
    </row>
    <row r="2" spans="1:16" s="133" customFormat="1" ht="23.7" customHeight="1" x14ac:dyDescent="0.6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34"/>
      <c r="M2" s="128"/>
      <c r="N2" s="132" t="s">
        <v>171</v>
      </c>
    </row>
    <row r="3" spans="1:16" ht="23.7" customHeight="1" x14ac:dyDescent="0.6">
      <c r="A3" s="283">
        <v>9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</row>
    <row r="4" spans="1:16" ht="22.5" customHeight="1" x14ac:dyDescent="0.6">
      <c r="A4" s="278" t="s">
        <v>66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</row>
    <row r="5" spans="1:16" ht="23.7" customHeight="1" x14ac:dyDescent="0.6">
      <c r="A5" s="278" t="s">
        <v>21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</row>
    <row r="6" spans="1:16" ht="23.7" customHeight="1" x14ac:dyDescent="0.6">
      <c r="A6" s="253" t="s">
        <v>217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</row>
    <row r="7" spans="1:16" s="25" customFormat="1" ht="17.25" customHeight="1" x14ac:dyDescent="0.5">
      <c r="H7" s="284" t="s">
        <v>67</v>
      </c>
      <c r="I7" s="284"/>
      <c r="J7" s="284"/>
      <c r="K7" s="284"/>
      <c r="L7" s="284"/>
      <c r="M7" s="284"/>
      <c r="N7" s="284"/>
    </row>
    <row r="8" spans="1:16" s="25" customFormat="1" ht="17.25" customHeight="1" x14ac:dyDescent="0.5">
      <c r="H8" s="279" t="s">
        <v>40</v>
      </c>
      <c r="I8" s="279"/>
      <c r="J8" s="279"/>
      <c r="L8" s="279" t="s">
        <v>41</v>
      </c>
      <c r="M8" s="279"/>
      <c r="N8" s="279"/>
    </row>
    <row r="9" spans="1:16" s="25" customFormat="1" ht="17.25" customHeight="1" x14ac:dyDescent="0.5">
      <c r="F9" s="30"/>
      <c r="H9" s="8" t="s">
        <v>172</v>
      </c>
      <c r="I9" s="29"/>
      <c r="J9" s="8" t="s">
        <v>122</v>
      </c>
      <c r="K9" s="29"/>
      <c r="L9" s="8" t="s">
        <v>172</v>
      </c>
      <c r="M9" s="29"/>
      <c r="N9" s="8" t="s">
        <v>122</v>
      </c>
    </row>
    <row r="10" spans="1:16" s="25" customFormat="1" ht="18" customHeight="1" x14ac:dyDescent="0.5">
      <c r="A10" s="25" t="s">
        <v>22</v>
      </c>
      <c r="F10" s="9"/>
      <c r="G10" s="9"/>
      <c r="H10" s="9"/>
      <c r="I10" s="9"/>
      <c r="J10" s="9"/>
      <c r="L10" s="9"/>
      <c r="N10" s="9"/>
    </row>
    <row r="11" spans="1:16" s="25" customFormat="1" ht="18" customHeight="1" x14ac:dyDescent="0.5">
      <c r="B11" s="25" t="s">
        <v>202</v>
      </c>
      <c r="F11" s="9"/>
      <c r="G11" s="9"/>
      <c r="H11" s="4">
        <f>'งบกำไรขาดทุนเบ็ดเสร็จ 9 เดือน'!G29</f>
        <v>214588</v>
      </c>
      <c r="I11" s="4"/>
      <c r="J11" s="4">
        <v>118534</v>
      </c>
      <c r="K11" s="4"/>
      <c r="L11" s="4">
        <f>'งบกำไรขาดทุนเบ็ดเสร็จ 9 เดือน'!K29</f>
        <v>275285</v>
      </c>
      <c r="M11" s="4"/>
      <c r="N11" s="4">
        <v>152547</v>
      </c>
      <c r="O11" s="10"/>
      <c r="P11" s="10"/>
    </row>
    <row r="12" spans="1:16" s="25" customFormat="1" ht="18" customHeight="1" x14ac:dyDescent="0.5">
      <c r="B12" s="25" t="s">
        <v>207</v>
      </c>
      <c r="F12" s="9"/>
      <c r="G12" s="9"/>
      <c r="H12" s="4"/>
      <c r="I12" s="28"/>
      <c r="J12" s="4"/>
      <c r="K12" s="4"/>
      <c r="L12" s="4"/>
      <c r="M12" s="4"/>
      <c r="N12" s="4"/>
      <c r="O12" s="10"/>
      <c r="P12" s="10"/>
    </row>
    <row r="13" spans="1:16" s="25" customFormat="1" ht="18" customHeight="1" x14ac:dyDescent="0.5">
      <c r="B13" s="25" t="s">
        <v>31</v>
      </c>
      <c r="F13" s="9"/>
      <c r="G13" s="9"/>
      <c r="H13" s="4"/>
      <c r="I13" s="28"/>
      <c r="J13" s="4"/>
      <c r="K13" s="4"/>
      <c r="L13" s="4"/>
      <c r="M13" s="4"/>
      <c r="N13" s="4"/>
      <c r="O13" s="10"/>
      <c r="P13" s="10"/>
    </row>
    <row r="14" spans="1:16" s="25" customFormat="1" ht="18" customHeight="1" x14ac:dyDescent="0.5">
      <c r="C14" s="25" t="s">
        <v>93</v>
      </c>
      <c r="F14" s="9"/>
      <c r="G14" s="9"/>
      <c r="H14" s="4">
        <f>111700+154168</f>
        <v>265868</v>
      </c>
      <c r="I14" s="28"/>
      <c r="J14" s="4">
        <v>255302</v>
      </c>
      <c r="K14" s="4"/>
      <c r="L14" s="4">
        <f>87436+151771</f>
        <v>239207</v>
      </c>
      <c r="M14" s="4"/>
      <c r="N14" s="4">
        <v>221614</v>
      </c>
      <c r="O14" s="10"/>
      <c r="P14" s="10"/>
    </row>
    <row r="15" spans="1:16" s="25" customFormat="1" ht="18" customHeight="1" x14ac:dyDescent="0.5">
      <c r="C15" s="25" t="s">
        <v>94</v>
      </c>
      <c r="F15" s="9"/>
      <c r="G15" s="9"/>
      <c r="H15" s="4">
        <v>7391</v>
      </c>
      <c r="I15" s="28"/>
      <c r="J15" s="4">
        <v>8559</v>
      </c>
      <c r="K15" s="4"/>
      <c r="L15" s="4">
        <v>2280</v>
      </c>
      <c r="M15" s="4"/>
      <c r="N15" s="4">
        <v>2819</v>
      </c>
      <c r="O15" s="10"/>
      <c r="P15" s="10"/>
    </row>
    <row r="16" spans="1:16" s="25" customFormat="1" ht="18" customHeight="1" x14ac:dyDescent="0.5">
      <c r="C16" s="25" t="s">
        <v>96</v>
      </c>
      <c r="F16" s="9"/>
      <c r="G16" s="9"/>
      <c r="H16" s="4">
        <v>2326</v>
      </c>
      <c r="I16" s="28"/>
      <c r="J16" s="4">
        <v>24324</v>
      </c>
      <c r="K16" s="4"/>
      <c r="L16" s="4">
        <v>2267</v>
      </c>
      <c r="M16" s="4"/>
      <c r="N16" s="4">
        <v>194</v>
      </c>
      <c r="O16" s="10"/>
      <c r="P16" s="10"/>
    </row>
    <row r="17" spans="2:16" s="25" customFormat="1" ht="18" customHeight="1" x14ac:dyDescent="0.5">
      <c r="C17" s="25" t="s">
        <v>208</v>
      </c>
      <c r="F17" s="9"/>
      <c r="G17" s="9"/>
      <c r="H17" s="4">
        <v>-25682</v>
      </c>
      <c r="I17" s="28"/>
      <c r="J17" s="4">
        <v>26538</v>
      </c>
      <c r="K17" s="4"/>
      <c r="L17" s="4">
        <v>-16209</v>
      </c>
      <c r="M17" s="4"/>
      <c r="N17" s="4">
        <v>16225</v>
      </c>
      <c r="O17" s="10"/>
      <c r="P17" s="10"/>
    </row>
    <row r="18" spans="2:16" s="25" customFormat="1" ht="18" customHeight="1" x14ac:dyDescent="0.5">
      <c r="C18" s="25" t="s">
        <v>187</v>
      </c>
      <c r="F18" s="9"/>
      <c r="G18" s="9"/>
      <c r="H18" s="4">
        <v>-3516</v>
      </c>
      <c r="I18" s="28"/>
      <c r="J18" s="4">
        <v>-11564</v>
      </c>
      <c r="K18" s="4"/>
      <c r="L18" s="4">
        <v>-1665</v>
      </c>
      <c r="M18" s="4"/>
      <c r="N18" s="4">
        <v>-2957</v>
      </c>
      <c r="O18" s="10"/>
      <c r="P18" s="10"/>
    </row>
    <row r="19" spans="2:16" s="25" customFormat="1" ht="18" customHeight="1" x14ac:dyDescent="0.5">
      <c r="C19" s="25" t="s">
        <v>209</v>
      </c>
      <c r="F19" s="9"/>
      <c r="G19" s="9"/>
      <c r="H19" s="4">
        <v>0</v>
      </c>
      <c r="I19" s="28"/>
      <c r="J19" s="166">
        <v>0</v>
      </c>
      <c r="K19" s="4"/>
      <c r="L19" s="4">
        <v>8930</v>
      </c>
      <c r="M19" s="4"/>
      <c r="N19" s="4">
        <v>0</v>
      </c>
      <c r="O19" s="10"/>
      <c r="P19" s="10"/>
    </row>
    <row r="20" spans="2:16" s="25" customFormat="1" ht="18" customHeight="1" x14ac:dyDescent="0.5">
      <c r="C20" s="25" t="s">
        <v>155</v>
      </c>
      <c r="F20" s="9"/>
      <c r="G20" s="9"/>
      <c r="H20" s="4">
        <v>-41577</v>
      </c>
      <c r="I20" s="28"/>
      <c r="J20" s="4">
        <v>3342</v>
      </c>
      <c r="K20" s="4"/>
      <c r="L20" s="4">
        <v>-42004</v>
      </c>
      <c r="M20" s="4"/>
      <c r="N20" s="4">
        <v>-734</v>
      </c>
      <c r="O20" s="10"/>
      <c r="P20" s="10"/>
    </row>
    <row r="21" spans="2:16" s="25" customFormat="1" ht="18" customHeight="1" x14ac:dyDescent="0.5">
      <c r="C21" s="25" t="s">
        <v>189</v>
      </c>
      <c r="F21" s="9"/>
      <c r="G21" s="9"/>
      <c r="H21" s="4">
        <f>-'งบกำไรขาดทุนเบ็ดเสร็จ 9 เดือน'!G16</f>
        <v>-2077</v>
      </c>
      <c r="I21" s="28"/>
      <c r="J21" s="4">
        <v>-13040</v>
      </c>
      <c r="K21" s="4"/>
      <c r="L21" s="4">
        <f>-'งบกำไรขาดทุนเบ็ดเสร็จ 9 เดือน'!K16</f>
        <v>-123129</v>
      </c>
      <c r="M21" s="4"/>
      <c r="N21" s="4">
        <v>-70000</v>
      </c>
      <c r="O21" s="10"/>
      <c r="P21" s="10"/>
    </row>
    <row r="22" spans="2:16" s="25" customFormat="1" ht="18" customHeight="1" x14ac:dyDescent="0.5">
      <c r="C22" s="25" t="s">
        <v>191</v>
      </c>
      <c r="F22" s="9"/>
      <c r="G22" s="9"/>
      <c r="H22" s="4">
        <v>-7453</v>
      </c>
      <c r="I22" s="31"/>
      <c r="J22" s="10">
        <v>-1555</v>
      </c>
      <c r="K22" s="4"/>
      <c r="L22" s="4">
        <v>-7453</v>
      </c>
      <c r="M22" s="4"/>
      <c r="N22" s="4">
        <v>-1555</v>
      </c>
      <c r="O22" s="10"/>
      <c r="P22" s="10"/>
    </row>
    <row r="23" spans="2:16" s="25" customFormat="1" ht="18" customHeight="1" x14ac:dyDescent="0.5">
      <c r="C23" s="25" t="s">
        <v>212</v>
      </c>
      <c r="F23" s="9"/>
      <c r="G23" s="9"/>
      <c r="O23" s="10"/>
      <c r="P23" s="10"/>
    </row>
    <row r="24" spans="2:16" s="25" customFormat="1" ht="18" customHeight="1" x14ac:dyDescent="0.5">
      <c r="D24" s="25" t="s">
        <v>211</v>
      </c>
      <c r="F24" s="9"/>
      <c r="G24" s="9"/>
      <c r="H24" s="4">
        <v>3840</v>
      </c>
      <c r="I24" s="31"/>
      <c r="J24" s="10">
        <v>0</v>
      </c>
      <c r="K24" s="4"/>
      <c r="L24" s="4">
        <v>3840</v>
      </c>
      <c r="M24" s="4"/>
      <c r="N24" s="4">
        <v>0</v>
      </c>
      <c r="O24" s="10"/>
      <c r="P24" s="10"/>
    </row>
    <row r="25" spans="2:16" s="25" customFormat="1" ht="18" customHeight="1" x14ac:dyDescent="0.5">
      <c r="C25" s="7" t="s">
        <v>192</v>
      </c>
      <c r="F25" s="9"/>
      <c r="G25" s="9"/>
      <c r="H25" s="4">
        <f>-'งบกำไรขาดทุนเบ็ดเสร็จ 9 เดือน'!G26</f>
        <v>9488</v>
      </c>
      <c r="I25" s="31"/>
      <c r="J25" s="10">
        <v>1190</v>
      </c>
      <c r="K25" s="4"/>
      <c r="L25" s="4">
        <v>0</v>
      </c>
      <c r="M25" s="4"/>
      <c r="N25" s="4">
        <v>0</v>
      </c>
      <c r="O25" s="10"/>
      <c r="P25" s="10"/>
    </row>
    <row r="26" spans="2:16" s="25" customFormat="1" ht="18" customHeight="1" x14ac:dyDescent="0.5">
      <c r="C26" s="25" t="s">
        <v>58</v>
      </c>
      <c r="F26" s="9"/>
      <c r="G26" s="9"/>
      <c r="H26" s="4">
        <v>11003</v>
      </c>
      <c r="I26" s="31"/>
      <c r="J26" s="10">
        <v>9656</v>
      </c>
      <c r="K26" s="31"/>
      <c r="L26" s="4">
        <v>10287</v>
      </c>
      <c r="M26" s="31"/>
      <c r="N26" s="4">
        <v>9115</v>
      </c>
      <c r="O26" s="10"/>
      <c r="P26" s="10"/>
    </row>
    <row r="27" spans="2:16" s="25" customFormat="1" ht="18" customHeight="1" x14ac:dyDescent="0.5">
      <c r="C27" s="25" t="s">
        <v>107</v>
      </c>
      <c r="F27" s="9"/>
      <c r="G27" s="9"/>
      <c r="H27" s="10">
        <f>'งบกำไรขาดทุนเบ็ดเสร็จ 9 เดือน'!G25</f>
        <v>43994</v>
      </c>
      <c r="I27" s="10"/>
      <c r="J27" s="10">
        <v>37635</v>
      </c>
      <c r="K27" s="10"/>
      <c r="L27" s="10">
        <f>'งบกำไรขาดทุนเบ็ดเสร็จ 9 เดือน'!K25</f>
        <v>45012</v>
      </c>
      <c r="M27" s="28"/>
      <c r="N27" s="4">
        <v>38772</v>
      </c>
      <c r="O27" s="10"/>
      <c r="P27" s="10"/>
    </row>
    <row r="28" spans="2:16" s="25" customFormat="1" ht="18" customHeight="1" x14ac:dyDescent="0.5">
      <c r="C28" s="25" t="s">
        <v>186</v>
      </c>
      <c r="F28" s="9"/>
      <c r="G28" s="9"/>
      <c r="H28" s="11">
        <f>'งบกำไรขาดทุนเบ็ดเสร็จ 9 เดือน'!G28</f>
        <v>59469</v>
      </c>
      <c r="I28" s="12"/>
      <c r="J28" s="11">
        <v>31512</v>
      </c>
      <c r="K28" s="12"/>
      <c r="L28" s="11">
        <f>'งบกำไรขาดทุนเบ็ดเสร็จ 9 เดือน'!K28</f>
        <v>40854</v>
      </c>
      <c r="M28" s="28"/>
      <c r="N28" s="6">
        <v>19331</v>
      </c>
      <c r="O28" s="12"/>
      <c r="P28" s="12"/>
    </row>
    <row r="29" spans="2:16" s="25" customFormat="1" ht="18" customHeight="1" x14ac:dyDescent="0.5">
      <c r="B29" s="25" t="s">
        <v>56</v>
      </c>
      <c r="F29" s="9"/>
      <c r="G29" s="9"/>
      <c r="O29" s="35"/>
      <c r="P29" s="34"/>
    </row>
    <row r="30" spans="2:16" s="25" customFormat="1" ht="18" customHeight="1" x14ac:dyDescent="0.5">
      <c r="C30" s="25" t="s">
        <v>57</v>
      </c>
      <c r="F30" s="9"/>
      <c r="G30" s="9"/>
      <c r="H30" s="28">
        <f>SUM(H11:H28)</f>
        <v>537662</v>
      </c>
      <c r="I30" s="28"/>
      <c r="J30" s="28">
        <f>SUM(J11:J28)</f>
        <v>490433</v>
      </c>
      <c r="K30" s="28"/>
      <c r="L30" s="28">
        <f>SUM(L11:L28)</f>
        <v>437502</v>
      </c>
      <c r="M30" s="28"/>
      <c r="N30" s="28">
        <f>SUM(N11:N28)</f>
        <v>385371</v>
      </c>
      <c r="O30" s="33"/>
      <c r="P30" s="33"/>
    </row>
    <row r="31" spans="2:16" s="25" customFormat="1" ht="18" customHeight="1" x14ac:dyDescent="0.5">
      <c r="B31" s="25" t="s">
        <v>28</v>
      </c>
      <c r="G31" s="9"/>
      <c r="H31" s="4"/>
      <c r="I31" s="28"/>
      <c r="J31" s="4"/>
      <c r="K31" s="28"/>
      <c r="L31" s="4"/>
      <c r="M31" s="28"/>
      <c r="N31" s="4"/>
      <c r="O31" s="10"/>
      <c r="P31" s="10"/>
    </row>
    <row r="32" spans="2:16" s="25" customFormat="1" ht="18" customHeight="1" x14ac:dyDescent="0.5">
      <c r="C32" s="25" t="s">
        <v>127</v>
      </c>
      <c r="F32" s="9"/>
      <c r="G32" s="9"/>
      <c r="H32" s="4">
        <v>-37268</v>
      </c>
      <c r="I32" s="28"/>
      <c r="J32" s="4">
        <v>313421</v>
      </c>
      <c r="K32" s="4"/>
      <c r="L32" s="4">
        <v>-98030</v>
      </c>
      <c r="M32" s="4"/>
      <c r="N32" s="4">
        <v>15408</v>
      </c>
      <c r="O32" s="10"/>
      <c r="P32" s="10"/>
    </row>
    <row r="33" spans="1:16" s="25" customFormat="1" ht="18" customHeight="1" x14ac:dyDescent="0.5">
      <c r="C33" s="25" t="s">
        <v>23</v>
      </c>
      <c r="F33" s="9"/>
      <c r="G33" s="9"/>
      <c r="H33" s="4">
        <v>-131440</v>
      </c>
      <c r="I33" s="28"/>
      <c r="J33" s="4">
        <v>250397</v>
      </c>
      <c r="K33" s="28"/>
      <c r="L33" s="4">
        <v>-76300</v>
      </c>
      <c r="M33" s="28"/>
      <c r="N33" s="4">
        <v>63237</v>
      </c>
      <c r="O33" s="10"/>
      <c r="P33" s="10"/>
    </row>
    <row r="34" spans="1:16" s="25" customFormat="1" ht="18" customHeight="1" x14ac:dyDescent="0.5">
      <c r="C34" s="25" t="s">
        <v>24</v>
      </c>
      <c r="F34" s="9"/>
      <c r="G34" s="9"/>
      <c r="H34" s="4">
        <v>-77964</v>
      </c>
      <c r="I34" s="28"/>
      <c r="J34" s="4">
        <v>87094</v>
      </c>
      <c r="K34" s="28"/>
      <c r="L34" s="4">
        <v>-66630</v>
      </c>
      <c r="M34" s="28"/>
      <c r="N34" s="4">
        <v>21129</v>
      </c>
      <c r="O34" s="10"/>
      <c r="P34" s="10"/>
    </row>
    <row r="35" spans="1:16" s="25" customFormat="1" ht="18" customHeight="1" x14ac:dyDescent="0.5">
      <c r="C35" s="25" t="s">
        <v>35</v>
      </c>
      <c r="G35" s="9"/>
      <c r="H35" s="4">
        <v>23515</v>
      </c>
      <c r="I35" s="28"/>
      <c r="J35" s="4">
        <v>81789</v>
      </c>
      <c r="K35" s="4"/>
      <c r="L35" s="4">
        <v>23359</v>
      </c>
      <c r="M35" s="4"/>
      <c r="N35" s="4">
        <v>76681</v>
      </c>
      <c r="O35" s="10"/>
      <c r="P35" s="10"/>
    </row>
    <row r="36" spans="1:16" s="25" customFormat="1" ht="18" customHeight="1" x14ac:dyDescent="0.5">
      <c r="A36" s="62"/>
      <c r="B36" s="62" t="s">
        <v>29</v>
      </c>
      <c r="C36" s="62"/>
      <c r="D36" s="62"/>
      <c r="E36" s="62"/>
      <c r="F36" s="62"/>
      <c r="G36" s="68"/>
      <c r="H36" s="69"/>
      <c r="I36" s="62"/>
      <c r="J36" s="69"/>
      <c r="K36" s="62"/>
      <c r="L36" s="69"/>
      <c r="M36" s="62"/>
      <c r="N36" s="69"/>
      <c r="O36" s="10"/>
      <c r="P36" s="10"/>
    </row>
    <row r="37" spans="1:16" s="25" customFormat="1" ht="18" customHeight="1" x14ac:dyDescent="0.5">
      <c r="A37" s="62"/>
      <c r="B37" s="62"/>
      <c r="C37" s="62" t="s">
        <v>129</v>
      </c>
      <c r="D37" s="62"/>
      <c r="E37" s="62"/>
      <c r="F37" s="62"/>
      <c r="G37" s="68"/>
      <c r="H37" s="70">
        <v>228023</v>
      </c>
      <c r="I37" s="71"/>
      <c r="J37" s="70">
        <v>-647666</v>
      </c>
      <c r="K37" s="71"/>
      <c r="L37" s="70">
        <v>170989</v>
      </c>
      <c r="M37" s="71"/>
      <c r="N37" s="70">
        <v>-200655</v>
      </c>
      <c r="O37" s="10"/>
      <c r="P37" s="10"/>
    </row>
    <row r="38" spans="1:16" s="25" customFormat="1" ht="18" customHeight="1" x14ac:dyDescent="0.5">
      <c r="A38" s="62"/>
      <c r="B38" s="62"/>
      <c r="C38" s="62" t="s">
        <v>61</v>
      </c>
      <c r="D38" s="62"/>
      <c r="E38" s="62"/>
      <c r="F38" s="68"/>
      <c r="G38" s="68"/>
      <c r="H38" s="70">
        <v>-5036</v>
      </c>
      <c r="I38" s="73"/>
      <c r="J38" s="70">
        <v>-721</v>
      </c>
      <c r="K38" s="73"/>
      <c r="L38" s="70">
        <v>-471</v>
      </c>
      <c r="M38" s="73"/>
      <c r="N38" s="70">
        <v>4162</v>
      </c>
      <c r="O38" s="10"/>
      <c r="P38" s="10"/>
    </row>
    <row r="39" spans="1:16" s="25" customFormat="1" ht="18" customHeight="1" x14ac:dyDescent="0.5">
      <c r="A39" s="62"/>
      <c r="B39" s="62"/>
      <c r="C39" s="62" t="s">
        <v>150</v>
      </c>
      <c r="D39" s="62"/>
      <c r="E39" s="62"/>
      <c r="F39" s="68"/>
      <c r="G39" s="68"/>
      <c r="H39" s="70">
        <v>-1689</v>
      </c>
      <c r="I39" s="73"/>
      <c r="J39" s="70">
        <v>-4539</v>
      </c>
      <c r="K39" s="73"/>
      <c r="L39" s="70">
        <v>-1607</v>
      </c>
      <c r="M39" s="73"/>
      <c r="N39" s="70">
        <v>-4457</v>
      </c>
      <c r="O39" s="10"/>
      <c r="P39" s="10"/>
    </row>
    <row r="40" spans="1:16" s="32" customFormat="1" ht="18" customHeight="1" x14ac:dyDescent="0.5">
      <c r="A40" s="62"/>
      <c r="B40" s="62"/>
      <c r="C40" s="62" t="s">
        <v>62</v>
      </c>
      <c r="D40" s="62"/>
      <c r="E40" s="62"/>
      <c r="F40" s="68"/>
      <c r="G40" s="68"/>
      <c r="H40" s="74">
        <v>-6121</v>
      </c>
      <c r="I40" s="73"/>
      <c r="J40" s="74">
        <v>-13339</v>
      </c>
      <c r="K40" s="71"/>
      <c r="L40" s="74">
        <v>0</v>
      </c>
      <c r="M40" s="71"/>
      <c r="N40" s="74">
        <v>0</v>
      </c>
    </row>
    <row r="41" spans="1:16" s="133" customFormat="1" ht="22.2" customHeight="1" x14ac:dyDescent="0.6">
      <c r="A41" s="130"/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1"/>
      <c r="M41" s="130"/>
      <c r="N41" s="132" t="s">
        <v>170</v>
      </c>
    </row>
    <row r="42" spans="1:16" s="133" customFormat="1" ht="21.75" customHeight="1" x14ac:dyDescent="0.6">
      <c r="A42" s="128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34"/>
      <c r="M42" s="128"/>
      <c r="N42" s="132" t="s">
        <v>171</v>
      </c>
    </row>
    <row r="43" spans="1:16" ht="21" customHeight="1" x14ac:dyDescent="0.6">
      <c r="A43" s="283">
        <v>10</v>
      </c>
      <c r="B43" s="283"/>
      <c r="C43" s="283"/>
      <c r="D43" s="283"/>
      <c r="E43" s="283"/>
      <c r="F43" s="283"/>
      <c r="G43" s="283"/>
      <c r="H43" s="283"/>
      <c r="I43" s="283"/>
      <c r="J43" s="283"/>
      <c r="K43" s="283"/>
      <c r="L43" s="283"/>
      <c r="M43" s="283"/>
      <c r="N43" s="283"/>
    </row>
    <row r="44" spans="1:16" ht="23.25" customHeight="1" x14ac:dyDescent="0.6">
      <c r="A44" s="278" t="s">
        <v>66</v>
      </c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</row>
    <row r="45" spans="1:16" ht="23.25" customHeight="1" x14ac:dyDescent="0.6">
      <c r="A45" s="278" t="s">
        <v>25</v>
      </c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</row>
    <row r="46" spans="1:16" ht="23.25" customHeight="1" x14ac:dyDescent="0.6">
      <c r="A46" s="253" t="s">
        <v>217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  <c r="L46" s="253"/>
      <c r="M46" s="253"/>
      <c r="N46" s="253"/>
    </row>
    <row r="47" spans="1:16" s="62" customFormat="1" ht="17.25" customHeight="1" x14ac:dyDescent="0.6">
      <c r="H47" s="281" t="s">
        <v>67</v>
      </c>
      <c r="I47" s="281"/>
      <c r="J47" s="281"/>
      <c r="K47" s="281"/>
      <c r="L47" s="281"/>
      <c r="M47" s="281"/>
      <c r="N47" s="281"/>
    </row>
    <row r="48" spans="1:16" s="62" customFormat="1" ht="17.25" customHeight="1" x14ac:dyDescent="0.6">
      <c r="H48" s="282" t="s">
        <v>40</v>
      </c>
      <c r="I48" s="282"/>
      <c r="J48" s="282"/>
      <c r="L48" s="282" t="s">
        <v>41</v>
      </c>
      <c r="M48" s="282"/>
      <c r="N48" s="282"/>
      <c r="O48" s="63"/>
    </row>
    <row r="49" spans="1:15" s="62" customFormat="1" ht="17.25" customHeight="1" x14ac:dyDescent="0.6">
      <c r="F49" s="64"/>
      <c r="H49" s="65" t="s">
        <v>172</v>
      </c>
      <c r="I49" s="66"/>
      <c r="J49" s="65" t="s">
        <v>122</v>
      </c>
      <c r="K49" s="66"/>
      <c r="L49" s="65" t="s">
        <v>172</v>
      </c>
      <c r="M49" s="66"/>
      <c r="N49" s="65" t="s">
        <v>122</v>
      </c>
      <c r="O49" s="67"/>
    </row>
    <row r="50" spans="1:15" s="32" customFormat="1" ht="17.25" customHeight="1" x14ac:dyDescent="0.5">
      <c r="A50" s="62"/>
      <c r="B50" s="62" t="s">
        <v>64</v>
      </c>
      <c r="C50" s="62"/>
      <c r="D50" s="62"/>
      <c r="E50" s="62"/>
      <c r="F50" s="68"/>
      <c r="G50" s="68"/>
      <c r="H50" s="70">
        <f>SUM(H30:H40)</f>
        <v>529682</v>
      </c>
      <c r="I50" s="70"/>
      <c r="J50" s="70">
        <f>SUM(J30:J40)</f>
        <v>556869</v>
      </c>
      <c r="K50" s="70"/>
      <c r="L50" s="70">
        <f>SUM(L30:L40)</f>
        <v>388812</v>
      </c>
      <c r="M50" s="71"/>
      <c r="N50" s="70">
        <f>SUM(N30:N40)</f>
        <v>360876</v>
      </c>
    </row>
    <row r="51" spans="1:15" s="32" customFormat="1" ht="17.25" customHeight="1" x14ac:dyDescent="0.5">
      <c r="A51" s="62"/>
      <c r="B51" s="62" t="s">
        <v>39</v>
      </c>
      <c r="C51" s="62"/>
      <c r="D51" s="62"/>
      <c r="E51" s="62"/>
      <c r="F51" s="68"/>
      <c r="G51" s="68"/>
      <c r="H51" s="74">
        <v>-84858</v>
      </c>
      <c r="I51" s="71"/>
      <c r="J51" s="74">
        <v>-63543</v>
      </c>
      <c r="K51" s="71"/>
      <c r="L51" s="74">
        <v>-58179</v>
      </c>
      <c r="M51" s="71"/>
      <c r="N51" s="74">
        <v>-30049</v>
      </c>
    </row>
    <row r="52" spans="1:15" s="32" customFormat="1" ht="17.25" customHeight="1" x14ac:dyDescent="0.5">
      <c r="A52" s="62"/>
      <c r="B52" s="62"/>
      <c r="C52" s="62"/>
      <c r="D52" s="280" t="s">
        <v>181</v>
      </c>
      <c r="E52" s="280"/>
      <c r="F52" s="280"/>
      <c r="G52" s="68"/>
      <c r="H52" s="75">
        <f>SUM(H50:H51)</f>
        <v>444824</v>
      </c>
      <c r="I52" s="71"/>
      <c r="J52" s="75">
        <f>SUM(J50:J51)</f>
        <v>493326</v>
      </c>
      <c r="K52" s="71"/>
      <c r="L52" s="75">
        <f>SUM(L50:L51)</f>
        <v>330633</v>
      </c>
      <c r="M52" s="71"/>
      <c r="N52" s="75">
        <f>SUM(N50:N51)</f>
        <v>330827</v>
      </c>
    </row>
    <row r="53" spans="1:15" s="32" customFormat="1" ht="17.25" customHeight="1" x14ac:dyDescent="0.5">
      <c r="A53" s="62"/>
      <c r="B53" s="62"/>
      <c r="C53" s="62"/>
      <c r="D53" s="135"/>
      <c r="E53" s="135"/>
      <c r="F53" s="135"/>
      <c r="G53" s="68"/>
      <c r="H53" s="77"/>
      <c r="I53" s="71"/>
      <c r="J53" s="77"/>
      <c r="K53" s="71"/>
      <c r="L53" s="77"/>
      <c r="M53" s="71"/>
      <c r="N53" s="77"/>
    </row>
    <row r="54" spans="1:15" s="62" customFormat="1" ht="17.25" customHeight="1" x14ac:dyDescent="0.6">
      <c r="A54" s="62" t="s">
        <v>32</v>
      </c>
      <c r="F54" s="64"/>
      <c r="H54" s="70"/>
      <c r="I54" s="76"/>
      <c r="J54" s="70"/>
      <c r="K54" s="71"/>
      <c r="L54" s="70"/>
      <c r="M54" s="76"/>
      <c r="N54" s="70"/>
      <c r="O54" s="72"/>
    </row>
    <row r="55" spans="1:15" s="62" customFormat="1" ht="17.25" customHeight="1" x14ac:dyDescent="0.6">
      <c r="B55" s="62" t="s">
        <v>175</v>
      </c>
      <c r="F55" s="64"/>
      <c r="H55" s="70">
        <v>-6500</v>
      </c>
      <c r="I55" s="76"/>
      <c r="J55" s="70">
        <v>0</v>
      </c>
      <c r="K55" s="71"/>
      <c r="L55" s="70">
        <v>-6500</v>
      </c>
      <c r="M55" s="76"/>
      <c r="N55" s="70">
        <v>0</v>
      </c>
      <c r="O55" s="72"/>
    </row>
    <row r="56" spans="1:15" s="62" customFormat="1" ht="17.25" customHeight="1" x14ac:dyDescent="0.6">
      <c r="B56" s="62" t="s">
        <v>210</v>
      </c>
      <c r="F56" s="64"/>
      <c r="H56" s="70">
        <v>-83040</v>
      </c>
      <c r="I56" s="76"/>
      <c r="J56" s="70">
        <v>0</v>
      </c>
      <c r="K56" s="71"/>
      <c r="L56" s="70">
        <v>-83040</v>
      </c>
      <c r="M56" s="76"/>
      <c r="N56" s="70">
        <v>0</v>
      </c>
      <c r="O56" s="72"/>
    </row>
    <row r="57" spans="1:15" s="62" customFormat="1" ht="17.25" customHeight="1" x14ac:dyDescent="0.6">
      <c r="B57" s="62" t="s">
        <v>223</v>
      </c>
      <c r="F57" s="64"/>
      <c r="H57" s="70">
        <v>-6074</v>
      </c>
      <c r="I57" s="76"/>
      <c r="J57" s="70">
        <v>0</v>
      </c>
      <c r="K57" s="71"/>
      <c r="L57" s="70">
        <v>-6074</v>
      </c>
      <c r="M57" s="76"/>
      <c r="N57" s="70">
        <v>0</v>
      </c>
      <c r="O57" s="72"/>
    </row>
    <row r="58" spans="1:15" s="62" customFormat="1" ht="17.25" customHeight="1" x14ac:dyDescent="0.6">
      <c r="B58" s="62" t="s">
        <v>193</v>
      </c>
      <c r="F58" s="64"/>
      <c r="H58" s="70">
        <v>0</v>
      </c>
      <c r="I58" s="76"/>
      <c r="J58" s="70">
        <v>-300</v>
      </c>
      <c r="K58" s="71"/>
      <c r="L58" s="70">
        <v>0</v>
      </c>
      <c r="M58" s="76"/>
      <c r="N58" s="70">
        <v>0</v>
      </c>
      <c r="O58" s="72"/>
    </row>
    <row r="59" spans="1:15" s="62" customFormat="1" ht="17.25" customHeight="1" x14ac:dyDescent="0.6">
      <c r="B59" s="62" t="s">
        <v>97</v>
      </c>
      <c r="F59" s="64"/>
      <c r="H59" s="70">
        <v>-242883</v>
      </c>
      <c r="I59" s="76"/>
      <c r="J59" s="70">
        <v>-106588</v>
      </c>
      <c r="K59" s="71"/>
      <c r="L59" s="70">
        <v>-237028</v>
      </c>
      <c r="M59" s="76"/>
      <c r="N59" s="70">
        <v>-99838</v>
      </c>
      <c r="O59" s="72"/>
    </row>
    <row r="60" spans="1:15" s="62" customFormat="1" ht="17.25" customHeight="1" x14ac:dyDescent="0.6">
      <c r="B60" s="62" t="s">
        <v>98</v>
      </c>
      <c r="F60" s="68"/>
      <c r="G60" s="68"/>
      <c r="H60" s="70">
        <v>43754</v>
      </c>
      <c r="I60" s="70"/>
      <c r="J60" s="70">
        <v>1593</v>
      </c>
      <c r="K60" s="71"/>
      <c r="L60" s="70">
        <v>43740</v>
      </c>
      <c r="M60" s="70"/>
      <c r="N60" s="70">
        <v>1443</v>
      </c>
      <c r="O60" s="72"/>
    </row>
    <row r="61" spans="1:15" s="62" customFormat="1" ht="17.25" customHeight="1" x14ac:dyDescent="0.6">
      <c r="B61" s="62" t="s">
        <v>151</v>
      </c>
      <c r="F61" s="68"/>
      <c r="G61" s="68"/>
      <c r="H61" s="77">
        <v>-82270</v>
      </c>
      <c r="I61" s="77"/>
      <c r="J61" s="77">
        <v>-63911</v>
      </c>
      <c r="K61" s="73"/>
      <c r="L61" s="77">
        <v>-82270</v>
      </c>
      <c r="M61" s="77"/>
      <c r="N61" s="77">
        <v>-63911</v>
      </c>
      <c r="O61" s="72"/>
    </row>
    <row r="62" spans="1:15" s="62" customFormat="1" ht="17.25" customHeight="1" x14ac:dyDescent="0.6">
      <c r="B62" s="62" t="s">
        <v>194</v>
      </c>
      <c r="F62" s="68"/>
      <c r="G62" s="68"/>
      <c r="H62" s="77">
        <f>'งบกำไรขาดทุนเบ็ดเสร็จ 9 เดือน'!G16</f>
        <v>2077</v>
      </c>
      <c r="I62" s="77"/>
      <c r="J62" s="77">
        <v>13040</v>
      </c>
      <c r="K62" s="73"/>
      <c r="L62" s="77">
        <f>'งบกำไรขาดทุนเบ็ดเสร็จ 9 เดือน'!K16</f>
        <v>123129</v>
      </c>
      <c r="M62" s="77"/>
      <c r="N62" s="77">
        <v>70000</v>
      </c>
      <c r="O62" s="72"/>
    </row>
    <row r="63" spans="1:15" s="62" customFormat="1" ht="17.25" customHeight="1" x14ac:dyDescent="0.6">
      <c r="C63" s="62" t="s">
        <v>108</v>
      </c>
      <c r="F63" s="68"/>
      <c r="G63" s="68"/>
      <c r="H63" s="75">
        <f>SUM(H55:H62)</f>
        <v>-374936</v>
      </c>
      <c r="I63" s="77"/>
      <c r="J63" s="75">
        <f>SUM(J55:J62)</f>
        <v>-156166</v>
      </c>
      <c r="K63" s="77"/>
      <c r="L63" s="75">
        <f>SUM(L55:L62)</f>
        <v>-248043</v>
      </c>
      <c r="M63" s="70"/>
      <c r="N63" s="75">
        <f>SUM(N55:N62)</f>
        <v>-92306</v>
      </c>
      <c r="O63" s="72"/>
    </row>
    <row r="64" spans="1:15" s="62" customFormat="1" ht="17.25" customHeight="1" x14ac:dyDescent="0.6">
      <c r="F64" s="68"/>
      <c r="G64" s="68"/>
      <c r="H64" s="77"/>
      <c r="I64" s="77"/>
      <c r="J64" s="77"/>
      <c r="K64" s="77"/>
      <c r="L64" s="77"/>
      <c r="M64" s="70"/>
      <c r="N64" s="77"/>
      <c r="O64" s="72"/>
    </row>
    <row r="65" spans="1:15" s="62" customFormat="1" ht="17.25" customHeight="1" x14ac:dyDescent="0.6">
      <c r="A65" s="62" t="s">
        <v>26</v>
      </c>
      <c r="F65" s="68"/>
      <c r="G65" s="68"/>
      <c r="H65" s="70"/>
      <c r="I65" s="70"/>
      <c r="J65" s="70"/>
      <c r="K65" s="71"/>
      <c r="L65" s="70"/>
      <c r="M65" s="70"/>
      <c r="N65" s="70"/>
      <c r="O65" s="72"/>
    </row>
    <row r="66" spans="1:15" s="62" customFormat="1" ht="17.25" customHeight="1" x14ac:dyDescent="0.6">
      <c r="B66" s="62" t="s">
        <v>182</v>
      </c>
      <c r="F66" s="68"/>
      <c r="G66" s="68"/>
      <c r="H66" s="70">
        <v>480000</v>
      </c>
      <c r="I66" s="70"/>
      <c r="J66" s="70">
        <v>28214</v>
      </c>
      <c r="K66" s="71"/>
      <c r="L66" s="70">
        <v>480000</v>
      </c>
      <c r="M66" s="70"/>
      <c r="N66" s="70">
        <v>28214</v>
      </c>
      <c r="O66" s="72"/>
    </row>
    <row r="67" spans="1:15" s="62" customFormat="1" ht="17.25" customHeight="1" x14ac:dyDescent="0.6">
      <c r="B67" s="62" t="s">
        <v>222</v>
      </c>
      <c r="F67" s="68"/>
      <c r="G67" s="68"/>
      <c r="H67" s="70">
        <v>0</v>
      </c>
      <c r="I67" s="70"/>
      <c r="J67" s="70">
        <v>0</v>
      </c>
      <c r="K67" s="71"/>
      <c r="L67" s="70">
        <v>0</v>
      </c>
      <c r="M67" s="70"/>
      <c r="N67" s="70">
        <v>60000</v>
      </c>
      <c r="O67" s="72"/>
    </row>
    <row r="68" spans="1:15" s="62" customFormat="1" ht="17.25" customHeight="1" x14ac:dyDescent="0.6">
      <c r="B68" s="62" t="s">
        <v>152</v>
      </c>
      <c r="F68" s="68"/>
      <c r="G68" s="68"/>
      <c r="H68" s="70">
        <v>80000</v>
      </c>
      <c r="I68" s="70"/>
      <c r="J68" s="70">
        <v>199970</v>
      </c>
      <c r="K68" s="71"/>
      <c r="L68" s="70">
        <v>80000</v>
      </c>
      <c r="M68" s="70"/>
      <c r="N68" s="70">
        <v>199970</v>
      </c>
      <c r="O68" s="72"/>
    </row>
    <row r="69" spans="1:15" s="62" customFormat="1" ht="17.25" customHeight="1" x14ac:dyDescent="0.6">
      <c r="B69" s="62" t="s">
        <v>153</v>
      </c>
      <c r="F69" s="68"/>
      <c r="G69" s="68"/>
      <c r="H69" s="70">
        <v>-156337</v>
      </c>
      <c r="I69" s="70"/>
      <c r="J69" s="70">
        <v>-75000</v>
      </c>
      <c r="K69" s="71"/>
      <c r="L69" s="70">
        <v>-156337</v>
      </c>
      <c r="M69" s="70"/>
      <c r="N69" s="70">
        <v>-75000</v>
      </c>
      <c r="O69" s="72"/>
    </row>
    <row r="70" spans="1:15" s="62" customFormat="1" ht="17.25" customHeight="1" x14ac:dyDescent="0.6">
      <c r="B70" s="62" t="s">
        <v>132</v>
      </c>
      <c r="F70" s="68"/>
      <c r="G70" s="68"/>
      <c r="H70" s="70">
        <v>-87583</v>
      </c>
      <c r="I70" s="70"/>
      <c r="J70" s="70">
        <v>-108300</v>
      </c>
      <c r="K70" s="71"/>
      <c r="L70" s="70">
        <v>-110472</v>
      </c>
      <c r="M70" s="70"/>
      <c r="N70" s="70">
        <v>-130597</v>
      </c>
      <c r="O70" s="72"/>
    </row>
    <row r="71" spans="1:15" s="62" customFormat="1" ht="17.25" customHeight="1" x14ac:dyDescent="0.6">
      <c r="B71" s="62" t="s">
        <v>109</v>
      </c>
      <c r="F71" s="68"/>
      <c r="G71" s="68"/>
      <c r="H71" s="70">
        <v>-9130</v>
      </c>
      <c r="I71" s="70"/>
      <c r="J71" s="70">
        <v>-17289</v>
      </c>
      <c r="K71" s="71"/>
      <c r="L71" s="70">
        <v>-9130</v>
      </c>
      <c r="M71" s="70"/>
      <c r="N71" s="70">
        <v>-17289</v>
      </c>
      <c r="O71" s="72"/>
    </row>
    <row r="72" spans="1:15" s="62" customFormat="1" ht="17.25" customHeight="1" x14ac:dyDescent="0.6">
      <c r="B72" s="62" t="s">
        <v>65</v>
      </c>
      <c r="F72" s="68"/>
      <c r="G72" s="68"/>
      <c r="H72" s="70">
        <v>-160915</v>
      </c>
      <c r="I72" s="70"/>
      <c r="J72" s="70">
        <v>-134007</v>
      </c>
      <c r="K72" s="71"/>
      <c r="L72" s="70">
        <v>-160915</v>
      </c>
      <c r="M72" s="70"/>
      <c r="N72" s="70">
        <v>-134007</v>
      </c>
      <c r="O72" s="72"/>
    </row>
    <row r="73" spans="1:15" s="62" customFormat="1" ht="17.25" customHeight="1" x14ac:dyDescent="0.6">
      <c r="B73" s="62" t="s">
        <v>99</v>
      </c>
      <c r="F73" s="68"/>
      <c r="G73" s="68"/>
      <c r="H73" s="74">
        <v>-10903</v>
      </c>
      <c r="I73" s="70"/>
      <c r="J73" s="74">
        <v>-9592</v>
      </c>
      <c r="K73" s="71"/>
      <c r="L73" s="74">
        <v>-12043</v>
      </c>
      <c r="M73" s="70"/>
      <c r="N73" s="74">
        <v>-9883</v>
      </c>
      <c r="O73" s="72"/>
    </row>
    <row r="74" spans="1:15" s="62" customFormat="1" ht="17.25" customHeight="1" x14ac:dyDescent="0.6">
      <c r="C74" s="280" t="s">
        <v>183</v>
      </c>
      <c r="D74" s="280"/>
      <c r="E74" s="280"/>
      <c r="F74" s="280"/>
      <c r="G74" s="68"/>
      <c r="H74" s="74">
        <f>SUM(H66:H73)</f>
        <v>135132</v>
      </c>
      <c r="I74" s="77"/>
      <c r="J74" s="74">
        <f>SUM(J66:J73)</f>
        <v>-116004</v>
      </c>
      <c r="K74" s="77"/>
      <c r="L74" s="74">
        <f>SUM(L66:L73)</f>
        <v>111103</v>
      </c>
      <c r="M74" s="70"/>
      <c r="N74" s="74">
        <f>SUM(N66:N73)</f>
        <v>-78592</v>
      </c>
      <c r="O74" s="72"/>
    </row>
    <row r="75" spans="1:15" s="62" customFormat="1" ht="17.25" customHeight="1" x14ac:dyDescent="0.6">
      <c r="C75" s="129"/>
      <c r="D75" s="129"/>
      <c r="E75" s="129"/>
      <c r="F75" s="129"/>
      <c r="G75" s="68"/>
      <c r="H75" s="77"/>
      <c r="I75" s="77"/>
      <c r="J75" s="77"/>
      <c r="K75" s="77"/>
      <c r="L75" s="77"/>
      <c r="M75" s="70"/>
      <c r="N75" s="77"/>
      <c r="O75" s="72"/>
    </row>
    <row r="76" spans="1:15" s="62" customFormat="1" ht="17.25" customHeight="1" x14ac:dyDescent="0.6">
      <c r="A76" s="62" t="s">
        <v>184</v>
      </c>
      <c r="C76" s="129"/>
      <c r="D76" s="129"/>
      <c r="E76" s="129"/>
      <c r="F76" s="129"/>
      <c r="G76" s="68"/>
      <c r="H76" s="77">
        <f>H52+H63+H74</f>
        <v>205020</v>
      </c>
      <c r="I76" s="77"/>
      <c r="J76" s="77">
        <f>J52+J63+J74</f>
        <v>221156</v>
      </c>
      <c r="K76" s="77"/>
      <c r="L76" s="77">
        <f>L52+L63+L74</f>
        <v>193693</v>
      </c>
      <c r="M76" s="78"/>
      <c r="N76" s="77">
        <f>N52+N63+N74</f>
        <v>159929</v>
      </c>
      <c r="O76" s="79"/>
    </row>
    <row r="77" spans="1:15" s="62" customFormat="1" ht="17.25" customHeight="1" x14ac:dyDescent="0.6">
      <c r="A77" s="62" t="s">
        <v>173</v>
      </c>
      <c r="C77" s="129"/>
      <c r="D77" s="129"/>
      <c r="E77" s="129"/>
      <c r="F77" s="129"/>
      <c r="G77" s="68"/>
      <c r="H77" s="74">
        <v>302236</v>
      </c>
      <c r="I77" s="71"/>
      <c r="J77" s="74">
        <v>283933</v>
      </c>
      <c r="K77" s="71"/>
      <c r="L77" s="74">
        <v>169323</v>
      </c>
      <c r="M77" s="78"/>
      <c r="N77" s="74">
        <v>106644</v>
      </c>
      <c r="O77" s="72"/>
    </row>
    <row r="78" spans="1:15" s="62" customFormat="1" ht="17.25" customHeight="1" thickBot="1" x14ac:dyDescent="0.65">
      <c r="A78" s="62" t="s">
        <v>174</v>
      </c>
      <c r="H78" s="80">
        <f>SUM(H76:H77)</f>
        <v>507256</v>
      </c>
      <c r="I78" s="77"/>
      <c r="J78" s="80">
        <f>SUM(J76:J77)</f>
        <v>505089</v>
      </c>
      <c r="K78" s="77"/>
      <c r="L78" s="80">
        <f>SUM(L76:L77)</f>
        <v>363016</v>
      </c>
      <c r="M78" s="77"/>
      <c r="N78" s="80">
        <f>SUM(N76:N77)</f>
        <v>266573</v>
      </c>
      <c r="O78" s="72"/>
    </row>
    <row r="79" spans="1:15" s="62" customFormat="1" ht="17.25" customHeight="1" thickTop="1" x14ac:dyDescent="0.6">
      <c r="H79" s="77"/>
      <c r="I79" s="77"/>
      <c r="J79" s="77"/>
      <c r="K79" s="77"/>
      <c r="L79" s="77"/>
      <c r="M79" s="77"/>
      <c r="N79" s="77"/>
      <c r="O79" s="72"/>
    </row>
    <row r="80" spans="1:15" s="62" customFormat="1" ht="17.25" customHeight="1" x14ac:dyDescent="0.6">
      <c r="A80" s="81" t="s">
        <v>154</v>
      </c>
      <c r="H80" s="77"/>
      <c r="I80" s="77"/>
      <c r="J80" s="77"/>
      <c r="K80" s="77"/>
      <c r="L80" s="77"/>
      <c r="M80" s="77"/>
      <c r="N80" s="77"/>
      <c r="O80" s="72"/>
    </row>
    <row r="81" spans="1:15" s="62" customFormat="1" ht="17.25" customHeight="1" x14ac:dyDescent="0.6">
      <c r="A81" s="81"/>
      <c r="B81" s="62" t="s">
        <v>156</v>
      </c>
      <c r="H81" s="77">
        <v>279800</v>
      </c>
      <c r="I81" s="77"/>
      <c r="J81" s="77">
        <v>243952</v>
      </c>
      <c r="K81" s="77"/>
      <c r="L81" s="77">
        <v>285962</v>
      </c>
      <c r="M81" s="77"/>
      <c r="N81" s="77">
        <v>265498</v>
      </c>
      <c r="O81" s="72"/>
    </row>
    <row r="82" spans="1:15" s="25" customFormat="1" ht="19.95" customHeight="1" x14ac:dyDescent="0.5">
      <c r="A82" s="27"/>
      <c r="H82" s="5">
        <f>H78-'งบแสดงฐานะการเงิน '!I15</f>
        <v>0</v>
      </c>
      <c r="I82" s="5"/>
      <c r="J82" s="5"/>
      <c r="K82" s="5"/>
      <c r="L82" s="5">
        <f>L78-'งบแสดงฐานะการเงิน '!M15</f>
        <v>0</v>
      </c>
      <c r="M82" s="5"/>
      <c r="N82" s="5"/>
      <c r="O82" s="26"/>
    </row>
    <row r="83" spans="1:15" ht="23.7" customHeight="1" x14ac:dyDescent="0.6">
      <c r="H83" s="24"/>
      <c r="J83" s="24"/>
      <c r="N83" s="24"/>
    </row>
  </sheetData>
  <mergeCells count="16">
    <mergeCell ref="A3:N3"/>
    <mergeCell ref="A43:N43"/>
    <mergeCell ref="A44:N44"/>
    <mergeCell ref="A4:N4"/>
    <mergeCell ref="A6:N6"/>
    <mergeCell ref="H7:N7"/>
    <mergeCell ref="A5:N5"/>
    <mergeCell ref="L8:N8"/>
    <mergeCell ref="A45:N45"/>
    <mergeCell ref="A46:N46"/>
    <mergeCell ref="H8:J8"/>
    <mergeCell ref="C74:F74"/>
    <mergeCell ref="H47:N47"/>
    <mergeCell ref="H48:J48"/>
    <mergeCell ref="L48:N48"/>
    <mergeCell ref="D52:F52"/>
  </mergeCells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 </vt:lpstr>
      <vt:lpstr>งบกำไรขาดทุนเบ็ดเสร็จ 3 เดือน</vt:lpstr>
      <vt:lpstr>งบกำไรขาดทุนเบ็ดเสร็จ 9 เดือน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'งบกำไรขาดทุนเบ็ดเสร็จ 3 เดือน'!Print_Area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2021-11-11T06:23:26Z</cp:lastPrinted>
  <dcterms:created xsi:type="dcterms:W3CDTF">2003-10-16T04:11:37Z</dcterms:created>
  <dcterms:modified xsi:type="dcterms:W3CDTF">2021-11-12T06:24:59Z</dcterms:modified>
</cp:coreProperties>
</file>