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angsakul\Desktop\BACKUP\Phatra\Q3\FS\Draft\1nov\"/>
    </mc:Choice>
  </mc:AlternateContent>
  <xr:revisionPtr revIDLastSave="0" documentId="13_ncr:1_{20F91AA3-8DBF-4DBB-B371-3B152B45160D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L 3-5" sheetId="9" r:id="rId1"/>
    <sheet name="PL 6-7" sheetId="1" r:id="rId2"/>
    <sheet name="SH-conso 8-9" sheetId="8" r:id="rId3"/>
    <sheet name="CF10-11" sheetId="7" r:id="rId4"/>
  </sheets>
  <definedNames>
    <definedName name="_xlnm.Print_Area" localSheetId="0">'BL 3-5'!$A$1:$F$80</definedName>
    <definedName name="_xlnm.Print_Area" localSheetId="3">'CF10-11'!$A$1:$F$62</definedName>
    <definedName name="_xlnm.Print_Area" localSheetId="1">'PL 6-7'!$A$1:$F$60</definedName>
    <definedName name="_xlnm.Print_Area" localSheetId="2">'SH-conso 8-9'!$A$1:$L$45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0" i="7" l="1"/>
  <c r="D9" i="7"/>
  <c r="D76" i="9" l="1"/>
  <c r="J41" i="8"/>
  <c r="D55" i="9"/>
  <c r="F17" i="7" l="1"/>
  <c r="L41" i="8" l="1"/>
  <c r="L37" i="8"/>
  <c r="D50" i="1"/>
  <c r="F57" i="7" l="1"/>
  <c r="F46" i="7"/>
  <c r="H23" i="8"/>
  <c r="F23" i="8"/>
  <c r="D23" i="8"/>
  <c r="J17" i="8"/>
  <c r="H17" i="8"/>
  <c r="F17" i="8"/>
  <c r="D17" i="8"/>
  <c r="L16" i="8"/>
  <c r="L17" i="8" s="1"/>
  <c r="J12" i="8"/>
  <c r="H12" i="8"/>
  <c r="F12" i="8"/>
  <c r="D12" i="8"/>
  <c r="L11" i="8"/>
  <c r="L10" i="8"/>
  <c r="F50" i="1"/>
  <c r="F43" i="1"/>
  <c r="F21" i="1"/>
  <c r="F14" i="1"/>
  <c r="F77" i="9"/>
  <c r="D77" i="9"/>
  <c r="G60" i="9"/>
  <c r="G61" i="9" s="1"/>
  <c r="G55" i="9"/>
  <c r="F55" i="9"/>
  <c r="G54" i="9"/>
  <c r="F46" i="9"/>
  <c r="F57" i="9" s="1"/>
  <c r="F79" i="9" s="1"/>
  <c r="D46" i="9"/>
  <c r="F25" i="9"/>
  <c r="D25" i="9"/>
  <c r="F16" i="9"/>
  <c r="D16" i="9"/>
  <c r="F52" i="1" l="1"/>
  <c r="F55" i="1" s="1"/>
  <c r="F27" i="9"/>
  <c r="D27" i="9"/>
  <c r="L12" i="8"/>
  <c r="F23" i="1"/>
  <c r="F25" i="1" s="1"/>
  <c r="F27" i="1" s="1"/>
  <c r="D57" i="9"/>
  <c r="D79" i="9" s="1"/>
  <c r="F57" i="1" l="1"/>
  <c r="J20" i="8" s="1"/>
  <c r="L20" i="8" s="1"/>
  <c r="L21" i="8" s="1"/>
  <c r="L23" i="8" s="1"/>
  <c r="F9" i="7" l="1"/>
  <c r="F18" i="7" s="1"/>
  <c r="F32" i="7" s="1"/>
  <c r="F35" i="7" s="1"/>
  <c r="F59" i="7" s="1"/>
  <c r="F61" i="7" s="1"/>
  <c r="J21" i="8"/>
  <c r="J23" i="8" s="1"/>
  <c r="D57" i="7"/>
  <c r="D46" i="7"/>
  <c r="D21" i="1" l="1"/>
  <c r="D38" i="8" l="1"/>
  <c r="D44" i="8" s="1"/>
  <c r="F38" i="8"/>
  <c r="F44" i="8" s="1"/>
  <c r="L38" i="8" l="1"/>
  <c r="H38" i="8"/>
  <c r="H44" i="8" s="1"/>
  <c r="J38" i="8"/>
  <c r="D43" i="1" l="1"/>
  <c r="D14" i="1"/>
  <c r="D23" i="1" l="1"/>
  <c r="D52" i="1"/>
  <c r="D55" i="1" l="1"/>
  <c r="D57" i="1" s="1"/>
  <c r="D25" i="1"/>
  <c r="D27" i="1" s="1"/>
  <c r="D18" i="7" l="1"/>
  <c r="D32" i="7" s="1"/>
  <c r="D35" i="7" s="1"/>
  <c r="D59" i="7" s="1"/>
  <c r="D61" i="7" s="1"/>
  <c r="L42" i="8"/>
  <c r="L44" i="8" s="1"/>
  <c r="L46" i="8" s="1"/>
  <c r="J42" i="8"/>
  <c r="J44" i="8" s="1"/>
  <c r="D64" i="7" l="1"/>
  <c r="D63" i="7"/>
</calcChain>
</file>

<file path=xl/sharedStrings.xml><?xml version="1.0" encoding="utf-8"?>
<sst xmlns="http://schemas.openxmlformats.org/spreadsheetml/2006/main" count="250" uniqueCount="145">
  <si>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</si>
  <si>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</si>
  <si>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</si>
  <si>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</si>
  <si>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</si>
  <si>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</si>
  <si>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</si>
  <si>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</si>
  <si>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</si>
  <si>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</si>
  <si>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</si>
  <si>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</si>
  <si>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</si>
  <si>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</si>
  <si>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</si>
  <si>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</si>
  <si>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</si>
  <si>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</si>
  <si>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</si>
  <si>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</si>
  <si>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</si>
  <si>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</si>
  <si>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</si>
  <si>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</si>
  <si>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</si>
  <si>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</si>
  <si>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</si>
  <si>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</si>
  <si>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</si>
  <si>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</si>
  <si>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</si>
  <si>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</si>
  <si>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</si>
  <si>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</si>
  <si>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</si>
  <si>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</si>
  <si>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</si>
  <si>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</si>
  <si>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</si>
  <si>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</si>
  <si>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</si>
  <si>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</si>
  <si>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</si>
  <si>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</si>
  <si>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</si>
  <si>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</si>
  <si>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</si>
  <si>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</si>
  <si>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</si>
  <si>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</si>
  <si>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</si>
  <si>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</si>
  <si>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</si>
  <si>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</si>
  <si>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</si>
  <si>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</si>
  <si>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</si>
  <si>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</si>
  <si>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</si>
  <si>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</si>
  <si>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</si>
  <si>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</si>
  <si>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</si>
  <si>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</si>
  <si>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</si>
  <si>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</si>
  <si>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</si>
  <si>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</si>
  <si>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</si>
  <si>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</si>
  <si>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</si>
  <si>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</si>
  <si>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</si>
  <si>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</si>
  <si>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</si>
  <si>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</si>
  <si>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</si>
  <si>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</si>
  <si>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</si>
  <si>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</si>
  <si>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</si>
  <si>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</si>
  <si>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</si>
  <si>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</si>
  <si>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</si>
  <si>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</si>
  <si>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</si>
  <si>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</si>
  <si>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</si>
  <si>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</si>
  <si>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</si>
  <si>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</si>
  <si>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</si>
  <si>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เงินปันผลจ่ายให้ผู้ถือหุ้นของบริษัท</t>
  </si>
  <si>
    <t>ประมาณการหนี้สินไม่หมุนเวียนสำหรับผลประโยชน์พนักงาน</t>
  </si>
  <si>
    <t>รายได้ภาษีเงินได้</t>
  </si>
  <si>
    <t>กระแสเงินสดสุทธิได้มาจากกิจกรรมดำเนินงาน</t>
  </si>
  <si>
    <t>จ่ายภาษีเงินได้</t>
  </si>
  <si>
    <t>เงินสดจ่ายต้นทุนทางการเงิน</t>
  </si>
  <si>
    <t>กระแสเงินสดสุทธิใช้ไปในกิจกรรมจัดหาเงิน</t>
  </si>
  <si>
    <t xml:space="preserve">   เงินปันผลให้ผู้ถือหุ้นของบริษัท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</si>
  <si>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</si>
  <si>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</si>
  <si>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ขาดทุนจากการปรับมูลค่าของสินค้าคงเหลือ</t>
  </si>
  <si>
    <t>กระแสเงินสดสุทธิใช้ไปในกิจกรรมลงทุน</t>
  </si>
  <si>
    <t>เงินสดจ่ายเพื่อชำระคืนเงินกู้ยืมระยะยาวจากสถาบันการเงิน</t>
  </si>
  <si>
    <t>2563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</si>
  <si>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</si>
  <si>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</si>
  <si>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</si>
  <si>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</si>
  <si>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กำไรจากกิจกรรมดำเนินงาน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</si>
  <si>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</si>
  <si>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</si>
  <si>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เงินสดรับจากเงินกู้ยืมระยะยาวจากสถาบันการเงิน</t>
  </si>
  <si>
    <t>รายได้จากสัญญาเช่าเงินทุน</t>
  </si>
  <si>
    <t>ปรับรายการที่กระทบกำไรเป็นเงินสดรับ (จ่าย)</t>
  </si>
  <si>
    <t>กลับรายการขาดทุนจากการด้อยค่า</t>
  </si>
  <si>
    <t>ขาดทุนจากการจำหน่ายอุปกรณ์และสินทรัพย์ที่ถือไว้เพื่อขาย</t>
  </si>
  <si>
    <t>2564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</si>
  <si>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</si>
  <si>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</si>
  <si>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</si>
  <si>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ยอดคงเหลือ ณ วันที่ 1 มกราคม 2564</t>
  </si>
  <si>
    <t>3, 6</t>
  </si>
  <si>
    <t>ยอดคงเหลือ ณ วันที่ 1 มกราคม 2563 ปรับปรุงใหม่</t>
  </si>
  <si>
    <t>กำไรขาดทุนเบ็ดเสร็จสำหรับงวด</t>
  </si>
  <si>
    <t>3, 8</t>
  </si>
  <si>
    <t>4, 5</t>
  </si>
  <si>
    <t xml:space="preserve">   เงินทุนที่ได้รับจากผู้ถือหุ้นและการจัดสรรส่วนทุนให้ผู้ถือหุ้นของบริษัท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</si>
  <si>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รวมเงินทุนที่ได้รับจากผู้ถือหุ้นและการจัดสรรส่วนทุนให้ผู้ถือหุ้นของบริษัท</t>
  </si>
  <si>
    <t xml:space="preserve">   กำไร</t>
  </si>
  <si>
    <t>รวมกำไรขาดทุนเบ็ดเสร็จสำหรับงวด</t>
  </si>
  <si>
    <t>เงินสดจ่ายเพื่อชำระคืนหนี้สินตามสัญญาเช่า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</si>
  <si>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</si>
  <si>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</si>
  <si>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</si>
  <si>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</si>
  <si>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</si>
  <si>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</si>
  <si>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</si>
  <si>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</si>
  <si>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กำไรจากการจำหน่ายอุปกรณ์และสินทรัพย์ที่ถือไว้เพื่อขาย</t>
  </si>
  <si>
    <t>(กำไร) ขาดทุนจากการจำหน่ายอุปกรณ์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</si>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</sst>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63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165" fontId="0" fillId="0" borderId="11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167" fontId="8" fillId="0" borderId="0" xfId="0" applyNumberFormat="1" applyFont="1" applyFill="1" applyBorder="1" applyAlignment="1"/>
    <xf numFmtId="0" fontId="0" fillId="0" borderId="0" xfId="0" applyFill="1"/>
    <xf numFmtId="43" fontId="0" fillId="0" borderId="0" xfId="55" applyFont="1" applyFill="1" applyBorder="1" applyAlignment="1"/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 applyFont="1" applyBorder="1" applyAlignment="1"/>
    <xf numFmtId="0" fontId="33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0" fillId="0" borderId="0" xfId="0" applyNumberFormat="1"/>
    <xf numFmtId="0" fontId="0" fillId="0" borderId="0" xfId="0" applyFont="1" applyFill="1" applyAlignment="1">
      <alignment horizontal="justify"/>
    </xf>
    <xf numFmtId="43" fontId="8" fillId="0" borderId="0" xfId="55" applyFont="1" applyFill="1" applyBorder="1" applyAlignment="1">
      <alignment horizontal="center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0" fillId="0" borderId="0" xfId="0" applyNumberFormat="1" applyFont="1" applyBorder="1" applyAlignment="1"/>
    <xf numFmtId="164" fontId="0" fillId="0" borderId="0" xfId="0" applyNumberFormat="1" applyFont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2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12" xfId="0" applyNumberFormat="1" applyFont="1" applyBorder="1"/>
    <xf numFmtId="165" fontId="8" fillId="0" borderId="13" xfId="0" applyNumberFormat="1" applyFont="1" applyBorder="1"/>
    <xf numFmtId="0" fontId="34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43" fontId="0" fillId="0" borderId="0" xfId="0" applyNumberFormat="1"/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0" fillId="0" borderId="11" xfId="0" applyNumberFormat="1" applyFont="1" applyBorder="1" applyAlignment="1"/>
    <xf numFmtId="37" fontId="8" fillId="0" borderId="12" xfId="55" applyNumberFormat="1" applyFont="1" applyFill="1" applyBorder="1" applyAlignment="1">
      <alignment horizontal="right"/>
    </xf>
    <xf numFmtId="165" fontId="8" fillId="0" borderId="12" xfId="0" applyNumberFormat="1" applyFont="1" applyBorder="1" applyAlignment="1"/>
    <xf numFmtId="167" fontId="22" fillId="0" borderId="0" xfId="55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65" fontId="8" fillId="0" borderId="23" xfId="88" applyNumberFormat="1" applyFont="1" applyFill="1" applyBorder="1" applyAlignment="1"/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2" fillId="0" borderId="0" xfId="0" applyNumberFormat="1" applyFo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5" fontId="8" fillId="0" borderId="10" xfId="88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167" fontId="0" fillId="0" borderId="0" xfId="55" applyNumberFormat="1" applyFont="1" applyFill="1" applyBorder="1" applyAlignment="1"/>
    <xf numFmtId="0" fontId="6" fillId="0" borderId="0" xfId="0" applyFont="1" applyFill="1" applyBorder="1" applyAlignment="1">
      <alignment horizontal="right"/>
    </xf>
    <xf numFmtId="165" fontId="0" fillId="0" borderId="0" xfId="0" applyNumberFormat="1" applyFill="1"/>
    <xf numFmtId="0" fontId="6" fillId="0" borderId="0" xfId="0" applyFont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22" fillId="0" borderId="0" xfId="89" applyFont="1" applyFill="1" applyAlignment="1">
      <alignment horizontal="center" vertic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view="pageBreakPreview" topLeftCell="A4" zoomScaleNormal="100" zoomScaleSheetLayoutView="100" workbookViewId="0">
      <selection activeCell="D24" sqref="D24"/>
    </sheetView>
  </sheetViews>
  <sheetFormatPr defaultColWidth="9.09765625" defaultRowHeight="21.5"/>
  <cols>
    <col min="1" max="1" width="56.09765625" customWidth="1"/>
    <col min="2" max="2" width="9.59765625" style="142" customWidth="1"/>
    <col min="3" max="3" width="1.59765625" style="123" customWidth="1"/>
    <col min="4" max="4" width="13.8984375" style="123" customWidth="1"/>
    <col min="5" max="5" width="1.59765625" style="123" customWidth="1"/>
    <col min="6" max="6" width="13.8984375" style="123" customWidth="1"/>
    <col min="7" max="7" width="17.09765625" style="92" hidden="1" customWidth="1"/>
    <col min="8" max="8" width="9.09765625" hidden="1" customWidth="1"/>
    <col min="9" max="9" width="1.09765625" customWidth="1"/>
    <col min="11" max="11" width="10.296875" bestFit="1" customWidth="1"/>
  </cols>
  <sheetData>
    <row r="1" spans="1:11" ht="23.15" customHeight="1">
      <c r="A1" s="110" t="s">
        <v>0</v>
      </c>
      <c r="B1" s="111"/>
      <c r="C1" s="112"/>
      <c r="D1" s="112"/>
      <c r="E1" s="112"/>
      <c r="F1" s="112"/>
    </row>
    <row r="2" spans="1:11" ht="23.15" customHeight="1">
      <c r="A2" s="110" t="s">
        <v>65</v>
      </c>
      <c r="B2" s="111"/>
      <c r="C2" s="112"/>
      <c r="D2" s="112"/>
      <c r="E2" s="112"/>
      <c r="F2" s="112"/>
    </row>
    <row r="3" spans="1:11" ht="23.15" customHeight="1">
      <c r="A3" s="110"/>
      <c r="B3" s="111"/>
      <c r="C3" s="112"/>
      <c r="D3" s="112"/>
      <c r="E3" s="112"/>
      <c r="F3" s="112"/>
    </row>
    <row r="4" spans="1:11" ht="23.15" customHeight="1">
      <c r="C4" s="114"/>
      <c r="D4" s="113" t="s">
        <v>134</v>
      </c>
      <c r="E4" s="113"/>
      <c r="F4" s="113" t="s">
        <v>87</v>
      </c>
    </row>
    <row r="5" spans="1:11" ht="23.15" customHeight="1">
      <c r="A5" s="110" t="s">
        <v>1</v>
      </c>
      <c r="B5" s="142" t="s">
        <v>2</v>
      </c>
      <c r="C5" s="114"/>
      <c r="D5" s="116" t="s">
        <v>119</v>
      </c>
      <c r="E5" s="144"/>
      <c r="F5" s="116" t="s">
        <v>106</v>
      </c>
    </row>
    <row r="6" spans="1:11" ht="23.15" customHeight="1">
      <c r="A6" s="110"/>
      <c r="C6" s="114"/>
      <c r="D6" s="117" t="s">
        <v>88</v>
      </c>
      <c r="E6" s="144"/>
      <c r="F6" s="116"/>
    </row>
    <row r="7" spans="1:11" ht="23.15" customHeight="1">
      <c r="B7" s="118"/>
      <c r="C7" s="118"/>
      <c r="D7" s="155" t="s">
        <v>3</v>
      </c>
      <c r="E7" s="155"/>
      <c r="F7" s="155"/>
    </row>
    <row r="8" spans="1:11" ht="23.15" customHeight="1">
      <c r="A8" s="119" t="s">
        <v>4</v>
      </c>
      <c r="C8" s="120"/>
      <c r="D8" s="121"/>
      <c r="E8" s="121"/>
      <c r="F8" s="121"/>
    </row>
    <row r="9" spans="1:11" ht="23.15" customHeight="1">
      <c r="A9" t="s">
        <v>5</v>
      </c>
      <c r="C9" s="120"/>
      <c r="D9" s="123">
        <v>169991</v>
      </c>
      <c r="E9" s="121"/>
      <c r="F9" s="123">
        <v>122902</v>
      </c>
      <c r="K9" s="123"/>
    </row>
    <row r="10" spans="1:11" ht="23.15" customHeight="1">
      <c r="A10" t="s">
        <v>6</v>
      </c>
      <c r="B10" s="142">
        <v>4</v>
      </c>
      <c r="C10" s="120"/>
      <c r="D10" s="123">
        <v>132347</v>
      </c>
      <c r="E10" s="121"/>
      <c r="F10" s="123">
        <v>123336</v>
      </c>
      <c r="J10" s="123"/>
      <c r="K10" s="123"/>
    </row>
    <row r="11" spans="1:11" ht="23.15" customHeight="1">
      <c r="A11" t="s">
        <v>107</v>
      </c>
      <c r="B11" s="142">
        <v>5</v>
      </c>
      <c r="C11" s="120"/>
      <c r="D11" s="123">
        <v>1180743</v>
      </c>
      <c r="E11" s="121"/>
      <c r="F11" s="123">
        <v>977172</v>
      </c>
      <c r="J11" s="123"/>
      <c r="K11" s="123"/>
    </row>
    <row r="12" spans="1:11" ht="23.15" customHeight="1">
      <c r="A12" t="s">
        <v>70</v>
      </c>
      <c r="B12" s="142">
        <v>3</v>
      </c>
      <c r="C12" s="120"/>
      <c r="D12" s="123">
        <v>184930</v>
      </c>
      <c r="E12" s="121"/>
      <c r="F12" s="123">
        <v>467157</v>
      </c>
      <c r="J12" s="123"/>
      <c r="K12" s="123"/>
    </row>
    <row r="13" spans="1:11" ht="23.15" customHeight="1">
      <c r="A13" t="s">
        <v>76</v>
      </c>
      <c r="C13" s="120"/>
      <c r="D13" s="123">
        <v>71896</v>
      </c>
      <c r="E13" s="121"/>
      <c r="F13" s="123">
        <v>62770</v>
      </c>
      <c r="J13" s="123"/>
      <c r="K13" s="123"/>
    </row>
    <row r="14" spans="1:11" ht="23.15" customHeight="1">
      <c r="A14" t="s">
        <v>75</v>
      </c>
      <c r="C14" s="120"/>
      <c r="D14" s="123">
        <v>1019</v>
      </c>
      <c r="E14" s="121"/>
      <c r="F14" s="123">
        <v>5128</v>
      </c>
      <c r="J14" s="123"/>
      <c r="K14" s="123"/>
    </row>
    <row r="15" spans="1:11" ht="23.15" customHeight="1">
      <c r="A15" t="s">
        <v>8</v>
      </c>
      <c r="C15" s="120"/>
      <c r="D15" s="123">
        <v>13072</v>
      </c>
      <c r="E15" s="121"/>
      <c r="F15" s="123">
        <v>3073</v>
      </c>
      <c r="J15" s="123"/>
      <c r="K15" s="123"/>
    </row>
    <row r="16" spans="1:11" ht="23.15" customHeight="1">
      <c r="A16" s="124" t="s">
        <v>9</v>
      </c>
      <c r="C16" s="125"/>
      <c r="D16" s="126">
        <f>SUM(D9:D15)</f>
        <v>1753998</v>
      </c>
      <c r="E16" s="121"/>
      <c r="F16" s="126">
        <f>SUM(F9:F15)</f>
        <v>1761538</v>
      </c>
      <c r="K16" s="123"/>
    </row>
    <row r="17" spans="1:11" ht="25.4" customHeight="1">
      <c r="A17" s="124"/>
      <c r="C17" s="120"/>
      <c r="E17" s="121"/>
      <c r="K17" s="123"/>
    </row>
    <row r="18" spans="1:11" ht="23.15" customHeight="1">
      <c r="A18" s="119" t="s">
        <v>10</v>
      </c>
      <c r="C18" s="120"/>
      <c r="E18" s="121"/>
      <c r="K18" s="123"/>
    </row>
    <row r="19" spans="1:11" ht="23.15" customHeight="1">
      <c r="A19" t="s">
        <v>108</v>
      </c>
      <c r="B19" s="142">
        <v>5</v>
      </c>
      <c r="C19" s="120"/>
      <c r="D19" s="123">
        <v>1552496</v>
      </c>
      <c r="E19" s="121"/>
      <c r="F19" s="123">
        <v>1722448</v>
      </c>
      <c r="J19" s="123"/>
      <c r="K19" s="123"/>
    </row>
    <row r="20" spans="1:11" ht="23.15" customHeight="1">
      <c r="A20" t="s">
        <v>11</v>
      </c>
      <c r="B20" s="142" t="s">
        <v>124</v>
      </c>
      <c r="C20" s="120"/>
      <c r="D20" s="123">
        <v>6558411</v>
      </c>
      <c r="E20" s="121"/>
      <c r="F20" s="123">
        <v>7584862</v>
      </c>
      <c r="J20" s="123"/>
      <c r="K20" s="123"/>
    </row>
    <row r="21" spans="1:11" ht="23.15" customHeight="1">
      <c r="A21" t="s">
        <v>7</v>
      </c>
      <c r="C21" s="120"/>
      <c r="D21" s="123">
        <v>46887</v>
      </c>
      <c r="E21" s="121"/>
      <c r="F21" s="123">
        <v>46887</v>
      </c>
      <c r="J21" s="123"/>
      <c r="K21" s="123"/>
    </row>
    <row r="22" spans="1:11" ht="23.15" customHeight="1">
      <c r="A22" t="s">
        <v>74</v>
      </c>
      <c r="B22" s="142" t="s">
        <v>38</v>
      </c>
      <c r="C22" s="120"/>
      <c r="D22" s="58">
        <v>898</v>
      </c>
      <c r="E22" s="121"/>
      <c r="F22" s="58">
        <v>1274</v>
      </c>
      <c r="J22" s="123"/>
      <c r="K22" s="123"/>
    </row>
    <row r="23" spans="1:11" ht="23.15" customHeight="1">
      <c r="A23" t="s">
        <v>12</v>
      </c>
      <c r="B23" s="142">
        <v>9</v>
      </c>
      <c r="C23" s="120"/>
      <c r="D23" s="123">
        <v>495756</v>
      </c>
      <c r="E23" s="121"/>
      <c r="F23" s="123">
        <v>479387</v>
      </c>
      <c r="I23" s="123"/>
      <c r="J23" s="123"/>
      <c r="K23" s="123"/>
    </row>
    <row r="24" spans="1:11" ht="23.15" customHeight="1">
      <c r="A24" s="122" t="s">
        <v>13</v>
      </c>
      <c r="C24" s="120"/>
      <c r="D24" s="154">
        <v>359597</v>
      </c>
      <c r="E24" s="121"/>
      <c r="F24" s="123">
        <v>446305</v>
      </c>
      <c r="I24" s="123"/>
      <c r="J24" s="123"/>
      <c r="K24" s="123"/>
    </row>
    <row r="25" spans="1:11" ht="23.15" customHeight="1">
      <c r="A25" s="124" t="s">
        <v>14</v>
      </c>
      <c r="B25"/>
      <c r="C25" s="125"/>
      <c r="D25" s="126">
        <f>SUM(D19:D24)</f>
        <v>9014045</v>
      </c>
      <c r="E25" s="121"/>
      <c r="F25" s="126">
        <f>SUM(F19:F24)</f>
        <v>10281163</v>
      </c>
      <c r="I25" s="123"/>
      <c r="K25" s="123"/>
    </row>
    <row r="26" spans="1:11" ht="23.15" customHeight="1">
      <c r="A26" s="124"/>
      <c r="B26"/>
      <c r="C26" s="125"/>
      <c r="D26" s="121"/>
      <c r="E26" s="121"/>
      <c r="F26" s="121"/>
      <c r="K26" s="123"/>
    </row>
    <row r="27" spans="1:11" ht="23.15" customHeight="1" thickBot="1">
      <c r="A27" s="124" t="s">
        <v>15</v>
      </c>
      <c r="B27"/>
      <c r="C27" s="125"/>
      <c r="D27" s="127">
        <f>+D16+D25</f>
        <v>10768043</v>
      </c>
      <c r="E27" s="121"/>
      <c r="F27" s="127">
        <f>+F16+F25</f>
        <v>12042701</v>
      </c>
      <c r="I27" s="123"/>
      <c r="K27" s="123"/>
    </row>
    <row r="28" spans="1:11" ht="23.15" customHeight="1" thickTop="1">
      <c r="A28" s="124"/>
      <c r="C28" s="120"/>
      <c r="D28" s="121"/>
      <c r="E28" s="121"/>
      <c r="F28" s="121"/>
      <c r="K28" s="123"/>
    </row>
    <row r="29" spans="1:11" ht="23.15" customHeight="1">
      <c r="A29" s="124"/>
      <c r="C29" s="120"/>
      <c r="D29" s="121"/>
      <c r="E29" s="121"/>
      <c r="F29" s="121"/>
      <c r="K29" s="123"/>
    </row>
    <row r="30" spans="1:11" ht="23.15" customHeight="1">
      <c r="A30" s="110"/>
      <c r="K30" s="123"/>
    </row>
    <row r="31" spans="1:11" ht="23.15" customHeight="1">
      <c r="A31" s="110" t="s">
        <v>0</v>
      </c>
      <c r="K31" s="123"/>
    </row>
    <row r="32" spans="1:11" ht="23.15" customHeight="1">
      <c r="A32" s="110" t="s">
        <v>65</v>
      </c>
      <c r="K32" s="123"/>
    </row>
    <row r="33" spans="1:11" ht="23.15" customHeight="1">
      <c r="A33" s="110"/>
      <c r="K33" s="123"/>
    </row>
    <row r="34" spans="1:11" ht="23.15" customHeight="1">
      <c r="C34" s="114"/>
      <c r="D34" s="113" t="s">
        <v>134</v>
      </c>
      <c r="E34" s="113"/>
      <c r="F34" s="113" t="s">
        <v>87</v>
      </c>
      <c r="K34" s="123"/>
    </row>
    <row r="35" spans="1:11" ht="23.15" customHeight="1">
      <c r="A35" s="110" t="s">
        <v>16</v>
      </c>
      <c r="B35" s="142" t="s">
        <v>2</v>
      </c>
      <c r="C35" s="114"/>
      <c r="D35" s="116" t="s">
        <v>119</v>
      </c>
      <c r="E35" s="144"/>
      <c r="F35" s="116" t="s">
        <v>106</v>
      </c>
      <c r="K35" s="123"/>
    </row>
    <row r="36" spans="1:11" ht="23.15" customHeight="1">
      <c r="A36" s="110"/>
      <c r="C36" s="114"/>
      <c r="D36" s="117" t="s">
        <v>88</v>
      </c>
      <c r="E36" s="144"/>
      <c r="F36" s="116"/>
      <c r="K36" s="123"/>
    </row>
    <row r="37" spans="1:11" ht="23.15" customHeight="1">
      <c r="A37" s="128"/>
      <c r="B37" s="118"/>
      <c r="C37" s="118"/>
      <c r="D37" s="155" t="s">
        <v>3</v>
      </c>
      <c r="E37" s="155"/>
      <c r="F37" s="155"/>
      <c r="K37" s="123"/>
    </row>
    <row r="38" spans="1:11" ht="23.15" customHeight="1">
      <c r="A38" s="119" t="s">
        <v>17</v>
      </c>
      <c r="C38" s="120"/>
      <c r="D38" s="120"/>
      <c r="E38" s="129"/>
      <c r="F38" s="120"/>
      <c r="K38" s="123"/>
    </row>
    <row r="39" spans="1:11" ht="23.15" customHeight="1">
      <c r="A39" t="s">
        <v>18</v>
      </c>
      <c r="B39" s="142">
        <v>7.1</v>
      </c>
      <c r="D39" s="151">
        <v>0</v>
      </c>
      <c r="E39" s="129"/>
      <c r="F39" s="123">
        <v>459962</v>
      </c>
      <c r="J39" s="123"/>
      <c r="K39" s="123"/>
    </row>
    <row r="40" spans="1:11" ht="23.15" customHeight="1">
      <c r="A40" t="s">
        <v>19</v>
      </c>
      <c r="B40" s="142">
        <v>3</v>
      </c>
      <c r="D40" s="123">
        <v>108755</v>
      </c>
      <c r="E40" s="129"/>
      <c r="F40" s="123">
        <v>39179</v>
      </c>
      <c r="J40" s="123"/>
      <c r="K40" s="123"/>
    </row>
    <row r="41" spans="1:11" ht="23.15" customHeight="1">
      <c r="A41" t="s">
        <v>71</v>
      </c>
      <c r="D41" s="123">
        <v>53232</v>
      </c>
      <c r="E41" s="129"/>
      <c r="F41" s="123">
        <v>91561</v>
      </c>
      <c r="J41" s="123"/>
      <c r="K41" s="123"/>
    </row>
    <row r="42" spans="1:11" ht="23.15" customHeight="1">
      <c r="A42" t="s">
        <v>120</v>
      </c>
      <c r="D42" s="123">
        <v>119720</v>
      </c>
      <c r="E42" s="129"/>
      <c r="F42" s="123">
        <v>125391</v>
      </c>
      <c r="J42" s="123"/>
      <c r="K42" s="123"/>
    </row>
    <row r="43" spans="1:11" ht="23.15" customHeight="1">
      <c r="A43" t="s">
        <v>109</v>
      </c>
      <c r="D43" s="123">
        <v>11962</v>
      </c>
      <c r="E43" s="129"/>
      <c r="F43" s="123">
        <v>10256</v>
      </c>
      <c r="J43" s="123"/>
      <c r="K43" s="123"/>
    </row>
    <row r="44" spans="1:11" ht="23.15" customHeight="1">
      <c r="A44" t="s">
        <v>20</v>
      </c>
      <c r="B44" s="142">
        <v>7.2</v>
      </c>
      <c r="D44" s="123">
        <v>1999822</v>
      </c>
      <c r="E44" s="129"/>
      <c r="F44" s="123">
        <v>1499776</v>
      </c>
      <c r="J44" s="123"/>
      <c r="K44" s="123"/>
    </row>
    <row r="45" spans="1:11" ht="23.15" customHeight="1">
      <c r="A45" t="s">
        <v>21</v>
      </c>
      <c r="B45" s="142">
        <v>7.3</v>
      </c>
      <c r="D45" s="123">
        <v>788574</v>
      </c>
      <c r="E45" s="129"/>
      <c r="F45" s="123">
        <v>872515</v>
      </c>
      <c r="J45" s="123"/>
      <c r="K45" s="123"/>
    </row>
    <row r="46" spans="1:11" ht="23.15" customHeight="1">
      <c r="A46" s="124" t="s">
        <v>22</v>
      </c>
      <c r="D46" s="130">
        <f>SUM(D39:D45)</f>
        <v>3082065</v>
      </c>
      <c r="E46" s="121"/>
      <c r="F46" s="130">
        <f>SUM(F39:F45)</f>
        <v>3098640</v>
      </c>
      <c r="H46" s="92"/>
      <c r="I46" s="92"/>
      <c r="K46" s="123"/>
    </row>
    <row r="47" spans="1:11" ht="23.15" customHeight="1">
      <c r="A47" s="124"/>
      <c r="E47" s="129"/>
      <c r="H47" s="92"/>
      <c r="I47" s="92"/>
      <c r="K47" s="123"/>
    </row>
    <row r="48" spans="1:11" ht="23.15" customHeight="1">
      <c r="A48" s="119" t="s">
        <v>23</v>
      </c>
      <c r="E48" s="129"/>
      <c r="H48" s="92"/>
      <c r="I48" s="92"/>
      <c r="K48" s="123"/>
    </row>
    <row r="49" spans="1:11" ht="23.15" customHeight="1">
      <c r="A49" t="s">
        <v>110</v>
      </c>
      <c r="D49" s="123">
        <v>8299</v>
      </c>
      <c r="E49" s="129"/>
      <c r="F49" s="123">
        <v>10003</v>
      </c>
      <c r="H49" s="92"/>
      <c r="I49" s="92"/>
      <c r="J49" s="123"/>
      <c r="K49" s="123"/>
    </row>
    <row r="50" spans="1:11" ht="23.15" customHeight="1">
      <c r="A50" t="s">
        <v>24</v>
      </c>
      <c r="B50" s="142">
        <v>7.2</v>
      </c>
      <c r="D50" s="123">
        <v>2348936</v>
      </c>
      <c r="E50" s="129"/>
      <c r="F50" s="123">
        <v>3848097</v>
      </c>
      <c r="G50" s="145"/>
      <c r="J50" s="123"/>
      <c r="K50" s="123"/>
    </row>
    <row r="51" spans="1:11" ht="23.15" customHeight="1">
      <c r="A51" t="s">
        <v>25</v>
      </c>
      <c r="B51" s="142">
        <v>7.3</v>
      </c>
      <c r="D51" s="123">
        <v>1923194</v>
      </c>
      <c r="E51" s="129"/>
      <c r="F51" s="123">
        <v>1642321</v>
      </c>
      <c r="G51" s="145"/>
      <c r="J51" s="123"/>
      <c r="K51" s="123"/>
    </row>
    <row r="52" spans="1:11" ht="23.15" customHeight="1">
      <c r="A52" t="s">
        <v>52</v>
      </c>
      <c r="D52" s="123">
        <v>141653</v>
      </c>
      <c r="E52" s="129"/>
      <c r="F52" s="123">
        <v>180177</v>
      </c>
      <c r="G52" s="145"/>
      <c r="J52" s="123"/>
      <c r="K52" s="123"/>
    </row>
    <row r="53" spans="1:11" ht="23.15" customHeight="1">
      <c r="A53" t="s">
        <v>26</v>
      </c>
      <c r="D53" s="123">
        <v>147528</v>
      </c>
      <c r="E53" s="129"/>
      <c r="F53" s="123">
        <v>189276</v>
      </c>
      <c r="G53" s="145"/>
      <c r="J53" s="123"/>
      <c r="K53" s="123"/>
    </row>
    <row r="54" spans="1:11" ht="23.15" customHeight="1">
      <c r="A54" t="s">
        <v>94</v>
      </c>
      <c r="D54" s="123">
        <v>70925</v>
      </c>
      <c r="E54" s="129"/>
      <c r="F54" s="123">
        <v>67093</v>
      </c>
      <c r="G54" s="145" t="e">
        <f>F54-#REF!</f>
        <v>#REF!</v>
      </c>
      <c r="I54" s="123"/>
      <c r="J54" s="123"/>
      <c r="K54" s="123"/>
    </row>
    <row r="55" spans="1:11" ht="23.15" customHeight="1">
      <c r="A55" s="124" t="s">
        <v>27</v>
      </c>
      <c r="D55" s="130">
        <f>SUM(D49:D54)</f>
        <v>4640535</v>
      </c>
      <c r="E55" s="121"/>
      <c r="F55" s="130">
        <f>SUM(F49:F54)</f>
        <v>5936967</v>
      </c>
      <c r="G55" s="92" t="e">
        <f>#REF!</f>
        <v>#REF!</v>
      </c>
      <c r="I55" s="123"/>
      <c r="K55" s="123"/>
    </row>
    <row r="56" spans="1:11" ht="23.15" customHeight="1">
      <c r="A56" s="124"/>
      <c r="C56" s="120"/>
      <c r="D56" s="121"/>
      <c r="E56" s="121"/>
      <c r="F56" s="121"/>
      <c r="G56" s="92">
        <v>2253704</v>
      </c>
      <c r="I56" s="123"/>
      <c r="K56" s="123"/>
    </row>
    <row r="57" spans="1:11" ht="23.15" customHeight="1">
      <c r="A57" s="124" t="s">
        <v>28</v>
      </c>
      <c r="C57" s="120"/>
      <c r="D57" s="131">
        <f>+D46+D55</f>
        <v>7722600</v>
      </c>
      <c r="E57" s="121"/>
      <c r="F57" s="131">
        <f>+F46+F55</f>
        <v>9035607</v>
      </c>
      <c r="G57" s="92">
        <v>1541822</v>
      </c>
      <c r="K57" s="123"/>
    </row>
    <row r="58" spans="1:11" ht="23.15" customHeight="1">
      <c r="A58" s="124"/>
      <c r="C58" s="120"/>
      <c r="D58" s="121"/>
      <c r="E58" s="121"/>
      <c r="F58" s="121"/>
      <c r="K58" s="123"/>
    </row>
    <row r="59" spans="1:11" ht="23.15" customHeight="1">
      <c r="A59" s="110" t="s">
        <v>0</v>
      </c>
      <c r="G59" s="92">
        <v>-3270620</v>
      </c>
      <c r="I59" s="123"/>
      <c r="K59" s="123"/>
    </row>
    <row r="60" spans="1:11" ht="23.15" customHeight="1">
      <c r="A60" s="110" t="s">
        <v>65</v>
      </c>
      <c r="G60" s="92" t="e">
        <f>SUM(G55:G59)</f>
        <v>#REF!</v>
      </c>
      <c r="K60" s="123"/>
    </row>
    <row r="61" spans="1:11" ht="23.15" customHeight="1">
      <c r="A61" s="110"/>
      <c r="G61" s="92" t="e">
        <f>F54-G60-1</f>
        <v>#REF!</v>
      </c>
      <c r="I61" s="132">
        <v>1093549</v>
      </c>
      <c r="K61" s="123"/>
    </row>
    <row r="62" spans="1:11" ht="23.15" customHeight="1">
      <c r="C62" s="114"/>
      <c r="D62" s="113" t="s">
        <v>134</v>
      </c>
      <c r="E62" s="113"/>
      <c r="F62" s="113" t="s">
        <v>87</v>
      </c>
      <c r="K62" s="123"/>
    </row>
    <row r="63" spans="1:11" ht="23.15" customHeight="1">
      <c r="A63" s="110" t="s">
        <v>16</v>
      </c>
      <c r="C63" s="114"/>
      <c r="D63" s="116" t="s">
        <v>119</v>
      </c>
      <c r="E63" s="144"/>
      <c r="F63" s="116" t="s">
        <v>106</v>
      </c>
      <c r="K63" s="123"/>
    </row>
    <row r="64" spans="1:11" ht="23.15" customHeight="1">
      <c r="A64" s="110"/>
      <c r="C64" s="114"/>
      <c r="D64" s="117" t="s">
        <v>88</v>
      </c>
      <c r="E64" s="144"/>
      <c r="F64" s="116"/>
      <c r="K64" s="123"/>
    </row>
    <row r="65" spans="1:11" ht="23.15" customHeight="1">
      <c r="A65" s="128"/>
      <c r="B65" s="118"/>
      <c r="C65" s="118"/>
      <c r="D65" s="155" t="s">
        <v>3</v>
      </c>
      <c r="E65" s="155"/>
      <c r="F65" s="155"/>
      <c r="K65" s="123"/>
    </row>
    <row r="66" spans="1:11" ht="23.15" customHeight="1">
      <c r="A66" s="119" t="s">
        <v>29</v>
      </c>
      <c r="C66" s="120"/>
      <c r="D66" s="129"/>
      <c r="E66" s="129"/>
      <c r="F66" s="129"/>
      <c r="K66" s="123"/>
    </row>
    <row r="67" spans="1:11" ht="23.15" customHeight="1">
      <c r="A67" s="122" t="s">
        <v>30</v>
      </c>
      <c r="C67" s="120"/>
      <c r="D67" s="129"/>
      <c r="E67" s="129"/>
      <c r="F67" s="129"/>
      <c r="K67" s="123"/>
    </row>
    <row r="68" spans="1:11" ht="23.15" customHeight="1">
      <c r="A68" s="122" t="s">
        <v>31</v>
      </c>
      <c r="C68" s="120"/>
      <c r="D68"/>
      <c r="E68"/>
      <c r="F68"/>
      <c r="K68" s="123"/>
    </row>
    <row r="69" spans="1:11" ht="23.15" customHeight="1" thickBot="1">
      <c r="A69" s="146" t="s">
        <v>121</v>
      </c>
      <c r="C69" s="120"/>
      <c r="D69" s="133">
        <v>646800</v>
      </c>
      <c r="E69" s="129"/>
      <c r="F69" s="133">
        <v>646800</v>
      </c>
      <c r="K69" s="123"/>
    </row>
    <row r="70" spans="1:11" ht="23.15" customHeight="1" thickTop="1">
      <c r="A70" s="122" t="s">
        <v>32</v>
      </c>
      <c r="C70" s="120"/>
      <c r="E70" s="129"/>
      <c r="K70" s="123"/>
    </row>
    <row r="71" spans="1:11" ht="23.15" customHeight="1">
      <c r="A71" s="146" t="s">
        <v>122</v>
      </c>
      <c r="C71" s="120"/>
      <c r="D71" s="123">
        <v>596510</v>
      </c>
      <c r="E71" s="129"/>
      <c r="F71" s="123">
        <v>596510</v>
      </c>
      <c r="K71" s="123"/>
    </row>
    <row r="72" spans="1:11" ht="23.15" customHeight="1">
      <c r="A72" t="s">
        <v>67</v>
      </c>
      <c r="C72" s="120"/>
      <c r="D72" s="123">
        <v>645169</v>
      </c>
      <c r="E72" s="129"/>
      <c r="F72" s="123">
        <v>645169</v>
      </c>
      <c r="K72" s="123"/>
    </row>
    <row r="73" spans="1:11" ht="23.15" customHeight="1">
      <c r="A73" s="122" t="s">
        <v>33</v>
      </c>
      <c r="C73" s="120"/>
      <c r="E73" s="129"/>
      <c r="K73" s="123"/>
    </row>
    <row r="74" spans="1:11" ht="23.15" customHeight="1">
      <c r="A74" s="122" t="s">
        <v>34</v>
      </c>
      <c r="C74" s="120"/>
      <c r="E74" s="129"/>
      <c r="K74" s="123"/>
    </row>
    <row r="75" spans="1:11" ht="23.15" customHeight="1">
      <c r="A75" t="s">
        <v>86</v>
      </c>
      <c r="C75" s="120"/>
      <c r="D75" s="123">
        <v>64680</v>
      </c>
      <c r="E75" s="129"/>
      <c r="F75" s="123">
        <v>64680</v>
      </c>
      <c r="K75" s="123"/>
    </row>
    <row r="76" spans="1:11" ht="23.15" customHeight="1">
      <c r="A76" s="122" t="s">
        <v>35</v>
      </c>
      <c r="C76" s="120"/>
      <c r="D76" s="123">
        <f>'SH-conso 8-9'!J44</f>
        <v>1739084</v>
      </c>
      <c r="E76" s="129"/>
      <c r="F76" s="123">
        <v>1700735</v>
      </c>
      <c r="G76" s="92">
        <v>1254789990</v>
      </c>
      <c r="K76" s="123"/>
    </row>
    <row r="77" spans="1:11" ht="23.15" customHeight="1">
      <c r="A77" s="124" t="s">
        <v>68</v>
      </c>
      <c r="C77" s="120"/>
      <c r="D77" s="130">
        <f>SUM(D70:D76)</f>
        <v>3045443</v>
      </c>
      <c r="E77" s="121"/>
      <c r="F77" s="130">
        <f>SUM(F70:F76)</f>
        <v>3007094</v>
      </c>
      <c r="K77" s="123"/>
    </row>
    <row r="78" spans="1:11" ht="23.15" customHeight="1">
      <c r="A78" s="124"/>
      <c r="C78" s="120"/>
      <c r="E78" s="121"/>
      <c r="K78" s="123"/>
    </row>
    <row r="79" spans="1:11" ht="23.15" customHeight="1" thickBot="1">
      <c r="A79" s="124" t="s">
        <v>36</v>
      </c>
      <c r="C79" s="120"/>
      <c r="D79" s="134">
        <f>+D57+D77</f>
        <v>10768043</v>
      </c>
      <c r="E79" s="121"/>
      <c r="F79" s="134">
        <f>+F57+F77</f>
        <v>12042701</v>
      </c>
      <c r="H79" s="123"/>
      <c r="K79" s="123"/>
    </row>
    <row r="80" spans="1:11" ht="23.15" customHeight="1" thickTop="1">
      <c r="D80" s="92"/>
      <c r="E80" s="92"/>
      <c r="F80" s="92"/>
      <c r="H80" s="92"/>
      <c r="I80" s="92"/>
    </row>
    <row r="81" ht="23.15" customHeight="1"/>
    <row r="82" ht="23.15" customHeight="1"/>
    <row r="83" ht="23.15" customHeight="1"/>
    <row r="84" ht="23.15" customHeight="1"/>
    <row r="85" ht="23.15" customHeight="1"/>
    <row r="86" ht="23.15" customHeight="1"/>
    <row r="87" ht="23.15" customHeight="1"/>
  </sheetData>
  <mergeCells count="3">
    <mergeCell ref="D7:F7"/>
    <mergeCell ref="D37:F37"/>
    <mergeCell ref="D65:F65"/>
  </mergeCells>
  <pageMargins left="0.8" right="0.8" top="0.48" bottom="0.5" header="0.5" footer="0.5"/>
  <pageSetup paperSize="9" scale="9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5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8"/>
  <sheetViews>
    <sheetView showGridLines="0" view="pageBreakPreview" topLeftCell="A49" zoomScale="90" zoomScaleNormal="110" zoomScaleSheetLayoutView="90" workbookViewId="0"/>
  </sheetViews>
  <sheetFormatPr defaultColWidth="9.09765625" defaultRowHeight="23.25" customHeight="1"/>
  <cols>
    <col min="1" max="1" width="57.8984375" style="2" customWidth="1"/>
    <col min="2" max="2" width="8.59765625" style="73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8" width="9.09765625" style="2" customWidth="1"/>
    <col min="9" max="16384" width="9.09765625" style="2"/>
  </cols>
  <sheetData>
    <row r="1" spans="1:8" s="13" customFormat="1" ht="23.25" customHeight="1">
      <c r="A1" s="1" t="s">
        <v>37</v>
      </c>
      <c r="B1" s="12"/>
      <c r="C1" s="12"/>
      <c r="D1" s="12"/>
      <c r="E1" s="12"/>
      <c r="F1" s="12"/>
    </row>
    <row r="2" spans="1:8" s="13" customFormat="1" ht="23.25" customHeight="1">
      <c r="A2" s="14" t="s">
        <v>81</v>
      </c>
      <c r="B2" s="15"/>
      <c r="C2" s="16"/>
      <c r="D2" s="16"/>
      <c r="E2" s="16"/>
      <c r="F2" s="16"/>
    </row>
    <row r="3" spans="1:8" s="13" customFormat="1" ht="19.5" customHeight="1">
      <c r="A3" s="14"/>
      <c r="B3" s="15"/>
      <c r="C3" s="16"/>
      <c r="D3" s="16"/>
      <c r="E3" s="16"/>
      <c r="F3" s="16"/>
    </row>
    <row r="4" spans="1:8" s="13" customFormat="1" ht="23">
      <c r="A4" s="52"/>
      <c r="B4" s="15"/>
      <c r="C4" s="16"/>
      <c r="D4" s="156" t="s">
        <v>80</v>
      </c>
      <c r="E4" s="159"/>
      <c r="F4" s="159"/>
    </row>
    <row r="5" spans="1:8" s="13" customFormat="1" ht="18.75" customHeight="1">
      <c r="A5" s="14"/>
      <c r="B5" s="15"/>
      <c r="C5" s="16"/>
      <c r="D5" s="157" t="s">
        <v>135</v>
      </c>
      <c r="E5" s="157"/>
      <c r="F5" s="157"/>
    </row>
    <row r="6" spans="1:8" ht="18.75" customHeight="1">
      <c r="A6" s="13"/>
      <c r="C6" s="61"/>
      <c r="D6" s="115" t="s">
        <v>119</v>
      </c>
      <c r="E6" s="114"/>
      <c r="F6" s="115" t="s">
        <v>106</v>
      </c>
    </row>
    <row r="7" spans="1:8" s="13" customFormat="1" ht="18.75" customHeight="1">
      <c r="A7" s="24"/>
      <c r="B7" s="18"/>
      <c r="C7" s="18"/>
      <c r="D7" s="158" t="s">
        <v>3</v>
      </c>
      <c r="E7" s="158"/>
      <c r="F7" s="158"/>
    </row>
    <row r="8" spans="1:8" s="13" customFormat="1" ht="23.25" customHeight="1">
      <c r="A8" s="19" t="s">
        <v>39</v>
      </c>
      <c r="B8" s="73"/>
      <c r="C8" s="73"/>
      <c r="D8" s="73"/>
      <c r="E8" s="73"/>
      <c r="F8" s="143"/>
    </row>
    <row r="9" spans="1:8" s="13" customFormat="1" ht="23.25" customHeight="1">
      <c r="A9" s="20" t="s">
        <v>40</v>
      </c>
      <c r="B9" s="21"/>
      <c r="D9" s="77">
        <v>499165</v>
      </c>
      <c r="E9" s="62"/>
      <c r="F9" s="77">
        <v>606360</v>
      </c>
    </row>
    <row r="10" spans="1:8" s="13" customFormat="1" ht="23.25" customHeight="1">
      <c r="A10" s="7" t="s">
        <v>115</v>
      </c>
      <c r="B10" s="148"/>
      <c r="D10" s="77">
        <v>65215</v>
      </c>
      <c r="E10" s="62"/>
      <c r="F10" s="77">
        <v>33094</v>
      </c>
      <c r="H10" s="105"/>
    </row>
    <row r="11" spans="1:8" s="13" customFormat="1" ht="23.25" customHeight="1">
      <c r="A11" s="61" t="s">
        <v>77</v>
      </c>
      <c r="B11" s="17"/>
      <c r="D11" s="77">
        <v>240042</v>
      </c>
      <c r="E11" s="62"/>
      <c r="F11" s="77">
        <v>265212</v>
      </c>
      <c r="G11" s="105"/>
      <c r="H11" s="105"/>
    </row>
    <row r="12" spans="1:8" s="13" customFormat="1" ht="23.25" customHeight="1">
      <c r="A12" s="7" t="s">
        <v>142</v>
      </c>
      <c r="B12" s="17"/>
      <c r="D12" s="77">
        <v>452</v>
      </c>
      <c r="E12" s="62"/>
      <c r="F12" s="151">
        <v>0</v>
      </c>
      <c r="G12" s="105"/>
      <c r="H12" s="105"/>
    </row>
    <row r="13" spans="1:8" s="13" customFormat="1" ht="23.25" customHeight="1">
      <c r="A13" s="61" t="s">
        <v>41</v>
      </c>
      <c r="B13" s="73"/>
      <c r="D13" s="77">
        <v>6137</v>
      </c>
      <c r="E13" s="62"/>
      <c r="F13" s="77">
        <v>8040</v>
      </c>
    </row>
    <row r="14" spans="1:8" s="13" customFormat="1" ht="23.25" customHeight="1">
      <c r="A14" s="8" t="s">
        <v>42</v>
      </c>
      <c r="B14" s="22"/>
      <c r="D14" s="76">
        <f>SUM(D9:D13)</f>
        <v>811011</v>
      </c>
      <c r="E14" s="62"/>
      <c r="F14" s="76">
        <f>SUM(F9:F13)</f>
        <v>912706</v>
      </c>
    </row>
    <row r="15" spans="1:8" s="13" customFormat="1" ht="15" customHeight="1">
      <c r="A15" s="25"/>
      <c r="B15" s="22"/>
      <c r="D15" s="62"/>
      <c r="E15" s="62"/>
      <c r="F15" s="62"/>
    </row>
    <row r="16" spans="1:8" s="13" customFormat="1" ht="23.25" customHeight="1">
      <c r="A16" s="4" t="s">
        <v>43</v>
      </c>
      <c r="B16" s="22"/>
      <c r="D16" s="62"/>
      <c r="E16" s="62"/>
      <c r="F16" s="62"/>
    </row>
    <row r="17" spans="1:6" s="13" customFormat="1" ht="23.25" customHeight="1">
      <c r="A17" s="61" t="s">
        <v>44</v>
      </c>
      <c r="B17" s="21"/>
      <c r="D17" s="77">
        <v>444285</v>
      </c>
      <c r="E17" s="62"/>
      <c r="F17" s="77">
        <v>513013</v>
      </c>
    </row>
    <row r="18" spans="1:6" s="13" customFormat="1" ht="23.25" customHeight="1">
      <c r="A18" s="61" t="s">
        <v>78</v>
      </c>
      <c r="B18" s="22"/>
      <c r="D18" s="77">
        <v>235381</v>
      </c>
      <c r="E18" s="62"/>
      <c r="F18" s="77">
        <v>268262</v>
      </c>
    </row>
    <row r="19" spans="1:6" s="13" customFormat="1" ht="23.25" customHeight="1">
      <c r="A19" s="7" t="s">
        <v>118</v>
      </c>
      <c r="B19" s="22"/>
      <c r="D19" s="152">
        <v>0</v>
      </c>
      <c r="F19" s="77">
        <v>1992</v>
      </c>
    </row>
    <row r="20" spans="1:6" s="13" customFormat="1" ht="23.25" customHeight="1">
      <c r="A20" s="61" t="s">
        <v>45</v>
      </c>
      <c r="B20" s="21"/>
      <c r="D20" s="77">
        <v>58960</v>
      </c>
      <c r="E20" s="63"/>
      <c r="F20" s="77">
        <v>61456</v>
      </c>
    </row>
    <row r="21" spans="1:6" s="100" customFormat="1" ht="23.25" customHeight="1">
      <c r="A21" s="8" t="s">
        <v>46</v>
      </c>
      <c r="B21" s="22"/>
      <c r="C21" s="13"/>
      <c r="D21" s="76">
        <f>SUM(D17:D20)</f>
        <v>738626</v>
      </c>
      <c r="E21" s="62"/>
      <c r="F21" s="76">
        <f>SUM(F17:F20)</f>
        <v>844723</v>
      </c>
    </row>
    <row r="22" spans="1:6" s="13" customFormat="1" ht="15" customHeight="1">
      <c r="A22" s="25"/>
      <c r="B22" s="22"/>
      <c r="D22" s="62"/>
      <c r="E22" s="62"/>
      <c r="F22" s="62"/>
    </row>
    <row r="23" spans="1:6" s="13" customFormat="1" ht="23.25" customHeight="1">
      <c r="A23" s="8" t="s">
        <v>111</v>
      </c>
      <c r="B23" s="23"/>
      <c r="C23" s="24"/>
      <c r="D23" s="75">
        <f>D14-D21</f>
        <v>72385</v>
      </c>
      <c r="E23" s="25"/>
      <c r="F23" s="75">
        <f>F14-F21</f>
        <v>67983</v>
      </c>
    </row>
    <row r="24" spans="1:6" s="13" customFormat="1" ht="23.25" customHeight="1">
      <c r="A24" s="7" t="s">
        <v>47</v>
      </c>
      <c r="B24" s="139"/>
      <c r="C24" s="24"/>
      <c r="D24" s="87">
        <v>-51427</v>
      </c>
      <c r="E24" s="62"/>
      <c r="F24" s="87">
        <v>-67422</v>
      </c>
    </row>
    <row r="25" spans="1:6" s="13" customFormat="1" ht="23.25" customHeight="1">
      <c r="A25" s="8" t="s">
        <v>69</v>
      </c>
      <c r="B25" s="23"/>
      <c r="C25" s="24"/>
      <c r="D25" s="75">
        <f>SUM(D23:D24)</f>
        <v>20958</v>
      </c>
      <c r="E25" s="25"/>
      <c r="F25" s="75">
        <f>SUM(F23:F24)</f>
        <v>561</v>
      </c>
    </row>
    <row r="26" spans="1:6" s="13" customFormat="1" ht="23.25" customHeight="1">
      <c r="A26" s="2" t="s">
        <v>95</v>
      </c>
      <c r="B26" s="73"/>
      <c r="D26" s="74">
        <v>1438</v>
      </c>
      <c r="E26" s="62"/>
      <c r="F26" s="74">
        <v>7433</v>
      </c>
    </row>
    <row r="27" spans="1:6" s="13" customFormat="1" ht="23.25" customHeight="1" thickBot="1">
      <c r="A27" s="8" t="s">
        <v>72</v>
      </c>
      <c r="D27" s="149">
        <f>D25+D26</f>
        <v>22396</v>
      </c>
      <c r="F27" s="149">
        <f>F25+F26</f>
        <v>7994</v>
      </c>
    </row>
    <row r="28" spans="1:6" s="13" customFormat="1" ht="15" customHeight="1" thickTop="1">
      <c r="A28" s="25"/>
      <c r="B28" s="22"/>
      <c r="D28" s="62"/>
      <c r="E28" s="62"/>
      <c r="F28" s="62"/>
    </row>
    <row r="29" spans="1:6" s="13" customFormat="1" ht="24" customHeight="1" thickBot="1">
      <c r="A29" s="8" t="s">
        <v>101</v>
      </c>
      <c r="B29" s="107"/>
      <c r="D29" s="93">
        <v>0.04</v>
      </c>
      <c r="E29" s="24"/>
      <c r="F29" s="93">
        <v>0.01</v>
      </c>
    </row>
    <row r="30" spans="1:6" s="13" customFormat="1" ht="15" customHeight="1" thickTop="1">
      <c r="A30" s="25"/>
      <c r="B30" s="22"/>
      <c r="D30" s="62"/>
      <c r="E30" s="62"/>
      <c r="F30" s="62"/>
    </row>
    <row r="31" spans="1:6" s="13" customFormat="1" ht="23.25" customHeight="1">
      <c r="A31" s="1" t="s">
        <v>37</v>
      </c>
      <c r="B31" s="12"/>
      <c r="C31" s="12"/>
      <c r="D31" s="12"/>
      <c r="E31" s="12"/>
      <c r="F31" s="12"/>
    </row>
    <row r="32" spans="1:6" s="13" customFormat="1" ht="23.25" customHeight="1">
      <c r="A32" s="14" t="s">
        <v>81</v>
      </c>
      <c r="B32" s="15"/>
      <c r="C32" s="16"/>
      <c r="D32" s="16"/>
      <c r="E32" s="16"/>
      <c r="F32" s="16"/>
    </row>
    <row r="33" spans="1:8" s="13" customFormat="1" ht="23.25" customHeight="1">
      <c r="A33" s="14"/>
      <c r="B33" s="15"/>
      <c r="C33" s="16"/>
      <c r="D33" s="16"/>
      <c r="E33" s="16"/>
      <c r="F33" s="16"/>
    </row>
    <row r="34" spans="1:8" ht="23.25" customHeight="1">
      <c r="A34" s="52"/>
      <c r="B34" s="15"/>
      <c r="C34" s="16"/>
      <c r="D34" s="156" t="s">
        <v>136</v>
      </c>
      <c r="E34" s="156"/>
      <c r="F34" s="156"/>
    </row>
    <row r="35" spans="1:8" s="13" customFormat="1" ht="23.25" customHeight="1">
      <c r="A35" s="14"/>
      <c r="B35" s="15"/>
      <c r="C35" s="16"/>
      <c r="D35" s="157" t="s">
        <v>135</v>
      </c>
      <c r="E35" s="157"/>
      <c r="F35" s="157"/>
    </row>
    <row r="36" spans="1:8" s="13" customFormat="1" ht="23.25" customHeight="1">
      <c r="B36" s="73" t="s">
        <v>2</v>
      </c>
      <c r="C36" s="61"/>
      <c r="D36" s="115" t="s">
        <v>119</v>
      </c>
      <c r="E36" s="114"/>
      <c r="F36" s="115" t="s">
        <v>106</v>
      </c>
    </row>
    <row r="37" spans="1:8" s="13" customFormat="1" ht="23.25" customHeight="1">
      <c r="A37" s="24"/>
      <c r="B37" s="18" t="s">
        <v>38</v>
      </c>
      <c r="C37" s="18"/>
      <c r="D37" s="158" t="s">
        <v>3</v>
      </c>
      <c r="E37" s="158"/>
      <c r="F37" s="158"/>
    </row>
    <row r="38" spans="1:8" s="13" customFormat="1" ht="23.25" customHeight="1">
      <c r="A38" s="19" t="s">
        <v>39</v>
      </c>
      <c r="B38" s="73"/>
      <c r="C38" s="73"/>
      <c r="D38" s="73"/>
      <c r="E38" s="73"/>
      <c r="F38" s="143"/>
    </row>
    <row r="39" spans="1:8" s="13" customFormat="1" ht="23.25" customHeight="1">
      <c r="A39" s="20" t="s">
        <v>40</v>
      </c>
      <c r="B39" s="21" t="s">
        <v>127</v>
      </c>
      <c r="D39" s="77">
        <v>1541901</v>
      </c>
      <c r="E39" s="62"/>
      <c r="F39" s="77">
        <v>1889863</v>
      </c>
    </row>
    <row r="40" spans="1:8" s="13" customFormat="1" ht="23.25" customHeight="1">
      <c r="A40" s="7" t="s">
        <v>115</v>
      </c>
      <c r="B40" s="148">
        <v>8</v>
      </c>
      <c r="D40" s="77">
        <v>202873</v>
      </c>
      <c r="E40" s="62"/>
      <c r="F40" s="77">
        <v>92072</v>
      </c>
      <c r="G40" s="105"/>
      <c r="H40" s="105"/>
    </row>
    <row r="41" spans="1:8" s="13" customFormat="1" ht="23.25" customHeight="1">
      <c r="A41" s="61" t="s">
        <v>77</v>
      </c>
      <c r="B41" s="17"/>
      <c r="D41" s="77">
        <v>611966</v>
      </c>
      <c r="E41" s="62"/>
      <c r="F41" s="77">
        <v>705715</v>
      </c>
      <c r="G41" s="105"/>
      <c r="H41" s="105"/>
    </row>
    <row r="42" spans="1:8" s="13" customFormat="1" ht="23.25" customHeight="1">
      <c r="A42" s="61" t="s">
        <v>41</v>
      </c>
      <c r="B42" s="73">
        <v>3</v>
      </c>
      <c r="D42" s="77">
        <v>16920</v>
      </c>
      <c r="E42" s="62"/>
      <c r="F42" s="77">
        <v>26700</v>
      </c>
    </row>
    <row r="43" spans="1:8" s="13" customFormat="1" ht="23.25" customHeight="1">
      <c r="A43" s="8" t="s">
        <v>42</v>
      </c>
      <c r="B43" s="22"/>
      <c r="D43" s="76">
        <f>SUM(D39:D42)</f>
        <v>2373660</v>
      </c>
      <c r="E43" s="62"/>
      <c r="F43" s="76">
        <f>SUM(F39:F42)</f>
        <v>2714350</v>
      </c>
    </row>
    <row r="44" spans="1:8" s="13" customFormat="1" ht="15" customHeight="1">
      <c r="A44" s="25"/>
      <c r="B44" s="22"/>
      <c r="D44" s="62"/>
      <c r="E44" s="62"/>
      <c r="F44" s="62"/>
    </row>
    <row r="45" spans="1:8" s="13" customFormat="1" ht="23.25" customHeight="1">
      <c r="A45" s="4" t="s">
        <v>43</v>
      </c>
      <c r="B45" s="22"/>
      <c r="D45" s="62"/>
      <c r="E45" s="62"/>
      <c r="F45" s="62"/>
    </row>
    <row r="46" spans="1:8" s="13" customFormat="1" ht="23.25" customHeight="1">
      <c r="A46" s="61" t="s">
        <v>44</v>
      </c>
      <c r="B46" s="21" t="s">
        <v>127</v>
      </c>
      <c r="D46" s="77">
        <v>1358692</v>
      </c>
      <c r="E46" s="62"/>
      <c r="F46" s="77">
        <v>1580318</v>
      </c>
    </row>
    <row r="47" spans="1:8" s="13" customFormat="1" ht="23.25" customHeight="1">
      <c r="A47" s="61" t="s">
        <v>78</v>
      </c>
      <c r="B47" s="22"/>
      <c r="D47" s="77">
        <v>600058</v>
      </c>
      <c r="E47" s="62"/>
      <c r="F47" s="77">
        <v>728143</v>
      </c>
    </row>
    <row r="48" spans="1:8" s="13" customFormat="1" ht="23.25" customHeight="1">
      <c r="A48" s="61" t="s">
        <v>118</v>
      </c>
      <c r="B48" s="22"/>
      <c r="D48" s="77">
        <v>581</v>
      </c>
      <c r="E48" s="62"/>
      <c r="F48" s="82">
        <v>1214</v>
      </c>
    </row>
    <row r="49" spans="1:8" s="13" customFormat="1" ht="23.25" customHeight="1">
      <c r="A49" s="61" t="s">
        <v>45</v>
      </c>
      <c r="B49" s="21">
        <v>3</v>
      </c>
      <c r="D49" s="77">
        <v>181724</v>
      </c>
      <c r="E49" s="63"/>
      <c r="F49" s="77">
        <v>184995</v>
      </c>
    </row>
    <row r="50" spans="1:8" s="13" customFormat="1" ht="23.25" customHeight="1">
      <c r="A50" s="8" t="s">
        <v>46</v>
      </c>
      <c r="B50" s="22"/>
      <c r="D50" s="76">
        <f>SUM(D46:D49)</f>
        <v>2141055</v>
      </c>
      <c r="E50" s="62"/>
      <c r="F50" s="76">
        <f>SUM(F46:F49)</f>
        <v>2494670</v>
      </c>
    </row>
    <row r="51" spans="1:8" s="13" customFormat="1" ht="15" customHeight="1">
      <c r="A51" s="25"/>
      <c r="B51" s="22"/>
      <c r="D51" s="62"/>
      <c r="E51" s="62"/>
      <c r="F51" s="62"/>
    </row>
    <row r="52" spans="1:8" s="13" customFormat="1" ht="23.25" customHeight="1">
      <c r="A52" s="8" t="s">
        <v>111</v>
      </c>
      <c r="B52" s="23"/>
      <c r="C52" s="24"/>
      <c r="D52" s="75">
        <f>D43-D50</f>
        <v>232605</v>
      </c>
      <c r="E52" s="25"/>
      <c r="F52" s="75">
        <f>F43-F50</f>
        <v>219680</v>
      </c>
    </row>
    <row r="53" spans="1:8" s="13" customFormat="1" ht="23.25" customHeight="1">
      <c r="A53" s="61" t="s">
        <v>47</v>
      </c>
      <c r="B53" s="23"/>
      <c r="C53" s="24"/>
      <c r="D53" s="77">
        <v>-162904</v>
      </c>
      <c r="E53" s="25"/>
      <c r="F53" s="77">
        <v>-199140</v>
      </c>
    </row>
    <row r="54" spans="1:8" s="13" customFormat="1" ht="23.25" customHeight="1">
      <c r="A54" s="7" t="s">
        <v>117</v>
      </c>
      <c r="B54" s="139" t="s">
        <v>128</v>
      </c>
      <c r="C54" s="24"/>
      <c r="D54" s="151">
        <v>0</v>
      </c>
      <c r="E54" s="25"/>
      <c r="F54" s="77">
        <v>7174</v>
      </c>
    </row>
    <row r="55" spans="1:8" s="13" customFormat="1" ht="23.25" customHeight="1">
      <c r="A55" s="8" t="s">
        <v>69</v>
      </c>
      <c r="B55" s="23"/>
      <c r="C55" s="24"/>
      <c r="D55" s="140">
        <f>SUM(D52:D54)</f>
        <v>69701</v>
      </c>
      <c r="E55" s="25"/>
      <c r="F55" s="140">
        <f>SUM(F52:F54)</f>
        <v>27714</v>
      </c>
    </row>
    <row r="56" spans="1:8" s="13" customFormat="1" ht="23.25" customHeight="1">
      <c r="A56" s="2" t="s">
        <v>95</v>
      </c>
      <c r="B56" s="73">
        <v>9</v>
      </c>
      <c r="D56" s="59">
        <v>16369</v>
      </c>
      <c r="E56" s="62"/>
      <c r="F56" s="59">
        <v>24656</v>
      </c>
    </row>
    <row r="57" spans="1:8" s="13" customFormat="1" ht="23.25" customHeight="1" thickBot="1">
      <c r="A57" s="8" t="s">
        <v>72</v>
      </c>
      <c r="D57" s="149">
        <f>D55+D56</f>
        <v>86070</v>
      </c>
      <c r="F57" s="149">
        <f>F55+F56</f>
        <v>52370</v>
      </c>
    </row>
    <row r="58" spans="1:8" s="13" customFormat="1" ht="15" customHeight="1" thickTop="1">
      <c r="A58" s="25"/>
      <c r="B58" s="22"/>
      <c r="D58" s="62"/>
      <c r="E58" s="62"/>
      <c r="F58" s="62"/>
    </row>
    <row r="59" spans="1:8" s="13" customFormat="1" ht="24" customHeight="1" thickBot="1">
      <c r="A59" s="8" t="s">
        <v>101</v>
      </c>
      <c r="B59" s="107"/>
      <c r="D59" s="93">
        <v>0.14000000000000001</v>
      </c>
      <c r="E59" s="24"/>
      <c r="F59" s="93">
        <v>0.09</v>
      </c>
    </row>
    <row r="60" spans="1:8" s="13" customFormat="1" ht="20.399999999999999" customHeight="1" thickTop="1">
      <c r="A60" s="2"/>
      <c r="B60" s="101"/>
      <c r="D60" s="104"/>
      <c r="E60" s="24"/>
      <c r="F60" s="104"/>
    </row>
    <row r="61" spans="1:8" ht="23.25" customHeight="1">
      <c r="A61" s="53"/>
      <c r="B61" s="15"/>
      <c r="C61" s="54"/>
      <c r="D61"/>
      <c r="E61"/>
      <c r="F61"/>
      <c r="G61" s="13"/>
      <c r="H61" s="13"/>
    </row>
    <row r="62" spans="1:8" s="13" customFormat="1" ht="23.25" customHeight="1">
      <c r="A62" s="55"/>
      <c r="B62" s="15"/>
      <c r="C62" s="54"/>
      <c r="D62"/>
      <c r="E62"/>
      <c r="F62"/>
      <c r="G62" s="2"/>
      <c r="H62" s="2"/>
    </row>
    <row r="63" spans="1:8" s="13" customFormat="1" ht="23.25" customHeight="1">
      <c r="A63" s="53"/>
      <c r="B63" s="15"/>
      <c r="C63" s="54"/>
      <c r="D63"/>
      <c r="E63"/>
      <c r="F63"/>
    </row>
    <row r="64" spans="1:8" s="13" customFormat="1" ht="23.25" customHeight="1">
      <c r="A64" s="61"/>
      <c r="B64" s="73"/>
      <c r="C64" s="61"/>
      <c r="D64"/>
      <c r="E64"/>
      <c r="F64"/>
    </row>
    <row r="65" spans="1:6" s="13" customFormat="1" ht="23.25" customHeight="1">
      <c r="A65" s="61"/>
      <c r="B65" s="18"/>
      <c r="C65" s="18"/>
      <c r="D65"/>
      <c r="E65"/>
      <c r="F65"/>
    </row>
    <row r="66" spans="1:6" s="13" customFormat="1" ht="23.25" customHeight="1">
      <c r="A66" s="56"/>
      <c r="B66" s="73"/>
      <c r="C66" s="73"/>
      <c r="D66"/>
      <c r="E66"/>
      <c r="F66"/>
    </row>
    <row r="67" spans="1:6" s="13" customFormat="1" ht="23.25" customHeight="1">
      <c r="A67" s="57"/>
      <c r="B67" s="73"/>
      <c r="C67" s="61"/>
      <c r="D67"/>
      <c r="E67"/>
      <c r="F67"/>
    </row>
    <row r="68" spans="1:6" s="13" customFormat="1" ht="23.25" customHeight="1">
      <c r="A68" s="61"/>
      <c r="B68" s="22"/>
      <c r="C68" s="61"/>
      <c r="D68"/>
      <c r="E68"/>
      <c r="F68"/>
    </row>
    <row r="69" spans="1:6" s="13" customFormat="1" ht="23.25" customHeight="1">
      <c r="A69" s="2"/>
      <c r="B69" s="61"/>
      <c r="C69" s="61"/>
      <c r="D69" s="63"/>
      <c r="E69" s="63"/>
      <c r="F69" s="63"/>
    </row>
    <row r="70" spans="1:6" s="13" customFormat="1" ht="23.25" customHeight="1">
      <c r="A70" s="61"/>
      <c r="B70" s="73"/>
      <c r="C70" s="61"/>
      <c r="D70" s="63"/>
      <c r="E70" s="63"/>
      <c r="F70" s="63"/>
    </row>
    <row r="71" spans="1:6" s="13" customFormat="1" ht="23.25" customHeight="1">
      <c r="A71" s="8"/>
      <c r="B71" s="22"/>
      <c r="C71" s="61"/>
      <c r="D71" s="25"/>
      <c r="E71" s="63"/>
      <c r="F71" s="25"/>
    </row>
    <row r="72" spans="1:6" s="13" customFormat="1" ht="23.25" customHeight="1">
      <c r="A72" s="8"/>
      <c r="B72" s="22"/>
      <c r="C72" s="61"/>
      <c r="D72" s="63"/>
      <c r="E72" s="63"/>
      <c r="F72" s="63"/>
    </row>
    <row r="73" spans="1:6" s="13" customFormat="1" ht="23.25" customHeight="1">
      <c r="A73" s="4"/>
      <c r="B73" s="22"/>
      <c r="C73" s="61"/>
      <c r="D73" s="63"/>
      <c r="E73" s="63"/>
      <c r="F73" s="63"/>
    </row>
    <row r="74" spans="1:6" s="13" customFormat="1" ht="23.25" customHeight="1">
      <c r="A74" s="61"/>
      <c r="B74" s="73"/>
      <c r="C74" s="61"/>
      <c r="D74" s="63"/>
      <c r="E74" s="63"/>
      <c r="F74" s="63"/>
    </row>
    <row r="75" spans="1:6" s="13" customFormat="1" ht="23.25" customHeight="1">
      <c r="A75" s="61"/>
      <c r="B75" s="73"/>
      <c r="C75" s="61"/>
      <c r="D75" s="63"/>
      <c r="E75" s="63"/>
      <c r="F75" s="63"/>
    </row>
    <row r="76" spans="1:6" s="13" customFormat="1" ht="23.25" customHeight="1">
      <c r="A76" s="61"/>
      <c r="B76" s="22"/>
      <c r="C76" s="61"/>
      <c r="D76" s="63"/>
      <c r="E76" s="63"/>
      <c r="F76" s="63"/>
    </row>
    <row r="77" spans="1:6" s="13" customFormat="1" ht="23.25" customHeight="1">
      <c r="A77" s="8"/>
      <c r="B77" s="22"/>
      <c r="C77" s="61"/>
      <c r="D77" s="25"/>
      <c r="E77" s="63"/>
      <c r="F77" s="25"/>
    </row>
    <row r="78" spans="1:6" s="13" customFormat="1" ht="23.25" customHeight="1">
      <c r="A78" s="57"/>
      <c r="B78" s="22"/>
      <c r="C78" s="61"/>
      <c r="D78" s="63"/>
      <c r="E78" s="63"/>
      <c r="F78" s="63"/>
    </row>
    <row r="79" spans="1:6" s="13" customFormat="1" ht="23.25" customHeight="1">
      <c r="A79" s="8"/>
      <c r="B79" s="23"/>
      <c r="C79" s="8"/>
      <c r="D79" s="25"/>
      <c r="E79" s="25"/>
      <c r="F79" s="25"/>
    </row>
    <row r="80" spans="1:6" s="13" customFormat="1" ht="23.25" customHeight="1">
      <c r="A80" s="2"/>
      <c r="B80" s="73"/>
      <c r="C80" s="61"/>
      <c r="D80" s="63"/>
      <c r="E80" s="63"/>
      <c r="F80" s="63"/>
    </row>
    <row r="81" spans="1:8" s="13" customFormat="1" ht="23.25" customHeight="1">
      <c r="A81" s="8"/>
      <c r="B81" s="61"/>
      <c r="C81" s="61"/>
      <c r="D81" s="9"/>
      <c r="E81" s="61"/>
      <c r="F81" s="9"/>
    </row>
    <row r="82" spans="1:8" s="13" customFormat="1" ht="23.25" customHeight="1">
      <c r="A82" s="8"/>
      <c r="B82" s="61"/>
      <c r="C82" s="61"/>
      <c r="D82" s="9"/>
      <c r="E82" s="61"/>
      <c r="F82" s="9"/>
    </row>
    <row r="83" spans="1:8" s="13" customFormat="1" ht="23.25" customHeight="1">
      <c r="A83" s="4"/>
      <c r="B83" s="61"/>
      <c r="C83" s="61"/>
      <c r="D83" s="9"/>
      <c r="E83" s="61"/>
      <c r="F83" s="9"/>
    </row>
    <row r="84" spans="1:8" s="13" customFormat="1" ht="23.25" customHeight="1">
      <c r="A84" s="8"/>
      <c r="B84" s="61"/>
      <c r="C84" s="61"/>
      <c r="D84" s="10"/>
      <c r="E84" s="22"/>
      <c r="F84" s="10"/>
    </row>
    <row r="85" spans="1:8" s="13" customFormat="1" ht="23.25" customHeight="1">
      <c r="A85" s="8"/>
      <c r="B85" s="61"/>
      <c r="C85" s="61"/>
      <c r="D85" s="9"/>
      <c r="E85" s="61"/>
      <c r="F85" s="9"/>
    </row>
    <row r="86" spans="1:8" ht="23.25" customHeight="1">
      <c r="A86" s="7"/>
      <c r="B86" s="61"/>
      <c r="C86" s="61"/>
      <c r="D86" s="9"/>
      <c r="E86" s="61"/>
      <c r="F86" s="9"/>
      <c r="G86" s="13"/>
      <c r="H86" s="13"/>
    </row>
    <row r="87" spans="1:8" ht="23.25" customHeight="1">
      <c r="A87" s="8"/>
      <c r="B87" s="61"/>
      <c r="C87" s="61"/>
      <c r="D87" s="9"/>
      <c r="E87" s="61"/>
      <c r="F87" s="9"/>
    </row>
    <row r="88" spans="1:8" ht="23.25" customHeight="1">
      <c r="C88" s="61"/>
      <c r="D88" s="35"/>
      <c r="E88" s="8"/>
      <c r="F88" s="35"/>
    </row>
  </sheetData>
  <mergeCells count="6">
    <mergeCell ref="D34:F34"/>
    <mergeCell ref="D35:F35"/>
    <mergeCell ref="D37:F37"/>
    <mergeCell ref="D7:F7"/>
    <mergeCell ref="D4:F4"/>
    <mergeCell ref="D5:F5"/>
  </mergeCells>
  <phoneticPr fontId="2" type="noConversion"/>
  <pageMargins left="0.8" right="0.8" top="0.48" bottom="0.5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6"/>
  <sheetViews>
    <sheetView view="pageBreakPreview" topLeftCell="A10" zoomScaleNormal="80" zoomScaleSheetLayoutView="100" workbookViewId="0"/>
  </sheetViews>
  <sheetFormatPr defaultColWidth="9.09765625" defaultRowHeight="21.5"/>
  <cols>
    <col min="1" max="1" width="2.09765625" style="66" customWidth="1"/>
    <col min="2" max="2" width="58" style="66" customWidth="1"/>
    <col min="3" max="3" width="9.59765625" style="66" bestFit="1" customWidth="1"/>
    <col min="4" max="4" width="12.69921875" style="66" customWidth="1"/>
    <col min="5" max="5" width="2.09765625" style="66" customWidth="1"/>
    <col min="6" max="6" width="14.09765625" style="66" customWidth="1"/>
    <col min="7" max="7" width="2.09765625" style="66" customWidth="1"/>
    <col min="8" max="8" width="14.09765625" style="66" customWidth="1"/>
    <col min="9" max="9" width="2.09765625" style="66" customWidth="1"/>
    <col min="10" max="10" width="14.09765625" style="66" customWidth="1"/>
    <col min="11" max="11" width="2.09765625" style="66" customWidth="1"/>
    <col min="12" max="12" width="14.09765625" style="66" customWidth="1"/>
    <col min="13" max="13" width="14.59765625" style="89" bestFit="1" customWidth="1"/>
    <col min="14" max="14" width="9.09765625" style="89"/>
    <col min="15" max="15" width="13.59765625" style="89" bestFit="1" customWidth="1"/>
    <col min="16" max="16" width="9.09765625" style="89"/>
    <col min="17" max="17" width="16" style="89" bestFit="1" customWidth="1"/>
    <col min="18" max="18" width="9.09765625" style="89"/>
    <col min="19" max="19" width="16" style="89" bestFit="1" customWidth="1"/>
    <col min="20" max="20" width="9.09765625" style="89"/>
    <col min="21" max="16384" width="9.09765625" style="66"/>
  </cols>
  <sheetData>
    <row r="1" spans="1:12" ht="22.65" customHeight="1">
      <c r="A1" s="51" t="s">
        <v>37</v>
      </c>
      <c r="B1" s="64"/>
      <c r="C1" s="64"/>
      <c r="J1" s="42"/>
      <c r="K1" s="42"/>
    </row>
    <row r="2" spans="1:12" ht="22.65" customHeight="1">
      <c r="A2" s="51" t="s">
        <v>82</v>
      </c>
      <c r="B2" s="64"/>
      <c r="C2" s="64"/>
      <c r="J2" s="42"/>
      <c r="K2" s="42"/>
    </row>
    <row r="3" spans="1:12" ht="22.65" customHeight="1">
      <c r="A3" s="52"/>
      <c r="B3" s="43"/>
      <c r="C3" s="43"/>
      <c r="D3" s="44"/>
      <c r="E3" s="44"/>
      <c r="F3" s="44"/>
      <c r="G3" s="44"/>
      <c r="H3" s="45"/>
      <c r="I3" s="45"/>
      <c r="J3" s="45"/>
      <c r="K3" s="46"/>
      <c r="L3" s="46"/>
    </row>
    <row r="4" spans="1:12" ht="22.65" customHeight="1">
      <c r="A4" s="64"/>
      <c r="B4" s="64"/>
      <c r="C4" s="64"/>
      <c r="D4" s="36"/>
      <c r="E4" s="36"/>
      <c r="F4" s="47"/>
      <c r="G4" s="36"/>
      <c r="H4" s="160" t="s">
        <v>33</v>
      </c>
      <c r="I4" s="160"/>
      <c r="J4" s="160"/>
      <c r="K4" s="36"/>
      <c r="L4" s="36"/>
    </row>
    <row r="5" spans="1:12" ht="22.65" customHeight="1">
      <c r="A5" s="64"/>
      <c r="B5" s="64"/>
      <c r="C5" s="64"/>
      <c r="D5" s="47" t="s">
        <v>30</v>
      </c>
      <c r="E5" s="47"/>
      <c r="G5" s="47"/>
      <c r="H5" s="47"/>
      <c r="I5" s="37"/>
      <c r="J5" s="37"/>
      <c r="K5" s="37"/>
    </row>
    <row r="6" spans="1:12" ht="22.65" customHeight="1">
      <c r="D6" s="47" t="s">
        <v>56</v>
      </c>
      <c r="E6" s="47"/>
      <c r="F6" s="47" t="s">
        <v>57</v>
      </c>
      <c r="G6" s="47"/>
      <c r="H6" s="47" t="s">
        <v>58</v>
      </c>
      <c r="I6" s="37"/>
      <c r="J6" s="47" t="s">
        <v>59</v>
      </c>
      <c r="K6" s="47"/>
      <c r="L6" s="47" t="s">
        <v>60</v>
      </c>
    </row>
    <row r="7" spans="1:12" ht="22.65" customHeight="1">
      <c r="C7" s="73" t="s">
        <v>2</v>
      </c>
      <c r="D7" s="47" t="s">
        <v>61</v>
      </c>
      <c r="E7" s="47"/>
      <c r="F7" s="47" t="s">
        <v>73</v>
      </c>
      <c r="G7" s="47"/>
      <c r="H7" s="47" t="s">
        <v>62</v>
      </c>
      <c r="I7" s="47"/>
      <c r="J7" s="47" t="s">
        <v>63</v>
      </c>
      <c r="K7" s="47"/>
      <c r="L7" s="47" t="s">
        <v>64</v>
      </c>
    </row>
    <row r="8" spans="1:12" ht="22.65" customHeight="1">
      <c r="B8" s="38"/>
      <c r="C8" s="38"/>
      <c r="D8" s="161" t="s">
        <v>3</v>
      </c>
      <c r="E8" s="161"/>
      <c r="F8" s="161"/>
      <c r="G8" s="161"/>
      <c r="H8" s="161"/>
      <c r="I8" s="161"/>
      <c r="J8" s="161"/>
      <c r="K8" s="161"/>
      <c r="L8" s="161"/>
    </row>
    <row r="9" spans="1:12" ht="23.4" customHeight="1">
      <c r="A9" s="64" t="s">
        <v>137</v>
      </c>
      <c r="B9" s="64"/>
      <c r="C9" s="64"/>
      <c r="D9" s="65"/>
      <c r="E9" s="67"/>
      <c r="F9" s="65"/>
      <c r="G9" s="67"/>
      <c r="H9" s="65"/>
      <c r="I9" s="67"/>
      <c r="J9" s="67"/>
      <c r="K9" s="67"/>
      <c r="L9" s="65"/>
    </row>
    <row r="10" spans="1:12" ht="23.4" customHeight="1">
      <c r="A10" s="64" t="s">
        <v>112</v>
      </c>
      <c r="B10" s="64"/>
      <c r="C10" s="64"/>
      <c r="D10" s="94">
        <v>596510</v>
      </c>
      <c r="E10" s="95"/>
      <c r="F10" s="94">
        <v>645169</v>
      </c>
      <c r="G10" s="95"/>
      <c r="H10" s="94">
        <v>64680</v>
      </c>
      <c r="I10" s="65"/>
      <c r="J10" s="94">
        <v>1730598</v>
      </c>
      <c r="K10" s="65"/>
      <c r="L10" s="94">
        <f>SUM(D10:J10)</f>
        <v>3036957</v>
      </c>
    </row>
    <row r="11" spans="1:12" ht="22">
      <c r="A11" s="66" t="s">
        <v>113</v>
      </c>
      <c r="C11" s="37"/>
      <c r="D11" s="98">
        <v>0</v>
      </c>
      <c r="E11" s="40"/>
      <c r="F11" s="98">
        <v>0</v>
      </c>
      <c r="G11" s="40"/>
      <c r="H11" s="98">
        <v>0</v>
      </c>
      <c r="I11" s="65"/>
      <c r="J11" s="98">
        <v>-18458</v>
      </c>
      <c r="K11" s="40"/>
      <c r="L11" s="135">
        <f>SUM(D11:J11)</f>
        <v>-18458</v>
      </c>
    </row>
    <row r="12" spans="1:12" ht="22">
      <c r="A12" s="64" t="s">
        <v>125</v>
      </c>
      <c r="D12" s="136">
        <f>SUM(D10:D11)</f>
        <v>596510</v>
      </c>
      <c r="E12" s="65"/>
      <c r="F12" s="136">
        <f>SUM(F10:F11)</f>
        <v>645169</v>
      </c>
      <c r="G12" s="65"/>
      <c r="H12" s="136">
        <f>SUM(H10:H11)</f>
        <v>64680</v>
      </c>
      <c r="I12" s="65"/>
      <c r="J12" s="136">
        <f>SUM(J10:J11)</f>
        <v>1712140</v>
      </c>
      <c r="K12" s="65"/>
      <c r="L12" s="137">
        <f>SUM(L10:L11)</f>
        <v>3018499</v>
      </c>
    </row>
    <row r="13" spans="1:12" ht="6.9" customHeight="1">
      <c r="D13" s="48"/>
      <c r="E13" s="40"/>
      <c r="F13" s="48"/>
      <c r="G13" s="40"/>
      <c r="H13" s="48"/>
      <c r="I13" s="65"/>
      <c r="J13" s="11"/>
      <c r="K13" s="40"/>
      <c r="L13" s="40"/>
    </row>
    <row r="14" spans="1:12" ht="23.4" customHeight="1">
      <c r="A14" s="43" t="s">
        <v>85</v>
      </c>
      <c r="B14" s="64"/>
      <c r="C14" s="64"/>
      <c r="D14" s="65"/>
      <c r="E14" s="65"/>
      <c r="F14" s="65"/>
      <c r="G14" s="65"/>
      <c r="H14" s="65"/>
      <c r="I14" s="65"/>
      <c r="J14" s="65"/>
      <c r="K14" s="65"/>
      <c r="L14" s="65"/>
    </row>
    <row r="15" spans="1:12" ht="23.4" customHeight="1">
      <c r="A15" s="19" t="s">
        <v>129</v>
      </c>
      <c r="B15" s="64"/>
      <c r="C15" s="64"/>
      <c r="D15" s="65"/>
      <c r="E15" s="65"/>
      <c r="F15" s="65"/>
      <c r="G15" s="65"/>
      <c r="H15" s="65"/>
      <c r="I15" s="65"/>
      <c r="J15" s="6"/>
      <c r="K15" s="65"/>
      <c r="L15" s="65"/>
    </row>
    <row r="16" spans="1:12" ht="23.4" customHeight="1">
      <c r="A16" s="66" t="s">
        <v>100</v>
      </c>
      <c r="C16" s="37">
        <v>10</v>
      </c>
      <c r="D16" s="98">
        <v>0</v>
      </c>
      <c r="E16" s="99"/>
      <c r="F16" s="98">
        <v>0</v>
      </c>
      <c r="G16" s="99"/>
      <c r="H16" s="98">
        <v>0</v>
      </c>
      <c r="I16" s="40"/>
      <c r="J16" s="70">
        <v>-89476</v>
      </c>
      <c r="K16" s="5"/>
      <c r="L16" s="98">
        <f>SUM(D16:J16)</f>
        <v>-89476</v>
      </c>
    </row>
    <row r="17" spans="1:12" ht="23.4" customHeight="1">
      <c r="A17" s="19" t="s">
        <v>130</v>
      </c>
      <c r="C17" s="64"/>
      <c r="D17" s="71">
        <f>SUM(D16:D16)</f>
        <v>0</v>
      </c>
      <c r="E17" s="72"/>
      <c r="F17" s="71">
        <f>SUM(F16:F16)</f>
        <v>0</v>
      </c>
      <c r="G17" s="72"/>
      <c r="H17" s="71">
        <f>H16</f>
        <v>0</v>
      </c>
      <c r="I17" s="72"/>
      <c r="J17" s="71">
        <f>J16</f>
        <v>-89476</v>
      </c>
      <c r="K17" s="90"/>
      <c r="L17" s="71">
        <f>SUM(L16:L16)</f>
        <v>-89476</v>
      </c>
    </row>
    <row r="18" spans="1:12" ht="6.9" customHeight="1">
      <c r="D18" s="48"/>
      <c r="E18" s="40"/>
      <c r="F18" s="48"/>
      <c r="G18" s="40"/>
      <c r="H18" s="48"/>
      <c r="I18" s="65"/>
      <c r="J18" s="11"/>
      <c r="K18" s="40"/>
      <c r="L18" s="40"/>
    </row>
    <row r="19" spans="1:12" ht="23.4" customHeight="1">
      <c r="A19" s="64" t="s">
        <v>126</v>
      </c>
      <c r="B19" s="64"/>
      <c r="C19" s="64"/>
      <c r="D19" s="65"/>
      <c r="E19" s="67"/>
      <c r="F19" s="65"/>
      <c r="G19" s="67"/>
      <c r="H19" s="65"/>
      <c r="I19" s="67"/>
      <c r="J19" s="67"/>
      <c r="K19" s="67"/>
      <c r="L19" s="65"/>
    </row>
    <row r="20" spans="1:12" ht="23.4" customHeight="1">
      <c r="A20" s="66" t="s">
        <v>131</v>
      </c>
      <c r="D20" s="50">
        <v>0</v>
      </c>
      <c r="E20" s="40"/>
      <c r="F20" s="50">
        <v>0</v>
      </c>
      <c r="G20" s="40"/>
      <c r="H20" s="50">
        <v>0</v>
      </c>
      <c r="I20" s="65"/>
      <c r="J20" s="150">
        <f>'PL 6-7'!F57</f>
        <v>52370</v>
      </c>
      <c r="K20" s="40"/>
      <c r="L20" s="98">
        <f t="shared" ref="L20" si="0">SUM(D20:J20)</f>
        <v>52370</v>
      </c>
    </row>
    <row r="21" spans="1:12" ht="23.4" customHeight="1">
      <c r="A21" s="64" t="s">
        <v>132</v>
      </c>
      <c r="B21" s="64"/>
      <c r="C21" s="64"/>
      <c r="D21" s="60">
        <v>0</v>
      </c>
      <c r="E21" s="49"/>
      <c r="F21" s="60">
        <v>0</v>
      </c>
      <c r="G21" s="49"/>
      <c r="H21" s="60">
        <v>0</v>
      </c>
      <c r="I21" s="65"/>
      <c r="J21" s="141">
        <f>SUM(J20:J20)</f>
        <v>52370</v>
      </c>
      <c r="K21" s="65"/>
      <c r="L21" s="41">
        <f>SUM(L20:L20)</f>
        <v>52370</v>
      </c>
    </row>
    <row r="22" spans="1:12" ht="6.9" customHeight="1">
      <c r="D22" s="48"/>
      <c r="E22" s="40"/>
      <c r="F22" s="48"/>
      <c r="G22" s="40"/>
      <c r="H22" s="48"/>
      <c r="I22" s="65"/>
      <c r="J22" s="11"/>
      <c r="K22" s="40"/>
      <c r="L22" s="40"/>
    </row>
    <row r="23" spans="1:12" ht="23.4" customHeight="1" thickBot="1">
      <c r="A23" s="8" t="s">
        <v>138</v>
      </c>
      <c r="B23" s="8"/>
      <c r="C23" s="8"/>
      <c r="D23" s="96">
        <f>SUM(D10)</f>
        <v>596510</v>
      </c>
      <c r="E23" s="97"/>
      <c r="F23" s="96">
        <f>SUM(F10)</f>
        <v>645169</v>
      </c>
      <c r="G23" s="97"/>
      <c r="H23" s="96">
        <f>SUM(H10)</f>
        <v>64680</v>
      </c>
      <c r="I23" s="65"/>
      <c r="J23" s="96">
        <f>J12+J17+J21</f>
        <v>1675034</v>
      </c>
      <c r="K23" s="65"/>
      <c r="L23" s="96">
        <f>L12+L17+L21</f>
        <v>2981393</v>
      </c>
    </row>
    <row r="24" spans="1:12" ht="23.4" customHeight="1" thickTop="1">
      <c r="A24" s="51" t="s">
        <v>37</v>
      </c>
      <c r="B24" s="64"/>
      <c r="C24" s="64"/>
      <c r="J24" s="42"/>
      <c r="K24" s="42"/>
    </row>
    <row r="25" spans="1:12" ht="23.4" customHeight="1">
      <c r="A25" s="51" t="s">
        <v>82</v>
      </c>
      <c r="B25" s="64"/>
      <c r="C25" s="64"/>
      <c r="J25" s="42"/>
      <c r="K25" s="42"/>
    </row>
    <row r="26" spans="1:12" ht="11.25" customHeight="1">
      <c r="A26" s="52"/>
      <c r="B26" s="43"/>
      <c r="C26" s="43"/>
      <c r="D26" s="44"/>
      <c r="E26" s="44"/>
      <c r="F26" s="44"/>
      <c r="G26" s="44"/>
      <c r="H26" s="45"/>
      <c r="I26" s="45"/>
      <c r="J26" s="45"/>
      <c r="K26" s="46"/>
      <c r="L26" s="46"/>
    </row>
    <row r="27" spans="1:12" ht="23.4" customHeight="1">
      <c r="A27" s="64"/>
      <c r="B27" s="64"/>
      <c r="C27" s="64"/>
      <c r="D27" s="36"/>
      <c r="E27" s="36"/>
      <c r="F27" s="47"/>
      <c r="G27" s="36"/>
      <c r="H27" s="160" t="s">
        <v>33</v>
      </c>
      <c r="I27" s="160"/>
      <c r="J27" s="160"/>
      <c r="K27" s="36"/>
      <c r="L27" s="36"/>
    </row>
    <row r="28" spans="1:12" ht="23.4" customHeight="1">
      <c r="A28" s="64"/>
      <c r="B28" s="64"/>
      <c r="C28" s="64"/>
      <c r="D28" s="47" t="s">
        <v>30</v>
      </c>
      <c r="E28" s="47"/>
      <c r="G28" s="47"/>
      <c r="H28" s="47"/>
      <c r="I28" s="37"/>
      <c r="J28" s="37"/>
      <c r="K28" s="37"/>
    </row>
    <row r="29" spans="1:12" ht="23.4" customHeight="1">
      <c r="D29" s="47" t="s">
        <v>56</v>
      </c>
      <c r="E29" s="47"/>
      <c r="F29" s="47" t="s">
        <v>57</v>
      </c>
      <c r="G29" s="47"/>
      <c r="H29" s="47" t="s">
        <v>58</v>
      </c>
      <c r="I29" s="37"/>
      <c r="J29" s="47" t="s">
        <v>59</v>
      </c>
      <c r="K29" s="47"/>
      <c r="L29" s="47" t="s">
        <v>60</v>
      </c>
    </row>
    <row r="30" spans="1:12" ht="23.4" customHeight="1">
      <c r="C30" s="153" t="s">
        <v>2</v>
      </c>
      <c r="D30" s="47" t="s">
        <v>61</v>
      </c>
      <c r="E30" s="47"/>
      <c r="F30" s="47" t="s">
        <v>73</v>
      </c>
      <c r="G30" s="47"/>
      <c r="H30" s="47" t="s">
        <v>62</v>
      </c>
      <c r="I30" s="47"/>
      <c r="J30" s="47" t="s">
        <v>63</v>
      </c>
      <c r="K30" s="47"/>
      <c r="L30" s="47" t="s">
        <v>64</v>
      </c>
    </row>
    <row r="31" spans="1:12" ht="23.4" customHeight="1">
      <c r="B31" s="38"/>
      <c r="C31" s="38"/>
      <c r="D31" s="161" t="s">
        <v>3</v>
      </c>
      <c r="E31" s="161"/>
      <c r="F31" s="161"/>
      <c r="G31" s="161"/>
      <c r="H31" s="161"/>
      <c r="I31" s="161"/>
      <c r="J31" s="161"/>
      <c r="K31" s="161"/>
      <c r="L31" s="161"/>
    </row>
    <row r="32" spans="1:12" ht="23.4" customHeight="1">
      <c r="A32" s="64" t="s">
        <v>139</v>
      </c>
      <c r="B32" s="64"/>
      <c r="C32" s="64"/>
      <c r="D32" s="65"/>
      <c r="E32" s="67"/>
      <c r="F32" s="65"/>
      <c r="G32" s="67"/>
      <c r="H32" s="65"/>
      <c r="I32" s="67"/>
      <c r="J32" s="67"/>
      <c r="K32" s="67"/>
      <c r="L32" s="65"/>
    </row>
    <row r="33" spans="1:12" ht="22">
      <c r="A33" s="64" t="s">
        <v>123</v>
      </c>
      <c r="D33" s="94">
        <v>596510</v>
      </c>
      <c r="E33" s="65"/>
      <c r="F33" s="94">
        <v>645169</v>
      </c>
      <c r="G33" s="65"/>
      <c r="H33" s="94">
        <v>64680</v>
      </c>
      <c r="I33" s="65"/>
      <c r="J33" s="94">
        <v>1700735</v>
      </c>
      <c r="K33" s="65"/>
      <c r="L33" s="65">
        <v>3007094</v>
      </c>
    </row>
    <row r="34" spans="1:12" ht="6.9" customHeight="1">
      <c r="D34" s="48"/>
      <c r="E34" s="40"/>
      <c r="F34" s="48"/>
      <c r="G34" s="40"/>
      <c r="H34" s="48"/>
      <c r="I34" s="65"/>
      <c r="J34" s="11"/>
      <c r="K34" s="40"/>
      <c r="L34" s="40"/>
    </row>
    <row r="35" spans="1:12" ht="23.4" customHeight="1">
      <c r="A35" s="43" t="s">
        <v>85</v>
      </c>
      <c r="B35" s="64"/>
      <c r="C35" s="64"/>
      <c r="D35" s="65"/>
      <c r="E35" s="65"/>
      <c r="F35" s="65"/>
      <c r="G35" s="65"/>
      <c r="H35" s="65"/>
      <c r="I35" s="65"/>
      <c r="J35" s="65"/>
      <c r="K35" s="65"/>
      <c r="L35" s="65"/>
    </row>
    <row r="36" spans="1:12" ht="23.4" customHeight="1">
      <c r="A36" s="19" t="s">
        <v>129</v>
      </c>
      <c r="B36" s="64"/>
      <c r="C36" s="64"/>
      <c r="D36" s="65"/>
      <c r="E36" s="65"/>
      <c r="F36" s="65"/>
      <c r="G36" s="65"/>
      <c r="H36" s="65"/>
      <c r="I36" s="65"/>
      <c r="J36" s="6"/>
      <c r="K36" s="65"/>
      <c r="L36" s="65"/>
    </row>
    <row r="37" spans="1:12" ht="23.4" customHeight="1">
      <c r="A37" s="66" t="s">
        <v>100</v>
      </c>
      <c r="C37" s="37">
        <v>10</v>
      </c>
      <c r="D37" s="98">
        <v>0</v>
      </c>
      <c r="E37" s="99"/>
      <c r="F37" s="98">
        <v>0</v>
      </c>
      <c r="G37" s="99"/>
      <c r="H37" s="98">
        <v>0</v>
      </c>
      <c r="I37" s="40"/>
      <c r="J37" s="70">
        <v>-47721</v>
      </c>
      <c r="K37" s="5"/>
      <c r="L37" s="98">
        <f>SUM(D37:J37)</f>
        <v>-47721</v>
      </c>
    </row>
    <row r="38" spans="1:12" ht="23.4" customHeight="1">
      <c r="A38" s="19" t="s">
        <v>130</v>
      </c>
      <c r="C38" s="64"/>
      <c r="D38" s="71">
        <f>SUM(D37:D37)</f>
        <v>0</v>
      </c>
      <c r="E38" s="72"/>
      <c r="F38" s="71">
        <f>SUM(F37:F37)</f>
        <v>0</v>
      </c>
      <c r="G38" s="72"/>
      <c r="H38" s="71">
        <f>H37</f>
        <v>0</v>
      </c>
      <c r="I38" s="72"/>
      <c r="J38" s="71">
        <f>J37</f>
        <v>-47721</v>
      </c>
      <c r="K38" s="90"/>
      <c r="L38" s="71">
        <f>SUM(L37:L37)</f>
        <v>-47721</v>
      </c>
    </row>
    <row r="39" spans="1:12" ht="6.9" customHeight="1">
      <c r="D39" s="48"/>
      <c r="E39" s="40"/>
      <c r="F39" s="48"/>
      <c r="G39" s="40"/>
      <c r="H39" s="48"/>
      <c r="I39" s="65"/>
      <c r="J39" s="11"/>
      <c r="K39" s="40"/>
      <c r="L39" s="40"/>
    </row>
    <row r="40" spans="1:12" ht="23.4" customHeight="1">
      <c r="A40" s="64" t="s">
        <v>126</v>
      </c>
      <c r="B40" s="64"/>
      <c r="C40" s="64"/>
      <c r="D40" s="65"/>
      <c r="E40" s="67"/>
      <c r="F40" s="65"/>
      <c r="G40" s="67"/>
      <c r="H40" s="65"/>
      <c r="I40" s="67"/>
      <c r="J40" s="67"/>
      <c r="K40" s="67"/>
      <c r="L40" s="65"/>
    </row>
    <row r="41" spans="1:12" ht="23.4" customHeight="1">
      <c r="A41" s="66" t="s">
        <v>131</v>
      </c>
      <c r="D41" s="50">
        <v>0</v>
      </c>
      <c r="E41" s="40"/>
      <c r="F41" s="50">
        <v>0</v>
      </c>
      <c r="G41" s="40"/>
      <c r="H41" s="50">
        <v>0</v>
      </c>
      <c r="I41" s="65"/>
      <c r="J41" s="98">
        <f>'PL 6-7'!D57</f>
        <v>86070</v>
      </c>
      <c r="K41" s="40"/>
      <c r="L41" s="98">
        <f>SUM(D41:J41)</f>
        <v>86070</v>
      </c>
    </row>
    <row r="42" spans="1:12" ht="23.4" customHeight="1">
      <c r="A42" s="64" t="s">
        <v>132</v>
      </c>
      <c r="B42" s="64"/>
      <c r="C42" s="64"/>
      <c r="D42" s="60">
        <v>0</v>
      </c>
      <c r="E42" s="49"/>
      <c r="F42" s="60">
        <v>0</v>
      </c>
      <c r="G42" s="49"/>
      <c r="H42" s="60">
        <v>0</v>
      </c>
      <c r="I42" s="65"/>
      <c r="J42" s="141">
        <f>SUM(J41:J41)</f>
        <v>86070</v>
      </c>
      <c r="K42" s="65"/>
      <c r="L42" s="41">
        <f>SUM(L41:L41)</f>
        <v>86070</v>
      </c>
    </row>
    <row r="43" spans="1:12" ht="6.9" customHeight="1">
      <c r="D43" s="48"/>
      <c r="E43" s="40"/>
      <c r="F43" s="48"/>
      <c r="G43" s="40"/>
      <c r="H43" s="48"/>
      <c r="I43" s="65"/>
      <c r="J43" s="11"/>
      <c r="K43" s="40"/>
      <c r="L43" s="40"/>
    </row>
    <row r="44" spans="1:12" ht="23.4" customHeight="1" thickBot="1">
      <c r="A44" s="8" t="s">
        <v>140</v>
      </c>
      <c r="B44" s="8"/>
      <c r="C44" s="8"/>
      <c r="D44" s="96">
        <f>D33+D38</f>
        <v>596510</v>
      </c>
      <c r="E44" s="97"/>
      <c r="F44" s="96">
        <f>F33+F38</f>
        <v>645169</v>
      </c>
      <c r="G44" s="97"/>
      <c r="H44" s="96">
        <f>H33+H38</f>
        <v>64680</v>
      </c>
      <c r="I44" s="65"/>
      <c r="J44" s="96">
        <f>J33+J38+J42</f>
        <v>1739084</v>
      </c>
      <c r="K44" s="65"/>
      <c r="L44" s="96">
        <f>L33+L38+L42</f>
        <v>3045443</v>
      </c>
    </row>
    <row r="45" spans="1:12" ht="13.5" customHeight="1" thickTop="1">
      <c r="A45" s="8"/>
      <c r="B45" s="8"/>
      <c r="C45" s="8"/>
      <c r="D45" s="97"/>
      <c r="E45" s="97"/>
      <c r="F45" s="97"/>
      <c r="G45" s="97"/>
      <c r="H45" s="97"/>
      <c r="I45" s="65"/>
      <c r="J45" s="97"/>
      <c r="K45" s="65"/>
    </row>
    <row r="46" spans="1:12" ht="23.4" customHeight="1">
      <c r="H46" s="89"/>
      <c r="J46" s="89"/>
      <c r="L46" s="97">
        <f>+L44-'BL 3-5'!D77</f>
        <v>0</v>
      </c>
    </row>
    <row r="47" spans="1:12" ht="23.4" customHeight="1">
      <c r="H47" s="89"/>
      <c r="J47" s="89"/>
    </row>
    <row r="48" spans="1:12" ht="23.4" customHeight="1">
      <c r="H48" s="89"/>
      <c r="J48" s="89"/>
    </row>
    <row r="49" spans="8:12" ht="23.4" customHeight="1">
      <c r="H49" s="108"/>
      <c r="J49" s="89"/>
      <c r="L49" s="7"/>
    </row>
    <row r="50" spans="8:12" ht="23.4" customHeight="1">
      <c r="H50" s="108"/>
    </row>
    <row r="51" spans="8:12" ht="23.4" customHeight="1">
      <c r="H51" s="92"/>
      <c r="J51" s="108"/>
    </row>
    <row r="52" spans="8:12" ht="23.4" customHeight="1">
      <c r="H52" s="109"/>
    </row>
    <row r="53" spans="8:12" ht="23.4" customHeight="1"/>
    <row r="54" spans="8:12" ht="23.4" customHeight="1"/>
    <row r="55" spans="8:12" ht="23.4" customHeight="1"/>
    <row r="56" spans="8:12" ht="23.4" customHeight="1"/>
    <row r="57" spans="8:12" ht="23.4" customHeight="1"/>
    <row r="58" spans="8:12" ht="23.4" customHeight="1"/>
    <row r="59" spans="8:12" ht="23.4" customHeight="1"/>
    <row r="60" spans="8:12" ht="23.4" customHeight="1"/>
    <row r="61" spans="8:12" ht="23.4" customHeight="1"/>
    <row r="62" spans="8:12" ht="23.4" customHeight="1"/>
    <row r="63" spans="8:12" ht="23.4" customHeight="1"/>
    <row r="64" spans="8:12" ht="23.4" customHeight="1"/>
    <row r="65" ht="23.4" customHeight="1"/>
    <row r="66" ht="23.4" customHeight="1"/>
    <row r="67" ht="23.4" customHeight="1"/>
    <row r="68" ht="23.4" customHeight="1"/>
    <row r="69" ht="23.4" customHeight="1"/>
    <row r="70" ht="23.4" customHeight="1"/>
    <row r="71" ht="23.4" customHeight="1"/>
    <row r="72" ht="23.4" customHeight="1"/>
    <row r="73" ht="23.4" customHeight="1"/>
    <row r="74" ht="23.4" customHeight="1"/>
    <row r="75" ht="23.4" customHeight="1"/>
    <row r="76" ht="23.4" customHeight="1"/>
    <row r="77" ht="23.4" customHeight="1"/>
    <row r="78" ht="23.4" customHeight="1"/>
    <row r="79" ht="23.4" customHeight="1"/>
    <row r="80" ht="23.4" customHeight="1"/>
    <row r="81" ht="23.4" customHeight="1"/>
    <row r="82" ht="23.4" customHeight="1"/>
    <row r="83" ht="23.4" customHeight="1"/>
    <row r="84" ht="23.4" customHeight="1"/>
    <row r="85" ht="23.4" customHeight="1"/>
    <row r="86" ht="23.4" customHeight="1"/>
  </sheetData>
  <mergeCells count="4">
    <mergeCell ref="H4:J4"/>
    <mergeCell ref="D8:L8"/>
    <mergeCell ref="H27:J27"/>
    <mergeCell ref="D31:L31"/>
  </mergeCells>
  <pageMargins left="0.8" right="0.8" top="0.48" bottom="0.5" header="0.4" footer="0.5"/>
  <pageSetup paperSize="9" scale="98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4"/>
  <sheetViews>
    <sheetView showGridLines="0" tabSelected="1" view="pageBreakPreview" zoomScale="90" zoomScaleNormal="100" zoomScaleSheetLayoutView="90" workbookViewId="0"/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27" customFormat="1" ht="23.25" customHeight="1">
      <c r="A1" s="1" t="s">
        <v>0</v>
      </c>
      <c r="B1" s="26"/>
      <c r="C1" s="26"/>
      <c r="D1" s="26"/>
      <c r="E1" s="26"/>
      <c r="F1" s="26"/>
    </row>
    <row r="2" spans="1:7" s="27" customFormat="1" ht="22.5" customHeight="1">
      <c r="A2" s="26" t="s">
        <v>84</v>
      </c>
      <c r="B2" s="26"/>
      <c r="C2" s="26"/>
      <c r="D2" s="26"/>
      <c r="E2" s="26"/>
      <c r="F2" s="26"/>
    </row>
    <row r="3" spans="1:7" s="13" customFormat="1" ht="16.5" customHeight="1">
      <c r="A3" s="52"/>
      <c r="B3" s="52"/>
      <c r="C3" s="52"/>
      <c r="D3" s="52"/>
      <c r="E3" s="52"/>
      <c r="F3" s="52"/>
    </row>
    <row r="4" spans="1:7" s="27" customFormat="1" ht="20.25" customHeight="1">
      <c r="A4" s="26"/>
      <c r="B4" s="26"/>
      <c r="C4" s="26"/>
      <c r="D4" s="156" t="s">
        <v>136</v>
      </c>
      <c r="E4" s="159"/>
      <c r="F4" s="159"/>
    </row>
    <row r="5" spans="1:7" s="13" customFormat="1" ht="20.25" customHeight="1">
      <c r="C5" s="17"/>
      <c r="D5" s="157" t="s">
        <v>135</v>
      </c>
      <c r="E5" s="162"/>
      <c r="F5" s="162"/>
    </row>
    <row r="6" spans="1:7" s="13" customFormat="1" ht="20.25" customHeight="1">
      <c r="C6" s="17"/>
      <c r="D6" s="115" t="s">
        <v>119</v>
      </c>
      <c r="E6" s="114"/>
      <c r="F6" s="115" t="s">
        <v>106</v>
      </c>
    </row>
    <row r="7" spans="1:7" s="13" customFormat="1" ht="20.25" customHeight="1">
      <c r="C7" s="17"/>
      <c r="D7" s="158" t="s">
        <v>3</v>
      </c>
      <c r="E7" s="158"/>
      <c r="F7" s="158"/>
    </row>
    <row r="8" spans="1:7" s="13" customFormat="1" ht="18.75" customHeight="1">
      <c r="A8" s="28" t="s">
        <v>49</v>
      </c>
      <c r="B8" s="29"/>
      <c r="C8" s="29"/>
      <c r="D8" s="29"/>
      <c r="E8" s="29"/>
      <c r="F8" s="29"/>
    </row>
    <row r="9" spans="1:7" s="13" customFormat="1" ht="21.75" customHeight="1">
      <c r="A9" s="13" t="s">
        <v>48</v>
      </c>
      <c r="D9" s="78">
        <f>'PL 6-7'!D57</f>
        <v>86070</v>
      </c>
      <c r="E9" s="74"/>
      <c r="F9" s="78">
        <f>'PL 6-7'!F57</f>
        <v>52370</v>
      </c>
      <c r="G9" s="62"/>
    </row>
    <row r="10" spans="1:7" s="13" customFormat="1" ht="21.75" customHeight="1">
      <c r="A10" s="30" t="s">
        <v>116</v>
      </c>
      <c r="D10" s="79"/>
      <c r="E10" s="74"/>
      <c r="F10" s="79"/>
      <c r="G10" s="62"/>
    </row>
    <row r="11" spans="1:7" s="13" customFormat="1" ht="21.75" customHeight="1">
      <c r="A11" s="13" t="s">
        <v>50</v>
      </c>
      <c r="D11" s="78">
        <v>1093525</v>
      </c>
      <c r="E11" s="74"/>
      <c r="F11" s="78">
        <v>1286420</v>
      </c>
      <c r="G11" s="62"/>
    </row>
    <row r="12" spans="1:7" s="13" customFormat="1" ht="21.75" customHeight="1">
      <c r="A12" s="13" t="s">
        <v>47</v>
      </c>
      <c r="D12" s="78">
        <v>162904</v>
      </c>
      <c r="E12" s="74"/>
      <c r="F12" s="78">
        <v>199140</v>
      </c>
      <c r="G12" s="62"/>
    </row>
    <row r="13" spans="1:7" s="13" customFormat="1" ht="21.75" customHeight="1">
      <c r="A13" s="69" t="s">
        <v>117</v>
      </c>
      <c r="D13" s="106">
        <v>0</v>
      </c>
      <c r="E13" s="74"/>
      <c r="F13" s="78">
        <v>-7174</v>
      </c>
      <c r="G13" s="62"/>
    </row>
    <row r="14" spans="1:7" s="13" customFormat="1" ht="21.75" customHeight="1">
      <c r="A14" s="39" t="s">
        <v>103</v>
      </c>
      <c r="D14" s="106">
        <v>0</v>
      </c>
      <c r="E14" s="74"/>
      <c r="F14" s="106">
        <v>738</v>
      </c>
      <c r="G14" s="62"/>
    </row>
    <row r="15" spans="1:7" s="13" customFormat="1" ht="21.75" customHeight="1">
      <c r="A15" s="68" t="s">
        <v>143</v>
      </c>
      <c r="D15" s="80">
        <v>-166</v>
      </c>
      <c r="E15" s="74"/>
      <c r="F15" s="80">
        <v>69</v>
      </c>
      <c r="G15" s="62"/>
    </row>
    <row r="16" spans="1:7" s="13" customFormat="1" ht="21.75" customHeight="1">
      <c r="A16" s="39" t="s">
        <v>94</v>
      </c>
      <c r="D16" s="80">
        <v>3832</v>
      </c>
      <c r="E16" s="74"/>
      <c r="F16" s="80">
        <v>3917</v>
      </c>
      <c r="G16" s="62"/>
    </row>
    <row r="17" spans="1:7" s="13" customFormat="1" ht="21.75" customHeight="1">
      <c r="A17" s="39" t="s">
        <v>95</v>
      </c>
      <c r="D17" s="81">
        <v>-16369</v>
      </c>
      <c r="E17" s="74"/>
      <c r="F17" s="81">
        <f>-'PL 6-7'!F56</f>
        <v>-24656</v>
      </c>
      <c r="G17" s="62"/>
    </row>
    <row r="18" spans="1:7" s="13" customFormat="1" ht="21.75" customHeight="1">
      <c r="A18" s="24"/>
      <c r="D18" s="78">
        <f>SUM(D9:D17)</f>
        <v>1329796</v>
      </c>
      <c r="E18" s="74"/>
      <c r="F18" s="78">
        <f>SUM(F9:F17)</f>
        <v>1510824</v>
      </c>
      <c r="G18" s="62"/>
    </row>
    <row r="19" spans="1:7" s="13" customFormat="1" ht="21.75" customHeight="1">
      <c r="A19" s="30" t="s">
        <v>51</v>
      </c>
      <c r="D19" s="31"/>
      <c r="E19" s="62"/>
      <c r="F19" s="31"/>
      <c r="G19" s="62"/>
    </row>
    <row r="20" spans="1:7" s="13" customFormat="1" ht="21.75" customHeight="1">
      <c r="A20" s="13" t="s">
        <v>6</v>
      </c>
      <c r="D20" s="78">
        <v>-9011</v>
      </c>
      <c r="E20" s="74"/>
      <c r="F20" s="78">
        <v>22102</v>
      </c>
      <c r="G20" s="62"/>
    </row>
    <row r="21" spans="1:7" s="13" customFormat="1" ht="21.75" customHeight="1">
      <c r="A21" s="69" t="s">
        <v>108</v>
      </c>
      <c r="D21" s="78">
        <v>103927</v>
      </c>
      <c r="E21" s="74"/>
      <c r="F21" s="78">
        <v>248067</v>
      </c>
      <c r="G21" s="62"/>
    </row>
    <row r="22" spans="1:7" s="13" customFormat="1" ht="21.75" customHeight="1">
      <c r="A22" s="69" t="s">
        <v>70</v>
      </c>
      <c r="D22" s="78">
        <v>282227</v>
      </c>
      <c r="E22" s="74"/>
      <c r="F22" s="78">
        <v>22961</v>
      </c>
      <c r="G22" s="62"/>
    </row>
    <row r="23" spans="1:7" s="13" customFormat="1" ht="21.75" customHeight="1">
      <c r="A23" s="2" t="s">
        <v>76</v>
      </c>
      <c r="D23" s="80">
        <v>598657</v>
      </c>
      <c r="E23" s="74"/>
      <c r="F23" s="80">
        <v>728143</v>
      </c>
      <c r="G23" s="62"/>
    </row>
    <row r="24" spans="1:7" s="13" customFormat="1" ht="21.75" customHeight="1">
      <c r="A24" s="13" t="s">
        <v>75</v>
      </c>
      <c r="D24" s="78">
        <v>4109</v>
      </c>
      <c r="E24" s="74"/>
      <c r="F24" s="78">
        <v>20032</v>
      </c>
      <c r="G24" s="62"/>
    </row>
    <row r="25" spans="1:7" s="13" customFormat="1" ht="21.75" customHeight="1">
      <c r="A25" s="32" t="s">
        <v>8</v>
      </c>
      <c r="D25" s="78">
        <v>-9999</v>
      </c>
      <c r="E25" s="74"/>
      <c r="F25" s="78">
        <v>9952</v>
      </c>
      <c r="G25" s="62"/>
    </row>
    <row r="26" spans="1:7" s="13" customFormat="1" ht="21.75" customHeight="1">
      <c r="A26" s="13" t="s">
        <v>13</v>
      </c>
      <c r="D26" s="78">
        <v>163314</v>
      </c>
      <c r="E26" s="74"/>
      <c r="F26" s="78">
        <v>-50014</v>
      </c>
      <c r="G26" s="62"/>
    </row>
    <row r="27" spans="1:7" s="13" customFormat="1" ht="21.75" customHeight="1">
      <c r="A27" s="13" t="s">
        <v>19</v>
      </c>
      <c r="D27" s="78">
        <v>69576</v>
      </c>
      <c r="E27" s="74"/>
      <c r="F27" s="78">
        <v>-82786</v>
      </c>
      <c r="G27" s="62"/>
    </row>
    <row r="28" spans="1:7" s="13" customFormat="1" ht="21.75" customHeight="1">
      <c r="A28" s="39" t="s">
        <v>71</v>
      </c>
      <c r="D28" s="78">
        <v>-12750</v>
      </c>
      <c r="E28" s="74"/>
      <c r="F28" s="78">
        <v>-16855</v>
      </c>
      <c r="G28" s="62"/>
    </row>
    <row r="29" spans="1:7" s="13" customFormat="1" ht="21.75" customHeight="1">
      <c r="A29" s="39" t="s">
        <v>110</v>
      </c>
      <c r="D29" s="78">
        <v>6965</v>
      </c>
      <c r="E29" s="74"/>
      <c r="F29" s="78">
        <v>0</v>
      </c>
      <c r="G29" s="62"/>
    </row>
    <row r="30" spans="1:7" s="13" customFormat="1" ht="21.75" customHeight="1">
      <c r="A30" s="33" t="s">
        <v>52</v>
      </c>
      <c r="D30" s="80">
        <v>-38524</v>
      </c>
      <c r="E30" s="74"/>
      <c r="F30" s="78">
        <v>-396</v>
      </c>
      <c r="G30" s="62"/>
    </row>
    <row r="31" spans="1:7" s="13" customFormat="1" ht="21.75" customHeight="1">
      <c r="A31" s="13" t="s">
        <v>26</v>
      </c>
      <c r="D31" s="81">
        <v>-47419</v>
      </c>
      <c r="E31" s="82"/>
      <c r="F31" s="81">
        <v>-18244</v>
      </c>
      <c r="G31" s="62"/>
    </row>
    <row r="32" spans="1:7" s="13" customFormat="1" ht="21.75" customHeight="1">
      <c r="A32" s="39" t="s">
        <v>102</v>
      </c>
      <c r="D32" s="80">
        <f>SUM(D18:D31)</f>
        <v>2440868</v>
      </c>
      <c r="E32" s="82"/>
      <c r="F32" s="80">
        <f>SUM(F18:F31)</f>
        <v>2393786</v>
      </c>
      <c r="G32" s="62"/>
    </row>
    <row r="33" spans="1:12" s="13" customFormat="1" ht="21.75" customHeight="1">
      <c r="A33" s="61" t="s">
        <v>79</v>
      </c>
      <c r="D33" s="80">
        <v>-769801</v>
      </c>
      <c r="E33" s="82"/>
      <c r="F33" s="80">
        <v>-1186545</v>
      </c>
      <c r="G33" s="62"/>
    </row>
    <row r="34" spans="1:12" s="13" customFormat="1" ht="23.25" customHeight="1">
      <c r="A34" s="103" t="s">
        <v>97</v>
      </c>
      <c r="D34" s="78">
        <v>-110407</v>
      </c>
      <c r="E34" s="74"/>
      <c r="F34" s="78">
        <v>-123784</v>
      </c>
      <c r="G34" s="62"/>
    </row>
    <row r="35" spans="1:12" s="13" customFormat="1" ht="22.5" customHeight="1">
      <c r="A35" s="24" t="s">
        <v>96</v>
      </c>
      <c r="D35" s="83">
        <f>SUM(D32:D34)</f>
        <v>1560660</v>
      </c>
      <c r="E35" s="74"/>
      <c r="F35" s="83">
        <f>SUM(F32:F34)</f>
        <v>1083457</v>
      </c>
      <c r="G35" s="62"/>
    </row>
    <row r="36" spans="1:12" s="13" customFormat="1" ht="23.25" customHeight="1">
      <c r="A36" s="1" t="s">
        <v>37</v>
      </c>
      <c r="B36" s="24"/>
      <c r="C36" s="24"/>
      <c r="D36" s="84"/>
      <c r="E36" s="84"/>
      <c r="F36" s="84"/>
      <c r="G36" s="62"/>
    </row>
    <row r="37" spans="1:12" s="13" customFormat="1" ht="18.75" customHeight="1">
      <c r="A37" s="26" t="s">
        <v>83</v>
      </c>
      <c r="B37" s="24"/>
      <c r="C37" s="24"/>
      <c r="D37" s="84"/>
      <c r="E37" s="84"/>
      <c r="F37" s="84"/>
      <c r="G37" s="62"/>
    </row>
    <row r="38" spans="1:12" s="13" customFormat="1" ht="20.25" customHeight="1">
      <c r="A38" s="52"/>
      <c r="B38" s="15"/>
      <c r="C38" s="16"/>
      <c r="D38" s="85"/>
      <c r="E38" s="85"/>
      <c r="F38" s="85"/>
      <c r="G38" s="62"/>
    </row>
    <row r="39" spans="1:12" s="13" customFormat="1" ht="20.25" customHeight="1">
      <c r="A39" s="26"/>
      <c r="B39" s="24"/>
      <c r="C39" s="24"/>
      <c r="D39" s="156" t="s">
        <v>136</v>
      </c>
      <c r="E39" s="159"/>
      <c r="F39" s="159"/>
      <c r="G39" s="62"/>
    </row>
    <row r="40" spans="1:12" s="13" customFormat="1" ht="20.25" customHeight="1">
      <c r="A40" s="26"/>
      <c r="B40" s="24"/>
      <c r="C40" s="24"/>
      <c r="D40" s="157" t="s">
        <v>135</v>
      </c>
      <c r="E40" s="162"/>
      <c r="F40" s="162"/>
      <c r="G40" s="62"/>
    </row>
    <row r="41" spans="1:12" s="13" customFormat="1" ht="20.25" customHeight="1">
      <c r="A41" s="26"/>
      <c r="B41" s="30"/>
      <c r="C41" s="24"/>
      <c r="D41" s="115" t="s">
        <v>119</v>
      </c>
      <c r="E41" s="114"/>
      <c r="F41" s="115" t="s">
        <v>106</v>
      </c>
      <c r="G41" s="62"/>
    </row>
    <row r="42" spans="1:12" s="13" customFormat="1" ht="18.75" customHeight="1">
      <c r="A42" s="26"/>
      <c r="B42" s="24"/>
      <c r="C42" s="24"/>
      <c r="D42" s="158" t="s">
        <v>3</v>
      </c>
      <c r="E42" s="158"/>
      <c r="F42" s="158"/>
      <c r="G42" s="62"/>
    </row>
    <row r="43" spans="1:12" s="13" customFormat="1" ht="21.75" customHeight="1">
      <c r="A43" s="28" t="s">
        <v>53</v>
      </c>
      <c r="B43" s="24"/>
      <c r="C43" s="24"/>
      <c r="D43" s="24"/>
      <c r="E43" s="24"/>
      <c r="F43" s="24"/>
      <c r="G43" s="62"/>
    </row>
    <row r="44" spans="1:12" s="13" customFormat="1" ht="21.75" customHeight="1">
      <c r="A44" s="13" t="s">
        <v>89</v>
      </c>
      <c r="D44" s="74">
        <v>-8413</v>
      </c>
      <c r="E44" s="74"/>
      <c r="F44" s="74">
        <v>-1188</v>
      </c>
      <c r="G44" s="62"/>
    </row>
    <row r="45" spans="1:12" s="13" customFormat="1" ht="23.25" customHeight="1">
      <c r="A45" s="13" t="s">
        <v>90</v>
      </c>
      <c r="D45" s="74">
        <v>1039</v>
      </c>
      <c r="E45" s="74"/>
      <c r="F45" s="74">
        <v>620</v>
      </c>
      <c r="G45" s="62"/>
      <c r="L45" s="69" t="s">
        <v>38</v>
      </c>
    </row>
    <row r="46" spans="1:12" s="13" customFormat="1" ht="21.9" customHeight="1">
      <c r="A46" s="24" t="s">
        <v>104</v>
      </c>
      <c r="D46" s="83">
        <f>SUM(D44:D45)</f>
        <v>-7374</v>
      </c>
      <c r="E46" s="138"/>
      <c r="F46" s="83">
        <f>SUM(F44:F45)</f>
        <v>-568</v>
      </c>
      <c r="G46" s="62"/>
    </row>
    <row r="47" spans="1:12" s="13" customFormat="1" ht="18.75" customHeight="1">
      <c r="A47" s="24"/>
      <c r="D47" s="74"/>
      <c r="E47" s="74"/>
      <c r="F47" s="74"/>
      <c r="G47" s="62"/>
    </row>
    <row r="48" spans="1:12" s="13" customFormat="1" ht="21.75" customHeight="1">
      <c r="A48" s="28" t="s">
        <v>54</v>
      </c>
      <c r="D48" s="74"/>
      <c r="E48" s="74"/>
      <c r="F48" s="74"/>
      <c r="G48" s="62"/>
    </row>
    <row r="49" spans="1:11" s="13" customFormat="1" ht="21.75" customHeight="1">
      <c r="A49" s="39" t="s">
        <v>98</v>
      </c>
      <c r="D49" s="78">
        <v>-188445</v>
      </c>
      <c r="E49" s="74"/>
      <c r="F49" s="78">
        <v>-218921</v>
      </c>
      <c r="G49" s="62"/>
    </row>
    <row r="50" spans="1:11" s="13" customFormat="1" ht="21.75" customHeight="1">
      <c r="A50" s="39" t="s">
        <v>93</v>
      </c>
      <c r="D50" s="78">
        <v>-47721</v>
      </c>
      <c r="E50" s="74"/>
      <c r="F50" s="78">
        <v>-89476</v>
      </c>
      <c r="G50" s="62"/>
    </row>
    <row r="51" spans="1:11" s="13" customFormat="1" ht="21.75" customHeight="1">
      <c r="A51" s="39" t="s">
        <v>55</v>
      </c>
      <c r="D51" s="74">
        <v>1580000</v>
      </c>
      <c r="E51" s="74"/>
      <c r="F51" s="74">
        <v>2470000</v>
      </c>
      <c r="G51" s="62"/>
    </row>
    <row r="52" spans="1:11" s="13" customFormat="1" ht="21.75" customHeight="1">
      <c r="A52" s="32" t="s">
        <v>91</v>
      </c>
      <c r="D52" s="74">
        <v>-2040000</v>
      </c>
      <c r="E52" s="74"/>
      <c r="F52" s="74">
        <v>-3090000</v>
      </c>
      <c r="G52" s="62"/>
    </row>
    <row r="53" spans="1:11" s="13" customFormat="1" ht="21.75" customHeight="1">
      <c r="A53" s="32" t="s">
        <v>92</v>
      </c>
      <c r="D53" s="58">
        <v>-1000000</v>
      </c>
      <c r="E53" s="74"/>
      <c r="F53" s="58">
        <v>-1000000</v>
      </c>
      <c r="G53" s="62"/>
    </row>
    <row r="54" spans="1:11" s="13" customFormat="1" ht="21.75" customHeight="1">
      <c r="A54" s="39" t="s">
        <v>114</v>
      </c>
      <c r="D54" s="58">
        <v>800000</v>
      </c>
      <c r="E54" s="74"/>
      <c r="F54" s="58">
        <v>1550000</v>
      </c>
      <c r="G54" s="62"/>
    </row>
    <row r="55" spans="1:11" s="13" customFormat="1" ht="21.75" customHeight="1">
      <c r="A55" s="39" t="s">
        <v>105</v>
      </c>
      <c r="D55" s="106">
        <v>-603068</v>
      </c>
      <c r="E55" s="74"/>
      <c r="F55" s="106">
        <v>-527478</v>
      </c>
      <c r="G55" s="62"/>
    </row>
    <row r="56" spans="1:11" s="13" customFormat="1" ht="23.25" customHeight="1">
      <c r="A56" s="103" t="s">
        <v>133</v>
      </c>
      <c r="D56" s="58">
        <v>-6963</v>
      </c>
      <c r="E56" s="74"/>
      <c r="F56" s="58">
        <v>-4807</v>
      </c>
      <c r="G56" s="62"/>
    </row>
    <row r="57" spans="1:11" s="13" customFormat="1" ht="21.9" customHeight="1">
      <c r="A57" s="24" t="s">
        <v>99</v>
      </c>
      <c r="D57" s="86">
        <f>SUM(D49:D56)</f>
        <v>-1506197</v>
      </c>
      <c r="E57" s="74"/>
      <c r="F57" s="86">
        <f>SUM(F49:F56)</f>
        <v>-910682</v>
      </c>
      <c r="G57" s="62"/>
    </row>
    <row r="58" spans="1:11" s="13" customFormat="1" ht="21.15" customHeight="1">
      <c r="D58" s="74"/>
      <c r="E58" s="74"/>
      <c r="F58" s="74"/>
      <c r="G58" s="62"/>
    </row>
    <row r="59" spans="1:11" s="13" customFormat="1" ht="22">
      <c r="A59" s="24" t="s">
        <v>144</v>
      </c>
      <c r="D59" s="84">
        <f>D35+D46+D57</f>
        <v>47089</v>
      </c>
      <c r="E59" s="74"/>
      <c r="F59" s="84">
        <f>F35+F46+F57</f>
        <v>172207</v>
      </c>
      <c r="G59" s="62"/>
      <c r="J59"/>
    </row>
    <row r="60" spans="1:11" s="13" customFormat="1" ht="21.15" customHeight="1">
      <c r="A60" s="39" t="s">
        <v>66</v>
      </c>
      <c r="D60" s="147">
        <f>'BL 3-5'!F9</f>
        <v>122902</v>
      </c>
      <c r="E60" s="74"/>
      <c r="F60" s="87">
        <v>140355</v>
      </c>
      <c r="G60" s="62"/>
      <c r="J60"/>
    </row>
    <row r="61" spans="1:11" s="13" customFormat="1" ht="23.25" customHeight="1" thickBot="1">
      <c r="A61" s="24" t="s">
        <v>141</v>
      </c>
      <c r="B61" s="21"/>
      <c r="D61" s="88">
        <f>SUM(D59:D60)</f>
        <v>169991</v>
      </c>
      <c r="E61" s="74"/>
      <c r="F61" s="88">
        <f>SUM(F59:F60)</f>
        <v>312562</v>
      </c>
      <c r="G61" s="62"/>
      <c r="J61"/>
      <c r="K61"/>
    </row>
    <row r="62" spans="1:11" ht="22" thickTop="1">
      <c r="A62" s="13"/>
      <c r="B62" s="13"/>
      <c r="C62" s="13"/>
      <c r="E62" s="34"/>
      <c r="G62" s="62"/>
      <c r="H62" s="13"/>
    </row>
    <row r="63" spans="1:11">
      <c r="D63" s="34">
        <f>+D61-'BL 3-5'!D9</f>
        <v>0</v>
      </c>
      <c r="F63" s="34">
        <v>0</v>
      </c>
    </row>
    <row r="64" spans="1:11">
      <c r="D64" s="102">
        <f>D61-'BL 3-5'!D9</f>
        <v>0</v>
      </c>
      <c r="F64" s="102">
        <v>0</v>
      </c>
    </row>
    <row r="81" ht="15" customHeight="1"/>
    <row r="82" ht="18.75" customHeight="1"/>
    <row r="83" ht="18.75" customHeight="1"/>
    <row r="84" ht="18.75" customHeight="1"/>
    <row r="85" ht="18.75" customHeight="1"/>
    <row r="104" ht="22.65" customHeight="1"/>
    <row r="111" ht="25.5" customHeight="1"/>
    <row r="114" spans="4:6" ht="15" customHeight="1"/>
    <row r="115" spans="4:6" ht="18.75" customHeight="1"/>
    <row r="116" spans="4:6" ht="18.75" customHeight="1"/>
    <row r="117" spans="4:6" ht="18.75" customHeight="1"/>
    <row r="118" spans="4:6" ht="18.75" customHeight="1"/>
    <row r="125" spans="4:6">
      <c r="D125" s="91"/>
      <c r="F125" s="91"/>
    </row>
    <row r="126" spans="4:6">
      <c r="D126" s="91"/>
      <c r="F126" s="91"/>
    </row>
    <row r="127" spans="4:6">
      <c r="D127" s="91"/>
      <c r="F127" s="91"/>
    </row>
    <row r="128" spans="4:6">
      <c r="D128" s="91"/>
      <c r="F128" s="91"/>
    </row>
    <row r="129" spans="4:6">
      <c r="D129" s="91"/>
      <c r="F129" s="91"/>
    </row>
    <row r="130" spans="4:6">
      <c r="D130" s="91"/>
      <c r="F130" s="91"/>
    </row>
    <row r="131" spans="4:6">
      <c r="D131" s="91"/>
      <c r="F131" s="91"/>
    </row>
    <row r="144" spans="4:6" ht="25.5" customHeight="1"/>
  </sheetData>
  <mergeCells count="6">
    <mergeCell ref="D42:F42"/>
    <mergeCell ref="D4:F4"/>
    <mergeCell ref="D5:F5"/>
    <mergeCell ref="D7:F7"/>
    <mergeCell ref="D39:F39"/>
    <mergeCell ref="D40:F40"/>
  </mergeCells>
  <pageMargins left="0.8" right="0.8" top="0.48" bottom="0.5" header="0.5" footer="0.5"/>
  <pageSetup paperSize="9" scale="98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CF10-11</vt:lpstr>
      <vt:lpstr>'BL 3-5'!Print_Area</vt:lpstr>
      <vt:lpstr>'CF10-11'!Print_Area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Kitti, Tangsakul</cp:lastModifiedBy>
  <cp:lastPrinted>2021-11-12T04:22:04Z</cp:lastPrinted>
  <dcterms:created xsi:type="dcterms:W3CDTF">2011-03-31T02:27:11Z</dcterms:created>
  <dcterms:modified xsi:type="dcterms:W3CDTF">2021-11-12T04:24:36Z</dcterms:modified>
</cp:coreProperties>
</file>