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angsakul\Desktop\BACKUP\Phatra\Q3\FS\Draft\1nov\"/>
    </mc:Choice>
  </mc:AlternateContent>
  <xr:revisionPtr revIDLastSave="0" documentId="13_ncr:1_{0FB82B97-4AD7-48DC-BCFF-3588AFAA7516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BL-2-3" sheetId="9" r:id="rId1"/>
    <sheet name="PL" sheetId="6" r:id="rId2"/>
    <sheet name="SH6-7" sheetId="7" r:id="rId3"/>
    <sheet name="CF8-9" sheetId="10" r:id="rId4"/>
  </sheets>
  <definedNames>
    <definedName name="_xlnm.Print_Area" localSheetId="0">'BL-2-3'!$A$1:$F$72</definedName>
    <definedName name="_xlnm.Print_Area" localSheetId="3">'CF8-9'!$A$1:$F$65</definedName>
    <definedName name="_xlnm.Print_Area" localSheetId="1">PL!$A$1:$E$60</definedName>
    <definedName name="_xlnm.Print_Area" localSheetId="2">'SH6-7'!$A$1:$L$47</definedName>
    <definedName name="Title2nd" localSheetId="3">'CF8-9'!#REF!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8" i="9" l="1"/>
  <c r="C14" i="6"/>
  <c r="H44" i="7" l="1"/>
  <c r="F44" i="7"/>
  <c r="D44" i="7"/>
  <c r="H40" i="7"/>
  <c r="F40" i="7"/>
  <c r="D40" i="7"/>
  <c r="D59" i="10" l="1"/>
  <c r="L39" i="7" l="1"/>
  <c r="F59" i="10" l="1"/>
  <c r="F48" i="10"/>
  <c r="H21" i="7"/>
  <c r="F21" i="7"/>
  <c r="D21" i="7"/>
  <c r="J17" i="7"/>
  <c r="H17" i="7"/>
  <c r="F17" i="7"/>
  <c r="D17" i="7"/>
  <c r="L16" i="7"/>
  <c r="J12" i="7"/>
  <c r="H12" i="7"/>
  <c r="F12" i="7"/>
  <c r="D12" i="7"/>
  <c r="L11" i="7"/>
  <c r="L10" i="7"/>
  <c r="E50" i="6"/>
  <c r="E43" i="6"/>
  <c r="E21" i="6"/>
  <c r="E14" i="6"/>
  <c r="F69" i="9"/>
  <c r="D69" i="9"/>
  <c r="F54" i="9"/>
  <c r="D54" i="9"/>
  <c r="F44" i="9"/>
  <c r="D44" i="9"/>
  <c r="F25" i="9"/>
  <c r="D25" i="9"/>
  <c r="F16" i="9"/>
  <c r="D16" i="9"/>
  <c r="F27" i="9" l="1"/>
  <c r="F56" i="9"/>
  <c r="F71" i="9" s="1"/>
  <c r="E52" i="6"/>
  <c r="E55" i="6" s="1"/>
  <c r="D56" i="9"/>
  <c r="D71" i="9" s="1"/>
  <c r="D27" i="9"/>
  <c r="L17" i="7"/>
  <c r="E23" i="6"/>
  <c r="E25" i="6" s="1"/>
  <c r="E27" i="6" s="1"/>
  <c r="L12" i="7"/>
  <c r="F23" i="7"/>
  <c r="H23" i="7"/>
  <c r="D23" i="7"/>
  <c r="F73" i="9"/>
  <c r="F9" i="10" l="1"/>
  <c r="F18" i="10" s="1"/>
  <c r="F33" i="10" s="1"/>
  <c r="F36" i="10" s="1"/>
  <c r="F61" i="10" s="1"/>
  <c r="F63" i="10" s="1"/>
  <c r="E57" i="6"/>
  <c r="J20" i="7" s="1"/>
  <c r="D73" i="9"/>
  <c r="C21" i="6"/>
  <c r="J21" i="7" l="1"/>
  <c r="J23" i="7" s="1"/>
  <c r="L20" i="7"/>
  <c r="L21" i="7" s="1"/>
  <c r="L23" i="7" s="1"/>
  <c r="J40" i="7"/>
  <c r="H46" i="7"/>
  <c r="F46" i="7"/>
  <c r="D46" i="7"/>
  <c r="L40" i="7" l="1"/>
  <c r="D48" i="10" l="1"/>
  <c r="C43" i="6" l="1"/>
  <c r="C50" i="6" l="1"/>
  <c r="C52" i="6" l="1"/>
  <c r="C55" i="6" s="1"/>
  <c r="C57" i="6" s="1"/>
  <c r="C23" i="6"/>
  <c r="C25" i="6" s="1"/>
  <c r="C27" i="6" s="1"/>
  <c r="J43" i="7" l="1"/>
  <c r="L43" i="7" s="1"/>
  <c r="L44" i="7" s="1"/>
  <c r="D18" i="10" l="1"/>
  <c r="D33" i="10" s="1"/>
  <c r="D36" i="10" s="1"/>
  <c r="D61" i="10" s="1"/>
  <c r="D63" i="10" s="1"/>
  <c r="J44" i="7" l="1"/>
  <c r="J46" i="7" s="1"/>
  <c r="L46" i="7"/>
</calcChain>
</file>

<file path=xl/sharedStrings.xml><?xml version="1.0" encoding="utf-8"?>
<sst xmlns="http://schemas.openxmlformats.org/spreadsheetml/2006/main" count="227" uniqueCount="142">
  <si>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</si>
  <si>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</si>
  <si>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</si>
  <si>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</si>
  <si>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</si>
  <si>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</si>
  <si>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</si>
  <si>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</si>
  <si>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</si>
  <si>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</si>
  <si>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</si>
  <si>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</si>
  <si>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</si>
  <si>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</si>
  <si>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</si>
  <si>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</si>
  <si>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</si>
  <si>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</si>
  <si>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</si>
  <si>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</si>
  <si>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</si>
  <si>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</si>
  <si>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</si>
  <si>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</si>
  <si>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</si>
  <si>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</si>
  <si>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</si>
  <si>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</si>
  <si>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</si>
  <si>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</si>
  <si>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</si>
  <si>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</si>
  <si>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</si>
  <si>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</si>
  <si>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</si>
  <si>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</si>
  <si>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</si>
  <si>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</si>
  <si>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</si>
  <si>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</si>
  <si>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</si>
  <si>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</si>
  <si>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</si>
  <si>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</si>
  <si>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</si>
  <si>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</si>
  <si>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</si>
  <si>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</si>
  <si>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</si>
  <si>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</si>
  <si>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</si>
  <si>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</si>
  <si>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</si>
  <si>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</si>
  <si>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</si>
  <si>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</si>
  <si>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</si>
  <si>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</si>
  <si>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</si>
  <si>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</si>
  <si>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</si>
  <si>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</si>
  <si>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</si>
  <si>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Total comprehensive income for the period</t>
  </si>
  <si>
    <t>Repayment of debentures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</si>
  <si>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</si>
  <si>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</si>
  <si>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</si>
  <si>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</si>
  <si>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</si>
  <si>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Property foreclosed 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</si>
  <si>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</si>
  <si>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</si>
  <si>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</si>
  <si>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</si>
  <si>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</si>
  <si>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</si>
  <si>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</si>
  <si>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Dividend paid to shareholders of the Company</t>
  </si>
  <si>
    <t>Transactions with shareholders, recorded directly in equity</t>
  </si>
  <si>
    <t xml:space="preserve">    Dividends to shareholders of the Company</t>
  </si>
  <si>
    <t>Three-month period ended</t>
  </si>
  <si>
    <t xml:space="preserve">Property and equipment </t>
  </si>
  <si>
    <t xml:space="preserve">Net cash from operating activities </t>
  </si>
  <si>
    <t xml:space="preserve">      Legal reserve</t>
  </si>
  <si>
    <t>Loss on disposal of equipment and assets held for sale</t>
  </si>
  <si>
    <t>Taxes paid</t>
  </si>
  <si>
    <t>Acquisition of equipment</t>
  </si>
  <si>
    <t xml:space="preserve">Proceeds from sale of equipment </t>
  </si>
  <si>
    <t>Tax income</t>
  </si>
  <si>
    <t>Net cash generated from operating</t>
  </si>
  <si>
    <t>Adjustments to reconcile profit to cash receipts (payments)</t>
  </si>
  <si>
    <t xml:space="preserve">Net cash used in financing activities  </t>
  </si>
  <si>
    <t>Share</t>
  </si>
  <si>
    <t>Current portion of receivables under finance lease contracts</t>
  </si>
  <si>
    <t xml:space="preserve">   Total contributions by and distributions to shareholders of the Company</t>
  </si>
  <si>
    <t xml:space="preserve">    Contributions by and distributions to shareholders of the Company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</si>
  <si>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</si>
  <si>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</t>
  </si>
  <si>
    <t>Non-current provisions for employee benefits</t>
  </si>
  <si>
    <t xml:space="preserve">Net cash used in investing activities  </t>
  </si>
  <si>
    <t>Finance costs paid</t>
  </si>
  <si>
    <t>Loss on inventory devaluation</t>
  </si>
  <si>
    <t>Repayment of long-term loans from financial institutions</t>
  </si>
  <si>
    <t>Lease liabilities</t>
  </si>
  <si>
    <t>Profit from operating activities</t>
  </si>
  <si>
    <t>Proceeds from long-term loans from financial institutions</t>
  </si>
  <si>
    <t xml:space="preserve">Balance at 31 December 2019 - as reported </t>
  </si>
  <si>
    <t>Impact of changes in accounting policies</t>
  </si>
  <si>
    <t>Current portion of lease liabilities</t>
  </si>
  <si>
    <t xml:space="preserve">   (646,800,483 ordinary shares, par value at Baht 1 per share)</t>
  </si>
  <si>
    <t xml:space="preserve">   (596,509,825 ordinary shares, par value at Baht 1 per share)</t>
  </si>
  <si>
    <t>Revenues</t>
  </si>
  <si>
    <t>Total revenues</t>
  </si>
  <si>
    <t>Reversal of impairment loss</t>
  </si>
  <si>
    <t>Trade accounts payables</t>
  </si>
  <si>
    <t>Current portion of rental income received in advance</t>
  </si>
  <si>
    <t>Current portion of debentures</t>
  </si>
  <si>
    <t>Share premium on ordinary shares</t>
  </si>
  <si>
    <t>Balance at 1 January 2021</t>
  </si>
  <si>
    <t>3, 6</t>
  </si>
  <si>
    <t>3, 8</t>
  </si>
  <si>
    <t>4, 5</t>
  </si>
  <si>
    <t>10</t>
  </si>
  <si>
    <t xml:space="preserve">    Profit</t>
  </si>
  <si>
    <t>Comprehensive income for the period</t>
  </si>
  <si>
    <t>Statement of changes in equity (Unaudited)</t>
  </si>
  <si>
    <t>ordinary shares</t>
  </si>
  <si>
    <t>premium on</t>
  </si>
  <si>
    <t>Balance at 1 January 2020 - restated</t>
  </si>
  <si>
    <t>Assets held for sales</t>
  </si>
  <si>
    <t>Repayment of lease liabilities</t>
  </si>
  <si>
    <t>30 September</t>
  </si>
  <si>
    <t>Nine-month period ended</t>
  </si>
  <si>
    <t>Nine-month period ended 30 September 2020</t>
  </si>
  <si>
    <t>Balance at 30 September 2020</t>
  </si>
  <si>
    <t>Nine-month period ended 30 September 2021</t>
  </si>
  <si>
    <t>Balance at 30 September 2021</t>
  </si>
  <si>
    <t>Cash and cash equivalents at 30 September</t>
  </si>
  <si>
    <t>Gain on disposal of equipment and assets held for sale</t>
  </si>
  <si>
    <t>(Gain) loss on disposal of equipment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</si>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</sst>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42">
    <xf numFmtId="0" fontId="0" fillId="0" borderId="0" xfId="0"/>
    <xf numFmtId="0" fontId="15" fillId="0" borderId="0" xfId="38" applyNumberFormat="1" applyFont="1" applyFill="1" applyAlignment="1"/>
    <xf numFmtId="0" fontId="15" fillId="0" borderId="0" xfId="38" applyNumberFormat="1" applyFont="1" applyFill="1" applyBorder="1" applyAlignment="1">
      <alignment horizontal="center"/>
    </xf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11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15" fillId="0" borderId="0" xfId="39" applyFont="1" applyFill="1" applyAlignment="1">
      <alignment horizontal="center"/>
    </xf>
    <xf numFmtId="0" fontId="26" fillId="0" borderId="0" xfId="39" applyNumberFormat="1" applyFont="1" applyFill="1" applyBorder="1" applyAlignment="1"/>
    <xf numFmtId="0" fontId="27" fillId="0" borderId="0" xfId="39" applyNumberFormat="1" applyFont="1" applyFill="1" applyAlignment="1"/>
    <xf numFmtId="164" fontId="27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>
      <alignment horizontal="center"/>
    </xf>
    <xf numFmtId="0" fontId="15" fillId="0" borderId="0" xfId="39" applyNumberFormat="1" applyFont="1" applyFill="1" applyAlignment="1">
      <alignment horizontal="center"/>
    </xf>
    <xf numFmtId="0" fontId="28" fillId="0" borderId="0" xfId="39" applyNumberFormat="1" applyFont="1" applyFill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164" fontId="15" fillId="0" borderId="0" xfId="39" applyNumberFormat="1" applyFont="1" applyFill="1" applyAlignment="1">
      <alignment horizontal="center"/>
    </xf>
    <xf numFmtId="0" fontId="24" fillId="0" borderId="0" xfId="39" applyFont="1" applyFill="1" applyAlignment="1"/>
    <xf numFmtId="0" fontId="23" fillId="0" borderId="0" xfId="39" applyFont="1" applyFill="1" applyAlignment="1"/>
    <xf numFmtId="0" fontId="25" fillId="0" borderId="0" xfId="39" applyFont="1" applyFill="1" applyAlignment="1"/>
    <xf numFmtId="0" fontId="15" fillId="0" borderId="0" xfId="39" applyFont="1" applyFill="1" applyAlignment="1"/>
    <xf numFmtId="37" fontId="25" fillId="0" borderId="0" xfId="39" applyNumberFormat="1" applyFont="1" applyFill="1" applyAlignment="1">
      <alignment horizontal="right"/>
    </xf>
    <xf numFmtId="37" fontId="25" fillId="0" borderId="0" xfId="39" applyNumberFormat="1" applyFont="1" applyFill="1" applyBorder="1" applyAlignment="1">
      <alignment horizontal="right"/>
    </xf>
    <xf numFmtId="37" fontId="25" fillId="0" borderId="0" xfId="39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37" fontId="25" fillId="0" borderId="0" xfId="39" applyNumberFormat="1" applyFont="1" applyFill="1" applyBorder="1" applyAlignment="1"/>
    <xf numFmtId="0" fontId="25" fillId="0" borderId="0" xfId="39" applyFont="1" applyFill="1" applyBorder="1" applyAlignment="1"/>
    <xf numFmtId="165" fontId="25" fillId="0" borderId="0" xfId="0" applyNumberFormat="1" applyFont="1" applyFill="1" applyAlignment="1"/>
    <xf numFmtId="39" fontId="15" fillId="0" borderId="0" xfId="39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49" fontId="25" fillId="0" borderId="0" xfId="39" applyNumberFormat="1" applyFont="1" applyFill="1" applyBorder="1" applyAlignment="1"/>
    <xf numFmtId="0" fontId="0" fillId="0" borderId="0" xfId="39" applyFont="1" applyFill="1" applyAlignment="1"/>
    <xf numFmtId="49" fontId="0" fillId="0" borderId="0" xfId="39" applyNumberFormat="1" applyFont="1" applyFill="1" applyAlignment="1"/>
    <xf numFmtId="43" fontId="25" fillId="0" borderId="0" xfId="28" applyFont="1" applyFill="1" applyBorder="1" applyAlignment="1"/>
    <xf numFmtId="49" fontId="23" fillId="0" borderId="0" xfId="39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4" fontId="15" fillId="0" borderId="11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164" fontId="25" fillId="0" borderId="10" xfId="0" applyNumberFormat="1" applyFont="1" applyFill="1" applyBorder="1" applyAlignment="1">
      <alignment horizontal="right"/>
    </xf>
    <xf numFmtId="0" fontId="25" fillId="0" borderId="0" xfId="0" applyFont="1" applyFill="1"/>
    <xf numFmtId="41" fontId="25" fillId="0" borderId="0" xfId="39" applyNumberFormat="1" applyFont="1" applyFill="1" applyBorder="1" applyAlignment="1"/>
    <xf numFmtId="164" fontId="25" fillId="0" borderId="11" xfId="0" applyNumberFormat="1" applyFont="1" applyBorder="1" applyAlignment="1"/>
    <xf numFmtId="0" fontId="24" fillId="0" borderId="0" xfId="0" applyFont="1" applyFill="1"/>
    <xf numFmtId="0" fontId="0" fillId="0" borderId="0" xfId="0" applyFont="1" applyFill="1"/>
    <xf numFmtId="166" fontId="15" fillId="0" borderId="0" xfId="28" applyNumberFormat="1" applyFont="1" applyFill="1" applyBorder="1" applyAlignment="1"/>
    <xf numFmtId="37" fontId="15" fillId="0" borderId="0" xfId="39" applyNumberFormat="1" applyFont="1" applyFill="1" applyBorder="1" applyAlignment="1"/>
    <xf numFmtId="49" fontId="15" fillId="0" borderId="0" xfId="39" applyNumberFormat="1" applyFont="1" applyFill="1" applyBorder="1" applyAlignment="1"/>
    <xf numFmtId="0" fontId="15" fillId="0" borderId="0" xfId="39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37" fontId="15" fillId="0" borderId="0" xfId="39" applyNumberFormat="1" applyFont="1" applyFill="1" applyAlignment="1"/>
    <xf numFmtId="37" fontId="15" fillId="0" borderId="0" xfId="39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39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/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166" fontId="15" fillId="0" borderId="0" xfId="39" applyNumberFormat="1" applyFont="1" applyFill="1" applyAlignment="1"/>
    <xf numFmtId="0" fontId="23" fillId="0" borderId="0" xfId="38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37" fontId="23" fillId="0" borderId="0" xfId="39" applyNumberFormat="1" applyFont="1" applyFill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0" fontId="0" fillId="0" borderId="0" xfId="39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3" fontId="15" fillId="0" borderId="0" xfId="28" applyFont="1" applyFill="1" applyAlignment="1"/>
    <xf numFmtId="43" fontId="25" fillId="0" borderId="0" xfId="28" applyFont="1" applyFill="1" applyAlignment="1"/>
    <xf numFmtId="164" fontId="23" fillId="0" borderId="0" xfId="39" applyNumberFormat="1" applyFont="1" applyFill="1" applyBorder="1" applyAlignment="1">
      <alignment horizontal="center"/>
    </xf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15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37" fontId="25" fillId="0" borderId="10" xfId="39" applyNumberFormat="1" applyFont="1" applyFill="1" applyBorder="1" applyAlignment="1"/>
    <xf numFmtId="166" fontId="15" fillId="0" borderId="11" xfId="28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164" fontId="25" fillId="0" borderId="14" xfId="39" applyNumberFormat="1" applyFont="1" applyFill="1" applyBorder="1" applyAlignment="1"/>
    <xf numFmtId="164" fontId="23" fillId="0" borderId="0" xfId="39" applyNumberFormat="1" applyFont="1" applyFill="1" applyBorder="1" applyAlignment="1">
      <alignment horizontal="center"/>
    </xf>
    <xf numFmtId="0" fontId="15" fillId="0" borderId="0" xfId="0" applyFont="1"/>
    <xf numFmtId="49" fontId="22" fillId="0" borderId="0" xfId="0" applyNumberFormat="1" applyFont="1"/>
    <xf numFmtId="0" fontId="23" fillId="0" borderId="0" xfId="0" applyFont="1"/>
    <xf numFmtId="49" fontId="0" fillId="0" borderId="0" xfId="38" quotePrefix="1" applyNumberFormat="1" applyFont="1" applyAlignment="1">
      <alignment horizontal="center"/>
    </xf>
    <xf numFmtId="49" fontId="23" fillId="0" borderId="0" xfId="38" applyNumberFormat="1" applyFont="1" applyAlignment="1">
      <alignment horizontal="center"/>
    </xf>
    <xf numFmtId="49" fontId="15" fillId="0" borderId="0" xfId="38" applyNumberForma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38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3" fillId="0" borderId="0" xfId="39" applyFont="1"/>
    <xf numFmtId="0" fontId="0" fillId="0" borderId="0" xfId="39" applyFont="1" applyFill="1" applyAlignment="1">
      <alignment horizontal="center"/>
    </xf>
    <xf numFmtId="164" fontId="25" fillId="0" borderId="13" xfId="39" applyNumberFormat="1" applyFont="1" applyFill="1" applyBorder="1" applyAlignment="1"/>
    <xf numFmtId="166" fontId="15" fillId="0" borderId="11" xfId="28" applyNumberFormat="1" applyFont="1" applyFill="1" applyBorder="1" applyAlignment="1"/>
    <xf numFmtId="164" fontId="15" fillId="0" borderId="0" xfId="0" applyNumberFormat="1" applyFont="1" applyFill="1" applyAlignment="1">
      <alignment horizontal="right"/>
    </xf>
    <xf numFmtId="49" fontId="21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39" applyFont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49" fontId="21" fillId="0" borderId="0" xfId="39" applyNumberFormat="1" applyFont="1" applyFill="1" applyAlignment="1">
      <alignment horizontal="left"/>
    </xf>
    <xf numFmtId="164" fontId="15" fillId="0" borderId="11" xfId="39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view="pageBreakPreview" zoomScale="85" zoomScaleNormal="100" zoomScaleSheetLayoutView="85" workbookViewId="0">
      <selection activeCell="D11" sqref="D11"/>
    </sheetView>
  </sheetViews>
  <sheetFormatPr defaultColWidth="9.1796875" defaultRowHeight="20.25" customHeight="1" x14ac:dyDescent="0.3"/>
  <cols>
    <col min="1" max="1" width="55.453125" style="101" customWidth="1"/>
    <col min="2" max="2" width="7.1796875" style="118" customWidth="1"/>
    <col min="3" max="3" width="1.1796875" style="116" customWidth="1"/>
    <col min="4" max="4" width="12.81640625" style="107" customWidth="1"/>
    <col min="5" max="5" width="1.1796875" style="107" customWidth="1"/>
    <col min="6" max="6" width="12.81640625" style="107" customWidth="1"/>
    <col min="7" max="7" width="19.1796875" style="116" bestFit="1" customWidth="1"/>
    <col min="8" max="8" width="10.08984375" style="116" bestFit="1" customWidth="1"/>
    <col min="9" max="9" width="19.1796875" style="116" bestFit="1" customWidth="1"/>
    <col min="10" max="10" width="19.81640625" style="116" bestFit="1" customWidth="1"/>
    <col min="11" max="11" width="9.1796875" style="116"/>
    <col min="12" max="12" width="17.81640625" style="116" bestFit="1" customWidth="1"/>
    <col min="13" max="16384" width="9.1796875" style="116"/>
  </cols>
  <sheetData>
    <row r="1" spans="1:10" ht="18" customHeight="1" x14ac:dyDescent="0.35">
      <c r="A1" s="132" t="s">
        <v>0</v>
      </c>
      <c r="B1" s="132"/>
      <c r="C1" s="132"/>
      <c r="D1" s="132"/>
      <c r="E1" s="132"/>
      <c r="F1" s="132"/>
    </row>
    <row r="2" spans="1:10" ht="18" customHeight="1" x14ac:dyDescent="0.3">
      <c r="A2" s="117" t="s">
        <v>75</v>
      </c>
    </row>
    <row r="3" spans="1:10" ht="18" customHeight="1" x14ac:dyDescent="0.3">
      <c r="A3" s="117"/>
    </row>
    <row r="4" spans="1:10" ht="18" customHeight="1" x14ac:dyDescent="0.3">
      <c r="A4" s="117"/>
      <c r="D4" s="119" t="s">
        <v>132</v>
      </c>
      <c r="E4" s="120"/>
      <c r="F4" s="121" t="s">
        <v>34</v>
      </c>
    </row>
    <row r="5" spans="1:10" ht="18" customHeight="1" x14ac:dyDescent="0.3">
      <c r="A5" s="117" t="s">
        <v>1</v>
      </c>
      <c r="B5" s="122" t="s">
        <v>2</v>
      </c>
      <c r="D5" s="123">
        <v>2021</v>
      </c>
      <c r="E5" s="122"/>
      <c r="F5" s="123">
        <v>2020</v>
      </c>
    </row>
    <row r="6" spans="1:10" ht="18" customHeight="1" x14ac:dyDescent="0.3">
      <c r="A6" s="117"/>
      <c r="B6" s="122"/>
      <c r="D6" s="124" t="s">
        <v>35</v>
      </c>
      <c r="E6" s="122"/>
      <c r="F6" s="123"/>
    </row>
    <row r="7" spans="1:10" ht="18" customHeight="1" x14ac:dyDescent="0.3">
      <c r="A7" s="117"/>
      <c r="B7" s="122"/>
      <c r="D7" s="133" t="s">
        <v>36</v>
      </c>
      <c r="E7" s="133"/>
      <c r="F7" s="133"/>
    </row>
    <row r="8" spans="1:10" ht="18" customHeight="1" x14ac:dyDescent="0.3">
      <c r="A8" s="99" t="s">
        <v>3</v>
      </c>
      <c r="B8" s="122"/>
      <c r="D8" s="100"/>
      <c r="E8" s="100"/>
      <c r="F8" s="100"/>
    </row>
    <row r="9" spans="1:10" ht="18" customHeight="1" x14ac:dyDescent="0.3">
      <c r="A9" s="101" t="s">
        <v>4</v>
      </c>
      <c r="B9" s="122"/>
      <c r="D9" s="100">
        <v>169991</v>
      </c>
      <c r="E9" s="100"/>
      <c r="F9" s="100">
        <v>122902</v>
      </c>
      <c r="G9" s="96"/>
      <c r="H9" s="96"/>
      <c r="I9" s="96"/>
      <c r="J9" s="125"/>
    </row>
    <row r="10" spans="1:10" ht="18" customHeight="1" x14ac:dyDescent="0.3">
      <c r="A10" s="102" t="s">
        <v>5</v>
      </c>
      <c r="B10" s="122">
        <v>4</v>
      </c>
      <c r="D10" s="100">
        <v>132347</v>
      </c>
      <c r="E10" s="100"/>
      <c r="F10" s="100">
        <v>123336</v>
      </c>
      <c r="G10" s="96"/>
      <c r="H10" s="96"/>
      <c r="I10" s="96"/>
      <c r="J10" s="125"/>
    </row>
    <row r="11" spans="1:10" ht="18" customHeight="1" x14ac:dyDescent="0.3">
      <c r="A11" s="102" t="s">
        <v>94</v>
      </c>
      <c r="B11" s="122">
        <v>5</v>
      </c>
      <c r="D11" s="100">
        <v>1180743</v>
      </c>
      <c r="E11" s="100"/>
      <c r="F11" s="100">
        <v>977172</v>
      </c>
      <c r="G11" s="96"/>
      <c r="H11" s="96"/>
      <c r="I11" s="96"/>
      <c r="J11" s="125"/>
    </row>
    <row r="12" spans="1:10" ht="18" customHeight="1" x14ac:dyDescent="0.3">
      <c r="A12" s="102" t="s">
        <v>66</v>
      </c>
      <c r="B12" s="122">
        <v>3</v>
      </c>
      <c r="D12" s="100">
        <v>184930</v>
      </c>
      <c r="E12" s="100"/>
      <c r="F12" s="100">
        <v>467157</v>
      </c>
      <c r="G12" s="96"/>
      <c r="H12" s="96"/>
      <c r="I12" s="96"/>
      <c r="J12" s="125"/>
    </row>
    <row r="13" spans="1:10" ht="18" customHeight="1" x14ac:dyDescent="0.3">
      <c r="A13" s="102" t="s">
        <v>71</v>
      </c>
      <c r="B13" s="122"/>
      <c r="D13" s="100">
        <v>71896</v>
      </c>
      <c r="E13" s="100"/>
      <c r="F13" s="100">
        <v>62770</v>
      </c>
      <c r="G13" s="96"/>
      <c r="H13" s="96"/>
      <c r="I13" s="96"/>
      <c r="J13" s="125"/>
    </row>
    <row r="14" spans="1:10" ht="18" customHeight="1" x14ac:dyDescent="0.3">
      <c r="A14" s="102" t="s">
        <v>130</v>
      </c>
      <c r="B14" s="122"/>
      <c r="D14" s="100">
        <v>1019</v>
      </c>
      <c r="E14" s="100"/>
      <c r="F14" s="100">
        <v>5128</v>
      </c>
      <c r="G14" s="96"/>
      <c r="H14" s="96"/>
      <c r="I14" s="96"/>
      <c r="J14" s="125"/>
    </row>
    <row r="15" spans="1:10" ht="18" customHeight="1" x14ac:dyDescent="0.3">
      <c r="A15" s="101" t="s">
        <v>6</v>
      </c>
      <c r="B15" s="122"/>
      <c r="D15" s="100">
        <v>13072</v>
      </c>
      <c r="E15" s="100"/>
      <c r="F15" s="100">
        <v>3073</v>
      </c>
      <c r="G15" s="96"/>
      <c r="H15" s="96"/>
      <c r="I15" s="96"/>
      <c r="J15" s="125"/>
    </row>
    <row r="16" spans="1:10" ht="18" customHeight="1" x14ac:dyDescent="0.3">
      <c r="A16" s="103" t="s">
        <v>7</v>
      </c>
      <c r="B16" s="122"/>
      <c r="D16" s="104">
        <f>SUM(D9:D15)</f>
        <v>1753998</v>
      </c>
      <c r="E16" s="105"/>
      <c r="F16" s="104">
        <f>SUM(F9:F15)</f>
        <v>1761538</v>
      </c>
      <c r="G16" s="96"/>
      <c r="H16" s="96"/>
      <c r="I16" s="96"/>
      <c r="J16" s="125"/>
    </row>
    <row r="17" spans="1:10" ht="18" customHeight="1" x14ac:dyDescent="0.3">
      <c r="B17" s="122"/>
      <c r="D17" s="100"/>
      <c r="E17" s="100"/>
      <c r="F17" s="100"/>
      <c r="G17" s="96"/>
      <c r="H17" s="96"/>
      <c r="I17" s="96"/>
      <c r="J17" s="125"/>
    </row>
    <row r="18" spans="1:10" ht="18" customHeight="1" x14ac:dyDescent="0.3">
      <c r="A18" s="99" t="s">
        <v>8</v>
      </c>
      <c r="B18" s="122"/>
      <c r="D18" s="100"/>
      <c r="E18" s="100"/>
      <c r="F18" s="100"/>
      <c r="G18" s="96"/>
      <c r="H18" s="96"/>
      <c r="I18" s="96"/>
      <c r="J18" s="125"/>
    </row>
    <row r="19" spans="1:10" ht="18" customHeight="1" x14ac:dyDescent="0.3">
      <c r="A19" s="101" t="s">
        <v>9</v>
      </c>
      <c r="B19" s="122">
        <v>5</v>
      </c>
      <c r="D19" s="100">
        <v>1552496</v>
      </c>
      <c r="E19" s="100"/>
      <c r="F19" s="100">
        <v>1722448</v>
      </c>
      <c r="G19" s="96"/>
      <c r="H19" s="96"/>
      <c r="I19" s="96"/>
      <c r="J19" s="125"/>
    </row>
    <row r="20" spans="1:10" ht="18" customHeight="1" x14ac:dyDescent="0.3">
      <c r="A20" s="101" t="s">
        <v>82</v>
      </c>
      <c r="B20" s="122" t="s">
        <v>120</v>
      </c>
      <c r="D20" s="100">
        <v>6558411</v>
      </c>
      <c r="E20" s="100"/>
      <c r="F20" s="100">
        <v>7584862</v>
      </c>
      <c r="G20" s="96"/>
      <c r="H20" s="96"/>
      <c r="I20" s="96"/>
      <c r="J20" s="125"/>
    </row>
    <row r="21" spans="1:10" ht="18" customHeight="1" x14ac:dyDescent="0.3">
      <c r="A21" s="102" t="s">
        <v>70</v>
      </c>
      <c r="B21" s="122"/>
      <c r="D21" s="100">
        <v>46887</v>
      </c>
      <c r="E21" s="100"/>
      <c r="F21" s="100">
        <v>46887</v>
      </c>
      <c r="G21" s="96"/>
      <c r="H21" s="96"/>
      <c r="I21" s="96"/>
      <c r="J21" s="125"/>
    </row>
    <row r="22" spans="1:10" ht="18" customHeight="1" x14ac:dyDescent="0.3">
      <c r="A22" s="101" t="s">
        <v>10</v>
      </c>
      <c r="B22" s="122"/>
      <c r="D22" s="100">
        <v>898</v>
      </c>
      <c r="E22" s="100"/>
      <c r="F22" s="100">
        <v>1274</v>
      </c>
      <c r="G22" s="96"/>
      <c r="H22" s="96"/>
      <c r="I22" s="96"/>
      <c r="J22" s="125"/>
    </row>
    <row r="23" spans="1:10" ht="18" customHeight="1" x14ac:dyDescent="0.3">
      <c r="A23" s="102" t="s">
        <v>37</v>
      </c>
      <c r="B23" s="122">
        <v>9</v>
      </c>
      <c r="D23" s="100">
        <v>495756</v>
      </c>
      <c r="E23" s="100"/>
      <c r="F23" s="100">
        <v>479387</v>
      </c>
      <c r="G23" s="96"/>
      <c r="H23" s="96"/>
      <c r="I23" s="96"/>
      <c r="J23" s="125"/>
    </row>
    <row r="24" spans="1:10" ht="18" customHeight="1" x14ac:dyDescent="0.3">
      <c r="A24" s="102" t="s">
        <v>11</v>
      </c>
      <c r="B24" s="122"/>
      <c r="D24" s="131">
        <v>359597</v>
      </c>
      <c r="E24" s="100"/>
      <c r="F24" s="100">
        <v>446305</v>
      </c>
      <c r="G24" s="96"/>
      <c r="H24" s="96"/>
      <c r="I24" s="96"/>
      <c r="J24" s="125"/>
    </row>
    <row r="25" spans="1:10" ht="18" customHeight="1" x14ac:dyDescent="0.3">
      <c r="A25" s="103" t="s">
        <v>12</v>
      </c>
      <c r="B25" s="122"/>
      <c r="D25" s="104">
        <f>SUM(D19:D24)</f>
        <v>9014045</v>
      </c>
      <c r="E25" s="105"/>
      <c r="F25" s="104">
        <f>SUM(F19:F24)</f>
        <v>10281163</v>
      </c>
      <c r="G25" s="96"/>
      <c r="H25" s="96"/>
      <c r="I25" s="96"/>
      <c r="J25" s="125"/>
    </row>
    <row r="26" spans="1:10" ht="10" customHeight="1" x14ac:dyDescent="0.3">
      <c r="B26" s="122"/>
      <c r="D26" s="105"/>
      <c r="E26" s="105"/>
      <c r="F26" s="105"/>
      <c r="G26" s="96"/>
      <c r="H26" s="96"/>
      <c r="I26" s="96"/>
      <c r="J26" s="125"/>
    </row>
    <row r="27" spans="1:10" ht="18" customHeight="1" thickBot="1" x14ac:dyDescent="0.35">
      <c r="A27" s="103" t="s">
        <v>13</v>
      </c>
      <c r="B27" s="122"/>
      <c r="D27" s="106">
        <f>D16+D25</f>
        <v>10768043</v>
      </c>
      <c r="E27" s="105"/>
      <c r="F27" s="106">
        <f>F16+F25</f>
        <v>12042701</v>
      </c>
      <c r="G27" s="96"/>
      <c r="H27" s="96"/>
      <c r="I27" s="96"/>
      <c r="J27" s="125"/>
    </row>
    <row r="28" spans="1:10" ht="20.25" customHeight="1" thickTop="1" x14ac:dyDescent="0.3">
      <c r="G28" s="96"/>
      <c r="H28" s="96"/>
      <c r="I28" s="96"/>
    </row>
    <row r="29" spans="1:10" ht="18.649999999999999" customHeight="1" x14ac:dyDescent="0.35">
      <c r="A29" s="132" t="s">
        <v>0</v>
      </c>
      <c r="B29" s="132"/>
      <c r="C29" s="132"/>
      <c r="D29" s="132"/>
      <c r="E29" s="132"/>
      <c r="F29" s="132"/>
      <c r="G29" s="96"/>
      <c r="H29" s="96"/>
      <c r="I29" s="96"/>
    </row>
    <row r="30" spans="1:10" ht="18.649999999999999" customHeight="1" x14ac:dyDescent="0.3">
      <c r="A30" s="117" t="s">
        <v>75</v>
      </c>
      <c r="G30" s="96"/>
      <c r="H30" s="96"/>
      <c r="I30" s="96"/>
    </row>
    <row r="31" spans="1:10" ht="18.649999999999999" customHeight="1" x14ac:dyDescent="0.3">
      <c r="A31" s="117"/>
      <c r="G31" s="96"/>
      <c r="H31" s="96"/>
      <c r="I31" s="96"/>
    </row>
    <row r="32" spans="1:10" ht="18.649999999999999" customHeight="1" x14ac:dyDescent="0.3">
      <c r="A32" s="117"/>
      <c r="D32" s="119" t="s">
        <v>132</v>
      </c>
      <c r="E32" s="120"/>
      <c r="F32" s="121" t="s">
        <v>34</v>
      </c>
      <c r="G32" s="96"/>
      <c r="H32" s="96"/>
      <c r="I32" s="96"/>
    </row>
    <row r="33" spans="1:10" ht="18.649999999999999" customHeight="1" x14ac:dyDescent="0.3">
      <c r="A33" s="117" t="s">
        <v>14</v>
      </c>
      <c r="B33" s="122" t="s">
        <v>2</v>
      </c>
      <c r="D33" s="123">
        <v>2021</v>
      </c>
      <c r="E33" s="122"/>
      <c r="F33" s="123">
        <v>2020</v>
      </c>
      <c r="G33" s="96"/>
      <c r="H33" s="96"/>
      <c r="I33" s="96"/>
    </row>
    <row r="34" spans="1:10" ht="18.649999999999999" customHeight="1" x14ac:dyDescent="0.3">
      <c r="A34" s="117"/>
      <c r="B34" s="122"/>
      <c r="D34" s="124" t="s">
        <v>35</v>
      </c>
      <c r="E34" s="122"/>
      <c r="F34" s="123"/>
      <c r="G34" s="96"/>
      <c r="H34" s="96"/>
      <c r="I34" s="96"/>
    </row>
    <row r="35" spans="1:10" ht="18.649999999999999" customHeight="1" x14ac:dyDescent="0.3">
      <c r="A35" s="117"/>
      <c r="B35" s="122"/>
      <c r="D35" s="134" t="s">
        <v>36</v>
      </c>
      <c r="E35" s="134"/>
      <c r="F35" s="134"/>
      <c r="G35" s="96"/>
      <c r="H35" s="96"/>
      <c r="I35" s="96"/>
    </row>
    <row r="36" spans="1:10" ht="18.649999999999999" customHeight="1" x14ac:dyDescent="0.3">
      <c r="A36" s="99" t="s">
        <v>15</v>
      </c>
      <c r="B36" s="122"/>
      <c r="D36" s="100"/>
      <c r="E36" s="100"/>
      <c r="F36" s="100"/>
      <c r="G36" s="96"/>
      <c r="H36" s="96"/>
      <c r="I36" s="96"/>
    </row>
    <row r="37" spans="1:10" ht="18.649999999999999" customHeight="1" x14ac:dyDescent="0.3">
      <c r="A37" s="102" t="s">
        <v>16</v>
      </c>
      <c r="B37" s="122">
        <v>7.1</v>
      </c>
      <c r="D37" s="74">
        <v>0</v>
      </c>
      <c r="E37" s="100"/>
      <c r="F37" s="100">
        <v>459962</v>
      </c>
      <c r="G37" s="96"/>
      <c r="H37" s="96"/>
      <c r="I37" s="96"/>
      <c r="J37" s="125"/>
    </row>
    <row r="38" spans="1:10" ht="18.649999999999999" customHeight="1" x14ac:dyDescent="0.3">
      <c r="A38" s="102" t="s">
        <v>115</v>
      </c>
      <c r="B38" s="122">
        <v>3</v>
      </c>
      <c r="D38" s="100">
        <v>108755</v>
      </c>
      <c r="E38" s="100"/>
      <c r="F38" s="100">
        <v>39179</v>
      </c>
      <c r="G38" s="96"/>
      <c r="H38" s="96"/>
      <c r="I38" s="96"/>
      <c r="J38" s="125"/>
    </row>
    <row r="39" spans="1:10" ht="18.649999999999999" customHeight="1" x14ac:dyDescent="0.3">
      <c r="A39" s="102" t="s">
        <v>67</v>
      </c>
      <c r="B39" s="122"/>
      <c r="D39" s="100">
        <v>53232</v>
      </c>
      <c r="E39" s="100"/>
      <c r="F39" s="100">
        <v>91561</v>
      </c>
      <c r="G39" s="96"/>
      <c r="H39" s="96"/>
      <c r="I39" s="96"/>
      <c r="J39" s="125"/>
    </row>
    <row r="40" spans="1:10" ht="18.649999999999999" customHeight="1" x14ac:dyDescent="0.3">
      <c r="A40" s="102" t="s">
        <v>116</v>
      </c>
      <c r="B40" s="122"/>
      <c r="D40" s="100">
        <v>119720</v>
      </c>
      <c r="E40" s="100"/>
      <c r="F40" s="100">
        <v>125391</v>
      </c>
      <c r="G40" s="96"/>
      <c r="H40" s="96"/>
      <c r="I40" s="96"/>
      <c r="J40" s="125"/>
    </row>
    <row r="41" spans="1:10" ht="18.649999999999999" customHeight="1" x14ac:dyDescent="0.3">
      <c r="A41" s="102" t="s">
        <v>109</v>
      </c>
      <c r="B41" s="122"/>
      <c r="D41" s="126">
        <v>11962</v>
      </c>
      <c r="E41" s="100"/>
      <c r="F41" s="126">
        <v>10256</v>
      </c>
      <c r="G41" s="96"/>
      <c r="H41" s="96"/>
      <c r="I41" s="96"/>
      <c r="J41" s="125"/>
    </row>
    <row r="42" spans="1:10" ht="18.649999999999999" customHeight="1" x14ac:dyDescent="0.3">
      <c r="A42" s="102" t="s">
        <v>117</v>
      </c>
      <c r="B42" s="122">
        <v>7.2</v>
      </c>
      <c r="D42" s="100">
        <v>1999822</v>
      </c>
      <c r="E42" s="100"/>
      <c r="F42" s="100">
        <v>1499776</v>
      </c>
      <c r="G42" s="96"/>
      <c r="H42" s="96"/>
      <c r="I42" s="96"/>
      <c r="J42" s="125"/>
    </row>
    <row r="43" spans="1:10" ht="18.649999999999999" customHeight="1" x14ac:dyDescent="0.3">
      <c r="A43" s="102" t="s">
        <v>38</v>
      </c>
      <c r="B43" s="122">
        <v>7.3</v>
      </c>
      <c r="D43" s="126">
        <v>788574</v>
      </c>
      <c r="E43" s="100"/>
      <c r="F43" s="126">
        <v>872515</v>
      </c>
      <c r="G43" s="96"/>
      <c r="H43" s="96"/>
      <c r="I43" s="96"/>
      <c r="J43" s="125"/>
    </row>
    <row r="44" spans="1:10" ht="18.649999999999999" customHeight="1" x14ac:dyDescent="0.3">
      <c r="A44" s="103" t="s">
        <v>17</v>
      </c>
      <c r="B44" s="122"/>
      <c r="D44" s="104">
        <f>SUM(D37:D43)</f>
        <v>3082065</v>
      </c>
      <c r="E44" s="105"/>
      <c r="F44" s="104">
        <f>SUM(F37:F43)</f>
        <v>3098640</v>
      </c>
      <c r="G44" s="96"/>
      <c r="H44" s="96"/>
      <c r="I44" s="96"/>
      <c r="J44" s="125"/>
    </row>
    <row r="45" spans="1:10" ht="10" customHeight="1" x14ac:dyDescent="0.3">
      <c r="B45" s="122"/>
      <c r="D45" s="100"/>
      <c r="E45" s="100"/>
      <c r="F45" s="100"/>
      <c r="G45" s="96"/>
      <c r="H45" s="96"/>
      <c r="I45" s="96"/>
      <c r="J45" s="125"/>
    </row>
    <row r="46" spans="1:10" ht="18.649999999999999" customHeight="1" x14ac:dyDescent="0.3">
      <c r="A46" s="99" t="s">
        <v>18</v>
      </c>
      <c r="B46" s="122"/>
      <c r="D46" s="100"/>
      <c r="E46" s="100"/>
      <c r="F46" s="100"/>
      <c r="G46" s="96"/>
      <c r="H46" s="96"/>
      <c r="I46" s="96"/>
      <c r="J46" s="125"/>
    </row>
    <row r="47" spans="1:10" ht="18.649999999999999" customHeight="1" x14ac:dyDescent="0.3">
      <c r="A47" s="102" t="s">
        <v>104</v>
      </c>
      <c r="B47" s="122"/>
      <c r="D47" s="100">
        <v>8299</v>
      </c>
      <c r="E47" s="100"/>
      <c r="F47" s="100">
        <v>10003</v>
      </c>
      <c r="G47" s="96"/>
      <c r="H47" s="96"/>
      <c r="I47" s="96"/>
      <c r="J47" s="125"/>
    </row>
    <row r="48" spans="1:10" ht="18.649999999999999" customHeight="1" x14ac:dyDescent="0.3">
      <c r="A48" s="101" t="s">
        <v>19</v>
      </c>
      <c r="B48" s="122">
        <v>7.2</v>
      </c>
      <c r="D48" s="100">
        <v>2348936</v>
      </c>
      <c r="E48" s="100"/>
      <c r="F48" s="100">
        <v>3848097</v>
      </c>
      <c r="G48" s="96"/>
      <c r="H48" s="96"/>
      <c r="I48" s="96"/>
      <c r="J48" s="125"/>
    </row>
    <row r="49" spans="1:10" ht="18.649999999999999" customHeight="1" x14ac:dyDescent="0.3">
      <c r="A49" s="102" t="s">
        <v>39</v>
      </c>
      <c r="B49" s="122">
        <v>7.3</v>
      </c>
      <c r="D49" s="100">
        <v>1923194</v>
      </c>
      <c r="E49" s="100"/>
      <c r="F49" s="100">
        <v>1642321</v>
      </c>
      <c r="G49" s="96"/>
      <c r="H49" s="96"/>
      <c r="I49" s="96"/>
      <c r="J49" s="125"/>
    </row>
    <row r="50" spans="1:10" ht="18.649999999999999" customHeight="1" x14ac:dyDescent="0.3">
      <c r="A50" s="101" t="s">
        <v>20</v>
      </c>
      <c r="B50" s="122"/>
      <c r="E50" s="100"/>
      <c r="G50" s="96"/>
      <c r="H50" s="96"/>
      <c r="I50" s="96"/>
      <c r="J50" s="125"/>
    </row>
    <row r="51" spans="1:10" ht="18.649999999999999" customHeight="1" x14ac:dyDescent="0.3">
      <c r="A51" s="102" t="s">
        <v>21</v>
      </c>
      <c r="B51" s="122"/>
      <c r="D51" s="107">
        <v>141653</v>
      </c>
      <c r="E51" s="100"/>
      <c r="F51" s="107">
        <v>180177</v>
      </c>
      <c r="G51" s="96"/>
      <c r="H51" s="96"/>
      <c r="I51" s="96"/>
      <c r="J51" s="125"/>
    </row>
    <row r="52" spans="1:10" ht="18.649999999999999" customHeight="1" x14ac:dyDescent="0.3">
      <c r="A52" s="101" t="s">
        <v>22</v>
      </c>
      <c r="D52" s="107">
        <v>147528</v>
      </c>
      <c r="E52" s="100"/>
      <c r="F52" s="107">
        <v>189276</v>
      </c>
      <c r="G52" s="96"/>
      <c r="H52" s="96"/>
      <c r="I52" s="96"/>
      <c r="J52" s="125"/>
    </row>
    <row r="53" spans="1:10" ht="18.649999999999999" customHeight="1" x14ac:dyDescent="0.3">
      <c r="A53" s="102" t="s">
        <v>99</v>
      </c>
      <c r="B53" s="122"/>
      <c r="D53" s="100">
        <v>70925</v>
      </c>
      <c r="E53" s="100"/>
      <c r="F53" s="100">
        <v>67093</v>
      </c>
      <c r="G53" s="96"/>
      <c r="H53" s="96"/>
      <c r="I53" s="96"/>
      <c r="J53" s="125"/>
    </row>
    <row r="54" spans="1:10" ht="18.649999999999999" customHeight="1" x14ac:dyDescent="0.3">
      <c r="A54" s="103" t="s">
        <v>23</v>
      </c>
      <c r="B54" s="122"/>
      <c r="D54" s="104">
        <f>SUM(D47:D53)</f>
        <v>4640535</v>
      </c>
      <c r="E54" s="105"/>
      <c r="F54" s="104">
        <f>SUM(F47:F53)</f>
        <v>5936967</v>
      </c>
      <c r="G54" s="96"/>
      <c r="H54" s="96"/>
      <c r="I54" s="96"/>
      <c r="J54" s="125"/>
    </row>
    <row r="55" spans="1:10" ht="10" customHeight="1" x14ac:dyDescent="0.3">
      <c r="B55" s="122"/>
      <c r="D55" s="105"/>
      <c r="E55" s="105"/>
      <c r="F55" s="105"/>
      <c r="G55" s="96"/>
      <c r="H55" s="96"/>
      <c r="I55" s="96"/>
      <c r="J55" s="125"/>
    </row>
    <row r="56" spans="1:10" ht="18" customHeight="1" x14ac:dyDescent="0.3">
      <c r="A56" s="103" t="s">
        <v>24</v>
      </c>
      <c r="B56" s="122"/>
      <c r="D56" s="108">
        <f>+D44+D54</f>
        <v>7722600</v>
      </c>
      <c r="E56" s="105"/>
      <c r="F56" s="108">
        <f>+F44+F54</f>
        <v>9035607</v>
      </c>
      <c r="G56" s="96"/>
      <c r="H56" s="96"/>
      <c r="I56" s="96"/>
      <c r="J56" s="125"/>
    </row>
    <row r="57" spans="1:10" ht="10" customHeight="1" x14ac:dyDescent="0.3">
      <c r="B57" s="122"/>
      <c r="D57" s="100"/>
      <c r="E57" s="100"/>
      <c r="F57" s="100"/>
      <c r="G57" s="96"/>
      <c r="H57" s="96"/>
      <c r="I57" s="96"/>
      <c r="J57" s="125"/>
    </row>
    <row r="58" spans="1:10" ht="18.649999999999999" customHeight="1" x14ac:dyDescent="0.3">
      <c r="A58" s="109" t="s">
        <v>25</v>
      </c>
      <c r="B58" s="122"/>
      <c r="D58" s="100"/>
      <c r="E58" s="100"/>
      <c r="F58" s="100"/>
      <c r="G58" s="96"/>
      <c r="H58" s="96"/>
      <c r="I58" s="96"/>
      <c r="J58" s="125"/>
    </row>
    <row r="59" spans="1:10" ht="18.649999999999999" customHeight="1" x14ac:dyDescent="0.3">
      <c r="A59" s="101" t="s">
        <v>26</v>
      </c>
      <c r="B59" s="122"/>
      <c r="D59" s="100"/>
      <c r="E59" s="100"/>
      <c r="F59" s="100"/>
      <c r="G59" s="96"/>
      <c r="H59" s="96"/>
      <c r="I59" s="96"/>
      <c r="J59" s="125"/>
    </row>
    <row r="60" spans="1:10" ht="18.649999999999999" customHeight="1" x14ac:dyDescent="0.3">
      <c r="A60" s="102" t="s">
        <v>27</v>
      </c>
      <c r="B60" s="122"/>
      <c r="D60" s="100"/>
      <c r="E60" s="100"/>
      <c r="F60" s="100"/>
      <c r="G60" s="96"/>
      <c r="H60" s="96"/>
      <c r="I60" s="96"/>
      <c r="J60" s="125"/>
    </row>
    <row r="61" spans="1:10" ht="18.649999999999999" customHeight="1" thickBot="1" x14ac:dyDescent="0.35">
      <c r="A61" s="127" t="s">
        <v>110</v>
      </c>
      <c r="B61" s="122"/>
      <c r="D61" s="110">
        <v>646800</v>
      </c>
      <c r="E61" s="100"/>
      <c r="F61" s="110">
        <v>646800</v>
      </c>
      <c r="G61" s="96"/>
      <c r="H61" s="96"/>
      <c r="I61" s="96"/>
      <c r="J61" s="125"/>
    </row>
    <row r="62" spans="1:10" ht="18.649999999999999" customHeight="1" thickTop="1" x14ac:dyDescent="0.3">
      <c r="A62" s="102" t="s">
        <v>28</v>
      </c>
      <c r="B62" s="122"/>
      <c r="D62" s="100"/>
      <c r="E62" s="100"/>
      <c r="F62" s="100"/>
      <c r="G62" s="96"/>
      <c r="H62" s="96"/>
      <c r="I62" s="96"/>
      <c r="J62" s="125"/>
    </row>
    <row r="63" spans="1:10" ht="18.649999999999999" customHeight="1" x14ac:dyDescent="0.3">
      <c r="A63" s="127" t="s">
        <v>111</v>
      </c>
      <c r="B63" s="122"/>
      <c r="D63" s="100">
        <v>596510</v>
      </c>
      <c r="E63" s="100"/>
      <c r="F63" s="100">
        <v>596510</v>
      </c>
      <c r="G63" s="96"/>
      <c r="H63" s="96"/>
      <c r="I63" s="96"/>
      <c r="J63" s="125"/>
    </row>
    <row r="64" spans="1:10" ht="18.649999999999999" customHeight="1" x14ac:dyDescent="0.3">
      <c r="A64" s="102" t="s">
        <v>118</v>
      </c>
      <c r="B64" s="122"/>
      <c r="D64" s="100">
        <v>645169</v>
      </c>
      <c r="E64" s="100"/>
      <c r="F64" s="100">
        <v>645169</v>
      </c>
      <c r="G64" s="96"/>
      <c r="H64" s="97"/>
      <c r="I64" s="97"/>
      <c r="J64" s="125"/>
    </row>
    <row r="65" spans="1:10" ht="18.649999999999999" customHeight="1" x14ac:dyDescent="0.3">
      <c r="A65" s="102" t="s">
        <v>29</v>
      </c>
      <c r="B65" s="122"/>
      <c r="D65" s="100"/>
      <c r="E65" s="100"/>
      <c r="F65" s="100"/>
      <c r="G65" s="96"/>
      <c r="H65" s="97"/>
      <c r="I65" s="97"/>
      <c r="J65" s="125"/>
    </row>
    <row r="66" spans="1:10" ht="18.649999999999999" customHeight="1" x14ac:dyDescent="0.3">
      <c r="A66" s="102" t="s">
        <v>30</v>
      </c>
      <c r="B66" s="122"/>
      <c r="D66" s="100"/>
      <c r="E66" s="100"/>
      <c r="F66" s="100"/>
      <c r="G66" s="96"/>
      <c r="H66" s="97"/>
      <c r="I66" s="97"/>
      <c r="J66" s="125"/>
    </row>
    <row r="67" spans="1:10" ht="18.649999999999999" customHeight="1" x14ac:dyDescent="0.3">
      <c r="A67" s="102" t="s">
        <v>84</v>
      </c>
      <c r="B67" s="122"/>
      <c r="D67" s="100">
        <v>64680</v>
      </c>
      <c r="E67" s="100"/>
      <c r="F67" s="100">
        <v>64680</v>
      </c>
      <c r="G67" s="96"/>
      <c r="H67" s="97"/>
      <c r="I67" s="97"/>
      <c r="J67" s="125"/>
    </row>
    <row r="68" spans="1:10" ht="18.649999999999999" customHeight="1" x14ac:dyDescent="0.3">
      <c r="A68" s="102" t="s">
        <v>31</v>
      </c>
      <c r="B68" s="122"/>
      <c r="D68" s="100">
        <f>'SH6-7'!J46</f>
        <v>1739084</v>
      </c>
      <c r="E68" s="100"/>
      <c r="F68" s="100">
        <v>1700735</v>
      </c>
      <c r="G68" s="96"/>
      <c r="H68" s="97"/>
      <c r="I68" s="97"/>
      <c r="J68" s="125"/>
    </row>
    <row r="69" spans="1:10" ht="18.649999999999999" customHeight="1" x14ac:dyDescent="0.3">
      <c r="A69" s="103" t="s">
        <v>32</v>
      </c>
      <c r="B69" s="122"/>
      <c r="D69" s="104">
        <f>SUM(D63:D68)</f>
        <v>3045443</v>
      </c>
      <c r="E69" s="105"/>
      <c r="F69" s="104">
        <f>SUM(F63:F68)</f>
        <v>3007094</v>
      </c>
      <c r="G69" s="96"/>
      <c r="H69" s="97"/>
      <c r="I69" s="97"/>
      <c r="J69" s="125"/>
    </row>
    <row r="70" spans="1:10" ht="9.65" customHeight="1" x14ac:dyDescent="0.3">
      <c r="A70" s="103"/>
      <c r="B70" s="122"/>
      <c r="D70" s="105"/>
      <c r="E70" s="105"/>
      <c r="F70" s="105"/>
      <c r="G70" s="96"/>
      <c r="H70" s="97"/>
      <c r="I70" s="97"/>
      <c r="J70" s="125"/>
    </row>
    <row r="71" spans="1:10" ht="18.649999999999999" customHeight="1" thickBot="1" x14ac:dyDescent="0.35">
      <c r="A71" s="103" t="s">
        <v>33</v>
      </c>
      <c r="B71" s="122"/>
      <c r="D71" s="106">
        <f>SUM(D56+D69)</f>
        <v>10768043</v>
      </c>
      <c r="E71" s="105"/>
      <c r="F71" s="106">
        <f>SUM(F56+F69)</f>
        <v>12042701</v>
      </c>
      <c r="G71" s="96"/>
      <c r="H71" s="97"/>
      <c r="I71" s="97"/>
      <c r="J71" s="125"/>
    </row>
    <row r="72" spans="1:10" ht="20.25" customHeight="1" thickTop="1" x14ac:dyDescent="0.3">
      <c r="C72" s="107"/>
      <c r="J72" s="125"/>
    </row>
    <row r="73" spans="1:10" ht="20.25" customHeight="1" x14ac:dyDescent="0.3">
      <c r="D73" s="96">
        <f>D27-D71</f>
        <v>0</v>
      </c>
      <c r="E73" s="96"/>
      <c r="F73" s="96">
        <f>F27-F71</f>
        <v>0</v>
      </c>
      <c r="J73" s="125"/>
    </row>
  </sheetData>
  <mergeCells count="4">
    <mergeCell ref="A1:F1"/>
    <mergeCell ref="D7:F7"/>
    <mergeCell ref="A29:F29"/>
    <mergeCell ref="D35:F35"/>
  </mergeCells>
  <pageMargins left="0.8" right="0.8" top="0.48" bottom="0.5" header="0.5" footer="0.5"/>
  <pageSetup paperSize="9" scale="95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2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view="pageBreakPreview" zoomScale="85" zoomScaleNormal="90" zoomScaleSheetLayoutView="85" workbookViewId="0">
      <selection activeCell="K7" sqref="K7"/>
    </sheetView>
  </sheetViews>
  <sheetFormatPr defaultColWidth="9.1796875" defaultRowHeight="20.25" customHeight="1" x14ac:dyDescent="0.3"/>
  <cols>
    <col min="1" max="1" width="55.08984375" style="8" customWidth="1"/>
    <col min="2" max="2" width="8.453125" style="4" customWidth="1"/>
    <col min="3" max="3" width="12.453125" style="6" customWidth="1"/>
    <col min="4" max="4" width="1.81640625" style="6" customWidth="1"/>
    <col min="5" max="5" width="12.453125" style="6" customWidth="1"/>
    <col min="6" max="6" width="9.1796875" style="5"/>
    <col min="7" max="7" width="11.453125" style="5" customWidth="1"/>
    <col min="8" max="16384" width="9.1796875" style="5"/>
  </cols>
  <sheetData>
    <row r="1" spans="1:5" ht="20.25" customHeight="1" x14ac:dyDescent="0.35">
      <c r="A1" s="3" t="s">
        <v>0</v>
      </c>
    </row>
    <row r="2" spans="1:5" ht="20.25" customHeight="1" x14ac:dyDescent="0.3">
      <c r="A2" s="7" t="s">
        <v>76</v>
      </c>
    </row>
    <row r="3" spans="1:5" ht="14.25" customHeight="1" x14ac:dyDescent="0.3">
      <c r="A3" s="7"/>
    </row>
    <row r="4" spans="1:5" ht="20.25" customHeight="1" x14ac:dyDescent="0.3">
      <c r="A4" s="7"/>
      <c r="C4" s="136" t="s">
        <v>81</v>
      </c>
      <c r="D4" s="137"/>
      <c r="E4" s="137"/>
    </row>
    <row r="5" spans="1:5" ht="20.25" customHeight="1" x14ac:dyDescent="0.3">
      <c r="A5" s="7"/>
      <c r="C5" s="138" t="s">
        <v>132</v>
      </c>
      <c r="D5" s="138"/>
      <c r="E5" s="138"/>
    </row>
    <row r="6" spans="1:5" ht="20.25" customHeight="1" x14ac:dyDescent="0.3">
      <c r="B6" s="9"/>
      <c r="C6" s="2">
        <v>2021</v>
      </c>
      <c r="D6" s="89"/>
      <c r="E6" s="2">
        <v>2020</v>
      </c>
    </row>
    <row r="7" spans="1:5" ht="20.25" customHeight="1" x14ac:dyDescent="0.3">
      <c r="B7" s="9"/>
      <c r="C7" s="135" t="s">
        <v>36</v>
      </c>
      <c r="D7" s="135"/>
      <c r="E7" s="135"/>
    </row>
    <row r="8" spans="1:5" ht="20.25" customHeight="1" x14ac:dyDescent="0.3">
      <c r="A8" s="12" t="s">
        <v>112</v>
      </c>
      <c r="B8" s="13"/>
      <c r="C8" s="5"/>
      <c r="D8" s="5"/>
      <c r="E8" s="5"/>
    </row>
    <row r="9" spans="1:5" ht="20.25" customHeight="1" x14ac:dyDescent="0.3">
      <c r="A9" s="8" t="s">
        <v>68</v>
      </c>
      <c r="B9" s="13"/>
      <c r="C9" s="67">
        <v>499165</v>
      </c>
      <c r="E9" s="67">
        <v>606360</v>
      </c>
    </row>
    <row r="10" spans="1:5" ht="20.25" customHeight="1" x14ac:dyDescent="0.3">
      <c r="A10" s="8" t="s">
        <v>40</v>
      </c>
      <c r="B10" s="13"/>
      <c r="C10" s="67">
        <v>65215</v>
      </c>
      <c r="E10" s="67">
        <v>33094</v>
      </c>
    </row>
    <row r="11" spans="1:5" ht="20.25" customHeight="1" x14ac:dyDescent="0.3">
      <c r="A11" s="54" t="s">
        <v>72</v>
      </c>
      <c r="B11" s="13"/>
      <c r="C11" s="67">
        <v>240042</v>
      </c>
      <c r="E11" s="67">
        <v>265212</v>
      </c>
    </row>
    <row r="12" spans="1:5" ht="20.25" customHeight="1" x14ac:dyDescent="0.3">
      <c r="A12" s="54" t="s">
        <v>139</v>
      </c>
      <c r="B12" s="13"/>
      <c r="C12" s="67">
        <v>452</v>
      </c>
      <c r="E12" s="67">
        <v>0</v>
      </c>
    </row>
    <row r="13" spans="1:5" ht="20.25" customHeight="1" x14ac:dyDescent="0.3">
      <c r="A13" s="8" t="s">
        <v>41</v>
      </c>
      <c r="B13" s="13"/>
      <c r="C13" s="67">
        <v>6137</v>
      </c>
      <c r="E13" s="67">
        <v>8040</v>
      </c>
    </row>
    <row r="14" spans="1:5" ht="20.25" customHeight="1" x14ac:dyDescent="0.3">
      <c r="A14" s="14" t="s">
        <v>113</v>
      </c>
      <c r="B14" s="13"/>
      <c r="C14" s="15">
        <f>SUM(C9:C13)</f>
        <v>811011</v>
      </c>
      <c r="D14" s="16"/>
      <c r="E14" s="15">
        <f>SUM(E9:E13)</f>
        <v>912706</v>
      </c>
    </row>
    <row r="15" spans="1:5" ht="20.25" customHeight="1" x14ac:dyDescent="0.3">
      <c r="B15" s="13"/>
    </row>
    <row r="16" spans="1:5" ht="20.25" customHeight="1" x14ac:dyDescent="0.3">
      <c r="A16" s="12" t="s">
        <v>42</v>
      </c>
      <c r="B16" s="13"/>
    </row>
    <row r="17" spans="1:11" ht="20.25" customHeight="1" x14ac:dyDescent="0.3">
      <c r="A17" s="8" t="s">
        <v>43</v>
      </c>
      <c r="B17" s="13"/>
      <c r="C17" s="19">
        <v>444285</v>
      </c>
      <c r="E17" s="19">
        <v>513013</v>
      </c>
    </row>
    <row r="18" spans="1:11" ht="20.25" customHeight="1" x14ac:dyDescent="0.3">
      <c r="A18" s="54" t="s">
        <v>73</v>
      </c>
      <c r="B18" s="13"/>
      <c r="C18" s="19">
        <v>235381</v>
      </c>
      <c r="E18" s="19">
        <v>268262</v>
      </c>
    </row>
    <row r="19" spans="1:11" ht="20.149999999999999" customHeight="1" x14ac:dyDescent="0.3">
      <c r="A19" s="54" t="s">
        <v>85</v>
      </c>
      <c r="B19" s="13"/>
      <c r="C19" s="67">
        <v>0</v>
      </c>
      <c r="E19" s="19">
        <v>1992</v>
      </c>
    </row>
    <row r="20" spans="1:11" ht="20.25" customHeight="1" x14ac:dyDescent="0.3">
      <c r="A20" s="8" t="s">
        <v>44</v>
      </c>
      <c r="B20" s="13"/>
      <c r="C20" s="19">
        <v>58960</v>
      </c>
      <c r="E20" s="19">
        <v>61456</v>
      </c>
    </row>
    <row r="21" spans="1:11" ht="20.25" customHeight="1" x14ac:dyDescent="0.3">
      <c r="A21" s="14" t="s">
        <v>45</v>
      </c>
      <c r="B21" s="13"/>
      <c r="C21" s="15">
        <f>SUM(C17:C20)</f>
        <v>738626</v>
      </c>
      <c r="D21" s="16"/>
      <c r="E21" s="15">
        <f>SUM(E17:E20)</f>
        <v>844723</v>
      </c>
    </row>
    <row r="22" spans="1:11" ht="20.25" customHeight="1" x14ac:dyDescent="0.3">
      <c r="B22" s="13"/>
    </row>
    <row r="23" spans="1:11" ht="20.25" customHeight="1" x14ac:dyDescent="0.3">
      <c r="A23" s="14" t="s">
        <v>105</v>
      </c>
      <c r="C23" s="17">
        <f>SUM(C14-C21)</f>
        <v>72385</v>
      </c>
      <c r="D23" s="16"/>
      <c r="E23" s="17">
        <f>SUM(E14-E21)</f>
        <v>67983</v>
      </c>
    </row>
    <row r="24" spans="1:11" ht="20.25" customHeight="1" x14ac:dyDescent="0.3">
      <c r="A24" s="54" t="s">
        <v>46</v>
      </c>
      <c r="B24" s="13"/>
      <c r="C24" s="130">
        <v>-51427</v>
      </c>
      <c r="E24" s="130">
        <v>-67422</v>
      </c>
    </row>
    <row r="25" spans="1:11" ht="20.25" customHeight="1" x14ac:dyDescent="0.3">
      <c r="A25" s="14" t="s">
        <v>69</v>
      </c>
      <c r="C25" s="17">
        <f>C23+SUM(C24:C24)</f>
        <v>20958</v>
      </c>
      <c r="D25" s="16"/>
      <c r="E25" s="17">
        <f>E23+SUM(E24:E24)</f>
        <v>561</v>
      </c>
    </row>
    <row r="26" spans="1:11" ht="20.25" customHeight="1" x14ac:dyDescent="0.3">
      <c r="A26" s="54" t="s">
        <v>89</v>
      </c>
      <c r="B26" s="13"/>
      <c r="C26" s="75">
        <v>1438</v>
      </c>
      <c r="D26" s="19"/>
      <c r="E26" s="75">
        <v>7433</v>
      </c>
    </row>
    <row r="27" spans="1:11" ht="20.25" customHeight="1" thickBot="1" x14ac:dyDescent="0.35">
      <c r="A27" s="14" t="s">
        <v>47</v>
      </c>
      <c r="B27" s="13"/>
      <c r="C27" s="129">
        <f>C25+C26</f>
        <v>22396</v>
      </c>
      <c r="D27" s="16"/>
      <c r="E27" s="129">
        <f>E25+E26</f>
        <v>7994</v>
      </c>
    </row>
    <row r="28" spans="1:11" ht="20.25" customHeight="1" thickTop="1" x14ac:dyDescent="0.3">
      <c r="A28" s="37"/>
      <c r="C28" s="51"/>
      <c r="D28" s="50"/>
      <c r="E28" s="51"/>
      <c r="G28" s="1"/>
      <c r="H28" s="1"/>
      <c r="I28" s="1"/>
      <c r="J28" s="49"/>
      <c r="K28" s="49"/>
    </row>
    <row r="29" spans="1:11" ht="20.25" customHeight="1" thickBot="1" x14ac:dyDescent="0.35">
      <c r="A29" s="38" t="s">
        <v>97</v>
      </c>
      <c r="B29" s="95"/>
      <c r="C29" s="71">
        <v>0.04</v>
      </c>
      <c r="D29" s="48"/>
      <c r="E29" s="71">
        <v>0.01</v>
      </c>
    </row>
    <row r="30" spans="1:11" ht="20.25" customHeight="1" thickTop="1" x14ac:dyDescent="0.3"/>
    <row r="31" spans="1:11" ht="20.25" customHeight="1" x14ac:dyDescent="0.35">
      <c r="A31" s="3" t="s">
        <v>0</v>
      </c>
    </row>
    <row r="32" spans="1:11" ht="20.25" customHeight="1" x14ac:dyDescent="0.3">
      <c r="A32" s="7" t="s">
        <v>76</v>
      </c>
    </row>
    <row r="33" spans="1:5" ht="14.25" customHeight="1" x14ac:dyDescent="0.3">
      <c r="A33" s="7"/>
    </row>
    <row r="34" spans="1:5" ht="20.25" customHeight="1" x14ac:dyDescent="0.3">
      <c r="A34" s="7"/>
      <c r="C34" s="136" t="s">
        <v>133</v>
      </c>
      <c r="D34" s="137"/>
      <c r="E34" s="137"/>
    </row>
    <row r="35" spans="1:5" ht="20.25" customHeight="1" x14ac:dyDescent="0.3">
      <c r="A35" s="7"/>
      <c r="C35" s="138" t="s">
        <v>132</v>
      </c>
      <c r="D35" s="138"/>
      <c r="E35" s="138"/>
    </row>
    <row r="36" spans="1:5" ht="20.25" customHeight="1" x14ac:dyDescent="0.3">
      <c r="B36" s="9" t="s">
        <v>2</v>
      </c>
      <c r="C36" s="2">
        <v>2021</v>
      </c>
      <c r="D36" s="89"/>
      <c r="E36" s="2">
        <v>2020</v>
      </c>
    </row>
    <row r="37" spans="1:5" ht="20.25" customHeight="1" x14ac:dyDescent="0.3">
      <c r="A37" s="69"/>
      <c r="B37" s="9"/>
      <c r="C37" s="135" t="s">
        <v>36</v>
      </c>
      <c r="D37" s="135"/>
      <c r="E37" s="135"/>
    </row>
    <row r="38" spans="1:5" ht="20.25" customHeight="1" x14ac:dyDescent="0.3">
      <c r="A38" s="12" t="s">
        <v>112</v>
      </c>
      <c r="B38" s="13"/>
      <c r="C38" s="5"/>
      <c r="D38" s="5"/>
      <c r="E38" s="5"/>
    </row>
    <row r="39" spans="1:5" ht="20.25" customHeight="1" x14ac:dyDescent="0.3">
      <c r="A39" s="69" t="s">
        <v>68</v>
      </c>
      <c r="B39" s="13" t="s">
        <v>121</v>
      </c>
      <c r="C39" s="19">
        <v>1541901</v>
      </c>
      <c r="E39" s="19">
        <v>1889863</v>
      </c>
    </row>
    <row r="40" spans="1:5" ht="20.25" customHeight="1" x14ac:dyDescent="0.3">
      <c r="A40" s="8" t="s">
        <v>40</v>
      </c>
      <c r="B40" s="13">
        <v>8</v>
      </c>
      <c r="C40" s="19">
        <v>202873</v>
      </c>
      <c r="E40" s="19">
        <v>92072</v>
      </c>
    </row>
    <row r="41" spans="1:5" ht="20.25" customHeight="1" x14ac:dyDescent="0.3">
      <c r="A41" s="54" t="s">
        <v>72</v>
      </c>
      <c r="B41" s="13"/>
      <c r="C41" s="19">
        <v>611966</v>
      </c>
      <c r="E41" s="19">
        <v>705715</v>
      </c>
    </row>
    <row r="42" spans="1:5" ht="20.25" customHeight="1" x14ac:dyDescent="0.3">
      <c r="A42" s="8" t="s">
        <v>41</v>
      </c>
      <c r="B42" s="13">
        <v>3</v>
      </c>
      <c r="C42" s="19">
        <v>16920</v>
      </c>
      <c r="E42" s="19">
        <v>26700</v>
      </c>
    </row>
    <row r="43" spans="1:5" ht="20.25" customHeight="1" x14ac:dyDescent="0.3">
      <c r="A43" s="14" t="s">
        <v>113</v>
      </c>
      <c r="B43" s="13"/>
      <c r="C43" s="15">
        <f>SUM(C39:C42)</f>
        <v>2373660</v>
      </c>
      <c r="D43" s="16"/>
      <c r="E43" s="15">
        <f>SUM(E39:E42)</f>
        <v>2714350</v>
      </c>
    </row>
    <row r="44" spans="1:5" ht="20.25" customHeight="1" x14ac:dyDescent="0.3">
      <c r="B44" s="13"/>
    </row>
    <row r="45" spans="1:5" ht="20.25" customHeight="1" x14ac:dyDescent="0.3">
      <c r="A45" s="12" t="s">
        <v>42</v>
      </c>
      <c r="B45" s="13"/>
    </row>
    <row r="46" spans="1:5" ht="20.25" customHeight="1" x14ac:dyDescent="0.3">
      <c r="A46" s="8" t="s">
        <v>43</v>
      </c>
      <c r="B46" s="13" t="s">
        <v>121</v>
      </c>
      <c r="C46" s="19">
        <v>1358692</v>
      </c>
      <c r="E46" s="19">
        <v>1580318</v>
      </c>
    </row>
    <row r="47" spans="1:5" ht="20.25" customHeight="1" x14ac:dyDescent="0.3">
      <c r="A47" s="54" t="s">
        <v>73</v>
      </c>
      <c r="B47" s="13"/>
      <c r="C47" s="19">
        <v>600058</v>
      </c>
      <c r="E47" s="19">
        <v>728143</v>
      </c>
    </row>
    <row r="48" spans="1:5" ht="20.25" customHeight="1" x14ac:dyDescent="0.3">
      <c r="A48" s="54" t="s">
        <v>85</v>
      </c>
      <c r="B48" s="13"/>
      <c r="C48" s="19">
        <v>581</v>
      </c>
      <c r="E48" s="67">
        <v>1214</v>
      </c>
    </row>
    <row r="49" spans="1:5" ht="20.25" customHeight="1" x14ac:dyDescent="0.3">
      <c r="A49" s="8" t="s">
        <v>44</v>
      </c>
      <c r="B49" s="13">
        <v>3</v>
      </c>
      <c r="C49" s="19">
        <v>181724</v>
      </c>
      <c r="E49" s="19">
        <v>184995</v>
      </c>
    </row>
    <row r="50" spans="1:5" ht="20.25" customHeight="1" x14ac:dyDescent="0.3">
      <c r="A50" s="14" t="s">
        <v>45</v>
      </c>
      <c r="B50" s="13"/>
      <c r="C50" s="15">
        <f>SUM(C46:C49)</f>
        <v>2141055</v>
      </c>
      <c r="D50" s="16"/>
      <c r="E50" s="15">
        <f>SUM(E46:E49)</f>
        <v>2494670</v>
      </c>
    </row>
    <row r="51" spans="1:5" ht="20.25" customHeight="1" x14ac:dyDescent="0.3">
      <c r="B51" s="13"/>
    </row>
    <row r="52" spans="1:5" ht="20.25" customHeight="1" x14ac:dyDescent="0.3">
      <c r="A52" s="14" t="s">
        <v>105</v>
      </c>
      <c r="C52" s="17">
        <f>SUM(C43-C50)</f>
        <v>232605</v>
      </c>
      <c r="D52" s="16"/>
      <c r="E52" s="17">
        <f>SUM(E43-E50)</f>
        <v>219680</v>
      </c>
    </row>
    <row r="53" spans="1:5" ht="20.25" customHeight="1" x14ac:dyDescent="0.3">
      <c r="A53" s="8" t="s">
        <v>46</v>
      </c>
      <c r="C53" s="19">
        <v>-162904</v>
      </c>
      <c r="D53" s="16"/>
      <c r="E53" s="19">
        <v>-199140</v>
      </c>
    </row>
    <row r="54" spans="1:5" ht="20.25" customHeight="1" x14ac:dyDescent="0.3">
      <c r="A54" s="54" t="s">
        <v>114</v>
      </c>
      <c r="B54" s="113" t="s">
        <v>122</v>
      </c>
      <c r="C54" s="67">
        <v>0</v>
      </c>
      <c r="E54" s="67">
        <v>7174</v>
      </c>
    </row>
    <row r="55" spans="1:5" ht="20.25" customHeight="1" x14ac:dyDescent="0.3">
      <c r="A55" s="14" t="s">
        <v>69</v>
      </c>
      <c r="C55" s="114">
        <f>C52+SUM(C53:C54)</f>
        <v>69701</v>
      </c>
      <c r="D55" s="16"/>
      <c r="E55" s="114">
        <f>E52+SUM(E53:E54)</f>
        <v>27714</v>
      </c>
    </row>
    <row r="56" spans="1:5" ht="20.25" customHeight="1" x14ac:dyDescent="0.3">
      <c r="A56" s="54" t="s">
        <v>89</v>
      </c>
      <c r="B56" s="13">
        <v>9</v>
      </c>
      <c r="C56" s="18">
        <v>16369</v>
      </c>
      <c r="D56" s="19"/>
      <c r="E56" s="18">
        <v>24656</v>
      </c>
    </row>
    <row r="57" spans="1:5" ht="20.25" customHeight="1" thickBot="1" x14ac:dyDescent="0.35">
      <c r="A57" s="14" t="s">
        <v>47</v>
      </c>
      <c r="B57" s="13"/>
      <c r="C57" s="129">
        <f>C55+C56</f>
        <v>86070</v>
      </c>
      <c r="D57" s="16"/>
      <c r="E57" s="129">
        <f>E55+E56</f>
        <v>52370</v>
      </c>
    </row>
    <row r="58" spans="1:5" ht="20.25" customHeight="1" thickTop="1" x14ac:dyDescent="0.3">
      <c r="C58" s="16"/>
      <c r="D58" s="16"/>
      <c r="E58" s="16"/>
    </row>
    <row r="59" spans="1:5" ht="20.25" customHeight="1" thickBot="1" x14ac:dyDescent="0.35">
      <c r="A59" s="38" t="s">
        <v>97</v>
      </c>
      <c r="B59" s="95"/>
      <c r="C59" s="71">
        <v>0.14000000000000001</v>
      </c>
      <c r="D59" s="48"/>
      <c r="E59" s="71">
        <v>0.09</v>
      </c>
    </row>
    <row r="60" spans="1:5" ht="20.25" customHeight="1" thickTop="1" x14ac:dyDescent="0.3"/>
  </sheetData>
  <mergeCells count="6">
    <mergeCell ref="C37:E37"/>
    <mergeCell ref="C7:E7"/>
    <mergeCell ref="C4:E4"/>
    <mergeCell ref="C5:E5"/>
    <mergeCell ref="C34:E34"/>
    <mergeCell ref="C35:E35"/>
  </mergeCells>
  <phoneticPr fontId="20" type="noConversion"/>
  <pageMargins left="0.8" right="0.8" top="0.48" bottom="0.5" header="0.5" footer="0.5"/>
  <pageSetup paperSize="9" scale="95" firstPageNumber="4" fitToWidth="0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view="pageBreakPreview" zoomScale="80" zoomScaleNormal="90" zoomScaleSheetLayoutView="80" workbookViewId="0">
      <selection activeCell="J20" sqref="J20"/>
    </sheetView>
  </sheetViews>
  <sheetFormatPr defaultColWidth="9.1796875" defaultRowHeight="20.25" customHeight="1" x14ac:dyDescent="0.3"/>
  <cols>
    <col min="1" max="1" width="64.1796875" style="33" customWidth="1"/>
    <col min="2" max="2" width="6.1796875" style="33" customWidth="1"/>
    <col min="3" max="3" width="1.81640625" style="33" customWidth="1"/>
    <col min="4" max="4" width="13" style="33" customWidth="1"/>
    <col min="5" max="5" width="1.81640625" style="33" customWidth="1"/>
    <col min="6" max="6" width="13.1796875" style="33" customWidth="1"/>
    <col min="7" max="7" width="1.81640625" style="33" customWidth="1"/>
    <col min="8" max="8" width="11.453125" style="33" customWidth="1"/>
    <col min="9" max="9" width="1.81640625" style="33" customWidth="1"/>
    <col min="10" max="10" width="13.81640625" style="33" customWidth="1"/>
    <col min="11" max="11" width="1.81640625" style="33" customWidth="1"/>
    <col min="12" max="12" width="12.54296875" style="33" customWidth="1"/>
    <col min="13" max="13" width="9.1796875" style="33"/>
    <col min="14" max="14" width="15" style="33" customWidth="1"/>
    <col min="15" max="15" width="9.1796875" style="33"/>
    <col min="16" max="16" width="15" style="33" customWidth="1"/>
    <col min="17" max="18" width="9.1796875" style="33"/>
    <col min="19" max="19" width="14" style="33" customWidth="1"/>
    <col min="20" max="20" width="15" style="33" customWidth="1"/>
    <col min="21" max="16384" width="9.1796875" style="33"/>
  </cols>
  <sheetData>
    <row r="1" spans="1:12" ht="20.25" customHeight="1" x14ac:dyDescent="0.3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L1" s="20"/>
    </row>
    <row r="2" spans="1:12" ht="20.25" customHeight="1" x14ac:dyDescent="0.35">
      <c r="A2" s="7" t="s">
        <v>126</v>
      </c>
      <c r="B2" s="7"/>
      <c r="C2" s="7"/>
      <c r="D2" s="21"/>
      <c r="E2" s="22"/>
      <c r="F2" s="23"/>
      <c r="G2" s="6"/>
      <c r="I2" s="6"/>
      <c r="L2" s="20"/>
    </row>
    <row r="3" spans="1:12" ht="20.25" customHeight="1" x14ac:dyDescent="0.35">
      <c r="A3" s="7"/>
      <c r="B3" s="7"/>
      <c r="C3" s="7"/>
      <c r="D3" s="21"/>
      <c r="E3" s="22"/>
      <c r="F3" s="23"/>
      <c r="G3" s="6"/>
      <c r="H3" s="6"/>
      <c r="I3" s="5"/>
      <c r="J3" s="5"/>
      <c r="K3" s="5"/>
      <c r="L3" s="20"/>
    </row>
    <row r="4" spans="1:12" ht="20.25" customHeight="1" x14ac:dyDescent="0.3">
      <c r="A4" s="14"/>
      <c r="B4" s="14"/>
      <c r="C4" s="14"/>
      <c r="D4" s="25"/>
      <c r="E4" s="25"/>
      <c r="F4" s="11"/>
      <c r="G4" s="26"/>
      <c r="H4" s="140" t="s">
        <v>29</v>
      </c>
      <c r="I4" s="140"/>
      <c r="J4" s="140"/>
      <c r="K4" s="20"/>
      <c r="L4" s="20"/>
    </row>
    <row r="5" spans="1:12" ht="20.25" customHeight="1" x14ac:dyDescent="0.3">
      <c r="A5" s="14"/>
      <c r="B5" s="14"/>
      <c r="C5" s="14"/>
      <c r="D5" s="25" t="s">
        <v>48</v>
      </c>
      <c r="E5" s="25"/>
      <c r="F5" s="93" t="s">
        <v>93</v>
      </c>
      <c r="G5" s="27"/>
      <c r="H5" s="20"/>
      <c r="K5" s="20"/>
    </row>
    <row r="6" spans="1:12" ht="20.25" customHeight="1" x14ac:dyDescent="0.3">
      <c r="A6" s="52"/>
      <c r="B6" s="52"/>
      <c r="C6" s="52"/>
      <c r="D6" s="25" t="s">
        <v>49</v>
      </c>
      <c r="E6" s="25"/>
      <c r="F6" s="94" t="s">
        <v>128</v>
      </c>
      <c r="G6" s="27"/>
      <c r="H6" s="20"/>
      <c r="K6" s="20"/>
      <c r="L6" s="20"/>
    </row>
    <row r="7" spans="1:12" ht="20.25" customHeight="1" x14ac:dyDescent="0.3">
      <c r="A7" s="14"/>
      <c r="B7" s="56" t="s">
        <v>2</v>
      </c>
      <c r="C7" s="56"/>
      <c r="D7" s="28" t="s">
        <v>50</v>
      </c>
      <c r="E7" s="25"/>
      <c r="F7" s="128" t="s">
        <v>127</v>
      </c>
      <c r="G7" s="26"/>
      <c r="H7" s="24" t="s">
        <v>51</v>
      </c>
      <c r="I7" s="29"/>
      <c r="J7" s="24" t="s">
        <v>52</v>
      </c>
      <c r="K7" s="20"/>
      <c r="L7" s="20" t="s">
        <v>32</v>
      </c>
    </row>
    <row r="8" spans="1:12" ht="20.25" customHeight="1" x14ac:dyDescent="0.3">
      <c r="B8" s="14"/>
      <c r="C8" s="14"/>
      <c r="D8" s="141" t="s">
        <v>36</v>
      </c>
      <c r="E8" s="141"/>
      <c r="F8" s="141"/>
      <c r="G8" s="141"/>
      <c r="H8" s="141"/>
      <c r="I8" s="141"/>
      <c r="J8" s="141"/>
      <c r="K8" s="141"/>
      <c r="L8" s="141"/>
    </row>
    <row r="9" spans="1:12" ht="20.25" customHeight="1" x14ac:dyDescent="0.3">
      <c r="A9" s="14" t="s">
        <v>134</v>
      </c>
      <c r="B9" s="14"/>
      <c r="C9" s="14"/>
      <c r="D9" s="115"/>
      <c r="E9" s="115"/>
      <c r="F9" s="115"/>
      <c r="G9" s="115"/>
      <c r="H9" s="115"/>
      <c r="I9" s="115"/>
      <c r="J9" s="115"/>
      <c r="K9" s="115"/>
      <c r="L9" s="115"/>
    </row>
    <row r="10" spans="1:12" ht="20.25" customHeight="1" x14ac:dyDescent="0.3">
      <c r="A10" s="14" t="s">
        <v>107</v>
      </c>
      <c r="B10" s="14"/>
      <c r="C10" s="14"/>
      <c r="D10" s="46">
        <v>596510</v>
      </c>
      <c r="E10" s="24"/>
      <c r="F10" s="46">
        <v>645169</v>
      </c>
      <c r="G10" s="24"/>
      <c r="H10" s="46">
        <v>64680</v>
      </c>
      <c r="I10" s="24"/>
      <c r="J10" s="46">
        <v>1730598</v>
      </c>
      <c r="K10" s="24"/>
      <c r="L10" s="46">
        <f>SUM(D10:J10)</f>
        <v>3036957</v>
      </c>
    </row>
    <row r="11" spans="1:12" ht="20.25" customHeight="1" x14ac:dyDescent="0.3">
      <c r="A11" s="8" t="s">
        <v>108</v>
      </c>
      <c r="B11" s="56"/>
      <c r="C11" s="14"/>
      <c r="D11" s="57">
        <v>0</v>
      </c>
      <c r="E11" s="115"/>
      <c r="F11" s="57">
        <v>0</v>
      </c>
      <c r="G11" s="115"/>
      <c r="H11" s="57">
        <v>0</v>
      </c>
      <c r="I11" s="115"/>
      <c r="J11" s="112">
        <v>-18458</v>
      </c>
      <c r="K11" s="115"/>
      <c r="L11" s="112">
        <f>SUM(D11:J11)</f>
        <v>-18458</v>
      </c>
    </row>
    <row r="12" spans="1:12" ht="20.25" customHeight="1" x14ac:dyDescent="0.3">
      <c r="A12" s="14" t="s">
        <v>129</v>
      </c>
      <c r="B12" s="37"/>
      <c r="C12" s="37"/>
      <c r="D12" s="111">
        <f>SUM(D10:D11)</f>
        <v>596510</v>
      </c>
      <c r="E12" s="47"/>
      <c r="F12" s="111">
        <f>SUM(F10:F11)</f>
        <v>645169</v>
      </c>
      <c r="G12" s="47"/>
      <c r="H12" s="111">
        <f>SUM(H10:H11)</f>
        <v>64680</v>
      </c>
      <c r="I12" s="47"/>
      <c r="J12" s="111">
        <f>SUM(J10:J11)</f>
        <v>1712140</v>
      </c>
      <c r="K12" s="47"/>
      <c r="L12" s="111">
        <f>SUM(D12:J12)</f>
        <v>3018499</v>
      </c>
    </row>
    <row r="13" spans="1:12" ht="20.25" customHeight="1" x14ac:dyDescent="0.3">
      <c r="A13" s="62"/>
      <c r="B13" s="14"/>
      <c r="C13" s="63"/>
      <c r="D13" s="46"/>
      <c r="E13" s="63"/>
      <c r="F13" s="46"/>
      <c r="G13" s="63"/>
      <c r="H13" s="46"/>
      <c r="I13" s="63"/>
      <c r="J13" s="46"/>
      <c r="K13" s="63"/>
      <c r="L13" s="46"/>
    </row>
    <row r="14" spans="1:12" ht="20.25" customHeight="1" x14ac:dyDescent="0.3">
      <c r="A14" s="62" t="s">
        <v>79</v>
      </c>
      <c r="B14" s="14"/>
      <c r="C14" s="14"/>
      <c r="D14" s="55"/>
      <c r="E14" s="32"/>
      <c r="F14" s="46"/>
      <c r="G14" s="32"/>
      <c r="H14" s="46"/>
      <c r="I14" s="32"/>
      <c r="J14" s="46"/>
      <c r="K14" s="32"/>
      <c r="L14" s="46"/>
    </row>
    <row r="15" spans="1:12" ht="20.25" customHeight="1" x14ac:dyDescent="0.3">
      <c r="A15" s="65" t="s">
        <v>96</v>
      </c>
    </row>
    <row r="16" spans="1:12" ht="20.25" customHeight="1" x14ac:dyDescent="0.3">
      <c r="A16" s="66" t="s">
        <v>80</v>
      </c>
      <c r="B16" s="56" t="s">
        <v>123</v>
      </c>
      <c r="C16" s="56"/>
      <c r="D16" s="57">
        <v>0</v>
      </c>
      <c r="E16" s="70"/>
      <c r="F16" s="57">
        <v>0</v>
      </c>
      <c r="G16" s="40"/>
      <c r="H16" s="57">
        <v>0</v>
      </c>
      <c r="I16" s="41"/>
      <c r="J16" s="58">
        <v>-89476</v>
      </c>
      <c r="K16" s="40"/>
      <c r="L16" s="44">
        <f>SUM(D16:J16)</f>
        <v>-89476</v>
      </c>
    </row>
    <row r="17" spans="1:12" ht="20.25" customHeight="1" x14ac:dyDescent="0.3">
      <c r="A17" s="65" t="s">
        <v>95</v>
      </c>
      <c r="B17" s="14"/>
      <c r="C17" s="14"/>
      <c r="D17" s="59">
        <f>SUM(D16:D16)</f>
        <v>0</v>
      </c>
      <c r="E17" s="60"/>
      <c r="F17" s="59">
        <f>SUM(F16:F16)</f>
        <v>0</v>
      </c>
      <c r="G17" s="60"/>
      <c r="H17" s="59">
        <f>SUM(H16:H16)</f>
        <v>0</v>
      </c>
      <c r="I17" s="60"/>
      <c r="J17" s="59">
        <f>SUM(J16:J16)</f>
        <v>-89476</v>
      </c>
      <c r="K17" s="60"/>
      <c r="L17" s="61">
        <f>SUM(D17,F17,J17)</f>
        <v>-89476</v>
      </c>
    </row>
    <row r="18" spans="1:12" ht="20.25" customHeight="1" x14ac:dyDescent="0.3">
      <c r="A18" s="62"/>
      <c r="B18" s="14"/>
      <c r="C18" s="63"/>
      <c r="D18" s="46"/>
      <c r="E18" s="63"/>
      <c r="F18" s="46"/>
      <c r="G18" s="63"/>
      <c r="H18" s="46"/>
      <c r="I18" s="63"/>
      <c r="J18" s="46"/>
      <c r="K18" s="63"/>
      <c r="L18" s="46"/>
    </row>
    <row r="19" spans="1:12" ht="20.25" customHeight="1" x14ac:dyDescent="0.3">
      <c r="A19" s="39" t="s">
        <v>125</v>
      </c>
      <c r="B19" s="39"/>
      <c r="C19" s="39"/>
      <c r="D19" s="41"/>
      <c r="E19" s="41"/>
      <c r="F19" s="41"/>
      <c r="G19" s="41"/>
      <c r="H19" s="41"/>
      <c r="I19" s="41"/>
      <c r="J19" s="41"/>
      <c r="K19" s="41"/>
      <c r="L19" s="41"/>
    </row>
    <row r="20" spans="1:12" ht="20.25" customHeight="1" x14ac:dyDescent="0.3">
      <c r="A20" s="91" t="s">
        <v>124</v>
      </c>
      <c r="B20" s="42"/>
      <c r="C20" s="42"/>
      <c r="D20" s="57">
        <v>0</v>
      </c>
      <c r="E20" s="70"/>
      <c r="F20" s="57">
        <v>0</v>
      </c>
      <c r="G20" s="40"/>
      <c r="H20" s="57">
        <v>0</v>
      </c>
      <c r="I20" s="41"/>
      <c r="J20" s="112">
        <f>PL!E57</f>
        <v>52370</v>
      </c>
      <c r="K20" s="40"/>
      <c r="L20" s="112">
        <f>SUM(D20:J20)</f>
        <v>52370</v>
      </c>
    </row>
    <row r="21" spans="1:12" ht="20.25" customHeight="1" x14ac:dyDescent="0.3">
      <c r="A21" s="39" t="s">
        <v>63</v>
      </c>
      <c r="B21" s="39"/>
      <c r="C21" s="39"/>
      <c r="D21" s="59">
        <f>SUM(D20:D20)</f>
        <v>0</v>
      </c>
      <c r="E21" s="60"/>
      <c r="F21" s="59">
        <f>SUM(F20:F20)</f>
        <v>0</v>
      </c>
      <c r="G21" s="60"/>
      <c r="H21" s="59">
        <f>SUM(H20:H20)</f>
        <v>0</v>
      </c>
      <c r="I21" s="41"/>
      <c r="J21" s="64">
        <f>SUM(J20:J20)</f>
        <v>52370</v>
      </c>
      <c r="K21" s="41"/>
      <c r="L21" s="64">
        <f>SUM(L20)</f>
        <v>52370</v>
      </c>
    </row>
    <row r="22" spans="1:12" ht="20.25" customHeight="1" x14ac:dyDescent="0.3">
      <c r="D22" s="43"/>
      <c r="E22" s="40"/>
      <c r="F22" s="43"/>
      <c r="G22" s="40"/>
      <c r="H22" s="43"/>
      <c r="I22" s="41"/>
      <c r="J22" s="44"/>
      <c r="K22" s="40"/>
      <c r="L22" s="40"/>
    </row>
    <row r="23" spans="1:12" ht="20.25" customHeight="1" thickBot="1" x14ac:dyDescent="0.35">
      <c r="A23" s="37" t="s">
        <v>135</v>
      </c>
      <c r="B23" s="37"/>
      <c r="C23" s="37"/>
      <c r="D23" s="45">
        <f>D12+D17</f>
        <v>596510</v>
      </c>
      <c r="F23" s="45">
        <f>F12+F17</f>
        <v>645169</v>
      </c>
      <c r="H23" s="45">
        <f>H12+H17</f>
        <v>64680</v>
      </c>
      <c r="J23" s="45">
        <f>J12+J17+J21</f>
        <v>1675034</v>
      </c>
      <c r="L23" s="45">
        <f>L12+L17+L21</f>
        <v>2981393</v>
      </c>
    </row>
    <row r="24" spans="1:12" ht="20.25" customHeight="1" thickTop="1" x14ac:dyDescent="0.3">
      <c r="A24" s="37"/>
      <c r="B24" s="37"/>
      <c r="C24" s="37"/>
      <c r="D24" s="41"/>
      <c r="F24" s="41"/>
      <c r="H24" s="41"/>
      <c r="J24" s="41"/>
      <c r="L24" s="41"/>
    </row>
    <row r="25" spans="1:12" ht="20.25" customHeight="1" x14ac:dyDescent="0.3">
      <c r="L25" s="6" t="s">
        <v>98</v>
      </c>
    </row>
    <row r="26" spans="1:12" ht="20.25" customHeight="1" x14ac:dyDescent="0.35">
      <c r="A26" s="139" t="s">
        <v>0</v>
      </c>
      <c r="B26" s="139"/>
      <c r="C26" s="139"/>
      <c r="D26" s="139"/>
      <c r="E26" s="139"/>
      <c r="F26" s="139"/>
      <c r="G26" s="139"/>
      <c r="H26" s="139"/>
      <c r="I26" s="139"/>
      <c r="J26" s="139"/>
      <c r="L26" s="20"/>
    </row>
    <row r="27" spans="1:12" ht="20.25" customHeight="1" x14ac:dyDescent="0.35">
      <c r="A27" s="7" t="s">
        <v>126</v>
      </c>
      <c r="B27" s="7"/>
      <c r="C27" s="7"/>
      <c r="D27" s="21"/>
      <c r="E27" s="22"/>
      <c r="F27" s="23"/>
      <c r="G27" s="6"/>
      <c r="I27" s="6"/>
      <c r="L27" s="20"/>
    </row>
    <row r="28" spans="1:12" ht="20.25" customHeight="1" x14ac:dyDescent="0.35">
      <c r="A28" s="7"/>
      <c r="B28" s="7"/>
      <c r="C28" s="7"/>
      <c r="D28" s="21"/>
      <c r="E28" s="22"/>
      <c r="F28" s="23"/>
      <c r="G28" s="6"/>
      <c r="H28" s="6"/>
      <c r="I28" s="5"/>
      <c r="J28" s="5"/>
      <c r="K28" s="5"/>
      <c r="L28" s="20"/>
    </row>
    <row r="29" spans="1:12" ht="20.25" customHeight="1" x14ac:dyDescent="0.3">
      <c r="A29" s="14"/>
      <c r="B29" s="14"/>
      <c r="C29" s="14"/>
      <c r="D29" s="25"/>
      <c r="E29" s="25"/>
      <c r="F29" s="11"/>
      <c r="G29" s="26"/>
      <c r="H29" s="140" t="s">
        <v>29</v>
      </c>
      <c r="I29" s="140"/>
      <c r="J29" s="140"/>
      <c r="K29" s="20"/>
      <c r="L29" s="20"/>
    </row>
    <row r="30" spans="1:12" ht="20.25" customHeight="1" x14ac:dyDescent="0.3">
      <c r="A30" s="14"/>
      <c r="B30" s="14"/>
      <c r="C30" s="14"/>
      <c r="D30" s="25" t="s">
        <v>48</v>
      </c>
      <c r="E30" s="25"/>
      <c r="F30" s="93" t="s">
        <v>93</v>
      </c>
      <c r="G30" s="27"/>
      <c r="H30" s="20"/>
      <c r="K30" s="20"/>
    </row>
    <row r="31" spans="1:12" ht="20.25" customHeight="1" x14ac:dyDescent="0.3">
      <c r="A31" s="52"/>
      <c r="B31" s="52"/>
      <c r="C31" s="52"/>
      <c r="D31" s="25" t="s">
        <v>49</v>
      </c>
      <c r="E31" s="25"/>
      <c r="F31" s="94" t="s">
        <v>128</v>
      </c>
      <c r="G31" s="27"/>
      <c r="H31" s="20"/>
      <c r="K31" s="20"/>
      <c r="L31" s="20"/>
    </row>
    <row r="32" spans="1:12" ht="20.25" customHeight="1" x14ac:dyDescent="0.3">
      <c r="A32" s="14"/>
      <c r="B32" s="56" t="s">
        <v>2</v>
      </c>
      <c r="C32" s="56"/>
      <c r="D32" s="28" t="s">
        <v>50</v>
      </c>
      <c r="E32" s="25"/>
      <c r="F32" s="128" t="s">
        <v>127</v>
      </c>
      <c r="G32" s="26"/>
      <c r="H32" s="24" t="s">
        <v>51</v>
      </c>
      <c r="I32" s="29"/>
      <c r="J32" s="24" t="s">
        <v>52</v>
      </c>
      <c r="K32" s="20"/>
      <c r="L32" s="20" t="s">
        <v>32</v>
      </c>
    </row>
    <row r="33" spans="1:12" ht="20.25" customHeight="1" x14ac:dyDescent="0.3">
      <c r="B33" s="14"/>
      <c r="C33" s="14"/>
      <c r="D33" s="141" t="s">
        <v>36</v>
      </c>
      <c r="E33" s="141"/>
      <c r="F33" s="141"/>
      <c r="G33" s="141"/>
      <c r="H33" s="141"/>
      <c r="I33" s="141"/>
      <c r="J33" s="141"/>
      <c r="K33" s="141"/>
      <c r="L33" s="141"/>
    </row>
    <row r="34" spans="1:12" ht="20.25" customHeight="1" x14ac:dyDescent="0.3">
      <c r="A34" s="14" t="s">
        <v>136</v>
      </c>
      <c r="B34" s="14"/>
      <c r="C34" s="14"/>
      <c r="D34" s="98"/>
      <c r="E34" s="98"/>
      <c r="F34" s="98"/>
      <c r="G34" s="98"/>
      <c r="H34" s="98"/>
      <c r="I34" s="98"/>
      <c r="J34" s="98"/>
      <c r="K34" s="98"/>
      <c r="L34" s="98"/>
    </row>
    <row r="35" spans="1:12" ht="20.25" customHeight="1" x14ac:dyDescent="0.3">
      <c r="A35" s="14" t="s">
        <v>119</v>
      </c>
      <c r="B35" s="37"/>
      <c r="C35" s="37"/>
      <c r="D35" s="46">
        <v>596510</v>
      </c>
      <c r="E35" s="47"/>
      <c r="F35" s="46">
        <v>645169</v>
      </c>
      <c r="G35" s="47"/>
      <c r="H35" s="46">
        <v>64680</v>
      </c>
      <c r="I35" s="47"/>
      <c r="J35" s="46">
        <v>1700735</v>
      </c>
      <c r="K35" s="47"/>
      <c r="L35" s="46">
        <v>3007094</v>
      </c>
    </row>
    <row r="36" spans="1:12" ht="20.25" customHeight="1" x14ac:dyDescent="0.3">
      <c r="A36" s="62"/>
      <c r="B36" s="14"/>
      <c r="C36" s="63"/>
      <c r="D36" s="46"/>
      <c r="E36" s="63"/>
      <c r="F36" s="46"/>
      <c r="G36" s="63"/>
      <c r="H36" s="46"/>
      <c r="I36" s="63"/>
      <c r="J36" s="46"/>
      <c r="K36" s="63"/>
      <c r="L36" s="46"/>
    </row>
    <row r="37" spans="1:12" ht="20.25" customHeight="1" x14ac:dyDescent="0.3">
      <c r="A37" s="62" t="s">
        <v>79</v>
      </c>
      <c r="B37" s="14"/>
      <c r="C37" s="14"/>
      <c r="D37" s="55"/>
      <c r="E37" s="32"/>
      <c r="F37" s="46"/>
      <c r="G37" s="32"/>
      <c r="H37" s="46"/>
      <c r="I37" s="32"/>
      <c r="J37" s="46"/>
      <c r="K37" s="32"/>
      <c r="L37" s="46"/>
    </row>
    <row r="38" spans="1:12" ht="20.25" customHeight="1" x14ac:dyDescent="0.3">
      <c r="A38" s="65" t="s">
        <v>96</v>
      </c>
    </row>
    <row r="39" spans="1:12" ht="20.25" customHeight="1" x14ac:dyDescent="0.3">
      <c r="A39" s="66" t="s">
        <v>80</v>
      </c>
      <c r="B39" s="56" t="s">
        <v>123</v>
      </c>
      <c r="C39" s="56"/>
      <c r="D39" s="57">
        <v>0</v>
      </c>
      <c r="E39" s="70"/>
      <c r="F39" s="57">
        <v>0</v>
      </c>
      <c r="G39" s="40"/>
      <c r="H39" s="57">
        <v>0</v>
      </c>
      <c r="I39" s="41"/>
      <c r="J39" s="58">
        <v>-47721</v>
      </c>
      <c r="K39" s="40"/>
      <c r="L39" s="44">
        <f>SUM(D39:J39)</f>
        <v>-47721</v>
      </c>
    </row>
    <row r="40" spans="1:12" ht="20.25" customHeight="1" x14ac:dyDescent="0.3">
      <c r="A40" s="65" t="s">
        <v>95</v>
      </c>
      <c r="B40" s="14"/>
      <c r="C40" s="14"/>
      <c r="D40" s="59">
        <f>SUM(D39:D39)</f>
        <v>0</v>
      </c>
      <c r="E40" s="60"/>
      <c r="F40" s="59">
        <f>SUM(F39:F39)</f>
        <v>0</v>
      </c>
      <c r="G40" s="60"/>
      <c r="H40" s="59">
        <f>SUM(H39:H39)</f>
        <v>0</v>
      </c>
      <c r="I40" s="60"/>
      <c r="J40" s="59">
        <f>SUM(J39:J39)</f>
        <v>-47721</v>
      </c>
      <c r="K40" s="60"/>
      <c r="L40" s="61">
        <f>SUM(D40,F40,J40)</f>
        <v>-47721</v>
      </c>
    </row>
    <row r="41" spans="1:12" ht="20.25" customHeight="1" x14ac:dyDescent="0.3">
      <c r="A41" s="62"/>
      <c r="B41" s="14"/>
      <c r="C41" s="63"/>
      <c r="D41" s="46"/>
      <c r="E41" s="63"/>
      <c r="F41" s="46"/>
      <c r="G41" s="63"/>
      <c r="H41" s="46"/>
      <c r="I41" s="63"/>
      <c r="J41" s="46"/>
      <c r="K41" s="63"/>
      <c r="L41" s="46"/>
    </row>
    <row r="42" spans="1:12" ht="20.25" customHeight="1" x14ac:dyDescent="0.3">
      <c r="A42" s="39" t="s">
        <v>125</v>
      </c>
      <c r="B42" s="39"/>
      <c r="C42" s="39"/>
      <c r="D42" s="41"/>
      <c r="E42" s="41"/>
      <c r="F42" s="41"/>
      <c r="G42" s="41"/>
      <c r="H42" s="41"/>
      <c r="I42" s="41"/>
      <c r="J42" s="41"/>
      <c r="K42" s="41"/>
      <c r="L42" s="41"/>
    </row>
    <row r="43" spans="1:12" ht="20.25" customHeight="1" x14ac:dyDescent="0.3">
      <c r="A43" s="91" t="s">
        <v>124</v>
      </c>
      <c r="B43" s="42"/>
      <c r="C43" s="42"/>
      <c r="D43" s="57">
        <v>0</v>
      </c>
      <c r="E43" s="70"/>
      <c r="F43" s="57">
        <v>0</v>
      </c>
      <c r="G43" s="40"/>
      <c r="H43" s="57">
        <v>0</v>
      </c>
      <c r="I43" s="41"/>
      <c r="J43" s="58">
        <f>PL!C57</f>
        <v>86070</v>
      </c>
      <c r="K43" s="40"/>
      <c r="L43" s="58">
        <f>SUM(D43:J43)</f>
        <v>86070</v>
      </c>
    </row>
    <row r="44" spans="1:12" ht="20.25" customHeight="1" x14ac:dyDescent="0.3">
      <c r="A44" s="39" t="s">
        <v>63</v>
      </c>
      <c r="B44" s="39"/>
      <c r="C44" s="39"/>
      <c r="D44" s="59">
        <f>SUM(D43:D43)</f>
        <v>0</v>
      </c>
      <c r="E44" s="60"/>
      <c r="F44" s="59">
        <f>SUM(F43:F43)</f>
        <v>0</v>
      </c>
      <c r="G44" s="60"/>
      <c r="H44" s="59">
        <f>SUM(H43:H43)</f>
        <v>0</v>
      </c>
      <c r="I44" s="41"/>
      <c r="J44" s="64">
        <f>SUM(J43:J43)</f>
        <v>86070</v>
      </c>
      <c r="K44" s="41"/>
      <c r="L44" s="64">
        <f>SUM(L43:L43)</f>
        <v>86070</v>
      </c>
    </row>
    <row r="45" spans="1:12" ht="20.25" customHeight="1" x14ac:dyDescent="0.3">
      <c r="D45" s="43"/>
      <c r="E45" s="40"/>
      <c r="F45" s="43"/>
      <c r="G45" s="40"/>
      <c r="H45" s="43"/>
      <c r="I45" s="41"/>
      <c r="J45" s="44"/>
      <c r="K45" s="40"/>
      <c r="L45" s="40"/>
    </row>
    <row r="46" spans="1:12" ht="20.25" customHeight="1" thickBot="1" x14ac:dyDescent="0.35">
      <c r="A46" s="37" t="s">
        <v>137</v>
      </c>
      <c r="B46" s="37"/>
      <c r="C46" s="37"/>
      <c r="D46" s="45">
        <f>D35+D40</f>
        <v>596510</v>
      </c>
      <c r="F46" s="45">
        <f>F35+F40</f>
        <v>645169</v>
      </c>
      <c r="H46" s="45">
        <f>H35+H40</f>
        <v>64680</v>
      </c>
      <c r="J46" s="45">
        <f>J35+J40+J44</f>
        <v>1739084</v>
      </c>
      <c r="L46" s="45">
        <f>L35+L40+L44</f>
        <v>3045443</v>
      </c>
    </row>
    <row r="47" spans="1:12" ht="20.25" customHeight="1" thickTop="1" x14ac:dyDescent="0.3"/>
  </sheetData>
  <mergeCells count="6">
    <mergeCell ref="A26:J26"/>
    <mergeCell ref="H29:J29"/>
    <mergeCell ref="D33:L33"/>
    <mergeCell ref="A1:J1"/>
    <mergeCell ref="H4:J4"/>
    <mergeCell ref="D8:L8"/>
  </mergeCells>
  <phoneticPr fontId="20" type="noConversion"/>
  <pageMargins left="0.8" right="0.8" top="0.48" bottom="0.5" header="0.5" footer="0.5"/>
  <pageSetup paperSize="9" scale="91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4"/>
  <sheetViews>
    <sheetView tabSelected="1" view="pageBreakPreview" zoomScale="85" zoomScaleNormal="80" zoomScaleSheetLayoutView="85" workbookViewId="0">
      <selection sqref="A1:F1"/>
    </sheetView>
  </sheetViews>
  <sheetFormatPr defaultColWidth="9.1796875" defaultRowHeight="20.25" customHeight="1" x14ac:dyDescent="0.3"/>
  <cols>
    <col min="1" max="1" width="45.90625" style="8" customWidth="1"/>
    <col min="2" max="2" width="3.81640625" style="4" customWidth="1"/>
    <col min="3" max="3" width="8.453125" style="5" customWidth="1"/>
    <col min="4" max="4" width="12.81640625" style="6" customWidth="1"/>
    <col min="5" max="5" width="1.81640625" style="6" customWidth="1"/>
    <col min="6" max="6" width="12.81640625" style="6" customWidth="1"/>
    <col min="7" max="7" width="9.54296875" style="5" bestFit="1" customWidth="1"/>
    <col min="8" max="8" width="11.453125" style="5" customWidth="1"/>
    <col min="9" max="16384" width="9.1796875" style="5"/>
  </cols>
  <sheetData>
    <row r="1" spans="1:6" ht="20.25" customHeight="1" x14ac:dyDescent="0.35">
      <c r="A1" s="139" t="s">
        <v>0</v>
      </c>
      <c r="B1" s="139"/>
      <c r="C1" s="139"/>
      <c r="D1" s="139"/>
      <c r="E1" s="139"/>
      <c r="F1" s="139"/>
    </row>
    <row r="2" spans="1:6" ht="20.25" customHeight="1" x14ac:dyDescent="0.3">
      <c r="A2" s="7" t="s">
        <v>77</v>
      </c>
      <c r="B2" s="14"/>
      <c r="D2" s="5"/>
      <c r="E2" s="5"/>
      <c r="F2" s="5"/>
    </row>
    <row r="3" spans="1:6" ht="20.25" customHeight="1" x14ac:dyDescent="0.3">
      <c r="A3" s="7"/>
      <c r="B3" s="14"/>
      <c r="D3" s="5"/>
      <c r="E3" s="5"/>
      <c r="F3" s="5"/>
    </row>
    <row r="4" spans="1:6" ht="20.25" customHeight="1" x14ac:dyDescent="0.3">
      <c r="A4" s="7"/>
      <c r="B4" s="14"/>
      <c r="D4" s="136" t="s">
        <v>133</v>
      </c>
      <c r="E4" s="137"/>
      <c r="F4" s="137"/>
    </row>
    <row r="5" spans="1:6" ht="20.25" customHeight="1" x14ac:dyDescent="0.3">
      <c r="A5" s="14"/>
      <c r="D5" s="138" t="s">
        <v>132</v>
      </c>
      <c r="E5" s="138"/>
      <c r="F5" s="138"/>
    </row>
    <row r="6" spans="1:6" ht="20.25" customHeight="1" x14ac:dyDescent="0.3">
      <c r="B6" s="9"/>
      <c r="C6" s="10"/>
      <c r="D6" s="2">
        <v>2021</v>
      </c>
      <c r="E6" s="89"/>
      <c r="F6" s="2">
        <v>2020</v>
      </c>
    </row>
    <row r="7" spans="1:6" ht="20.25" customHeight="1" x14ac:dyDescent="0.3">
      <c r="B7" s="9"/>
      <c r="C7" s="10"/>
      <c r="D7" s="135" t="s">
        <v>36</v>
      </c>
      <c r="E7" s="135"/>
      <c r="F7" s="135"/>
    </row>
    <row r="8" spans="1:6" ht="20.25" customHeight="1" x14ac:dyDescent="0.3">
      <c r="A8" s="30" t="s">
        <v>53</v>
      </c>
      <c r="B8" s="30"/>
      <c r="C8" s="72"/>
      <c r="D8" s="73"/>
      <c r="E8" s="73"/>
      <c r="F8" s="73"/>
    </row>
    <row r="9" spans="1:6" ht="20.25" customHeight="1" x14ac:dyDescent="0.3">
      <c r="A9" s="33" t="s">
        <v>47</v>
      </c>
      <c r="B9" s="33"/>
      <c r="C9" s="72"/>
      <c r="D9" s="74">
        <v>86070</v>
      </c>
      <c r="E9" s="74"/>
      <c r="F9" s="74">
        <f>PL!E57</f>
        <v>52370</v>
      </c>
    </row>
    <row r="10" spans="1:6" ht="20.25" customHeight="1" x14ac:dyDescent="0.3">
      <c r="A10" s="31" t="s">
        <v>91</v>
      </c>
      <c r="B10" s="30"/>
      <c r="C10" s="72"/>
      <c r="D10" s="74"/>
      <c r="E10" s="74"/>
      <c r="F10" s="74"/>
    </row>
    <row r="11" spans="1:6" ht="20.25" customHeight="1" x14ac:dyDescent="0.3">
      <c r="A11" s="33" t="s">
        <v>54</v>
      </c>
      <c r="B11" s="33"/>
      <c r="C11" s="72"/>
      <c r="D11" s="74">
        <v>1093525</v>
      </c>
      <c r="E11" s="75"/>
      <c r="F11" s="74">
        <v>1286420</v>
      </c>
    </row>
    <row r="12" spans="1:6" ht="20.25" customHeight="1" x14ac:dyDescent="0.3">
      <c r="A12" s="53" t="s">
        <v>46</v>
      </c>
      <c r="B12" s="33"/>
      <c r="C12" s="72"/>
      <c r="D12" s="74">
        <v>162904</v>
      </c>
      <c r="E12" s="75"/>
      <c r="F12" s="74">
        <v>199140</v>
      </c>
    </row>
    <row r="13" spans="1:6" ht="20.25" customHeight="1" x14ac:dyDescent="0.3">
      <c r="A13" s="53" t="s">
        <v>114</v>
      </c>
      <c r="B13" s="33"/>
      <c r="C13" s="72"/>
      <c r="D13" s="76">
        <v>0</v>
      </c>
      <c r="E13" s="75"/>
      <c r="F13" s="74">
        <v>-7174</v>
      </c>
    </row>
    <row r="14" spans="1:6" ht="20.25" customHeight="1" x14ac:dyDescent="0.3">
      <c r="A14" s="53" t="s">
        <v>102</v>
      </c>
      <c r="B14" s="33"/>
      <c r="C14" s="72"/>
      <c r="D14" s="76">
        <v>0</v>
      </c>
      <c r="E14" s="75"/>
      <c r="F14" s="76">
        <v>738</v>
      </c>
    </row>
    <row r="15" spans="1:6" ht="20.25" customHeight="1" x14ac:dyDescent="0.3">
      <c r="A15" s="53" t="s">
        <v>140</v>
      </c>
      <c r="B15" s="33"/>
      <c r="C15" s="72"/>
      <c r="D15" s="74">
        <v>-166</v>
      </c>
      <c r="E15" s="75"/>
      <c r="F15" s="74">
        <v>69</v>
      </c>
    </row>
    <row r="16" spans="1:6" ht="20.25" customHeight="1" x14ac:dyDescent="0.3">
      <c r="A16" s="53" t="s">
        <v>99</v>
      </c>
      <c r="B16" s="33"/>
      <c r="C16" s="72"/>
      <c r="D16" s="74">
        <v>3832</v>
      </c>
      <c r="E16" s="75"/>
      <c r="F16" s="74">
        <v>3917</v>
      </c>
    </row>
    <row r="17" spans="1:6" ht="20.25" customHeight="1" x14ac:dyDescent="0.3">
      <c r="A17" s="53" t="s">
        <v>89</v>
      </c>
      <c r="B17" s="33"/>
      <c r="C17" s="68"/>
      <c r="D17" s="77">
        <v>-16369</v>
      </c>
      <c r="E17" s="75"/>
      <c r="F17" s="77">
        <v>-24656</v>
      </c>
    </row>
    <row r="18" spans="1:6" ht="20.25" customHeight="1" x14ac:dyDescent="0.3">
      <c r="A18" s="33"/>
      <c r="B18" s="33"/>
      <c r="C18" s="72"/>
      <c r="D18" s="74">
        <f>SUM(D9:D17)</f>
        <v>1329796</v>
      </c>
      <c r="E18" s="74"/>
      <c r="F18" s="74">
        <f>SUM(F9:F17)</f>
        <v>1510824</v>
      </c>
    </row>
    <row r="19" spans="1:6" ht="20.25" customHeight="1" x14ac:dyDescent="0.3">
      <c r="A19" s="31" t="s">
        <v>55</v>
      </c>
      <c r="B19" s="31"/>
      <c r="C19" s="72"/>
      <c r="D19" s="78"/>
      <c r="E19" s="78"/>
      <c r="F19" s="78"/>
    </row>
    <row r="20" spans="1:6" ht="20.25" customHeight="1" x14ac:dyDescent="0.3">
      <c r="A20" s="33" t="s">
        <v>56</v>
      </c>
      <c r="B20" s="33"/>
      <c r="C20" s="72"/>
      <c r="D20" s="74">
        <v>-9011</v>
      </c>
      <c r="E20" s="74"/>
      <c r="F20" s="74">
        <v>22102</v>
      </c>
    </row>
    <row r="21" spans="1:6" ht="20.25" customHeight="1" x14ac:dyDescent="0.3">
      <c r="A21" s="33" t="s">
        <v>9</v>
      </c>
      <c r="B21" s="33"/>
      <c r="C21" s="72"/>
      <c r="D21" s="74">
        <v>103927</v>
      </c>
      <c r="E21" s="74"/>
      <c r="F21" s="74">
        <v>248067</v>
      </c>
    </row>
    <row r="22" spans="1:6" ht="20.25" customHeight="1" x14ac:dyDescent="0.3">
      <c r="A22" s="53" t="s">
        <v>66</v>
      </c>
      <c r="B22" s="33"/>
      <c r="C22" s="72"/>
      <c r="D22" s="74">
        <v>282227</v>
      </c>
      <c r="E22" s="74"/>
      <c r="F22" s="74">
        <v>22961</v>
      </c>
    </row>
    <row r="23" spans="1:6" ht="20.25" customHeight="1" x14ac:dyDescent="0.3">
      <c r="A23" s="53" t="s">
        <v>71</v>
      </c>
      <c r="B23" s="70"/>
      <c r="C23" s="68"/>
      <c r="D23" s="74">
        <v>598657</v>
      </c>
      <c r="E23" s="79"/>
      <c r="F23" s="74">
        <v>728143</v>
      </c>
    </row>
    <row r="24" spans="1:6" ht="20.25" customHeight="1" x14ac:dyDescent="0.3">
      <c r="A24" s="53" t="s">
        <v>130</v>
      </c>
      <c r="B24" s="33"/>
      <c r="C24" s="72"/>
      <c r="D24" s="80">
        <v>4109</v>
      </c>
      <c r="E24" s="74"/>
      <c r="F24" s="80">
        <v>20032</v>
      </c>
    </row>
    <row r="25" spans="1:6" ht="20.25" customHeight="1" x14ac:dyDescent="0.3">
      <c r="A25" s="33" t="s">
        <v>57</v>
      </c>
      <c r="B25" s="33"/>
      <c r="C25" s="72"/>
      <c r="D25" s="74">
        <v>-9999</v>
      </c>
      <c r="E25" s="74"/>
      <c r="F25" s="74">
        <v>9952</v>
      </c>
    </row>
    <row r="26" spans="1:6" ht="20.25" customHeight="1" x14ac:dyDescent="0.3">
      <c r="A26" s="33" t="s">
        <v>11</v>
      </c>
      <c r="B26" s="33"/>
      <c r="C26" s="72"/>
      <c r="D26" s="74">
        <v>163314</v>
      </c>
      <c r="E26" s="74"/>
      <c r="F26" s="74">
        <v>-50014</v>
      </c>
    </row>
    <row r="27" spans="1:6" ht="20.25" customHeight="1" x14ac:dyDescent="0.3">
      <c r="A27" s="53" t="s">
        <v>115</v>
      </c>
      <c r="B27" s="33"/>
      <c r="C27" s="72"/>
      <c r="D27" s="74">
        <v>69576</v>
      </c>
      <c r="E27" s="74"/>
      <c r="F27" s="74">
        <v>-82786</v>
      </c>
    </row>
    <row r="28" spans="1:6" ht="20.25" customHeight="1" x14ac:dyDescent="0.3">
      <c r="A28" s="53" t="s">
        <v>67</v>
      </c>
      <c r="B28" s="33"/>
      <c r="C28" s="72"/>
      <c r="D28" s="74">
        <v>-12750</v>
      </c>
      <c r="E28" s="74"/>
      <c r="F28" s="74">
        <v>-16855</v>
      </c>
    </row>
    <row r="29" spans="1:6" ht="20.25" customHeight="1" x14ac:dyDescent="0.3">
      <c r="A29" s="53" t="s">
        <v>104</v>
      </c>
      <c r="B29" s="33"/>
      <c r="C29" s="72"/>
      <c r="D29" s="74">
        <v>6965</v>
      </c>
      <c r="E29" s="74"/>
      <c r="F29" s="74">
        <v>0</v>
      </c>
    </row>
    <row r="30" spans="1:6" ht="20.25" customHeight="1" x14ac:dyDescent="0.3">
      <c r="A30" s="33" t="s">
        <v>58</v>
      </c>
      <c r="B30" s="70"/>
      <c r="C30" s="68"/>
      <c r="D30" s="75"/>
      <c r="E30" s="79"/>
      <c r="F30" s="75"/>
    </row>
    <row r="31" spans="1:6" ht="20.25" customHeight="1" x14ac:dyDescent="0.3">
      <c r="A31" s="33" t="s">
        <v>21</v>
      </c>
      <c r="B31" s="70"/>
      <c r="C31" s="68"/>
      <c r="D31" s="75">
        <v>-38524</v>
      </c>
      <c r="E31" s="79"/>
      <c r="F31" s="75">
        <v>-396</v>
      </c>
    </row>
    <row r="32" spans="1:6" ht="20.25" customHeight="1" x14ac:dyDescent="0.3">
      <c r="A32" s="33" t="s">
        <v>22</v>
      </c>
      <c r="B32" s="70"/>
      <c r="C32" s="68"/>
      <c r="D32" s="77">
        <v>-47419</v>
      </c>
      <c r="E32" s="79"/>
      <c r="F32" s="77">
        <v>-18244</v>
      </c>
    </row>
    <row r="33" spans="1:6" ht="20.25" customHeight="1" x14ac:dyDescent="0.3">
      <c r="A33" s="81" t="s">
        <v>90</v>
      </c>
      <c r="B33" s="70"/>
      <c r="C33" s="68"/>
      <c r="D33" s="74">
        <f>SUM(D18:D32)</f>
        <v>2440868</v>
      </c>
      <c r="E33" s="79"/>
      <c r="F33" s="74">
        <f>SUM(F18:F32)</f>
        <v>2393786</v>
      </c>
    </row>
    <row r="34" spans="1:6" ht="20.25" customHeight="1" x14ac:dyDescent="0.3">
      <c r="A34" s="53" t="s">
        <v>74</v>
      </c>
      <c r="B34" s="70"/>
      <c r="C34" s="68"/>
      <c r="D34" s="74">
        <v>-769801</v>
      </c>
      <c r="E34" s="79"/>
      <c r="F34" s="74">
        <v>-1186545</v>
      </c>
    </row>
    <row r="35" spans="1:6" ht="20.25" customHeight="1" x14ac:dyDescent="0.3">
      <c r="A35" s="33" t="s">
        <v>86</v>
      </c>
      <c r="B35" s="33"/>
      <c r="C35" s="72"/>
      <c r="D35" s="79">
        <v>-110407</v>
      </c>
      <c r="E35" s="74"/>
      <c r="F35" s="79">
        <v>-123784</v>
      </c>
    </row>
    <row r="36" spans="1:6" ht="20.25" customHeight="1" x14ac:dyDescent="0.3">
      <c r="A36" s="37" t="s">
        <v>83</v>
      </c>
      <c r="B36" s="32"/>
      <c r="C36" s="72"/>
      <c r="D36" s="82">
        <f>SUM(D33:D35)</f>
        <v>1560660</v>
      </c>
      <c r="E36" s="78"/>
      <c r="F36" s="82">
        <f>SUM(F33:F35)</f>
        <v>1083457</v>
      </c>
    </row>
    <row r="37" spans="1:6" ht="20.25" customHeight="1" x14ac:dyDescent="0.3">
      <c r="A37" s="32"/>
      <c r="B37" s="32"/>
      <c r="C37" s="72"/>
      <c r="D37" s="35"/>
      <c r="E37" s="34"/>
      <c r="F37" s="35"/>
    </row>
    <row r="38" spans="1:6" ht="20.25" customHeight="1" x14ac:dyDescent="0.35">
      <c r="A38" s="139" t="s">
        <v>0</v>
      </c>
      <c r="B38" s="139"/>
      <c r="C38" s="139"/>
      <c r="D38" s="139"/>
      <c r="E38" s="139"/>
      <c r="F38" s="139"/>
    </row>
    <row r="39" spans="1:6" ht="20.25" customHeight="1" x14ac:dyDescent="0.3">
      <c r="A39" s="7" t="s">
        <v>77</v>
      </c>
      <c r="B39" s="14"/>
      <c r="D39" s="5"/>
      <c r="E39" s="5"/>
      <c r="F39" s="5"/>
    </row>
    <row r="40" spans="1:6" ht="20.25" customHeight="1" x14ac:dyDescent="0.3">
      <c r="A40" s="7"/>
      <c r="B40" s="14"/>
      <c r="D40" s="5"/>
      <c r="E40" s="5"/>
      <c r="F40" s="5"/>
    </row>
    <row r="41" spans="1:6" ht="20.25" customHeight="1" x14ac:dyDescent="0.3">
      <c r="A41" s="7"/>
      <c r="B41" s="14"/>
      <c r="D41" s="136" t="s">
        <v>133</v>
      </c>
      <c r="E41" s="137"/>
      <c r="F41" s="137"/>
    </row>
    <row r="42" spans="1:6" ht="20.25" customHeight="1" x14ac:dyDescent="0.3">
      <c r="A42" s="14"/>
      <c r="D42" s="138" t="s">
        <v>132</v>
      </c>
      <c r="E42" s="138"/>
      <c r="F42" s="138"/>
    </row>
    <row r="43" spans="1:6" ht="20.25" customHeight="1" x14ac:dyDescent="0.3">
      <c r="B43" s="9"/>
      <c r="C43" s="90"/>
      <c r="D43" s="2">
        <v>2021</v>
      </c>
      <c r="E43" s="89"/>
      <c r="F43" s="2">
        <v>2020</v>
      </c>
    </row>
    <row r="44" spans="1:6" ht="20.25" customHeight="1" x14ac:dyDescent="0.3">
      <c r="B44" s="9"/>
      <c r="C44" s="10"/>
      <c r="D44" s="135" t="s">
        <v>36</v>
      </c>
      <c r="E44" s="135"/>
      <c r="F44" s="135"/>
    </row>
    <row r="45" spans="1:6" ht="20.25" customHeight="1" x14ac:dyDescent="0.3">
      <c r="A45" s="30" t="s">
        <v>59</v>
      </c>
      <c r="B45" s="30"/>
      <c r="C45" s="72"/>
      <c r="D45" s="83"/>
      <c r="E45" s="83"/>
      <c r="F45" s="83"/>
    </row>
    <row r="46" spans="1:6" ht="20.25" customHeight="1" x14ac:dyDescent="0.3">
      <c r="A46" s="33" t="s">
        <v>87</v>
      </c>
      <c r="B46" s="30"/>
      <c r="C46" s="72"/>
      <c r="D46" s="74">
        <v>-8413</v>
      </c>
      <c r="E46" s="74"/>
      <c r="F46" s="74">
        <v>-1188</v>
      </c>
    </row>
    <row r="47" spans="1:6" ht="20.25" customHeight="1" x14ac:dyDescent="0.3">
      <c r="A47" s="53" t="s">
        <v>88</v>
      </c>
      <c r="B47" s="30"/>
      <c r="C47" s="72"/>
      <c r="D47" s="77">
        <v>1039</v>
      </c>
      <c r="E47" s="74"/>
      <c r="F47" s="77">
        <v>620</v>
      </c>
    </row>
    <row r="48" spans="1:6" ht="20.25" customHeight="1" x14ac:dyDescent="0.3">
      <c r="A48" s="37" t="s">
        <v>100</v>
      </c>
      <c r="B48" s="32"/>
      <c r="C48" s="72"/>
      <c r="D48" s="82">
        <f>SUM(D46:D47)</f>
        <v>-7374</v>
      </c>
      <c r="E48" s="78"/>
      <c r="F48" s="82">
        <f>SUM(F46:F47)</f>
        <v>-568</v>
      </c>
    </row>
    <row r="49" spans="1:7" ht="20.25" customHeight="1" x14ac:dyDescent="0.3">
      <c r="A49" s="37"/>
      <c r="B49" s="32"/>
      <c r="C49" s="72"/>
      <c r="D49" s="84"/>
      <c r="E49" s="78"/>
      <c r="F49" s="84"/>
    </row>
    <row r="50" spans="1:7" ht="20.25" customHeight="1" x14ac:dyDescent="0.3">
      <c r="A50" s="30" t="s">
        <v>60</v>
      </c>
      <c r="B50" s="30"/>
      <c r="C50" s="72"/>
      <c r="D50" s="74"/>
      <c r="E50" s="74"/>
      <c r="F50" s="74"/>
    </row>
    <row r="51" spans="1:7" ht="20.25" customHeight="1" x14ac:dyDescent="0.3">
      <c r="A51" s="53" t="s">
        <v>101</v>
      </c>
      <c r="B51" s="33"/>
      <c r="C51" s="72"/>
      <c r="D51" s="75">
        <v>-188445</v>
      </c>
      <c r="E51" s="75"/>
      <c r="F51" s="75">
        <v>-218921</v>
      </c>
    </row>
    <row r="52" spans="1:7" ht="20.25" customHeight="1" x14ac:dyDescent="0.3">
      <c r="A52" s="53" t="s">
        <v>78</v>
      </c>
      <c r="B52" s="33"/>
      <c r="C52" s="72"/>
      <c r="D52" s="85">
        <v>-47721</v>
      </c>
      <c r="E52" s="75"/>
      <c r="F52" s="85">
        <v>-89476</v>
      </c>
    </row>
    <row r="53" spans="1:7" ht="20.25" customHeight="1" x14ac:dyDescent="0.3">
      <c r="A53" s="33" t="s">
        <v>61</v>
      </c>
      <c r="B53" s="33"/>
      <c r="C53" s="72"/>
      <c r="D53" s="79">
        <v>1580000</v>
      </c>
      <c r="E53" s="75"/>
      <c r="F53" s="79">
        <v>2470000</v>
      </c>
    </row>
    <row r="54" spans="1:7" ht="20.25" customHeight="1" x14ac:dyDescent="0.3">
      <c r="A54" s="33" t="s">
        <v>62</v>
      </c>
      <c r="B54" s="33"/>
      <c r="C54" s="72"/>
      <c r="D54" s="75">
        <v>-2040000</v>
      </c>
      <c r="E54" s="75"/>
      <c r="F54" s="75">
        <v>-3090000</v>
      </c>
    </row>
    <row r="55" spans="1:7" ht="20.25" customHeight="1" x14ac:dyDescent="0.3">
      <c r="A55" s="33" t="s">
        <v>64</v>
      </c>
      <c r="B55" s="33"/>
      <c r="C55" s="72"/>
      <c r="D55" s="76">
        <v>-1000000</v>
      </c>
      <c r="E55" s="75"/>
      <c r="F55" s="76">
        <v>-1000000</v>
      </c>
    </row>
    <row r="56" spans="1:7" ht="20.25" customHeight="1" x14ac:dyDescent="0.3">
      <c r="A56" s="53" t="s">
        <v>106</v>
      </c>
      <c r="B56" s="33"/>
      <c r="C56" s="72"/>
      <c r="D56" s="76">
        <v>800000</v>
      </c>
      <c r="E56" s="75"/>
      <c r="F56" s="76">
        <v>1550000</v>
      </c>
    </row>
    <row r="57" spans="1:7" ht="20.25" customHeight="1" x14ac:dyDescent="0.3">
      <c r="A57" s="53" t="s">
        <v>103</v>
      </c>
      <c r="B57" s="33"/>
      <c r="C57" s="72"/>
      <c r="D57" s="6">
        <v>-603068</v>
      </c>
      <c r="E57" s="75"/>
      <c r="F57" s="6">
        <v>-527478</v>
      </c>
      <c r="G57" s="88"/>
    </row>
    <row r="58" spans="1:7" ht="20.25" customHeight="1" x14ac:dyDescent="0.3">
      <c r="A58" s="53" t="s">
        <v>131</v>
      </c>
      <c r="B58" s="33"/>
      <c r="C58" s="72"/>
      <c r="D58" s="79">
        <v>-6963</v>
      </c>
      <c r="E58" s="75"/>
      <c r="F58" s="79">
        <v>-4807</v>
      </c>
    </row>
    <row r="59" spans="1:7" ht="20.25" customHeight="1" x14ac:dyDescent="0.3">
      <c r="A59" s="37" t="s">
        <v>92</v>
      </c>
      <c r="B59" s="32"/>
      <c r="C59" s="72"/>
      <c r="D59" s="82">
        <f>SUM(D51:D58)</f>
        <v>-1506197</v>
      </c>
      <c r="E59" s="84">
        <v>0</v>
      </c>
      <c r="F59" s="82">
        <f>SUM(F51:F58)</f>
        <v>-910682</v>
      </c>
    </row>
    <row r="60" spans="1:7" ht="20.25" customHeight="1" x14ac:dyDescent="0.3">
      <c r="A60" s="32"/>
      <c r="B60" s="32"/>
      <c r="C60" s="72"/>
      <c r="D60" s="75"/>
      <c r="E60" s="78"/>
      <c r="F60" s="75"/>
    </row>
    <row r="61" spans="1:7" ht="20.25" customHeight="1" x14ac:dyDescent="0.3">
      <c r="A61" s="32" t="s">
        <v>141</v>
      </c>
      <c r="B61" s="32"/>
      <c r="C61" s="36"/>
      <c r="D61" s="86">
        <f>SUM(D36+D48+D59)</f>
        <v>47089</v>
      </c>
      <c r="E61" s="78"/>
      <c r="F61" s="86">
        <f>SUM(F36+F48+F59)</f>
        <v>172207</v>
      </c>
    </row>
    <row r="62" spans="1:7" ht="20.25" customHeight="1" x14ac:dyDescent="0.3">
      <c r="A62" s="33" t="s">
        <v>65</v>
      </c>
      <c r="B62" s="33"/>
      <c r="C62" s="72"/>
      <c r="D62" s="79">
        <v>122902</v>
      </c>
      <c r="E62" s="75"/>
      <c r="F62" s="79">
        <v>140355</v>
      </c>
    </row>
    <row r="63" spans="1:7" ht="20.25" customHeight="1" thickBot="1" x14ac:dyDescent="0.35">
      <c r="A63" s="32" t="s">
        <v>138</v>
      </c>
      <c r="B63" s="32"/>
      <c r="C63" s="92"/>
      <c r="D63" s="87">
        <f>SUM(D61:D62)</f>
        <v>169991</v>
      </c>
      <c r="E63" s="78"/>
      <c r="F63" s="87">
        <f>SUM(F61:F62)</f>
        <v>312562</v>
      </c>
    </row>
    <row r="64" spans="1:7" ht="20.25" customHeight="1" thickTop="1" x14ac:dyDescent="0.3"/>
  </sheetData>
  <mergeCells count="8">
    <mergeCell ref="D42:F42"/>
    <mergeCell ref="D44:F44"/>
    <mergeCell ref="A1:F1"/>
    <mergeCell ref="D4:F4"/>
    <mergeCell ref="D5:F5"/>
    <mergeCell ref="D7:F7"/>
    <mergeCell ref="A38:F38"/>
    <mergeCell ref="D41:F41"/>
  </mergeCells>
  <pageMargins left="0.8" right="0.8" top="0.48" bottom="0.5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</vt:lpstr>
      <vt:lpstr>SH6-7</vt:lpstr>
      <vt:lpstr>CF8-9</vt:lpstr>
      <vt:lpstr>'BL-2-3'!Print_Area</vt:lpstr>
      <vt:lpstr>'CF8-9'!Print_Area</vt:lpstr>
      <vt:lpstr>PL!Print_Area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Kitti, Tangsakul</cp:lastModifiedBy>
  <cp:lastPrinted>2021-08-13T03:01:04Z</cp:lastPrinted>
  <dcterms:created xsi:type="dcterms:W3CDTF">2011-03-31T03:33:17Z</dcterms:created>
  <dcterms:modified xsi:type="dcterms:W3CDTF">2021-11-01T02:47:46Z</dcterms:modified>
</cp:coreProperties>
</file>