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1\Q3'2021\CNT\"/>
    </mc:Choice>
  </mc:AlternateContent>
  <xr:revisionPtr revIDLastSave="0" documentId="13_ncr:1_{8B590AF2-076C-4B7D-850C-E0C12D219176}" xr6:coauthVersionLast="46" xr6:coauthVersionMax="46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definedNames>
    <definedName name="_xlnm.Print_Area" localSheetId="2">Consolidated!$A$1:$AG$31</definedName>
    <definedName name="_xlnm.Print_Area" localSheetId="1">PL!$A$1:$L$228</definedName>
    <definedName name="_xlnm.Print_Area" localSheetId="3">'The Company'!$A$1:$S$29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24" i="12" l="1"/>
  <c r="K17" i="11" l="1"/>
  <c r="I17" i="11"/>
  <c r="G17" i="11"/>
  <c r="E17" i="11"/>
  <c r="E204" i="11" l="1"/>
  <c r="E61" i="11"/>
  <c r="K61" i="11"/>
  <c r="G61" i="11"/>
  <c r="I61" i="11"/>
  <c r="G204" i="11"/>
  <c r="G91" i="11"/>
  <c r="K12" i="11"/>
  <c r="I12" i="11"/>
  <c r="G12" i="11"/>
  <c r="Q25" i="13" l="1"/>
  <c r="S25" i="13" s="1"/>
  <c r="AC27" i="12"/>
  <c r="AG27" i="12" s="1"/>
  <c r="W27" i="12"/>
  <c r="S17" i="13" l="1"/>
  <c r="Q17" i="13"/>
  <c r="W19" i="12"/>
  <c r="AC19" i="12" s="1"/>
  <c r="AG19" i="12" s="1"/>
  <c r="G213" i="11" l="1"/>
  <c r="K54" i="11" l="1"/>
  <c r="K62" i="11" s="1"/>
  <c r="I54" i="11"/>
  <c r="I62" i="11" s="1"/>
  <c r="G54" i="11"/>
  <c r="G62" i="11" s="1"/>
  <c r="E54" i="11"/>
  <c r="E62" i="11" s="1"/>
  <c r="E12" i="11"/>
  <c r="G18" i="11" l="1"/>
  <c r="G21" i="11" s="1"/>
  <c r="G23" i="11" s="1"/>
  <c r="G48" i="11" s="1"/>
  <c r="E18" i="11"/>
  <c r="E21" i="11" s="1"/>
  <c r="E23" i="11" s="1"/>
  <c r="E48" i="11" s="1"/>
  <c r="I18" i="11"/>
  <c r="I21" i="11" s="1"/>
  <c r="I23" i="11" s="1"/>
  <c r="I48" i="11" s="1"/>
  <c r="K18" i="11"/>
  <c r="K21" i="11" s="1"/>
  <c r="K23" i="11" s="1"/>
  <c r="K48" i="11" s="1"/>
  <c r="K64" i="11" s="1"/>
  <c r="K67" i="11" s="1"/>
  <c r="K91" i="11"/>
  <c r="I91" i="11"/>
  <c r="E91" i="11"/>
  <c r="G28" i="11" l="1"/>
  <c r="G26" i="11" s="1"/>
  <c r="G32" i="11" s="1"/>
  <c r="K26" i="11"/>
  <c r="K32" i="11" s="1"/>
  <c r="E28" i="11"/>
  <c r="E26" i="11" s="1"/>
  <c r="E32" i="11" s="1"/>
  <c r="E64" i="11"/>
  <c r="E69" i="11" s="1"/>
  <c r="E67" i="11" s="1"/>
  <c r="I64" i="11"/>
  <c r="I67" i="11" s="1"/>
  <c r="I26" i="11"/>
  <c r="I32" i="11" s="1"/>
  <c r="G64" i="11"/>
  <c r="G69" i="11" s="1"/>
  <c r="G67" i="11" s="1"/>
  <c r="K135" i="11"/>
  <c r="I135" i="11"/>
  <c r="G135" i="11"/>
  <c r="E135" i="11"/>
  <c r="Q13" i="13" l="1"/>
  <c r="S13" i="13" s="1"/>
  <c r="W15" i="12"/>
  <c r="AC15" i="12" s="1"/>
  <c r="AG15" i="12" s="1"/>
  <c r="K82" i="1" l="1"/>
  <c r="G82" i="1"/>
  <c r="W23" i="12" l="1"/>
  <c r="AC23" i="12" s="1"/>
  <c r="I204" i="11" l="1"/>
  <c r="K204" i="11"/>
  <c r="I213" i="11"/>
  <c r="K213" i="11"/>
  <c r="K85" i="11"/>
  <c r="G85" i="11"/>
  <c r="G92" i="11" l="1"/>
  <c r="G95" i="11" s="1"/>
  <c r="G97" i="11" s="1"/>
  <c r="G102" i="11" s="1"/>
  <c r="G100" i="11" s="1"/>
  <c r="G106" i="11" s="1"/>
  <c r="K92" i="11"/>
  <c r="K95" i="11" s="1"/>
  <c r="K97" i="11" s="1"/>
  <c r="K100" i="11" s="1"/>
  <c r="K106" i="11" s="1"/>
  <c r="E59" i="1"/>
  <c r="K128" i="11" l="1"/>
  <c r="K136" i="11" s="1"/>
  <c r="I128" i="11"/>
  <c r="I136" i="11" s="1"/>
  <c r="G128" i="11"/>
  <c r="G136" i="11" s="1"/>
  <c r="E128" i="11"/>
  <c r="E136" i="11" s="1"/>
  <c r="K156" i="11"/>
  <c r="K170" i="11" s="1"/>
  <c r="K182" i="11" s="1"/>
  <c r="I85" i="11"/>
  <c r="I92" i="11" l="1"/>
  <c r="I95" i="11" s="1"/>
  <c r="I97" i="11" s="1"/>
  <c r="E85" i="11"/>
  <c r="I156" i="11" l="1"/>
  <c r="I170" i="11" s="1"/>
  <c r="I182" i="11" s="1"/>
  <c r="G156" i="11"/>
  <c r="G170" i="11" s="1"/>
  <c r="G182" i="11" s="1"/>
  <c r="E92" i="11"/>
  <c r="E95" i="11" s="1"/>
  <c r="E97" i="11" s="1"/>
  <c r="G122" i="11"/>
  <c r="G138" i="11" s="1"/>
  <c r="G143" i="11" s="1"/>
  <c r="G141" i="11" s="1"/>
  <c r="K122" i="11"/>
  <c r="K138" i="11" s="1"/>
  <c r="K141" i="11" s="1"/>
  <c r="I122" i="11"/>
  <c r="I138" i="11" s="1"/>
  <c r="I141" i="11" s="1"/>
  <c r="I100" i="11"/>
  <c r="I106" i="11" l="1"/>
  <c r="K22" i="13"/>
  <c r="E156" i="11"/>
  <c r="E170" i="11" s="1"/>
  <c r="E102" i="11"/>
  <c r="E100" i="11" s="1"/>
  <c r="E106" i="11" s="1"/>
  <c r="E122" i="11"/>
  <c r="E138" i="11" s="1"/>
  <c r="E143" i="11" s="1"/>
  <c r="E141" i="11" s="1"/>
  <c r="E213" i="11"/>
  <c r="K187" i="11"/>
  <c r="G187" i="11"/>
  <c r="I187" i="11"/>
  <c r="E182" i="11" l="1"/>
  <c r="E187" i="11" s="1"/>
  <c r="E215" i="11" s="1"/>
  <c r="E217" i="11" s="1"/>
  <c r="E218" i="11" s="1"/>
  <c r="I215" i="11"/>
  <c r="I217" i="11" s="1"/>
  <c r="I218" i="11" s="1"/>
  <c r="G215" i="11"/>
  <c r="G217" i="11" s="1"/>
  <c r="K215" i="11"/>
  <c r="K217" i="11" s="1"/>
  <c r="K19" i="1"/>
  <c r="I28" i="1"/>
  <c r="E28" i="1"/>
  <c r="E53" i="1"/>
  <c r="K59" i="1"/>
  <c r="I59" i="1"/>
  <c r="G59" i="1"/>
  <c r="K28" i="1"/>
  <c r="G28" i="1"/>
  <c r="G83" i="1" l="1"/>
  <c r="Q26" i="13" l="1"/>
  <c r="Q23" i="13"/>
  <c r="Q22" i="13"/>
  <c r="M16" i="13"/>
  <c r="Q16" i="13" s="1"/>
  <c r="O16" i="13"/>
  <c r="Q15" i="13"/>
  <c r="Q14" i="13"/>
  <c r="Q21" i="13"/>
  <c r="Q18" i="13"/>
  <c r="O24" i="13"/>
  <c r="O27" i="13" s="1"/>
  <c r="O19" i="13"/>
  <c r="E16" i="13"/>
  <c r="E19" i="13" s="1"/>
  <c r="O26" i="12" l="1"/>
  <c r="O29" i="12" s="1"/>
  <c r="O18" i="12"/>
  <c r="O21" i="12" s="1"/>
  <c r="W20" i="12" l="1"/>
  <c r="AC20" i="12" s="1"/>
  <c r="AG20" i="12" s="1"/>
  <c r="M17" i="12" l="1"/>
  <c r="V29" i="12" l="1"/>
  <c r="G19" i="1" l="1"/>
  <c r="K79" i="1" l="1"/>
  <c r="G79" i="1"/>
  <c r="G24" i="13"/>
  <c r="G27" i="13" s="1"/>
  <c r="G16" i="13"/>
  <c r="G19" i="13" s="1"/>
  <c r="G26" i="12"/>
  <c r="G29" i="12" s="1"/>
  <c r="G18" i="12"/>
  <c r="G21" i="12" s="1"/>
  <c r="G87" i="1"/>
  <c r="G85" i="1"/>
  <c r="G84" i="1"/>
  <c r="G81" i="1"/>
  <c r="G78" i="1"/>
  <c r="K81" i="1"/>
  <c r="K78" i="1"/>
  <c r="AG23" i="12"/>
  <c r="M18" i="12"/>
  <c r="M21" i="12" s="1"/>
  <c r="W24" i="12"/>
  <c r="W17" i="12"/>
  <c r="AC17" i="12" s="1"/>
  <c r="AG17" i="12" s="1"/>
  <c r="W16" i="12"/>
  <c r="M24" i="13"/>
  <c r="I24" i="13"/>
  <c r="E24" i="13"/>
  <c r="E27" i="13" s="1"/>
  <c r="I78" i="1" s="1"/>
  <c r="S23" i="13"/>
  <c r="S18" i="13"/>
  <c r="I16" i="13"/>
  <c r="I19" i="13" s="1"/>
  <c r="S15" i="13"/>
  <c r="AA26" i="12"/>
  <c r="AA29" i="12" s="1"/>
  <c r="Y26" i="12"/>
  <c r="Y29" i="12" s="1"/>
  <c r="U26" i="12"/>
  <c r="S26" i="12"/>
  <c r="Q26" i="12"/>
  <c r="Q29" i="12" s="1"/>
  <c r="I26" i="12"/>
  <c r="I29" i="12" s="1"/>
  <c r="E26" i="12"/>
  <c r="E29" i="12" s="1"/>
  <c r="AA18" i="12"/>
  <c r="AA21" i="12" s="1"/>
  <c r="Y18" i="12"/>
  <c r="Y21" i="12" s="1"/>
  <c r="U18" i="12"/>
  <c r="S18" i="12"/>
  <c r="Q18" i="12"/>
  <c r="Q21" i="12" s="1"/>
  <c r="I18" i="12"/>
  <c r="I21" i="12" s="1"/>
  <c r="E18" i="12"/>
  <c r="E21" i="12" s="1"/>
  <c r="AE18" i="12"/>
  <c r="AE21" i="12" s="1"/>
  <c r="M19" i="13"/>
  <c r="I81" i="1" l="1"/>
  <c r="I27" i="13"/>
  <c r="Q24" i="13"/>
  <c r="Q27" i="13" s="1"/>
  <c r="M27" i="13"/>
  <c r="Q19" i="13"/>
  <c r="I79" i="1"/>
  <c r="S21" i="13"/>
  <c r="K83" i="1"/>
  <c r="E84" i="1"/>
  <c r="E85" i="1"/>
  <c r="E79" i="1"/>
  <c r="E78" i="1"/>
  <c r="E81" i="1"/>
  <c r="W18" i="12"/>
  <c r="W21" i="12" s="1"/>
  <c r="K16" i="12" l="1"/>
  <c r="K14" i="13"/>
  <c r="K16" i="13" s="1"/>
  <c r="AC16" i="12" l="1"/>
  <c r="K18" i="12"/>
  <c r="K21" i="12" s="1"/>
  <c r="S14" i="13"/>
  <c r="S16" i="13" s="1"/>
  <c r="S19" i="13" s="1"/>
  <c r="K19" i="13"/>
  <c r="AG16" i="12" l="1"/>
  <c r="AG18" i="12" s="1"/>
  <c r="AG21" i="12" s="1"/>
  <c r="AC18" i="12"/>
  <c r="AC21" i="12" s="1"/>
  <c r="K86" i="1" l="1"/>
  <c r="K88" i="1" s="1"/>
  <c r="G86" i="1"/>
  <c r="G88" i="1" s="1"/>
  <c r="K53" i="1" l="1"/>
  <c r="K29" i="1" l="1"/>
  <c r="G53" i="1"/>
  <c r="K60" i="1"/>
  <c r="K89" i="1" s="1"/>
  <c r="G29" i="1"/>
  <c r="K90" i="1" l="1"/>
  <c r="G60" i="1"/>
  <c r="G89" i="1" s="1"/>
  <c r="G90" i="1" s="1"/>
  <c r="W28" i="12" l="1"/>
  <c r="I83" i="1"/>
  <c r="AC28" i="12" l="1"/>
  <c r="AG28" i="12" s="1"/>
  <c r="S26" i="13"/>
  <c r="I53" i="1"/>
  <c r="I60" i="1" s="1"/>
  <c r="S22" i="13" l="1"/>
  <c r="S24" i="13" s="1"/>
  <c r="S27" i="13" s="1"/>
  <c r="K24" i="13"/>
  <c r="K27" i="13" l="1"/>
  <c r="I82" i="1" s="1"/>
  <c r="I86" i="1" s="1"/>
  <c r="I88" i="1" s="1"/>
  <c r="I89" i="1" s="1"/>
  <c r="W25" i="12" l="1"/>
  <c r="AC25" i="12" s="1"/>
  <c r="AG25" i="12" s="1"/>
  <c r="M26" i="12"/>
  <c r="M29" i="12" s="1"/>
  <c r="W26" i="12" l="1"/>
  <c r="W29" i="12" l="1"/>
  <c r="E83" i="1" s="1"/>
  <c r="K24" i="12"/>
  <c r="AE26" i="12"/>
  <c r="AE29" i="12" s="1"/>
  <c r="E87" i="1" l="1"/>
  <c r="AC24" i="12"/>
  <c r="K26" i="12"/>
  <c r="K29" i="12" l="1"/>
  <c r="E82" i="1" s="1"/>
  <c r="E86" i="1" s="1"/>
  <c r="E88" i="1" s="1"/>
  <c r="AG24" i="12"/>
  <c r="AG26" i="12" s="1"/>
  <c r="AG29" i="12" s="1"/>
  <c r="AC26" i="12"/>
  <c r="AC29" i="12" s="1"/>
  <c r="I19" i="1" l="1"/>
  <c r="I29" i="1" s="1"/>
  <c r="I90" i="1" s="1"/>
  <c r="E19" i="1" l="1"/>
  <c r="E29" i="1" s="1"/>
  <c r="E60" i="1" l="1"/>
  <c r="E89" i="1" s="1"/>
  <c r="E90" i="1" s="1"/>
</calcChain>
</file>

<file path=xl/sharedStrings.xml><?xml version="1.0" encoding="utf-8"?>
<sst xmlns="http://schemas.openxmlformats.org/spreadsheetml/2006/main" count="441" uniqueCount="238">
  <si>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</si>
  <si>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</si>
  <si>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</si>
  <si>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</si>
  <si>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</si>
  <si>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</si>
  <si>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</si>
  <si>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</si>
  <si>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</si>
  <si>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</si>
  <si>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</si>
  <si>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</si>
  <si>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</si>
  <si>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</si>
  <si>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</si>
  <si>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</si>
  <si>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</si>
  <si>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</si>
  <si>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</si>
  <si>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</si>
  <si>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</si>
  <si>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</si>
  <si>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</si>
  <si>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</si>
  <si>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</si>
  <si>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</si>
  <si>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</si>
  <si>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</si>
  <si>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</si>
  <si>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</si>
  <si>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</si>
  <si>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</si>
  <si>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</si>
  <si>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</si>
  <si>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</si>
  <si>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</si>
  <si>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</si>
  <si>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</si>
  <si>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</si>
  <si>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</si>
  <si>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</si>
  <si>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</si>
  <si>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</si>
  <si>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</si>
  <si>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</si>
  <si>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</si>
  <si>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</si>
  <si>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</si>
  <si>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</si>
  <si>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</si>
  <si>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</si>
  <si>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</si>
  <si>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</si>
  <si>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</si>
  <si>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</si>
  <si>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</si>
  <si>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</si>
  <si>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</si>
  <si>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</si>
  <si>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</si>
  <si>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</si>
  <si>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</si>
  <si>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</si>
  <si>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</si>
  <si>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</si>
  <si>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</si>
  <si>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</si>
  <si>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</si>
  <si>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</si>
  <si>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</si>
  <si>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</si>
  <si>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</si>
  <si>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</si>
  <si>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</si>
  <si>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</si>
  <si>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</si>
  <si>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</si>
  <si>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</si>
  <si>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</si>
  <si>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</si>
  <si>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</si>
  <si>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</si>
  <si>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</si>
  <si>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</si>
  <si>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</si>
  <si>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</si>
  <si>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</si>
  <si>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</si>
  <si>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</si>
  <si>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</si>
  <si>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</si>
  <si>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</si>
  <si>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</si>
  <si>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</si>
  <si>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</si>
  <si>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</si>
  <si>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</si>
  <si>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</si>
  <si>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</si>
  <si>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</si>
  <si>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</si>
  <si>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</si>
  <si>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</si>
  <si>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</si>
  <si>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</si>
  <si>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</si>
  <si>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</si>
  <si>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</si>
  <si>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</si>
  <si>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</si>
  <si>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</si>
  <si>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</si>
  <si>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</si>
  <si>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</si>
  <si>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</si>
  <si>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</si>
  <si>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</si>
  <si>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</si>
  <si>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</si>
  <si>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</si>
  <si>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</si>
  <si>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</si>
  <si>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</si>
  <si>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</si>
  <si>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</si>
  <si>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</si>
  <si>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</si>
  <si>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</si>
  <si>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</si>
  <si>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</si>
  <si>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</si>
  <si>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</si>
  <si>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</si>
  <si>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</si>
  <si>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</si>
  <si>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</si>
  <si>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</si>
  <si>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</si>
  <si>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</si>
  <si>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</si>
  <si>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</si>
  <si>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</si>
  <si>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</si>
  <si>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</si>
  <si>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</si>
  <si>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</si>
  <si>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เงินสดจ่ายคืนเงินกู้ยืมระยะยาว</t>
  </si>
  <si>
    <t xml:space="preserve">   เงินสดรับจากดอกเบี้ย</t>
  </si>
  <si>
    <t>ยอดคงเหลือ ณ วันที่ 1 มกราคม 2563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</si>
  <si>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</si>
  <si>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</si>
  <si>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</si>
  <si>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</si>
  <si>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</si>
  <si>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</si>
  <si>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</si>
  <si>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</si>
  <si>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</si>
  <si>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</si>
  <si>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</si>
  <si>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</si>
  <si>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</si>
  <si>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</si>
  <si>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</si>
  <si>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</si>
  <si>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</si>
  <si>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</si>
  <si>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</si>
  <si>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</si>
  <si>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</si>
  <si>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</si>
  <si>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</si>
  <si>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</si>
  <si>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</si>
  <si>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</si>
  <si>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</si>
  <si>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</si>
  <si>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</si>
  <si>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 xml:space="preserve">      สินทรัพย์สิทธิการใช้</t>
  </si>
  <si>
    <t>เงินสดรับจากการจำหน่ายอุปกรณ์</t>
  </si>
  <si>
    <t xml:space="preserve">   กำไรจากการจำหน่ายและตัดจำหน่ายอุปกรณ์และ</t>
  </si>
  <si>
    <t>2564</t>
  </si>
  <si>
    <t>31 ธันวาคม 2563</t>
  </si>
  <si>
    <t>ยอดคงเหลือ ณ วันที่ 1 มกราคม 2564</t>
  </si>
  <si>
    <t>เงินฝากธนาคารที่มีภาระค้ำประกัน</t>
  </si>
  <si>
    <t xml:space="preserve">ยอดคงเหลือ ณ วันที่ 1 มกราคม 2563 </t>
  </si>
  <si>
    <t>2, 4</t>
  </si>
  <si>
    <t>2, 14</t>
  </si>
  <si>
    <t xml:space="preserve">   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</si>
  <si>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กำไรจากการเปลี่ยนแปลงมูลค่าของเงินลงทุนในตราสารทุนที่กำหนด</t>
  </si>
  <si>
    <t>หัก: ผลกระทบภาษีเงินได้</t>
  </si>
  <si>
    <t xml:space="preserve">   ประมาณการสำรองค่าใช้จ่ายสำหรับโครงการก่อสร้าง </t>
  </si>
  <si>
    <t xml:space="preserve">   กำไรจากอัตราแลกเปลี่ยนที่ยังไม่เกิดขึ้นจริง</t>
  </si>
  <si>
    <t xml:space="preserve">   รับคืนภาษีเงินได้หัก ณ ที่จ่าย</t>
  </si>
  <si>
    <t>เงินสดสุทธิจาก(ใช้ไปใน)กิจกรรมลงทุน</t>
  </si>
  <si>
    <t>เงินเบิกเกินบัญชีและเงินกู้ยืมระยะสั้นจากสถาบันการเงิน</t>
  </si>
  <si>
    <t>ผลต่างจากการแปลงค่างบการเงินเพิ่มขึ้น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</si>
  <si>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</si>
  <si>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</si>
  <si>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</si>
  <si>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</si>
  <si>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</si>
  <si>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</si>
  <si>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เงินปันผลจ่าย</t>
  </si>
  <si>
    <t>เงินกู้ยืมระยะสั้นจากกิจการที่เกี่ยวข้องกันเพิ่มขึ้น</t>
  </si>
  <si>
    <t>19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</si>
  <si>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</si>
  <si>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</si>
  <si>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เงินฝากธนาคารที่มีภาระค้ำประกันลดลง(เพิ่มขึ้น)</t>
  </si>
  <si>
    <t>จ่ายดอกเบี้ยของหนี้สินตามสัญญาเช่า</t>
  </si>
  <si>
    <t>เงินสดสุทธิใช้ไปในกิจกรรมจัดหาเงิน</t>
  </si>
  <si>
    <t xml:space="preserve">   สินทรัพย์สิทธิการใช้ได้มาระหว่างงวด</t>
  </si>
  <si>
    <t xml:space="preserve">   โอนสินทรัพย์สิทธิการใช้เป็นอาคารและอุปกรณ์</t>
  </si>
  <si>
    <t>หนี้สูญ</t>
  </si>
  <si>
    <t xml:space="preserve">   ตัดบัญชีลูกหนี้การค้าเป็นหนี้สูญ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</si>
  <si>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</si>
  <si>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</si>
  <si>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</si>
  <si>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</si>
  <si>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</si>
  <si>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</si>
  <si>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ขาดทุนจากการด้อยค่าของสินทรัพย์ (โอนกลับ)</t>
  </si>
  <si>
    <t>เงินให้กู้ยืมระยะสั้นแก่กิจการที่เกี่ยวข้องกันเพิ่มขึ้น</t>
  </si>
  <si>
    <t xml:space="preserve">   หนี้สูญ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</si>
  <si>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</si>
  <si>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</si>
  <si>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</si>
  <si>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</si>
  <si>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</si>
  <si>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</si>
  <si>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</si>
  <si>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ขาดทุนสำหรับงวด</t>
  </si>
  <si>
    <t>กำไร(ขาดทุน)ก่อนภาษี</t>
  </si>
  <si>
    <t>เงินให้กู้ยืมระยะยาวแก่กิจการที่เกี่ยวข้องกันลดลง</t>
  </si>
  <si>
    <t xml:space="preserve">   เพิ่มขึ้น(ลดลง)สุทธิ</t>
  </si>
  <si>
    <t>เงินสดและรายการเทียบเท่าเงินสดเพิ่มขึ้นสุทธิ</t>
  </si>
  <si>
    <t xml:space="preserve">   เจ้าหนี้ค่าซื้ออุปกรณ์</t>
  </si>
  <si>
    <t>รายการปรับกระทบยอดกำไร(ขาดทุน)ก่อนภาษีเป็นเงินสดรับ(จ่าย)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</si>
</sst>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8" fillId="0" borderId="0"/>
    <xf numFmtId="0" fontId="6" fillId="0" borderId="0"/>
    <xf numFmtId="0" fontId="25" fillId="0" borderId="0"/>
    <xf numFmtId="0" fontId="34" fillId="35" borderId="0" applyNumberFormat="0" applyBorder="0" applyAlignment="0" applyProtection="0"/>
    <xf numFmtId="0" fontId="53" fillId="1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53" fillId="1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53" fillId="2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53" fillId="24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53" fillId="2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53" fillId="32" borderId="0" applyNumberFormat="0" applyBorder="0" applyAlignment="0" applyProtection="0"/>
    <xf numFmtId="0" fontId="34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34" fillId="41" borderId="0" applyNumberFormat="0" applyBorder="0" applyAlignment="0" applyProtection="0"/>
    <xf numFmtId="0" fontId="53" fillId="1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3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53" fillId="21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53" fillId="25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53" fillId="29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53" fillId="33" borderId="0" applyNumberFormat="0" applyBorder="0" applyAlignment="0" applyProtection="0"/>
    <xf numFmtId="0" fontId="34" fillId="44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3" borderId="0" applyNumberFormat="0" applyBorder="0" applyAlignment="0" applyProtection="0"/>
    <xf numFmtId="0" fontId="37" fillId="45" borderId="0" applyNumberFormat="0" applyBorder="0" applyAlignment="0" applyProtection="0"/>
    <xf numFmtId="0" fontId="54" fillId="1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54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54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54" fillId="2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54" fillId="30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4" fillId="34" borderId="0" applyNumberFormat="0" applyBorder="0" applyAlignment="0" applyProtection="0"/>
    <xf numFmtId="0" fontId="37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37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7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26" fillId="53" borderId="0" applyNumberFormat="0" applyBorder="0" applyAlignment="0" applyProtection="0"/>
    <xf numFmtId="0" fontId="26" fillId="57" borderId="0" applyNumberFormat="0" applyBorder="0" applyAlignment="0" applyProtection="0"/>
    <xf numFmtId="0" fontId="27" fillId="5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7" fillId="54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26" fillId="58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26" fillId="53" borderId="0" applyNumberFormat="0" applyBorder="0" applyAlignment="0" applyProtection="0"/>
    <xf numFmtId="0" fontId="26" fillId="60" borderId="0" applyNumberFormat="0" applyBorder="0" applyAlignment="0" applyProtection="0"/>
    <xf numFmtId="0" fontId="27" fillId="6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7" fillId="59" borderId="0" applyNumberFormat="0" applyBorder="0" applyAlignment="0" applyProtection="0"/>
    <xf numFmtId="0" fontId="38" fillId="36" borderId="0" applyNumberFormat="0" applyBorder="0" applyAlignment="0" applyProtection="0"/>
    <xf numFmtId="0" fontId="55" fillId="5" borderId="0" applyNumberFormat="0" applyBorder="0" applyAlignment="0" applyProtection="0"/>
    <xf numFmtId="0" fontId="38" fillId="36" borderId="0" applyNumberFormat="0" applyBorder="0" applyAlignment="0" applyProtection="0"/>
    <xf numFmtId="0" fontId="39" fillId="61" borderId="17" applyNumberFormat="0" applyAlignment="0" applyProtection="0"/>
    <xf numFmtId="0" fontId="56" fillId="8" borderId="11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57" fillId="9" borderId="14" applyNumberFormat="0" applyAlignment="0" applyProtection="0"/>
    <xf numFmtId="0" fontId="40" fillId="62" borderId="18" applyNumberFormat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1" fillId="0" borderId="0"/>
    <xf numFmtId="175" fontId="51" fillId="0" borderId="0"/>
    <xf numFmtId="176" fontId="51" fillId="0" borderId="0"/>
    <xf numFmtId="0" fontId="28" fillId="0" borderId="0" applyNumberFormat="0" applyFill="0" applyBorder="0" applyAlignment="0" applyProtection="0"/>
    <xf numFmtId="0" fontId="29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  <xf numFmtId="0" fontId="59" fillId="4" borderId="0" applyNumberFormat="0" applyBorder="0" applyAlignment="0" applyProtection="0"/>
    <xf numFmtId="0" fontId="42" fillId="37" borderId="0" applyNumberFormat="0" applyBorder="0" applyAlignment="0" applyProtection="0"/>
    <xf numFmtId="38" fontId="7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60" fillId="0" borderId="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61" fillId="0" borderId="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62" fillId="0" borderId="1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0" borderId="17" applyNumberFormat="0" applyAlignment="0" applyProtection="0"/>
    <xf numFmtId="10" fontId="7" fillId="3" borderId="6" applyNumberFormat="0" applyBorder="0" applyAlignment="0" applyProtection="0"/>
    <xf numFmtId="0" fontId="63" fillId="7" borderId="11" applyNumberFormat="0" applyAlignment="0" applyProtection="0"/>
    <xf numFmtId="0" fontId="63" fillId="7" borderId="11" applyNumberFormat="0" applyAlignment="0" applyProtection="0"/>
    <xf numFmtId="0" fontId="46" fillId="40" borderId="17" applyNumberFormat="0" applyAlignment="0" applyProtection="0"/>
    <xf numFmtId="0" fontId="47" fillId="0" borderId="22" applyNumberFormat="0" applyFill="0" applyAlignment="0" applyProtection="0"/>
    <xf numFmtId="0" fontId="64" fillId="0" borderId="13" applyNumberFormat="0" applyFill="0" applyAlignment="0" applyProtection="0"/>
    <xf numFmtId="0" fontId="47" fillId="0" borderId="22" applyNumberFormat="0" applyFill="0" applyAlignment="0" applyProtection="0"/>
    <xf numFmtId="0" fontId="48" fillId="66" borderId="0" applyNumberFormat="0" applyBorder="0" applyAlignment="0" applyProtection="0"/>
    <xf numFmtId="0" fontId="65" fillId="6" borderId="0" applyNumberFormat="0" applyBorder="0" applyAlignment="0" applyProtection="0"/>
    <xf numFmtId="0" fontId="48" fillId="66" borderId="0" applyNumberFormat="0" applyBorder="0" applyAlignment="0" applyProtection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1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20" fillId="67" borderId="23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53" fillId="10" borderId="15" applyNumberFormat="0" applyFont="0" applyAlignment="0" applyProtection="0"/>
    <xf numFmtId="0" fontId="20" fillId="67" borderId="23" applyNumberFormat="0" applyFont="0" applyAlignment="0" applyProtection="0"/>
    <xf numFmtId="0" fontId="49" fillId="61" borderId="24" applyNumberFormat="0" applyAlignment="0" applyProtection="0"/>
    <xf numFmtId="0" fontId="66" fillId="8" borderId="12" applyNumberFormat="0" applyAlignment="0" applyProtection="0"/>
    <xf numFmtId="0" fontId="49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23" fillId="0" borderId="0"/>
    <xf numFmtId="0" fontId="31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68" fillId="0" borderId="16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7" fillId="9" borderId="14" applyNumberFormat="0" applyAlignment="0" applyProtection="0"/>
    <xf numFmtId="0" fontId="64" fillId="0" borderId="13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5" fillId="5" borderId="0" applyNumberFormat="0" applyBorder="0" applyAlignment="0" applyProtection="0"/>
    <xf numFmtId="0" fontId="66" fillId="8" borderId="12" applyNumberFormat="0" applyAlignment="0" applyProtection="0"/>
    <xf numFmtId="0" fontId="56" fillId="8" borderId="11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5" fillId="0" borderId="0"/>
    <xf numFmtId="0" fontId="20" fillId="0" borderId="0"/>
    <xf numFmtId="0" fontId="19" fillId="0" borderId="0"/>
    <xf numFmtId="0" fontId="19" fillId="0" borderId="0"/>
    <xf numFmtId="0" fontId="5" fillId="0" borderId="0"/>
    <xf numFmtId="0" fontId="6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24" fillId="0" borderId="0"/>
    <xf numFmtId="0" fontId="4" fillId="0" borderId="0"/>
    <xf numFmtId="0" fontId="1" fillId="0" borderId="0"/>
    <xf numFmtId="0" fontId="53" fillId="0" borderId="0"/>
    <xf numFmtId="0" fontId="10" fillId="0" borderId="0"/>
    <xf numFmtId="39" fontId="52" fillId="0" borderId="0"/>
    <xf numFmtId="0" fontId="63" fillId="7" borderId="11" applyNumberFormat="0" applyAlignment="0" applyProtection="0"/>
    <xf numFmtId="0" fontId="65" fillId="6" borderId="0" applyNumberFormat="0" applyBorder="0" applyAlignment="0" applyProtection="0"/>
    <xf numFmtId="0" fontId="68" fillId="0" borderId="16" applyNumberFormat="0" applyFill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31" borderId="0" applyNumberFormat="0" applyBorder="0" applyAlignment="0" applyProtection="0"/>
    <xf numFmtId="0" fontId="53" fillId="10" borderId="15" applyNumberFormat="0" applyFont="0" applyAlignment="0" applyProtection="0"/>
    <xf numFmtId="0" fontId="60" fillId="0" borderId="8" applyNumberFormat="0" applyFill="0" applyAlignment="0" applyProtection="0"/>
    <xf numFmtId="0" fontId="61" fillId="0" borderId="9" applyNumberFormat="0" applyFill="0" applyAlignment="0" applyProtection="0"/>
    <xf numFmtId="0" fontId="62" fillId="0" borderId="1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15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/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0" fontId="13" fillId="0" borderId="0" xfId="28" applyFont="1" applyFill="1" applyAlignment="1">
      <alignment horizontal="right"/>
    </xf>
    <xf numFmtId="0" fontId="16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0" fontId="13" fillId="0" borderId="0" xfId="0" applyFont="1" applyFill="1" applyAlignment="1">
      <alignment horizontal="right"/>
    </xf>
    <xf numFmtId="41" fontId="17" fillId="0" borderId="0" xfId="0" applyNumberFormat="1" applyFont="1" applyFill="1" applyAlignment="1">
      <alignment horizontal="left"/>
    </xf>
    <xf numFmtId="41" fontId="17" fillId="0" borderId="0" xfId="47" applyNumberFormat="1" applyFont="1" applyFill="1" applyAlignment="1">
      <alignment horizontal="left"/>
    </xf>
    <xf numFmtId="38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center"/>
    </xf>
    <xf numFmtId="41" fontId="17" fillId="0" borderId="0" xfId="47" applyNumberFormat="1" applyFont="1" applyFill="1" applyAlignment="1">
      <alignment horizontal="center"/>
    </xf>
    <xf numFmtId="41" fontId="17" fillId="0" borderId="0" xfId="0" applyNumberFormat="1" applyFont="1" applyFill="1" applyAlignment="1"/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38" fontId="13" fillId="0" borderId="0" xfId="5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 vertical="top"/>
    </xf>
    <xf numFmtId="41" fontId="13" fillId="0" borderId="0" xfId="47" applyNumberFormat="1" applyFont="1" applyFill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0" fontId="70" fillId="0" borderId="0" xfId="28" applyFont="1" applyFill="1" applyAlignment="1">
      <alignment horizontal="right"/>
    </xf>
    <xf numFmtId="0" fontId="71" fillId="0" borderId="0" xfId="0" quotePrefix="1" applyNumberFormat="1" applyFont="1" applyFill="1" applyAlignment="1">
      <alignment horizontal="left"/>
    </xf>
    <xf numFmtId="0" fontId="70" fillId="0" borderId="0" xfId="49" applyNumberFormat="1" applyFont="1" applyFill="1" applyBorder="1" applyAlignment="1">
      <alignment horizontal="center"/>
    </xf>
    <xf numFmtId="0" fontId="70" fillId="0" borderId="1" xfId="49" applyNumberFormat="1" applyFont="1" applyFill="1" applyBorder="1" applyAlignment="1">
      <alignment horizontal="center"/>
    </xf>
    <xf numFmtId="0" fontId="71" fillId="0" borderId="0" xfId="0" applyNumberFormat="1" applyFont="1" applyFill="1" applyAlignment="1"/>
    <xf numFmtId="164" fontId="70" fillId="0" borderId="0" xfId="0" applyNumberFormat="1" applyFont="1" applyFill="1" applyAlignment="1"/>
    <xf numFmtId="0" fontId="70" fillId="0" borderId="0" xfId="0" applyNumberFormat="1" applyFont="1" applyFill="1" applyAlignment="1"/>
    <xf numFmtId="164" fontId="70" fillId="0" borderId="0" xfId="0" applyNumberFormat="1" applyFont="1" applyFill="1" applyAlignment="1">
      <alignment horizontal="center"/>
    </xf>
    <xf numFmtId="0" fontId="74" fillId="0" borderId="0" xfId="0" applyNumberFormat="1" applyFont="1" applyFill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41" fontId="70" fillId="0" borderId="0" xfId="37" applyNumberFormat="1" applyFont="1" applyFill="1" applyBorder="1" applyAlignment="1">
      <alignment horizontal="left"/>
    </xf>
    <xf numFmtId="0" fontId="70" fillId="0" borderId="0" xfId="37" applyFont="1" applyFill="1" applyBorder="1" applyAlignment="1"/>
    <xf numFmtId="41" fontId="70" fillId="0" borderId="1" xfId="37" applyNumberFormat="1" applyFont="1" applyFill="1" applyBorder="1" applyAlignment="1">
      <alignment horizontal="left"/>
    </xf>
    <xf numFmtId="41" fontId="70" fillId="0" borderId="0" xfId="37" applyNumberFormat="1" applyFont="1" applyFill="1" applyBorder="1" applyAlignment="1"/>
    <xf numFmtId="41" fontId="70" fillId="0" borderId="0" xfId="0" applyNumberFormat="1" applyFont="1" applyFill="1" applyAlignment="1">
      <alignment horizontal="center"/>
    </xf>
    <xf numFmtId="41" fontId="70" fillId="0" borderId="0" xfId="0" applyNumberFormat="1" applyFont="1" applyFill="1" applyBorder="1" applyAlignment="1">
      <alignment horizontal="center"/>
    </xf>
    <xf numFmtId="41" fontId="13" fillId="0" borderId="0" xfId="47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1" xfId="47" applyNumberFormat="1" applyFont="1" applyBorder="1" applyAlignment="1">
      <alignment horizontal="left"/>
    </xf>
    <xf numFmtId="41" fontId="13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0" fontId="15" fillId="0" borderId="0" xfId="37" quotePrefix="1" applyFont="1" applyFill="1" applyBorder="1" applyAlignment="1">
      <alignment horizontal="center"/>
    </xf>
    <xf numFmtId="0" fontId="72" fillId="0" borderId="0" xfId="37" applyFont="1" applyFill="1" applyBorder="1" applyAlignment="1">
      <alignment horizontal="center"/>
    </xf>
    <xf numFmtId="0" fontId="72" fillId="0" borderId="0" xfId="37" quotePrefix="1" applyFont="1" applyFill="1" applyBorder="1" applyAlignment="1">
      <alignment horizontal="center"/>
    </xf>
    <xf numFmtId="37" fontId="13" fillId="68" borderId="0" xfId="0" applyNumberFormat="1" applyFont="1" applyFill="1" applyAlignment="1"/>
    <xf numFmtId="37" fontId="13" fillId="68" borderId="0" xfId="0" applyNumberFormat="1" applyFont="1" applyFill="1" applyBorder="1" applyAlignment="1"/>
    <xf numFmtId="0" fontId="14" fillId="68" borderId="0" xfId="0" quotePrefix="1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centerContinuous"/>
    </xf>
    <xf numFmtId="0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Alignment="1">
      <alignment horizontal="centerContinuous"/>
    </xf>
    <xf numFmtId="41" fontId="13" fillId="68" borderId="0" xfId="0" applyNumberFormat="1" applyFont="1" applyFill="1" applyAlignment="1">
      <alignment horizontal="centerContinuous"/>
    </xf>
    <xf numFmtId="164" fontId="13" fillId="68" borderId="0" xfId="0" applyNumberFormat="1" applyFont="1" applyFill="1" applyAlignment="1">
      <alignment horizontal="left"/>
    </xf>
    <xf numFmtId="0" fontId="13" fillId="68" borderId="0" xfId="0" applyNumberFormat="1" applyFont="1" applyFill="1" applyAlignment="1"/>
    <xf numFmtId="164" fontId="13" fillId="68" borderId="0" xfId="0" applyNumberFormat="1" applyFont="1" applyFill="1" applyAlignment="1"/>
    <xf numFmtId="41" fontId="13" fillId="68" borderId="1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/>
    <xf numFmtId="0" fontId="16" fillId="68" borderId="0" xfId="0" applyNumberFormat="1" applyFont="1" applyFill="1" applyAlignment="1">
      <alignment horizontal="center"/>
    </xf>
    <xf numFmtId="164" fontId="16" fillId="68" borderId="0" xfId="0" applyNumberFormat="1" applyFont="1" applyFill="1" applyAlignment="1">
      <alignment horizontal="right"/>
    </xf>
    <xf numFmtId="49" fontId="16" fillId="68" borderId="0" xfId="0" quotePrefix="1" applyNumberFormat="1" applyFont="1" applyFill="1" applyBorder="1" applyAlignment="1">
      <alignment horizontal="center"/>
    </xf>
    <xf numFmtId="49" fontId="16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/>
    <xf numFmtId="0" fontId="13" fillId="68" borderId="0" xfId="0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left"/>
    </xf>
    <xf numFmtId="0" fontId="15" fillId="68" borderId="0" xfId="0" applyNumberFormat="1" applyFont="1" applyFill="1" applyAlignment="1">
      <alignment horizontal="center"/>
    </xf>
    <xf numFmtId="41" fontId="13" fillId="68" borderId="0" xfId="0" applyNumberFormat="1" applyFont="1" applyFill="1" applyAlignment="1">
      <alignment horizontal="center"/>
    </xf>
    <xf numFmtId="41" fontId="13" fillId="68" borderId="2" xfId="0" applyNumberFormat="1" applyFont="1" applyFill="1" applyBorder="1" applyAlignment="1">
      <alignment horizontal="center"/>
    </xf>
    <xf numFmtId="0" fontId="13" fillId="68" borderId="0" xfId="0" applyNumberFormat="1" applyFont="1" applyFill="1" applyBorder="1" applyAlignment="1">
      <alignment horizontal="left"/>
    </xf>
    <xf numFmtId="164" fontId="13" fillId="68" borderId="0" xfId="0" applyNumberFormat="1" applyFont="1" applyFill="1" applyBorder="1" applyAlignment="1"/>
    <xf numFmtId="0" fontId="13" fillId="68" borderId="0" xfId="0" applyNumberFormat="1" applyFont="1" applyFill="1" applyBorder="1" applyAlignment="1">
      <alignment horizontal="center"/>
    </xf>
    <xf numFmtId="41" fontId="13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>
      <alignment horizontal="left"/>
    </xf>
    <xf numFmtId="41" fontId="13" fillId="68" borderId="3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>
      <alignment horizontal="right"/>
    </xf>
    <xf numFmtId="0" fontId="13" fillId="68" borderId="0" xfId="0" applyFont="1" applyFill="1" applyAlignment="1"/>
    <xf numFmtId="41" fontId="13" fillId="68" borderId="4" xfId="0" applyNumberFormat="1" applyFont="1" applyFill="1" applyBorder="1" applyAlignment="1">
      <alignment horizontal="right"/>
    </xf>
    <xf numFmtId="41" fontId="13" fillId="68" borderId="1" xfId="0" applyNumberFormat="1" applyFont="1" applyFill="1" applyBorder="1" applyAlignment="1">
      <alignment horizontal="right"/>
    </xf>
    <xf numFmtId="41" fontId="17" fillId="68" borderId="0" xfId="0" applyNumberFormat="1" applyFont="1" applyFill="1" applyAlignment="1"/>
    <xf numFmtId="43" fontId="13" fillId="68" borderId="4" xfId="0" applyNumberFormat="1" applyFont="1" applyFill="1" applyBorder="1" applyAlignment="1">
      <alignment horizontal="right"/>
    </xf>
    <xf numFmtId="171" fontId="13" fillId="68" borderId="0" xfId="0" applyNumberFormat="1" applyFont="1" applyFill="1" applyAlignment="1"/>
    <xf numFmtId="170" fontId="13" fillId="68" borderId="0" xfId="0" applyNumberFormat="1" applyFont="1" applyFill="1" applyAlignment="1"/>
    <xf numFmtId="170" fontId="13" fillId="68" borderId="0" xfId="0" applyNumberFormat="1" applyFont="1" applyFill="1" applyBorder="1" applyAlignment="1">
      <alignment horizontal="right"/>
    </xf>
    <xf numFmtId="37" fontId="13" fillId="68" borderId="0" xfId="0" applyNumberFormat="1" applyFont="1" applyFill="1" applyAlignment="1">
      <alignment horizontal="center"/>
    </xf>
    <xf numFmtId="41" fontId="13" fillId="68" borderId="4" xfId="0" applyNumberFormat="1" applyFont="1" applyFill="1" applyBorder="1" applyAlignment="1"/>
    <xf numFmtId="41" fontId="13" fillId="68" borderId="0" xfId="0" applyNumberFormat="1" applyFont="1" applyFill="1" applyBorder="1" applyAlignment="1"/>
    <xf numFmtId="164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Border="1" applyAlignment="1">
      <alignment horizontal="right"/>
    </xf>
    <xf numFmtId="41" fontId="13" fillId="68" borderId="0" xfId="0" applyNumberFormat="1" applyFont="1" applyFill="1" applyBorder="1" applyAlignment="1">
      <alignment horizontal="right"/>
    </xf>
    <xf numFmtId="0" fontId="13" fillId="68" borderId="0" xfId="0" applyFont="1" applyFill="1" applyAlignment="1">
      <alignment horizontal="right"/>
    </xf>
    <xf numFmtId="0" fontId="13" fillId="68" borderId="0" xfId="0" applyFont="1" applyFill="1" applyAlignment="1">
      <alignment horizontal="center"/>
    </xf>
    <xf numFmtId="0" fontId="13" fillId="68" borderId="0" xfId="0" applyFont="1" applyFill="1" applyBorder="1" applyAlignment="1"/>
    <xf numFmtId="0" fontId="13" fillId="68" borderId="0" xfId="0" applyFont="1" applyFill="1" applyBorder="1" applyAlignment="1">
      <alignment horizontal="center"/>
    </xf>
    <xf numFmtId="0" fontId="13" fillId="68" borderId="0" xfId="28" applyFont="1" applyFill="1" applyAlignment="1">
      <alignment horizontal="right"/>
    </xf>
    <xf numFmtId="0" fontId="13" fillId="68" borderId="0" xfId="0" quotePrefix="1" applyFont="1" applyFill="1" applyAlignment="1">
      <alignment horizontal="centerContinuous"/>
    </xf>
    <xf numFmtId="0" fontId="13" fillId="68" borderId="0" xfId="0" applyFont="1" applyFill="1" applyAlignment="1">
      <alignment horizontal="centerContinuous"/>
    </xf>
    <xf numFmtId="0" fontId="13" fillId="68" borderId="0" xfId="0" applyFont="1" applyFill="1" applyAlignment="1">
      <alignment horizontal="left"/>
    </xf>
    <xf numFmtId="41" fontId="16" fillId="68" borderId="0" xfId="0" applyNumberFormat="1" applyFont="1" applyFill="1" applyBorder="1" applyAlignment="1">
      <alignment horizontal="center"/>
    </xf>
    <xf numFmtId="49" fontId="14" fillId="68" borderId="0" xfId="0" applyNumberFormat="1" applyFont="1" applyFill="1" applyAlignment="1"/>
    <xf numFmtId="41" fontId="13" fillId="68" borderId="1" xfId="0" applyNumberFormat="1" applyFont="1" applyFill="1" applyBorder="1" applyAlignment="1"/>
    <xf numFmtId="49" fontId="15" fillId="68" borderId="0" xfId="2" applyNumberFormat="1" applyFont="1" applyFill="1" applyAlignment="1"/>
    <xf numFmtId="49" fontId="13" fillId="68" borderId="0" xfId="2" applyNumberFormat="1" applyFont="1" applyFill="1" applyAlignment="1"/>
    <xf numFmtId="41" fontId="13" fillId="68" borderId="1" xfId="0" applyNumberFormat="1" applyFont="1" applyFill="1" applyBorder="1"/>
    <xf numFmtId="41" fontId="13" fillId="68" borderId="0" xfId="0" applyNumberFormat="1" applyFont="1" applyFill="1"/>
    <xf numFmtId="49" fontId="13" fillId="68" borderId="0" xfId="2" applyNumberFormat="1" applyFont="1" applyFill="1"/>
    <xf numFmtId="0" fontId="13" fillId="68" borderId="0" xfId="0" applyFont="1" applyFill="1"/>
    <xf numFmtId="41" fontId="13" fillId="68" borderId="3" xfId="0" applyNumberFormat="1" applyFont="1" applyFill="1" applyBorder="1" applyAlignment="1"/>
    <xf numFmtId="41" fontId="13" fillId="68" borderId="0" xfId="0" applyNumberFormat="1" applyFont="1" applyFill="1" applyBorder="1" applyAlignment="1">
      <alignment horizontal="centerContinuous"/>
    </xf>
    <xf numFmtId="37" fontId="14" fillId="68" borderId="0" xfId="0" applyNumberFormat="1" applyFont="1" applyFill="1" applyAlignment="1">
      <alignment horizontal="left"/>
    </xf>
    <xf numFmtId="0" fontId="14" fillId="68" borderId="0" xfId="0" applyFont="1" applyFill="1" applyAlignment="1"/>
    <xf numFmtId="164" fontId="14" fillId="68" borderId="0" xfId="0" applyNumberFormat="1" applyFont="1" applyFill="1" applyAlignment="1"/>
    <xf numFmtId="0" fontId="13" fillId="68" borderId="0" xfId="0" applyNumberFormat="1" applyFont="1" applyFill="1" applyBorder="1" applyAlignment="1"/>
    <xf numFmtId="41" fontId="17" fillId="68" borderId="0" xfId="0" applyNumberFormat="1" applyFont="1" applyFill="1" applyAlignment="1">
      <alignment horizontal="center"/>
    </xf>
    <xf numFmtId="0" fontId="13" fillId="68" borderId="0" xfId="0" quotePrefix="1" applyNumberFormat="1" applyFont="1" applyFill="1" applyAlignment="1">
      <alignment horizontal="left"/>
    </xf>
    <xf numFmtId="41" fontId="17" fillId="68" borderId="0" xfId="0" applyNumberFormat="1" applyFont="1" applyFill="1" applyBorder="1" applyAlignment="1">
      <alignment horizontal="center"/>
    </xf>
    <xf numFmtId="0" fontId="13" fillId="68" borderId="0" xfId="0" quotePrefix="1" applyNumberFormat="1" applyFont="1" applyFill="1" applyBorder="1" applyAlignment="1">
      <alignment horizontal="left"/>
    </xf>
    <xf numFmtId="41" fontId="13" fillId="68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left"/>
    </xf>
    <xf numFmtId="164" fontId="71" fillId="0" borderId="0" xfId="0" quotePrefix="1" applyNumberFormat="1" applyFont="1" applyFill="1" applyBorder="1" applyAlignment="1">
      <alignment horizontal="left"/>
    </xf>
    <xf numFmtId="37" fontId="71" fillId="0" borderId="0" xfId="0" applyNumberFormat="1" applyFont="1" applyFill="1" applyAlignment="1">
      <alignment horizontal="left"/>
    </xf>
    <xf numFmtId="37" fontId="71" fillId="0" borderId="0" xfId="0" applyNumberFormat="1" applyFont="1" applyFill="1" applyBorder="1" applyAlignment="1">
      <alignment horizontal="left"/>
    </xf>
    <xf numFmtId="38" fontId="70" fillId="0" borderId="0" xfId="0" applyNumberFormat="1" applyFont="1" applyFill="1" applyAlignment="1">
      <alignment horizontal="centerContinuous"/>
    </xf>
    <xf numFmtId="38" fontId="70" fillId="0" borderId="0" xfId="0" applyNumberFormat="1" applyFont="1" applyFill="1" applyBorder="1" applyAlignment="1">
      <alignment horizontal="centerContinuous"/>
    </xf>
    <xf numFmtId="0" fontId="70" fillId="0" borderId="0" xfId="0" applyFont="1" applyFill="1" applyAlignment="1">
      <alignment horizontal="right"/>
    </xf>
    <xf numFmtId="164" fontId="71" fillId="0" borderId="0" xfId="0" applyNumberFormat="1" applyFont="1" applyFill="1" applyBorder="1" applyAlignment="1"/>
    <xf numFmtId="164" fontId="70" fillId="0" borderId="0" xfId="0" applyNumberFormat="1" applyFont="1" applyFill="1" applyBorder="1" applyAlignment="1">
      <alignment horizontal="centerContinuous"/>
    </xf>
    <xf numFmtId="164" fontId="71" fillId="0" borderId="0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/>
    <xf numFmtId="164" fontId="72" fillId="0" borderId="0" xfId="0" applyNumberFormat="1" applyFont="1" applyFill="1" applyBorder="1" applyAlignment="1">
      <alignment horizontal="center"/>
    </xf>
    <xf numFmtId="164" fontId="70" fillId="0" borderId="0" xfId="0" quotePrefix="1" applyNumberFormat="1" applyFont="1" applyFill="1" applyAlignment="1">
      <alignment horizontal="center"/>
    </xf>
    <xf numFmtId="164" fontId="70" fillId="0" borderId="1" xfId="0" applyNumberFormat="1" applyFont="1" applyFill="1" applyBorder="1" applyAlignment="1">
      <alignment horizontal="center"/>
    </xf>
    <xf numFmtId="164" fontId="73" fillId="0" borderId="0" xfId="0" applyNumberFormat="1" applyFont="1" applyFill="1" applyAlignment="1"/>
    <xf numFmtId="41" fontId="70" fillId="0" borderId="0" xfId="0" applyNumberFormat="1" applyFont="1" applyFill="1" applyAlignment="1"/>
    <xf numFmtId="41" fontId="70" fillId="0" borderId="3" xfId="0" applyNumberFormat="1" applyFont="1" applyFill="1" applyBorder="1" applyAlignment="1">
      <alignment horizontal="center"/>
    </xf>
    <xf numFmtId="41" fontId="70" fillId="0" borderId="1" xfId="0" applyNumberFormat="1" applyFont="1" applyFill="1" applyBorder="1" applyAlignment="1"/>
    <xf numFmtId="0" fontId="13" fillId="0" borderId="0" xfId="50" applyFont="1" applyAlignment="1">
      <alignment horizontal="center"/>
    </xf>
    <xf numFmtId="164" fontId="13" fillId="0" borderId="0" xfId="0" quotePrefix="1" applyNumberFormat="1" applyFont="1" applyFill="1" applyAlignment="1">
      <alignment horizontal="center"/>
    </xf>
    <xf numFmtId="0" fontId="13" fillId="0" borderId="1" xfId="50" applyFont="1" applyBorder="1" applyAlignment="1">
      <alignment horizontal="center"/>
    </xf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68" borderId="0" xfId="0" applyNumberFormat="1" applyFont="1" applyFill="1" applyAlignment="1">
      <alignment horizontal="right"/>
    </xf>
    <xf numFmtId="164" fontId="70" fillId="0" borderId="1" xfId="0" applyNumberFormat="1" applyFont="1" applyFill="1" applyBorder="1" applyAlignment="1">
      <alignment horizontal="center"/>
    </xf>
    <xf numFmtId="164" fontId="70" fillId="0" borderId="2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showGridLines="0" tabSelected="1" view="pageBreakPreview" zoomScaleNormal="100" zoomScaleSheetLayoutView="100" workbookViewId="0"/>
  </sheetViews>
  <sheetFormatPr defaultColWidth="10.85546875" defaultRowHeight="22.5" customHeight="1"/>
  <cols>
    <col min="1" max="1" width="36.85546875" style="17" customWidth="1"/>
    <col min="2" max="2" width="1.85546875" style="18" customWidth="1"/>
    <col min="3" max="3" width="6.42578125" style="17" customWidth="1"/>
    <col min="4" max="4" width="1.42578125" style="18" customWidth="1"/>
    <col min="5" max="5" width="14" style="40" customWidth="1"/>
    <col min="6" max="6" width="0.85546875" style="40" customWidth="1"/>
    <col min="7" max="7" width="14" style="40" customWidth="1"/>
    <col min="8" max="8" width="0.85546875" style="40" customWidth="1"/>
    <col min="9" max="9" width="14" style="40" customWidth="1"/>
    <col min="10" max="10" width="0.85546875" style="40" customWidth="1"/>
    <col min="11" max="11" width="14" style="40" customWidth="1"/>
    <col min="12" max="12" width="0.85546875" style="18" customWidth="1"/>
    <col min="13" max="16384" width="10.85546875" style="18"/>
  </cols>
  <sheetData>
    <row r="1" spans="1:17" s="16" customFormat="1" ht="22.5" customHeight="1">
      <c r="A1" s="8" t="s">
        <v>135</v>
      </c>
      <c r="B1" s="13"/>
      <c r="C1" s="14"/>
      <c r="D1" s="15"/>
      <c r="E1" s="73"/>
      <c r="F1" s="73"/>
      <c r="G1" s="73"/>
      <c r="H1" s="73"/>
      <c r="I1" s="73"/>
      <c r="J1" s="73"/>
      <c r="K1" s="73"/>
    </row>
    <row r="2" spans="1:17" s="16" customFormat="1" ht="22.5" customHeight="1">
      <c r="A2" s="24" t="s">
        <v>0</v>
      </c>
      <c r="B2" s="13"/>
      <c r="C2" s="14"/>
      <c r="D2" s="15"/>
      <c r="E2" s="1"/>
      <c r="F2" s="73"/>
      <c r="G2" s="73"/>
      <c r="H2" s="73"/>
      <c r="I2" s="74"/>
      <c r="J2" s="73"/>
      <c r="K2" s="74"/>
    </row>
    <row r="3" spans="1:17" s="16" customFormat="1" ht="22.5" customHeight="1">
      <c r="A3" s="24" t="s">
        <v>215</v>
      </c>
      <c r="B3" s="13"/>
      <c r="C3" s="14"/>
      <c r="D3" s="15"/>
      <c r="E3" s="1"/>
      <c r="F3" s="73"/>
      <c r="G3" s="73"/>
      <c r="H3" s="73"/>
      <c r="I3" s="74"/>
      <c r="J3" s="73"/>
      <c r="K3" s="74"/>
    </row>
    <row r="4" spans="1:17" ht="22.5" customHeight="1">
      <c r="A4" s="30"/>
      <c r="B4" s="15"/>
      <c r="C4" s="14"/>
      <c r="D4" s="15"/>
      <c r="E4" s="73"/>
      <c r="F4" s="73"/>
      <c r="G4" s="73"/>
      <c r="H4" s="73"/>
      <c r="I4" s="73"/>
      <c r="J4" s="73"/>
      <c r="K4" s="75" t="s">
        <v>76</v>
      </c>
    </row>
    <row r="5" spans="1:17" ht="22.5" customHeight="1">
      <c r="A5" s="6"/>
      <c r="E5" s="207" t="s">
        <v>1</v>
      </c>
      <c r="F5" s="207"/>
      <c r="G5" s="207"/>
      <c r="I5" s="207" t="s">
        <v>2</v>
      </c>
      <c r="J5" s="207"/>
      <c r="K5" s="207"/>
    </row>
    <row r="6" spans="1:17" ht="22.5" customHeight="1">
      <c r="A6" s="18"/>
      <c r="C6" s="19" t="s">
        <v>3</v>
      </c>
      <c r="D6" s="20"/>
      <c r="E6" s="76" t="s">
        <v>216</v>
      </c>
      <c r="F6" s="77"/>
      <c r="G6" s="76" t="s">
        <v>182</v>
      </c>
      <c r="I6" s="76" t="s">
        <v>216</v>
      </c>
      <c r="J6" s="77"/>
      <c r="K6" s="76" t="s">
        <v>182</v>
      </c>
    </row>
    <row r="7" spans="1:17" ht="22.5" customHeight="1">
      <c r="A7" s="2"/>
      <c r="C7" s="19"/>
      <c r="D7" s="20"/>
      <c r="E7" s="1" t="s">
        <v>81</v>
      </c>
      <c r="F7" s="77"/>
      <c r="G7" s="1" t="s">
        <v>95</v>
      </c>
      <c r="I7" s="1" t="s">
        <v>81</v>
      </c>
      <c r="J7" s="77"/>
      <c r="K7" s="1" t="s">
        <v>95</v>
      </c>
    </row>
    <row r="8" spans="1:17" ht="22.5" customHeight="1">
      <c r="A8" s="2"/>
      <c r="C8" s="19"/>
      <c r="D8" s="20"/>
      <c r="E8" s="1" t="s">
        <v>82</v>
      </c>
      <c r="F8" s="77"/>
      <c r="G8" s="1"/>
      <c r="I8" s="1" t="s">
        <v>82</v>
      </c>
      <c r="J8" s="77"/>
      <c r="K8" s="1"/>
    </row>
    <row r="9" spans="1:17" ht="22.5" customHeight="1">
      <c r="A9" s="83" t="s">
        <v>4</v>
      </c>
      <c r="C9" s="19"/>
      <c r="D9" s="20"/>
      <c r="E9" s="1"/>
      <c r="F9" s="77"/>
      <c r="G9" s="1"/>
      <c r="I9" s="1"/>
      <c r="J9" s="77"/>
      <c r="K9" s="1"/>
    </row>
    <row r="10" spans="1:17" s="42" customFormat="1" ht="22.5" customHeight="1">
      <c r="A10" s="83" t="s">
        <v>5</v>
      </c>
      <c r="E10" s="4"/>
      <c r="F10" s="4"/>
      <c r="G10" s="4"/>
      <c r="H10" s="43"/>
      <c r="I10" s="43"/>
      <c r="J10" s="43"/>
      <c r="K10" s="43"/>
      <c r="L10" s="43"/>
    </row>
    <row r="11" spans="1:17" s="42" customFormat="1" ht="22.5" customHeight="1">
      <c r="A11" s="42" t="s">
        <v>6</v>
      </c>
      <c r="C11" s="44">
        <v>3</v>
      </c>
      <c r="D11" s="45"/>
      <c r="E11" s="104">
        <v>270186</v>
      </c>
      <c r="F11" s="109"/>
      <c r="G11" s="104">
        <v>239142</v>
      </c>
      <c r="H11" s="105"/>
      <c r="I11" s="104">
        <v>153985</v>
      </c>
      <c r="J11" s="105"/>
      <c r="K11" s="104">
        <v>125623</v>
      </c>
      <c r="L11" s="46"/>
      <c r="N11" s="69"/>
      <c r="O11" s="69"/>
      <c r="P11" s="69"/>
      <c r="Q11" s="69"/>
    </row>
    <row r="12" spans="1:17" s="42" customFormat="1" ht="22.5" customHeight="1">
      <c r="A12" s="42" t="s">
        <v>98</v>
      </c>
      <c r="C12" s="44" t="s">
        <v>186</v>
      </c>
      <c r="E12" s="104">
        <v>726022</v>
      </c>
      <c r="F12" s="109"/>
      <c r="G12" s="104">
        <v>1488612</v>
      </c>
      <c r="H12" s="105"/>
      <c r="I12" s="104">
        <v>703409</v>
      </c>
      <c r="J12" s="105"/>
      <c r="K12" s="104">
        <v>1488777</v>
      </c>
      <c r="L12" s="46"/>
      <c r="N12" s="69"/>
    </row>
    <row r="13" spans="1:17" s="42" customFormat="1" ht="22.5" customHeight="1">
      <c r="A13" s="42" t="s">
        <v>157</v>
      </c>
      <c r="C13" s="44">
        <v>5</v>
      </c>
      <c r="E13" s="104">
        <v>1713541</v>
      </c>
      <c r="F13" s="109"/>
      <c r="G13" s="104">
        <v>1751489</v>
      </c>
      <c r="H13" s="105"/>
      <c r="I13" s="104">
        <v>1671985</v>
      </c>
      <c r="J13" s="105"/>
      <c r="K13" s="104">
        <v>1709238</v>
      </c>
      <c r="L13" s="46"/>
      <c r="N13" s="69"/>
    </row>
    <row r="14" spans="1:17" s="42" customFormat="1" ht="22.5" customHeight="1">
      <c r="A14" s="42" t="s">
        <v>158</v>
      </c>
      <c r="C14" s="44"/>
      <c r="E14" s="104">
        <v>75176</v>
      </c>
      <c r="F14" s="109"/>
      <c r="G14" s="106">
        <v>59553</v>
      </c>
      <c r="H14" s="105"/>
      <c r="I14" s="106">
        <v>70895</v>
      </c>
      <c r="J14" s="105"/>
      <c r="K14" s="106">
        <v>58436</v>
      </c>
      <c r="L14" s="46"/>
      <c r="N14" s="69"/>
    </row>
    <row r="15" spans="1:17" s="42" customFormat="1" ht="22.5" customHeight="1">
      <c r="A15" s="42" t="s">
        <v>159</v>
      </c>
      <c r="C15" s="44">
        <v>2</v>
      </c>
      <c r="D15" s="44"/>
      <c r="E15" s="104">
        <v>0</v>
      </c>
      <c r="F15" s="109"/>
      <c r="G15" s="106">
        <v>0</v>
      </c>
      <c r="H15" s="105"/>
      <c r="I15" s="106">
        <v>83500</v>
      </c>
      <c r="J15" s="105"/>
      <c r="K15" s="106">
        <v>18500</v>
      </c>
      <c r="L15" s="46"/>
      <c r="N15" s="69"/>
    </row>
    <row r="16" spans="1:17" s="42" customFormat="1" ht="22.5" customHeight="1">
      <c r="A16" s="42" t="s">
        <v>121</v>
      </c>
      <c r="C16" s="44"/>
      <c r="D16" s="44"/>
      <c r="E16" s="104">
        <v>332474</v>
      </c>
      <c r="F16" s="109"/>
      <c r="G16" s="106">
        <v>439329</v>
      </c>
      <c r="H16" s="105"/>
      <c r="I16" s="106">
        <v>330919</v>
      </c>
      <c r="J16" s="105"/>
      <c r="K16" s="106">
        <v>434454</v>
      </c>
      <c r="L16" s="46"/>
      <c r="N16" s="69"/>
    </row>
    <row r="17" spans="1:14" s="42" customFormat="1" ht="22.5" customHeight="1">
      <c r="A17" s="42" t="s">
        <v>77</v>
      </c>
      <c r="C17" s="44"/>
      <c r="D17" s="44"/>
      <c r="E17" s="104">
        <v>418593</v>
      </c>
      <c r="F17" s="109"/>
      <c r="G17" s="106">
        <v>306689</v>
      </c>
      <c r="H17" s="105"/>
      <c r="I17" s="106">
        <v>414865</v>
      </c>
      <c r="J17" s="105"/>
      <c r="K17" s="106">
        <v>306082</v>
      </c>
      <c r="L17" s="46"/>
      <c r="N17" s="69"/>
    </row>
    <row r="18" spans="1:14" s="42" customFormat="1" ht="22.5" customHeight="1">
      <c r="A18" s="42" t="s">
        <v>7</v>
      </c>
      <c r="C18" s="44"/>
      <c r="D18" s="44"/>
      <c r="E18" s="104">
        <v>18538</v>
      </c>
      <c r="F18" s="109"/>
      <c r="G18" s="107">
        <v>22472</v>
      </c>
      <c r="H18" s="105"/>
      <c r="I18" s="107">
        <v>18350</v>
      </c>
      <c r="J18" s="105"/>
      <c r="K18" s="107">
        <v>22060</v>
      </c>
      <c r="L18" s="46"/>
      <c r="N18" s="69"/>
    </row>
    <row r="19" spans="1:14" s="42" customFormat="1" ht="22.5" customHeight="1">
      <c r="A19" s="83" t="s">
        <v>8</v>
      </c>
      <c r="C19" s="44"/>
      <c r="D19" s="44"/>
      <c r="E19" s="51">
        <f>SUM(E11:E18)</f>
        <v>3554530</v>
      </c>
      <c r="F19" s="78"/>
      <c r="G19" s="51">
        <f>SUM(G11:G18)</f>
        <v>4307286</v>
      </c>
      <c r="H19" s="78"/>
      <c r="I19" s="51">
        <f>SUM(I11:I18)</f>
        <v>3447908</v>
      </c>
      <c r="J19" s="46"/>
      <c r="K19" s="51">
        <f>SUM(K11:K18)</f>
        <v>4163170</v>
      </c>
      <c r="L19" s="46"/>
    </row>
    <row r="20" spans="1:14" s="42" customFormat="1" ht="22.5" customHeight="1">
      <c r="A20" s="83" t="s">
        <v>9</v>
      </c>
      <c r="C20" s="44"/>
      <c r="D20" s="44"/>
      <c r="E20" s="78"/>
      <c r="F20" s="78"/>
      <c r="G20" s="78"/>
      <c r="H20" s="78"/>
      <c r="I20" s="46"/>
      <c r="J20" s="46"/>
      <c r="K20" s="46"/>
      <c r="L20" s="46"/>
    </row>
    <row r="21" spans="1:14" s="42" customFormat="1" ht="22.5" customHeight="1">
      <c r="A21" s="42" t="s">
        <v>184</v>
      </c>
      <c r="B21" s="44"/>
      <c r="C21" s="44">
        <v>6</v>
      </c>
      <c r="D21" s="45"/>
      <c r="E21" s="104">
        <v>1548</v>
      </c>
      <c r="F21" s="109"/>
      <c r="G21" s="104">
        <v>1546</v>
      </c>
      <c r="H21" s="105"/>
      <c r="I21" s="104">
        <v>1548</v>
      </c>
      <c r="J21" s="105"/>
      <c r="K21" s="104">
        <v>1546</v>
      </c>
      <c r="L21" s="49"/>
    </row>
    <row r="22" spans="1:14" s="42" customFormat="1" ht="22.5" customHeight="1">
      <c r="A22" s="42" t="s">
        <v>72</v>
      </c>
      <c r="B22" s="44"/>
      <c r="C22" s="44">
        <v>7</v>
      </c>
      <c r="D22" s="45"/>
      <c r="E22" s="104">
        <v>0</v>
      </c>
      <c r="F22" s="109"/>
      <c r="G22" s="104">
        <v>0</v>
      </c>
      <c r="H22" s="105"/>
      <c r="I22" s="104">
        <v>48884</v>
      </c>
      <c r="J22" s="105"/>
      <c r="K22" s="104">
        <v>48884</v>
      </c>
      <c r="L22" s="49"/>
    </row>
    <row r="23" spans="1:14" s="42" customFormat="1" ht="22.5" customHeight="1">
      <c r="A23" s="85" t="s">
        <v>162</v>
      </c>
      <c r="B23" s="44"/>
      <c r="C23" s="44">
        <v>8</v>
      </c>
      <c r="D23" s="45"/>
      <c r="E23" s="104">
        <v>114929</v>
      </c>
      <c r="F23" s="109"/>
      <c r="G23" s="104">
        <v>106677</v>
      </c>
      <c r="H23" s="105"/>
      <c r="I23" s="104">
        <v>114929</v>
      </c>
      <c r="J23" s="105"/>
      <c r="K23" s="104">
        <v>106677</v>
      </c>
      <c r="L23" s="49"/>
    </row>
    <row r="24" spans="1:14" s="42" customFormat="1" ht="22.5" customHeight="1">
      <c r="A24" s="42" t="s">
        <v>73</v>
      </c>
      <c r="C24" s="44">
        <v>9</v>
      </c>
      <c r="D24" s="45"/>
      <c r="E24" s="104">
        <v>287476</v>
      </c>
      <c r="F24" s="109"/>
      <c r="G24" s="104">
        <v>287476</v>
      </c>
      <c r="H24" s="105"/>
      <c r="I24" s="104">
        <v>287476</v>
      </c>
      <c r="J24" s="105"/>
      <c r="K24" s="104">
        <v>287476</v>
      </c>
      <c r="L24" s="46"/>
    </row>
    <row r="25" spans="1:14" s="42" customFormat="1" ht="22.5" customHeight="1">
      <c r="A25" s="42" t="s">
        <v>114</v>
      </c>
      <c r="C25" s="44">
        <v>10</v>
      </c>
      <c r="D25" s="45"/>
      <c r="E25" s="104">
        <v>1471475</v>
      </c>
      <c r="F25" s="109"/>
      <c r="G25" s="104">
        <v>1352202</v>
      </c>
      <c r="H25" s="105"/>
      <c r="I25" s="104">
        <v>1353647</v>
      </c>
      <c r="J25" s="105"/>
      <c r="K25" s="104">
        <v>1352867</v>
      </c>
      <c r="L25" s="49"/>
    </row>
    <row r="26" spans="1:14" s="42" customFormat="1" ht="22.5" customHeight="1">
      <c r="A26" s="85" t="s">
        <v>167</v>
      </c>
      <c r="C26" s="44">
        <v>11</v>
      </c>
      <c r="D26" s="45"/>
      <c r="E26" s="104">
        <v>158343</v>
      </c>
      <c r="F26" s="109"/>
      <c r="G26" s="104">
        <v>281723</v>
      </c>
      <c r="H26" s="105"/>
      <c r="I26" s="104">
        <v>154697</v>
      </c>
      <c r="J26" s="105"/>
      <c r="K26" s="104">
        <v>277128</v>
      </c>
      <c r="L26" s="49"/>
    </row>
    <row r="27" spans="1:14" s="42" customFormat="1" ht="22.5" customHeight="1">
      <c r="A27" s="42" t="s">
        <v>120</v>
      </c>
      <c r="C27" s="44">
        <v>12</v>
      </c>
      <c r="D27" s="45"/>
      <c r="E27" s="104">
        <v>21370</v>
      </c>
      <c r="F27" s="109"/>
      <c r="G27" s="104">
        <v>23950</v>
      </c>
      <c r="H27" s="105"/>
      <c r="I27" s="104">
        <v>21348</v>
      </c>
      <c r="J27" s="105"/>
      <c r="K27" s="104">
        <v>23918</v>
      </c>
      <c r="L27" s="49"/>
    </row>
    <row r="28" spans="1:14" s="47" customFormat="1" ht="22.5" customHeight="1">
      <c r="A28" s="83" t="s">
        <v>10</v>
      </c>
      <c r="E28" s="51">
        <f>SUM(E21:E27)</f>
        <v>2055141</v>
      </c>
      <c r="F28" s="11"/>
      <c r="G28" s="51">
        <f>SUM(G21:G27)</f>
        <v>2053574</v>
      </c>
      <c r="H28" s="11"/>
      <c r="I28" s="51">
        <f>SUM(I21:I27)</f>
        <v>1982529</v>
      </c>
      <c r="J28" s="46"/>
      <c r="K28" s="51">
        <f>SUM(K21:K27)</f>
        <v>2098496</v>
      </c>
      <c r="L28" s="46"/>
    </row>
    <row r="29" spans="1:14" s="42" customFormat="1" ht="22.5" customHeight="1" thickBot="1">
      <c r="A29" s="83" t="s">
        <v>11</v>
      </c>
      <c r="E29" s="52">
        <f>E19+E28</f>
        <v>5609671</v>
      </c>
      <c r="F29" s="4"/>
      <c r="G29" s="52">
        <f>G19+G28</f>
        <v>6360860</v>
      </c>
      <c r="H29" s="4"/>
      <c r="I29" s="52">
        <f>I19+I28</f>
        <v>5430437</v>
      </c>
      <c r="J29" s="46"/>
      <c r="K29" s="52">
        <f>K19+K28</f>
        <v>6261666</v>
      </c>
      <c r="L29" s="46"/>
    </row>
    <row r="30" spans="1:14" s="42" customFormat="1" ht="22.5" customHeight="1" thickTop="1">
      <c r="A30" s="83"/>
      <c r="E30" s="4"/>
      <c r="F30" s="4"/>
      <c r="G30" s="4"/>
      <c r="H30" s="43"/>
      <c r="I30" s="67"/>
      <c r="J30" s="43"/>
      <c r="K30" s="43"/>
      <c r="L30" s="43"/>
    </row>
    <row r="31" spans="1:14" s="42" customFormat="1" ht="22.5" customHeight="1">
      <c r="A31" s="53" t="s">
        <v>12</v>
      </c>
      <c r="E31" s="4"/>
      <c r="F31" s="4"/>
      <c r="G31" s="4"/>
      <c r="H31" s="43"/>
      <c r="I31" s="67"/>
      <c r="J31" s="43"/>
      <c r="K31" s="43"/>
      <c r="L31" s="43"/>
    </row>
    <row r="32" spans="1:14" s="42" customFormat="1" ht="22.5" customHeight="1">
      <c r="A32" s="53"/>
      <c r="E32" s="4"/>
      <c r="F32" s="4"/>
      <c r="G32" s="4"/>
      <c r="H32" s="43"/>
      <c r="I32" s="43"/>
      <c r="J32" s="43"/>
      <c r="K32" s="43"/>
      <c r="L32" s="43"/>
    </row>
    <row r="33" spans="1:12" s="42" customFormat="1" ht="22.5" customHeight="1">
      <c r="A33" s="53"/>
      <c r="E33" s="4"/>
      <c r="F33" s="4"/>
      <c r="G33" s="4"/>
      <c r="H33" s="43"/>
      <c r="I33" s="43"/>
      <c r="J33" s="43"/>
      <c r="K33" s="43"/>
      <c r="L33" s="43"/>
    </row>
    <row r="34" spans="1:12" s="45" customFormat="1" ht="22.5" customHeight="1">
      <c r="A34" s="208" t="s">
        <v>135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</row>
    <row r="35" spans="1:12" s="45" customFormat="1" ht="22.5" customHeight="1">
      <c r="A35" s="208" t="s">
        <v>13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</row>
    <row r="36" spans="1:12" s="16" customFormat="1" ht="22.5" customHeight="1">
      <c r="A36" s="24" t="s">
        <v>215</v>
      </c>
      <c r="B36" s="13"/>
      <c r="C36" s="14"/>
      <c r="D36" s="15"/>
      <c r="E36" s="1"/>
      <c r="F36" s="73"/>
      <c r="G36" s="73"/>
      <c r="H36" s="73"/>
      <c r="I36" s="74"/>
      <c r="J36" s="73"/>
      <c r="K36" s="74"/>
    </row>
    <row r="37" spans="1:12" ht="22.5" customHeight="1">
      <c r="A37" s="30"/>
      <c r="B37" s="15"/>
      <c r="C37" s="14"/>
      <c r="D37" s="15"/>
      <c r="E37" s="73"/>
      <c r="F37" s="73"/>
      <c r="G37" s="73"/>
      <c r="H37" s="73"/>
      <c r="I37" s="73"/>
      <c r="J37" s="73"/>
      <c r="K37" s="75" t="s">
        <v>76</v>
      </c>
    </row>
    <row r="38" spans="1:12" ht="22.5" customHeight="1">
      <c r="A38" s="6"/>
      <c r="E38" s="207" t="s">
        <v>1</v>
      </c>
      <c r="F38" s="207"/>
      <c r="G38" s="207"/>
      <c r="I38" s="207" t="s">
        <v>2</v>
      </c>
      <c r="J38" s="207"/>
      <c r="K38" s="207"/>
    </row>
    <row r="39" spans="1:12" ht="22.5" customHeight="1">
      <c r="A39" s="18"/>
      <c r="C39" s="19" t="s">
        <v>3</v>
      </c>
      <c r="D39" s="20"/>
      <c r="E39" s="76" t="s">
        <v>216</v>
      </c>
      <c r="F39" s="77"/>
      <c r="G39" s="76" t="s">
        <v>182</v>
      </c>
      <c r="I39" s="76" t="s">
        <v>216</v>
      </c>
      <c r="J39" s="77"/>
      <c r="K39" s="76" t="s">
        <v>182</v>
      </c>
    </row>
    <row r="40" spans="1:12" ht="22.5" customHeight="1">
      <c r="A40" s="2"/>
      <c r="C40" s="19"/>
      <c r="D40" s="20"/>
      <c r="E40" s="1" t="s">
        <v>81</v>
      </c>
      <c r="F40" s="77"/>
      <c r="G40" s="1" t="s">
        <v>95</v>
      </c>
      <c r="I40" s="1" t="s">
        <v>81</v>
      </c>
      <c r="J40" s="77"/>
      <c r="K40" s="1" t="s">
        <v>95</v>
      </c>
    </row>
    <row r="41" spans="1:12" ht="22.5" customHeight="1">
      <c r="A41" s="2"/>
      <c r="C41" s="19"/>
      <c r="D41" s="20"/>
      <c r="E41" s="1" t="s">
        <v>82</v>
      </c>
      <c r="F41" s="77"/>
      <c r="G41" s="1"/>
      <c r="I41" s="1" t="s">
        <v>82</v>
      </c>
      <c r="J41" s="77"/>
      <c r="K41" s="1"/>
    </row>
    <row r="42" spans="1:12" s="42" customFormat="1" ht="22.5" customHeight="1">
      <c r="A42" s="54" t="s">
        <v>14</v>
      </c>
      <c r="E42" s="4"/>
      <c r="F42" s="4"/>
      <c r="G42" s="4"/>
      <c r="H42" s="43"/>
      <c r="I42" s="70"/>
      <c r="J42" s="43"/>
      <c r="K42" s="27"/>
      <c r="L42" s="43"/>
    </row>
    <row r="43" spans="1:12" s="42" customFormat="1" ht="22.5" customHeight="1">
      <c r="A43" s="83" t="s">
        <v>15</v>
      </c>
      <c r="C43" s="44"/>
      <c r="D43" s="44"/>
      <c r="E43" s="78"/>
      <c r="F43" s="78"/>
      <c r="G43" s="78"/>
      <c r="H43" s="43"/>
      <c r="I43" s="67"/>
      <c r="J43" s="43"/>
      <c r="K43" s="43"/>
      <c r="L43" s="43"/>
    </row>
    <row r="44" spans="1:12" s="42" customFormat="1" ht="22.5" customHeight="1">
      <c r="A44" s="47" t="s">
        <v>149</v>
      </c>
      <c r="C44" s="44"/>
      <c r="D44" s="44"/>
      <c r="E44" s="78"/>
      <c r="F44" s="78"/>
      <c r="G44" s="78"/>
      <c r="H44" s="43"/>
      <c r="I44" s="67"/>
      <c r="J44" s="43"/>
      <c r="K44" s="43"/>
      <c r="L44" s="43"/>
    </row>
    <row r="45" spans="1:12" s="42" customFormat="1" ht="22.5" customHeight="1">
      <c r="A45" s="47" t="s">
        <v>150</v>
      </c>
      <c r="C45" s="44">
        <v>13</v>
      </c>
      <c r="D45" s="44"/>
      <c r="E45" s="110">
        <v>66807</v>
      </c>
      <c r="F45" s="109"/>
      <c r="G45" s="108">
        <v>40279</v>
      </c>
      <c r="H45" s="105"/>
      <c r="I45" s="108">
        <v>0</v>
      </c>
      <c r="J45" s="105"/>
      <c r="K45" s="108">
        <v>0</v>
      </c>
      <c r="L45" s="43"/>
    </row>
    <row r="46" spans="1:12" s="42" customFormat="1" ht="22.5" customHeight="1">
      <c r="A46" s="42" t="s">
        <v>69</v>
      </c>
      <c r="C46" s="44" t="s">
        <v>187</v>
      </c>
      <c r="D46" s="45"/>
      <c r="E46" s="104">
        <v>1870645</v>
      </c>
      <c r="F46" s="109"/>
      <c r="G46" s="108">
        <v>1977271</v>
      </c>
      <c r="H46" s="105"/>
      <c r="I46" s="108">
        <v>1778446</v>
      </c>
      <c r="J46" s="105"/>
      <c r="K46" s="108">
        <v>1942718</v>
      </c>
      <c r="L46" s="46"/>
    </row>
    <row r="47" spans="1:12" s="42" customFormat="1" ht="22.5" customHeight="1">
      <c r="A47" s="42" t="s">
        <v>166</v>
      </c>
      <c r="C47" s="44">
        <v>2</v>
      </c>
      <c r="D47" s="45"/>
      <c r="E47" s="104">
        <v>6000</v>
      </c>
      <c r="F47" s="109"/>
      <c r="G47" s="108">
        <v>4500</v>
      </c>
      <c r="H47" s="105"/>
      <c r="I47" s="108">
        <v>0</v>
      </c>
      <c r="J47" s="105"/>
      <c r="K47" s="108">
        <v>0</v>
      </c>
      <c r="L47" s="46"/>
    </row>
    <row r="48" spans="1:12" s="47" customFormat="1" ht="22.5" customHeight="1">
      <c r="A48" s="47" t="s">
        <v>161</v>
      </c>
      <c r="C48" s="44"/>
      <c r="D48" s="48"/>
      <c r="E48" s="104"/>
      <c r="F48" s="109"/>
      <c r="G48" s="105"/>
      <c r="H48" s="105"/>
      <c r="I48" s="105"/>
      <c r="J48" s="48"/>
      <c r="K48" s="48"/>
      <c r="L48" s="49"/>
    </row>
    <row r="49" spans="1:12" s="42" customFormat="1" ht="22.5" customHeight="1">
      <c r="A49" s="47" t="s">
        <v>116</v>
      </c>
      <c r="B49" s="47"/>
      <c r="C49" s="44">
        <v>15</v>
      </c>
      <c r="D49" s="55"/>
      <c r="E49" s="104">
        <v>67724</v>
      </c>
      <c r="F49" s="109"/>
      <c r="G49" s="104">
        <v>111909</v>
      </c>
      <c r="H49" s="105"/>
      <c r="I49" s="104">
        <v>66403</v>
      </c>
      <c r="J49" s="105"/>
      <c r="K49" s="104">
        <v>110607</v>
      </c>
      <c r="L49" s="49"/>
    </row>
    <row r="50" spans="1:12" s="42" customFormat="1" ht="22.5" customHeight="1">
      <c r="A50" s="42" t="s">
        <v>160</v>
      </c>
      <c r="C50" s="44">
        <v>5</v>
      </c>
      <c r="D50" s="44"/>
      <c r="E50" s="104">
        <v>1001969</v>
      </c>
      <c r="F50" s="109"/>
      <c r="G50" s="104">
        <v>1516966</v>
      </c>
      <c r="H50" s="105"/>
      <c r="I50" s="104">
        <v>1001842</v>
      </c>
      <c r="J50" s="105"/>
      <c r="K50" s="104">
        <v>1515095</v>
      </c>
      <c r="L50" s="46"/>
    </row>
    <row r="51" spans="1:12" s="42" customFormat="1" ht="22.5" customHeight="1">
      <c r="A51" s="47" t="s">
        <v>99</v>
      </c>
      <c r="C51" s="44"/>
      <c r="D51" s="45"/>
      <c r="E51" s="104">
        <v>249586</v>
      </c>
      <c r="F51" s="109"/>
      <c r="G51" s="104">
        <v>218363</v>
      </c>
      <c r="H51" s="105"/>
      <c r="I51" s="104">
        <v>249070</v>
      </c>
      <c r="J51" s="105"/>
      <c r="K51" s="104">
        <v>217847</v>
      </c>
      <c r="L51" s="46"/>
    </row>
    <row r="52" spans="1:12" s="42" customFormat="1" ht="22.5" customHeight="1">
      <c r="A52" s="42" t="s">
        <v>16</v>
      </c>
      <c r="C52" s="44"/>
      <c r="D52" s="45"/>
      <c r="E52" s="104">
        <v>58017</v>
      </c>
      <c r="F52" s="109"/>
      <c r="G52" s="104">
        <v>79917</v>
      </c>
      <c r="H52" s="105"/>
      <c r="I52" s="104">
        <v>56812</v>
      </c>
      <c r="J52" s="105"/>
      <c r="K52" s="104">
        <v>79772</v>
      </c>
      <c r="L52" s="46"/>
    </row>
    <row r="53" spans="1:12" s="42" customFormat="1" ht="22.5" customHeight="1">
      <c r="A53" s="84" t="s">
        <v>17</v>
      </c>
      <c r="C53" s="44"/>
      <c r="D53" s="45"/>
      <c r="E53" s="51">
        <f>SUM(E45:E52)</f>
        <v>3320748</v>
      </c>
      <c r="F53" s="78"/>
      <c r="G53" s="51">
        <f>SUM(G45:G52)</f>
        <v>3949205</v>
      </c>
      <c r="H53" s="78"/>
      <c r="I53" s="51">
        <f>SUM(I45:I52)</f>
        <v>3152573</v>
      </c>
      <c r="J53" s="49"/>
      <c r="K53" s="51">
        <f>SUM(K45:K52)</f>
        <v>3866039</v>
      </c>
      <c r="L53" s="49"/>
    </row>
    <row r="54" spans="1:12" s="42" customFormat="1" ht="22.5" customHeight="1">
      <c r="A54" s="84" t="s">
        <v>18</v>
      </c>
      <c r="C54" s="44"/>
      <c r="D54" s="45"/>
      <c r="E54" s="27"/>
      <c r="F54" s="78"/>
      <c r="G54" s="27"/>
      <c r="H54" s="78"/>
      <c r="I54" s="49"/>
      <c r="J54" s="49"/>
      <c r="K54" s="49"/>
      <c r="L54" s="49"/>
    </row>
    <row r="55" spans="1:12" s="42" customFormat="1" ht="22.5" customHeight="1">
      <c r="A55" s="42" t="s">
        <v>163</v>
      </c>
      <c r="C55" s="44"/>
      <c r="D55" s="45"/>
      <c r="E55" s="110"/>
      <c r="F55" s="109"/>
      <c r="G55" s="104"/>
      <c r="H55" s="105"/>
      <c r="I55" s="104"/>
      <c r="J55" s="105"/>
      <c r="K55" s="104"/>
      <c r="L55" s="49"/>
    </row>
    <row r="56" spans="1:12" s="42" customFormat="1" ht="22.5" customHeight="1">
      <c r="A56" s="42" t="s">
        <v>115</v>
      </c>
      <c r="C56" s="44">
        <v>15</v>
      </c>
      <c r="D56" s="45"/>
      <c r="E56" s="104">
        <v>31883</v>
      </c>
      <c r="F56" s="109"/>
      <c r="G56" s="104">
        <v>73842</v>
      </c>
      <c r="H56" s="105"/>
      <c r="I56" s="104">
        <v>29558</v>
      </c>
      <c r="J56" s="105"/>
      <c r="K56" s="104">
        <v>70548</v>
      </c>
      <c r="L56" s="49"/>
    </row>
    <row r="57" spans="1:12" s="42" customFormat="1" ht="22.5" customHeight="1">
      <c r="A57" s="42" t="s">
        <v>78</v>
      </c>
      <c r="C57" s="44"/>
      <c r="D57" s="45"/>
      <c r="E57" s="104">
        <v>194263</v>
      </c>
      <c r="F57" s="109"/>
      <c r="G57" s="104">
        <v>185823</v>
      </c>
      <c r="H57" s="105"/>
      <c r="I57" s="104">
        <v>194263</v>
      </c>
      <c r="J57" s="105"/>
      <c r="K57" s="104">
        <v>185823</v>
      </c>
      <c r="L57" s="46"/>
    </row>
    <row r="58" spans="1:12" s="42" customFormat="1" ht="22.5" customHeight="1">
      <c r="A58" s="42" t="s">
        <v>151</v>
      </c>
      <c r="C58" s="44"/>
      <c r="D58" s="45"/>
      <c r="E58" s="104">
        <v>44857</v>
      </c>
      <c r="F58" s="109"/>
      <c r="G58" s="104">
        <v>49052</v>
      </c>
      <c r="H58" s="105"/>
      <c r="I58" s="104">
        <v>44857</v>
      </c>
      <c r="J58" s="105"/>
      <c r="K58" s="104">
        <v>49052</v>
      </c>
      <c r="L58" s="46"/>
    </row>
    <row r="59" spans="1:12" s="42" customFormat="1" ht="22.5" customHeight="1">
      <c r="A59" s="83" t="s">
        <v>19</v>
      </c>
      <c r="C59" s="44"/>
      <c r="D59" s="44"/>
      <c r="E59" s="87">
        <f>SUM(E55:E58)</f>
        <v>271003</v>
      </c>
      <c r="F59" s="78"/>
      <c r="G59" s="51">
        <f>SUM(G55:G58)</f>
        <v>308717</v>
      </c>
      <c r="H59" s="78"/>
      <c r="I59" s="87">
        <f>SUM(I55:I58)</f>
        <v>268678</v>
      </c>
      <c r="J59" s="46"/>
      <c r="K59" s="87">
        <f>SUM(K55:K58)</f>
        <v>305423</v>
      </c>
      <c r="L59" s="46"/>
    </row>
    <row r="60" spans="1:12" s="42" customFormat="1" ht="22.5" customHeight="1">
      <c r="A60" s="83" t="s">
        <v>20</v>
      </c>
      <c r="C60" s="44"/>
      <c r="D60" s="44"/>
      <c r="E60" s="50">
        <f>E53+E59</f>
        <v>3591751</v>
      </c>
      <c r="F60" s="78"/>
      <c r="G60" s="50">
        <f>G53+G59</f>
        <v>4257922</v>
      </c>
      <c r="H60" s="78"/>
      <c r="I60" s="50">
        <f>I53+I59</f>
        <v>3421251</v>
      </c>
      <c r="J60" s="46"/>
      <c r="K60" s="50">
        <f>K53+K59</f>
        <v>4171462</v>
      </c>
      <c r="L60" s="46"/>
    </row>
    <row r="61" spans="1:12" s="45" customFormat="1" ht="22.5" customHeight="1">
      <c r="A61" s="83"/>
      <c r="B61" s="42"/>
      <c r="C61" s="42"/>
      <c r="D61" s="42"/>
      <c r="E61" s="72"/>
      <c r="F61" s="4"/>
      <c r="G61" s="4"/>
      <c r="H61" s="43"/>
      <c r="I61" s="43"/>
      <c r="J61" s="43"/>
      <c r="K61" s="43"/>
      <c r="L61" s="43"/>
    </row>
    <row r="62" spans="1:12" s="45" customFormat="1" ht="22.5" customHeight="1">
      <c r="A62" s="53" t="s">
        <v>12</v>
      </c>
      <c r="B62" s="42"/>
      <c r="C62" s="42"/>
      <c r="D62" s="42"/>
      <c r="E62" s="4"/>
      <c r="F62" s="4"/>
      <c r="G62" s="4"/>
      <c r="H62" s="43"/>
      <c r="I62" s="43"/>
      <c r="J62" s="43"/>
      <c r="K62" s="43"/>
      <c r="L62" s="43"/>
    </row>
    <row r="63" spans="1:12" s="42" customFormat="1" ht="22.5" customHeight="1">
      <c r="A63" s="53"/>
      <c r="E63" s="4"/>
      <c r="F63" s="4"/>
      <c r="G63" s="4"/>
      <c r="H63" s="43"/>
      <c r="I63" s="43"/>
      <c r="J63" s="43"/>
      <c r="K63" s="43"/>
      <c r="L63" s="43"/>
    </row>
    <row r="64" spans="1:12" s="42" customFormat="1" ht="22.5" customHeight="1">
      <c r="A64" s="53"/>
      <c r="E64" s="4"/>
      <c r="F64" s="4"/>
      <c r="G64" s="4"/>
      <c r="H64" s="43"/>
      <c r="I64" s="43"/>
      <c r="J64" s="43"/>
      <c r="K64" s="43"/>
      <c r="L64" s="43"/>
    </row>
    <row r="65" spans="1:13" s="56" customFormat="1" ht="22.5" customHeight="1">
      <c r="A65" s="208" t="s">
        <v>135</v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</row>
    <row r="66" spans="1:13" s="45" customFormat="1" ht="22.5" customHeight="1">
      <c r="A66" s="208" t="s">
        <v>13</v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</row>
    <row r="67" spans="1:13" s="16" customFormat="1" ht="22.5" customHeight="1">
      <c r="A67" s="24" t="s">
        <v>215</v>
      </c>
      <c r="B67" s="13"/>
      <c r="C67" s="14"/>
      <c r="D67" s="15"/>
      <c r="E67" s="1"/>
      <c r="F67" s="73"/>
      <c r="G67" s="73"/>
      <c r="H67" s="73"/>
      <c r="I67" s="74"/>
      <c r="J67" s="73"/>
      <c r="K67" s="74"/>
    </row>
    <row r="68" spans="1:13" ht="22.5" customHeight="1">
      <c r="A68" s="30"/>
      <c r="B68" s="15"/>
      <c r="C68" s="14"/>
      <c r="D68" s="15"/>
      <c r="E68" s="73"/>
      <c r="F68" s="73"/>
      <c r="G68" s="73"/>
      <c r="H68" s="73"/>
      <c r="I68" s="73"/>
      <c r="J68" s="73"/>
      <c r="K68" s="75" t="s">
        <v>76</v>
      </c>
    </row>
    <row r="69" spans="1:13" ht="22.5" customHeight="1">
      <c r="A69" s="6"/>
      <c r="E69" s="207" t="s">
        <v>1</v>
      </c>
      <c r="F69" s="207"/>
      <c r="G69" s="207"/>
      <c r="I69" s="207" t="s">
        <v>2</v>
      </c>
      <c r="J69" s="207"/>
      <c r="K69" s="207"/>
    </row>
    <row r="70" spans="1:13" ht="22.5" customHeight="1">
      <c r="A70" s="18"/>
      <c r="C70" s="19" t="s">
        <v>3</v>
      </c>
      <c r="D70" s="20"/>
      <c r="E70" s="76" t="s">
        <v>216</v>
      </c>
      <c r="F70" s="77"/>
      <c r="G70" s="76" t="s">
        <v>182</v>
      </c>
      <c r="I70" s="76" t="s">
        <v>216</v>
      </c>
      <c r="J70" s="77"/>
      <c r="K70" s="76" t="s">
        <v>182</v>
      </c>
    </row>
    <row r="71" spans="1:13" ht="22.5" customHeight="1">
      <c r="A71" s="2"/>
      <c r="C71" s="19"/>
      <c r="D71" s="20"/>
      <c r="E71" s="1" t="s">
        <v>81</v>
      </c>
      <c r="F71" s="77"/>
      <c r="G71" s="1" t="s">
        <v>95</v>
      </c>
      <c r="I71" s="1" t="s">
        <v>81</v>
      </c>
      <c r="J71" s="77"/>
      <c r="K71" s="1" t="s">
        <v>95</v>
      </c>
    </row>
    <row r="72" spans="1:13" ht="22.5" customHeight="1">
      <c r="A72" s="2"/>
      <c r="C72" s="19"/>
      <c r="D72" s="20"/>
      <c r="E72" s="1" t="s">
        <v>82</v>
      </c>
      <c r="F72" s="77"/>
      <c r="G72" s="1"/>
      <c r="I72" s="1" t="s">
        <v>82</v>
      </c>
      <c r="J72" s="77"/>
      <c r="K72" s="1"/>
    </row>
    <row r="73" spans="1:13" s="42" customFormat="1" ht="22.5" customHeight="1">
      <c r="A73" s="83" t="s">
        <v>21</v>
      </c>
      <c r="C73" s="44"/>
      <c r="D73" s="44"/>
      <c r="E73" s="78"/>
      <c r="F73" s="78"/>
      <c r="G73" s="78"/>
      <c r="H73" s="4"/>
      <c r="I73" s="71"/>
      <c r="J73" s="4"/>
      <c r="K73" s="57"/>
    </row>
    <row r="74" spans="1:13" s="42" customFormat="1" ht="22.5" customHeight="1">
      <c r="A74" s="42" t="s">
        <v>22</v>
      </c>
      <c r="C74" s="44"/>
      <c r="D74" s="45"/>
      <c r="E74" s="68"/>
      <c r="F74" s="78"/>
      <c r="G74" s="46"/>
      <c r="H74" s="78"/>
      <c r="I74" s="68"/>
      <c r="J74" s="46"/>
      <c r="K74" s="46"/>
      <c r="L74" s="46"/>
    </row>
    <row r="75" spans="1:13" s="42" customFormat="1" ht="22.5" customHeight="1">
      <c r="A75" s="42" t="s">
        <v>96</v>
      </c>
      <c r="C75" s="44">
        <v>16</v>
      </c>
      <c r="D75" s="45"/>
      <c r="E75" s="68"/>
      <c r="F75" s="78"/>
      <c r="G75" s="46"/>
      <c r="H75" s="78"/>
      <c r="I75" s="68"/>
      <c r="J75" s="46"/>
      <c r="K75" s="46"/>
      <c r="L75" s="46"/>
    </row>
    <row r="76" spans="1:13" s="42" customFormat="1" ht="22.5" customHeight="1" thickBot="1">
      <c r="A76" s="42" t="s">
        <v>139</v>
      </c>
      <c r="C76" s="45"/>
      <c r="D76" s="45"/>
      <c r="E76" s="52">
        <v>1102904</v>
      </c>
      <c r="F76" s="78"/>
      <c r="G76" s="52">
        <v>1102904</v>
      </c>
      <c r="H76" s="78"/>
      <c r="I76" s="52">
        <v>1102904</v>
      </c>
      <c r="J76" s="46"/>
      <c r="K76" s="52">
        <v>1102904</v>
      </c>
      <c r="L76" s="46"/>
    </row>
    <row r="77" spans="1:13" s="42" customFormat="1" ht="22.5" customHeight="1" thickTop="1">
      <c r="A77" s="42" t="s">
        <v>97</v>
      </c>
      <c r="C77" s="45"/>
      <c r="D77" s="45"/>
      <c r="E77" s="46"/>
      <c r="F77" s="78"/>
      <c r="G77" s="46"/>
      <c r="H77" s="78"/>
      <c r="I77" s="46"/>
      <c r="J77" s="46"/>
      <c r="K77" s="46"/>
      <c r="L77" s="46"/>
    </row>
    <row r="78" spans="1:13" s="42" customFormat="1" ht="22.5" customHeight="1">
      <c r="A78" s="42" t="s">
        <v>145</v>
      </c>
      <c r="C78" s="45"/>
      <c r="D78" s="45"/>
      <c r="E78" s="49">
        <f>Consolidated!E29</f>
        <v>1027904</v>
      </c>
      <c r="F78" s="79"/>
      <c r="G78" s="49">
        <f>Consolidated!E23</f>
        <v>1027904</v>
      </c>
      <c r="H78" s="79"/>
      <c r="I78" s="49">
        <f>'The Company'!E27</f>
        <v>1027904</v>
      </c>
      <c r="J78" s="49"/>
      <c r="K78" s="49">
        <f>'The Company'!E21</f>
        <v>1027904</v>
      </c>
      <c r="L78" s="49"/>
      <c r="M78" s="47"/>
    </row>
    <row r="79" spans="1:13" s="42" customFormat="1" ht="22.5" customHeight="1">
      <c r="A79" s="82" t="s">
        <v>144</v>
      </c>
      <c r="C79" s="45"/>
      <c r="D79" s="45"/>
      <c r="E79" s="49">
        <f>Consolidated!G29</f>
        <v>100000</v>
      </c>
      <c r="F79" s="79"/>
      <c r="G79" s="49">
        <f>Consolidated!G23</f>
        <v>100000</v>
      </c>
      <c r="H79" s="79"/>
      <c r="I79" s="49">
        <f>'The Company'!G27</f>
        <v>100000</v>
      </c>
      <c r="J79" s="49"/>
      <c r="K79" s="49">
        <f>'The Company'!G21</f>
        <v>100000</v>
      </c>
      <c r="L79" s="49"/>
      <c r="M79" s="47"/>
    </row>
    <row r="80" spans="1:13" s="42" customFormat="1" ht="22.5" customHeight="1">
      <c r="A80" s="42" t="s">
        <v>23</v>
      </c>
      <c r="C80" s="45"/>
      <c r="D80" s="45"/>
      <c r="E80" s="46"/>
      <c r="F80" s="78"/>
      <c r="G80" s="46"/>
      <c r="H80" s="78"/>
      <c r="I80" s="68"/>
      <c r="J80" s="46"/>
      <c r="K80" s="46"/>
      <c r="L80" s="46"/>
    </row>
    <row r="81" spans="1:12" s="42" customFormat="1" ht="22.5" customHeight="1">
      <c r="A81" s="42" t="s">
        <v>24</v>
      </c>
      <c r="C81" s="44"/>
      <c r="D81" s="45"/>
      <c r="E81" s="46">
        <f>Consolidated!I29</f>
        <v>98986</v>
      </c>
      <c r="F81" s="78"/>
      <c r="G81" s="46">
        <f>Consolidated!I23</f>
        <v>98986</v>
      </c>
      <c r="H81" s="78"/>
      <c r="I81" s="46">
        <f>'The Company'!I27</f>
        <v>97426</v>
      </c>
      <c r="J81" s="49"/>
      <c r="K81" s="46">
        <f>'The Company'!I21</f>
        <v>97426</v>
      </c>
      <c r="L81" s="49"/>
    </row>
    <row r="82" spans="1:12" s="42" customFormat="1" ht="22.5" customHeight="1">
      <c r="A82" s="42" t="s">
        <v>25</v>
      </c>
      <c r="C82" s="44"/>
      <c r="D82" s="44"/>
      <c r="E82" s="46">
        <f>Consolidated!K29</f>
        <v>204816</v>
      </c>
      <c r="F82" s="78"/>
      <c r="G82" s="86">
        <f>Consolidated!K23</f>
        <v>294572</v>
      </c>
      <c r="H82" s="78"/>
      <c r="I82" s="49">
        <f>'The Company'!K27</f>
        <v>307729</v>
      </c>
      <c r="J82" s="49"/>
      <c r="K82" s="49">
        <f>'The Company'!K21</f>
        <v>393776</v>
      </c>
      <c r="L82" s="49"/>
    </row>
    <row r="83" spans="1:12" s="42" customFormat="1" ht="22.5" customHeight="1">
      <c r="A83" s="42" t="s">
        <v>26</v>
      </c>
      <c r="C83" s="44"/>
      <c r="D83" s="44"/>
      <c r="E83" s="49">
        <f>Consolidated!W29</f>
        <v>475215</v>
      </c>
      <c r="F83" s="78"/>
      <c r="G83" s="49">
        <f>Consolidated!W23</f>
        <v>469410</v>
      </c>
      <c r="H83" s="78"/>
      <c r="I83" s="49">
        <f>'The Company'!Q27</f>
        <v>476127</v>
      </c>
      <c r="J83" s="49"/>
      <c r="K83" s="49">
        <f>'The Company'!Q21</f>
        <v>471098</v>
      </c>
      <c r="L83" s="49"/>
    </row>
    <row r="84" spans="1:12" s="42" customFormat="1" ht="22.5" customHeight="1">
      <c r="A84" s="42" t="s">
        <v>117</v>
      </c>
      <c r="C84" s="44"/>
      <c r="D84" s="44"/>
      <c r="E84" s="49">
        <f>Consolidated!Y29</f>
        <v>21431</v>
      </c>
      <c r="F84" s="78"/>
      <c r="G84" s="49">
        <f>Consolidated!Y23</f>
        <v>21431</v>
      </c>
      <c r="H84" s="78"/>
      <c r="I84" s="49">
        <v>0</v>
      </c>
      <c r="J84" s="49"/>
      <c r="K84" s="49">
        <v>0</v>
      </c>
      <c r="L84" s="49"/>
    </row>
    <row r="85" spans="1:12" s="42" customFormat="1" ht="22.5" customHeight="1">
      <c r="A85" s="5" t="s">
        <v>111</v>
      </c>
      <c r="C85" s="45"/>
      <c r="D85" s="45"/>
      <c r="E85" s="50">
        <f>Consolidated!AA29</f>
        <v>68924</v>
      </c>
      <c r="F85" s="78"/>
      <c r="G85" s="50">
        <f>Consolidated!AA23</f>
        <v>68924</v>
      </c>
      <c r="H85" s="78"/>
      <c r="I85" s="50">
        <v>0</v>
      </c>
      <c r="J85" s="46"/>
      <c r="K85" s="50">
        <v>0</v>
      </c>
      <c r="L85" s="46"/>
    </row>
    <row r="86" spans="1:12" s="42" customFormat="1" ht="22.5" customHeight="1">
      <c r="A86" s="83" t="s">
        <v>64</v>
      </c>
      <c r="C86" s="44"/>
      <c r="D86" s="44"/>
      <c r="E86" s="49">
        <f>SUM(E78:E85)</f>
        <v>1997276</v>
      </c>
      <c r="F86" s="78"/>
      <c r="G86" s="49">
        <f>SUM(G78:G85)</f>
        <v>2081227</v>
      </c>
      <c r="H86" s="78"/>
      <c r="I86" s="49">
        <f>SUM(I78:I85)</f>
        <v>2009186</v>
      </c>
      <c r="J86" s="46"/>
      <c r="K86" s="49">
        <f>SUM(K78:K85)</f>
        <v>2090204</v>
      </c>
      <c r="L86" s="46"/>
    </row>
    <row r="87" spans="1:12" s="42" customFormat="1" ht="22.5" customHeight="1">
      <c r="A87" s="53" t="s">
        <v>79</v>
      </c>
      <c r="C87" s="44"/>
      <c r="D87" s="44"/>
      <c r="E87" s="49">
        <f>Consolidated!AE29</f>
        <v>20644</v>
      </c>
      <c r="F87" s="78"/>
      <c r="G87" s="49">
        <f>Consolidated!AE23</f>
        <v>21711</v>
      </c>
      <c r="H87" s="78"/>
      <c r="I87" s="49">
        <v>0</v>
      </c>
      <c r="J87" s="49"/>
      <c r="K87" s="49">
        <v>0</v>
      </c>
      <c r="L87" s="49"/>
    </row>
    <row r="88" spans="1:12" s="42" customFormat="1" ht="22.5" customHeight="1">
      <c r="A88" s="83" t="s">
        <v>118</v>
      </c>
      <c r="C88" s="44"/>
      <c r="D88" s="44"/>
      <c r="E88" s="51">
        <f>SUM(E86:E87)</f>
        <v>2017920</v>
      </c>
      <c r="F88" s="78"/>
      <c r="G88" s="51">
        <f>SUM(G86:G87)</f>
        <v>2102938</v>
      </c>
      <c r="H88" s="78"/>
      <c r="I88" s="51">
        <f>SUM(I86:I87)</f>
        <v>2009186</v>
      </c>
      <c r="J88" s="46"/>
      <c r="K88" s="51">
        <f>SUM(K86:K87)</f>
        <v>2090204</v>
      </c>
      <c r="L88" s="46"/>
    </row>
    <row r="89" spans="1:12" s="42" customFormat="1" ht="22.5" customHeight="1" thickBot="1">
      <c r="A89" s="83" t="s">
        <v>27</v>
      </c>
      <c r="C89" s="44"/>
      <c r="D89" s="44"/>
      <c r="E89" s="52">
        <f>E60+E88</f>
        <v>5609671</v>
      </c>
      <c r="F89" s="78"/>
      <c r="G89" s="52">
        <f>G60+G88</f>
        <v>6360860</v>
      </c>
      <c r="H89" s="78"/>
      <c r="I89" s="52">
        <f>I60+I88</f>
        <v>5430437</v>
      </c>
      <c r="J89" s="46"/>
      <c r="K89" s="52">
        <f>K60+K88</f>
        <v>6261666</v>
      </c>
      <c r="L89" s="46"/>
    </row>
    <row r="90" spans="1:12" ht="22.5" customHeight="1" thickTop="1">
      <c r="A90" s="6"/>
      <c r="B90" s="3"/>
      <c r="C90" s="32"/>
      <c r="E90" s="31">
        <f>E89-E29</f>
        <v>0</v>
      </c>
      <c r="F90" s="31"/>
      <c r="G90" s="31">
        <f>G89-G29</f>
        <v>0</v>
      </c>
      <c r="H90" s="41"/>
      <c r="I90" s="31">
        <f>I89-I29</f>
        <v>0</v>
      </c>
      <c r="J90" s="31"/>
      <c r="K90" s="31">
        <f>K89-K29</f>
        <v>0</v>
      </c>
    </row>
    <row r="91" spans="1:12" ht="22.5" customHeight="1">
      <c r="C91" s="23"/>
      <c r="E91" s="75"/>
      <c r="G91" s="75"/>
      <c r="I91" s="80"/>
      <c r="K91" s="75"/>
    </row>
    <row r="92" spans="1:12" ht="22.5" customHeight="1">
      <c r="A92" s="17" t="s">
        <v>12</v>
      </c>
      <c r="C92" s="23"/>
      <c r="I92" s="81"/>
    </row>
    <row r="93" spans="1:12" ht="22.5" customHeight="1">
      <c r="C93" s="23"/>
    </row>
    <row r="94" spans="1:12" ht="22.5" customHeight="1">
      <c r="A94" s="33"/>
      <c r="B94" s="26"/>
      <c r="C94" s="23"/>
    </row>
    <row r="95" spans="1:12" ht="22.5" customHeight="1">
      <c r="A95" s="25"/>
      <c r="B95" s="26"/>
      <c r="C95" s="23"/>
    </row>
    <row r="96" spans="1:12" ht="22.5" customHeight="1">
      <c r="B96" s="22" t="s">
        <v>28</v>
      </c>
    </row>
    <row r="97" spans="1:3" ht="22.5" customHeight="1">
      <c r="A97" s="33"/>
      <c r="B97" s="26"/>
      <c r="C97" s="23"/>
    </row>
  </sheetData>
  <mergeCells count="10">
    <mergeCell ref="E38:G38"/>
    <mergeCell ref="I38:K38"/>
    <mergeCell ref="E69:G69"/>
    <mergeCell ref="I69:K69"/>
    <mergeCell ref="E5:G5"/>
    <mergeCell ref="I5:K5"/>
    <mergeCell ref="A34:L34"/>
    <mergeCell ref="A35:L35"/>
    <mergeCell ref="A65:L65"/>
    <mergeCell ref="A66:L6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9"/>
  <sheetViews>
    <sheetView showGridLines="0" view="pageBreakPreview" zoomScale="85" zoomScaleNormal="85" zoomScaleSheetLayoutView="85" workbookViewId="0">
      <selection activeCell="A139" sqref="A139"/>
    </sheetView>
  </sheetViews>
  <sheetFormatPr defaultColWidth="10.85546875" defaultRowHeight="23.1" customHeight="1"/>
  <cols>
    <col min="1" max="1" width="38.140625" style="122" customWidth="1"/>
    <col min="2" max="2" width="2.85546875" style="123" customWidth="1"/>
    <col min="3" max="3" width="8.140625" style="118" customWidth="1"/>
    <col min="4" max="4" width="1.85546875" style="123" customWidth="1"/>
    <col min="5" max="5" width="12.85546875" style="125" customWidth="1"/>
    <col min="6" max="6" width="1.140625" style="125" customWidth="1"/>
    <col min="7" max="7" width="12.85546875" style="125" customWidth="1"/>
    <col min="8" max="8" width="1.140625" style="125" customWidth="1"/>
    <col min="9" max="9" width="12.85546875" style="125" customWidth="1"/>
    <col min="10" max="10" width="1.140625" style="125" customWidth="1"/>
    <col min="11" max="11" width="12.85546875" style="125" customWidth="1"/>
    <col min="12" max="12" width="1.140625" style="123" customWidth="1"/>
    <col min="13" max="16384" width="10.85546875" style="123"/>
  </cols>
  <sheetData>
    <row r="1" spans="1:13" s="114" customFormat="1" ht="23.1" customHeight="1">
      <c r="A1" s="209" t="s">
        <v>83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M1" s="115"/>
    </row>
    <row r="2" spans="1:13" s="121" customFormat="1" ht="23.1" customHeight="1">
      <c r="A2" s="116" t="s">
        <v>137</v>
      </c>
      <c r="B2" s="117"/>
      <c r="C2" s="118"/>
      <c r="D2" s="119"/>
      <c r="E2" s="120"/>
      <c r="F2" s="120"/>
      <c r="G2" s="120"/>
      <c r="H2" s="120"/>
      <c r="I2" s="120"/>
      <c r="J2" s="120"/>
      <c r="K2" s="120"/>
    </row>
    <row r="3" spans="1:13" s="121" customFormat="1" ht="23.1" customHeight="1">
      <c r="A3" s="116" t="s">
        <v>100</v>
      </c>
      <c r="B3" s="117"/>
      <c r="C3" s="118"/>
      <c r="D3" s="119"/>
      <c r="E3" s="120"/>
      <c r="F3" s="120"/>
      <c r="G3" s="120"/>
      <c r="H3" s="120"/>
      <c r="I3" s="120"/>
      <c r="J3" s="120"/>
      <c r="K3" s="120"/>
    </row>
    <row r="4" spans="1:13" s="121" customFormat="1" ht="23.1" customHeight="1">
      <c r="A4" s="116" t="s">
        <v>217</v>
      </c>
      <c r="B4" s="117"/>
      <c r="C4" s="118"/>
      <c r="D4" s="119"/>
      <c r="E4" s="120"/>
      <c r="F4" s="120"/>
      <c r="G4" s="120"/>
      <c r="H4" s="120"/>
      <c r="I4" s="120"/>
      <c r="J4" s="120"/>
      <c r="K4" s="120"/>
    </row>
    <row r="5" spans="1:13" s="121" customFormat="1" ht="23.1" customHeight="1">
      <c r="A5" s="209" t="s">
        <v>80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</row>
    <row r="6" spans="1:13" ht="23.1" customHeight="1">
      <c r="E6" s="124"/>
      <c r="F6" s="124" t="s">
        <v>1</v>
      </c>
      <c r="G6" s="124"/>
      <c r="I6" s="124"/>
      <c r="J6" s="124" t="s">
        <v>2</v>
      </c>
      <c r="K6" s="124"/>
    </row>
    <row r="7" spans="1:13" ht="23.1" customHeight="1">
      <c r="A7" s="123"/>
      <c r="C7" s="126" t="s">
        <v>3</v>
      </c>
      <c r="D7" s="127"/>
      <c r="E7" s="128" t="s">
        <v>181</v>
      </c>
      <c r="F7" s="129"/>
      <c r="G7" s="128">
        <v>2563</v>
      </c>
      <c r="H7" s="128"/>
      <c r="I7" s="128" t="s">
        <v>181</v>
      </c>
      <c r="J7" s="129"/>
      <c r="K7" s="128">
        <v>2563</v>
      </c>
    </row>
    <row r="8" spans="1:13" ht="23.1" customHeight="1">
      <c r="A8" s="130" t="s">
        <v>29</v>
      </c>
    </row>
    <row r="9" spans="1:13" ht="23.1" customHeight="1">
      <c r="A9" s="131" t="s">
        <v>74</v>
      </c>
      <c r="B9" s="132"/>
      <c r="C9" s="133"/>
      <c r="E9" s="134">
        <v>1309586</v>
      </c>
      <c r="F9" s="134"/>
      <c r="G9" s="134">
        <v>1847083</v>
      </c>
      <c r="H9" s="134"/>
      <c r="I9" s="134">
        <v>1309586</v>
      </c>
      <c r="J9" s="134"/>
      <c r="K9" s="134">
        <v>1847083</v>
      </c>
    </row>
    <row r="10" spans="1:13" ht="23.1" customHeight="1">
      <c r="A10" s="131" t="s">
        <v>164</v>
      </c>
      <c r="B10" s="132"/>
      <c r="C10" s="133"/>
      <c r="E10" s="134">
        <v>44114</v>
      </c>
      <c r="F10" s="134"/>
      <c r="G10" s="134">
        <v>11660</v>
      </c>
      <c r="H10" s="134"/>
      <c r="I10" s="134">
        <v>0</v>
      </c>
      <c r="J10" s="134"/>
      <c r="K10" s="134">
        <v>0</v>
      </c>
    </row>
    <row r="11" spans="1:13" ht="23.1" customHeight="1">
      <c r="A11" s="131" t="s">
        <v>30</v>
      </c>
      <c r="B11" s="132"/>
      <c r="C11" s="133"/>
      <c r="E11" s="134">
        <v>5331</v>
      </c>
      <c r="F11" s="134"/>
      <c r="G11" s="134">
        <v>4990</v>
      </c>
      <c r="H11" s="134"/>
      <c r="I11" s="134">
        <v>5558</v>
      </c>
      <c r="J11" s="134"/>
      <c r="K11" s="134">
        <v>5886</v>
      </c>
    </row>
    <row r="12" spans="1:13" ht="23.1" customHeight="1">
      <c r="A12" s="130" t="s">
        <v>31</v>
      </c>
      <c r="B12" s="132"/>
      <c r="C12" s="133"/>
      <c r="E12" s="135">
        <f>SUM(E9:E11)</f>
        <v>1359031</v>
      </c>
      <c r="F12" s="134"/>
      <c r="G12" s="135">
        <f>SUM(G9:G11)</f>
        <v>1863733</v>
      </c>
      <c r="H12" s="134"/>
      <c r="I12" s="135">
        <f>SUM(I9:I11)</f>
        <v>1315144</v>
      </c>
      <c r="J12" s="134"/>
      <c r="K12" s="135">
        <f>SUM(K9:K11)</f>
        <v>1852969</v>
      </c>
    </row>
    <row r="13" spans="1:13" ht="23.1" customHeight="1">
      <c r="A13" s="130" t="s">
        <v>32</v>
      </c>
      <c r="B13" s="132"/>
      <c r="C13" s="133"/>
      <c r="E13" s="134"/>
      <c r="F13" s="134"/>
      <c r="G13" s="134"/>
      <c r="H13" s="134"/>
      <c r="I13" s="134"/>
      <c r="J13" s="134"/>
      <c r="K13" s="134"/>
    </row>
    <row r="14" spans="1:13" ht="23.1" customHeight="1">
      <c r="A14" s="131" t="s">
        <v>75</v>
      </c>
      <c r="B14" s="132"/>
      <c r="C14" s="133"/>
      <c r="E14" s="110">
        <v>1310476</v>
      </c>
      <c r="F14" s="110"/>
      <c r="G14" s="110">
        <v>1756640</v>
      </c>
      <c r="H14" s="110"/>
      <c r="I14" s="110">
        <v>1311036</v>
      </c>
      <c r="J14" s="110"/>
      <c r="K14" s="110">
        <v>1761220</v>
      </c>
    </row>
    <row r="15" spans="1:13" ht="23.1" customHeight="1">
      <c r="A15" s="131" t="s">
        <v>165</v>
      </c>
      <c r="B15" s="132"/>
      <c r="C15" s="133"/>
      <c r="E15" s="110">
        <v>37724</v>
      </c>
      <c r="F15" s="110"/>
      <c r="G15" s="110">
        <v>11128</v>
      </c>
      <c r="H15" s="110"/>
      <c r="I15" s="110">
        <v>0</v>
      </c>
      <c r="J15" s="110"/>
      <c r="K15" s="110">
        <v>0</v>
      </c>
    </row>
    <row r="16" spans="1:13" s="137" customFormat="1" ht="23.1" customHeight="1">
      <c r="A16" s="136" t="s">
        <v>33</v>
      </c>
      <c r="C16" s="138"/>
      <c r="E16" s="110">
        <v>61237</v>
      </c>
      <c r="F16" s="110"/>
      <c r="G16" s="110">
        <v>70407</v>
      </c>
      <c r="H16" s="110"/>
      <c r="I16" s="110">
        <v>54006</v>
      </c>
      <c r="J16" s="110"/>
      <c r="K16" s="110">
        <v>64439</v>
      </c>
    </row>
    <row r="17" spans="1:13" ht="23.1" customHeight="1">
      <c r="A17" s="130" t="s">
        <v>34</v>
      </c>
      <c r="E17" s="135">
        <f>SUM(E14:E16)</f>
        <v>1409437</v>
      </c>
      <c r="F17" s="139"/>
      <c r="G17" s="135">
        <f>SUM(G14:G16)</f>
        <v>1838175</v>
      </c>
      <c r="H17" s="139"/>
      <c r="I17" s="135">
        <f>SUM(I14:I16)</f>
        <v>1365042</v>
      </c>
      <c r="J17" s="139"/>
      <c r="K17" s="135">
        <f>SUM(K14:K16)</f>
        <v>1825659</v>
      </c>
    </row>
    <row r="18" spans="1:13" ht="23.1" customHeight="1">
      <c r="A18" s="140" t="s">
        <v>224</v>
      </c>
      <c r="E18" s="139">
        <f>E12-E17</f>
        <v>-50406</v>
      </c>
      <c r="F18" s="134"/>
      <c r="G18" s="139">
        <f>G12-G17</f>
        <v>25558</v>
      </c>
      <c r="H18" s="134"/>
      <c r="I18" s="139">
        <f>I12-I17</f>
        <v>-49898</v>
      </c>
      <c r="J18" s="134"/>
      <c r="K18" s="139">
        <f>K12-K17</f>
        <v>27310</v>
      </c>
    </row>
    <row r="19" spans="1:13" ht="23.1" customHeight="1">
      <c r="A19" s="131" t="s">
        <v>152</v>
      </c>
      <c r="E19" s="134">
        <v>1183</v>
      </c>
      <c r="F19" s="134"/>
      <c r="G19" s="134">
        <v>1519</v>
      </c>
      <c r="H19" s="134"/>
      <c r="I19" s="134">
        <v>1703</v>
      </c>
      <c r="J19" s="134"/>
      <c r="K19" s="134">
        <v>1487</v>
      </c>
    </row>
    <row r="20" spans="1:13" ht="23.1" customHeight="1">
      <c r="A20" s="131" t="s">
        <v>153</v>
      </c>
      <c r="E20" s="124">
        <v>-2900</v>
      </c>
      <c r="F20" s="134"/>
      <c r="G20" s="124">
        <v>-5577</v>
      </c>
      <c r="H20" s="134"/>
      <c r="I20" s="124">
        <v>-1473</v>
      </c>
      <c r="J20" s="134"/>
      <c r="K20" s="124">
        <v>-5453</v>
      </c>
    </row>
    <row r="21" spans="1:13" ht="23.1" customHeight="1">
      <c r="A21" s="140" t="s">
        <v>225</v>
      </c>
      <c r="E21" s="139">
        <f>SUM(E18:E20)</f>
        <v>-52123</v>
      </c>
      <c r="F21" s="134"/>
      <c r="G21" s="139">
        <f>SUM(G18:G20)</f>
        <v>21500</v>
      </c>
      <c r="H21" s="134"/>
      <c r="I21" s="139">
        <f>SUM(I18:I20)</f>
        <v>-49668</v>
      </c>
      <c r="J21" s="134"/>
      <c r="K21" s="139">
        <f>SUM(K18:K20)</f>
        <v>23344</v>
      </c>
    </row>
    <row r="22" spans="1:13" ht="23.1" customHeight="1">
      <c r="A22" s="131" t="s">
        <v>177</v>
      </c>
      <c r="B22" s="121"/>
      <c r="C22" s="133">
        <v>17</v>
      </c>
      <c r="E22" s="124">
        <v>7948</v>
      </c>
      <c r="F22" s="134"/>
      <c r="G22" s="124">
        <v>-7397</v>
      </c>
      <c r="H22" s="134"/>
      <c r="I22" s="124">
        <v>7949</v>
      </c>
      <c r="J22" s="134"/>
      <c r="K22" s="124">
        <v>-6807</v>
      </c>
    </row>
    <row r="23" spans="1:13" ht="23.1" customHeight="1" thickBot="1">
      <c r="A23" s="130" t="s">
        <v>226</v>
      </c>
      <c r="B23" s="121"/>
      <c r="E23" s="141">
        <f>SUM(E21:E22)</f>
        <v>-44175</v>
      </c>
      <c r="F23" s="134"/>
      <c r="G23" s="141">
        <f>SUM(G21:G22)</f>
        <v>14103</v>
      </c>
      <c r="H23" s="134"/>
      <c r="I23" s="141">
        <f>SUM(I21:I22)</f>
        <v>-41719</v>
      </c>
      <c r="J23" s="134"/>
      <c r="K23" s="141">
        <f>SUM(K21:K22)</f>
        <v>16537</v>
      </c>
    </row>
    <row r="24" spans="1:13" ht="23.1" customHeight="1" thickTop="1">
      <c r="A24" s="130"/>
      <c r="B24" s="121"/>
      <c r="E24" s="139"/>
      <c r="F24" s="139"/>
      <c r="G24" s="139"/>
      <c r="I24" s="139"/>
      <c r="J24" s="139"/>
      <c r="K24" s="139"/>
    </row>
    <row r="25" spans="1:13" s="143" customFormat="1" ht="23.1" customHeight="1">
      <c r="A25" s="130" t="s">
        <v>227</v>
      </c>
      <c r="B25" s="133"/>
      <c r="C25" s="133"/>
      <c r="D25" s="123"/>
      <c r="E25" s="142"/>
      <c r="F25" s="125"/>
      <c r="G25" s="142"/>
      <c r="H25" s="125"/>
      <c r="I25" s="142"/>
      <c r="J25" s="142"/>
      <c r="K25" s="142"/>
      <c r="L25" s="123"/>
    </row>
    <row r="26" spans="1:13" s="143" customFormat="1" ht="23.1" customHeight="1" thickBot="1">
      <c r="A26" s="122" t="s">
        <v>93</v>
      </c>
      <c r="B26" s="133"/>
      <c r="C26" s="133"/>
      <c r="D26" s="123"/>
      <c r="E26" s="142">
        <f>E28-E27</f>
        <v>-43678</v>
      </c>
      <c r="F26" s="125"/>
      <c r="G26" s="142">
        <f>G28-G27</f>
        <v>14081</v>
      </c>
      <c r="H26" s="125"/>
      <c r="I26" s="144">
        <f>I23</f>
        <v>-41719</v>
      </c>
      <c r="J26" s="142"/>
      <c r="K26" s="144">
        <f>K23</f>
        <v>16537</v>
      </c>
      <c r="L26" s="123"/>
    </row>
    <row r="27" spans="1:13" s="143" customFormat="1" ht="23.1" customHeight="1" thickTop="1">
      <c r="A27" s="122" t="s">
        <v>91</v>
      </c>
      <c r="B27" s="133"/>
      <c r="C27" s="133"/>
      <c r="D27" s="123"/>
      <c r="E27" s="145">
        <v>-497</v>
      </c>
      <c r="F27" s="146"/>
      <c r="G27" s="145">
        <v>22</v>
      </c>
      <c r="H27" s="125"/>
      <c r="I27" s="142"/>
      <c r="J27" s="142"/>
      <c r="K27" s="142"/>
      <c r="L27" s="123"/>
    </row>
    <row r="28" spans="1:13" s="143" customFormat="1" ht="23.1" customHeight="1" thickBot="1">
      <c r="A28" s="122"/>
      <c r="B28" s="133"/>
      <c r="C28" s="133"/>
      <c r="D28" s="123"/>
      <c r="E28" s="141">
        <f>E23</f>
        <v>-44175</v>
      </c>
      <c r="F28" s="139"/>
      <c r="G28" s="141">
        <f>G23</f>
        <v>14103</v>
      </c>
      <c r="H28" s="139"/>
      <c r="I28" s="139"/>
      <c r="J28" s="139"/>
      <c r="K28" s="139"/>
      <c r="L28" s="123"/>
    </row>
    <row r="29" spans="1:13" s="143" customFormat="1" ht="23.1" customHeight="1" thickTop="1">
      <c r="A29" s="122"/>
      <c r="B29" s="133"/>
      <c r="C29" s="133"/>
      <c r="D29" s="123"/>
      <c r="E29" s="139"/>
      <c r="F29" s="139"/>
      <c r="G29" s="139"/>
      <c r="H29" s="139"/>
      <c r="I29" s="139"/>
      <c r="J29" s="139"/>
      <c r="K29" s="139"/>
      <c r="L29" s="123"/>
    </row>
    <row r="30" spans="1:13" s="143" customFormat="1" ht="23.1" customHeight="1">
      <c r="A30" s="130" t="s">
        <v>228</v>
      </c>
      <c r="B30" s="133"/>
      <c r="C30" s="133">
        <v>18</v>
      </c>
      <c r="D30" s="123"/>
      <c r="E30" s="142"/>
      <c r="F30" s="125"/>
      <c r="G30" s="142"/>
      <c r="H30" s="125"/>
      <c r="I30" s="142"/>
      <c r="J30" s="142"/>
      <c r="K30" s="142"/>
      <c r="L30" s="123"/>
    </row>
    <row r="31" spans="1:13" s="143" customFormat="1" ht="23.1" customHeight="1">
      <c r="A31" s="122" t="s">
        <v>229</v>
      </c>
      <c r="B31" s="133"/>
      <c r="C31" s="133"/>
      <c r="D31" s="123"/>
      <c r="E31" s="142"/>
      <c r="F31" s="125"/>
      <c r="G31" s="142"/>
      <c r="H31" s="125"/>
      <c r="I31" s="142"/>
      <c r="J31" s="142"/>
      <c r="K31" s="142"/>
      <c r="L31" s="123"/>
    </row>
    <row r="32" spans="1:13" s="143" customFormat="1" ht="23.1" customHeight="1" thickBot="1">
      <c r="A32" s="131" t="s">
        <v>230</v>
      </c>
      <c r="B32" s="133"/>
      <c r="C32" s="133"/>
      <c r="D32" s="123"/>
      <c r="E32" s="147">
        <f>E26/E34</f>
        <v>-4.2492295000311313E-2</v>
      </c>
      <c r="F32" s="148"/>
      <c r="G32" s="147">
        <f>G26/G34</f>
        <v>1.3698750077828279E-2</v>
      </c>
      <c r="H32" s="148"/>
      <c r="I32" s="147">
        <f>I26/I34</f>
        <v>-4.0586475001556564E-2</v>
      </c>
      <c r="J32" s="148"/>
      <c r="K32" s="147">
        <f>K26/K34</f>
        <v>1.6088078264118049E-2</v>
      </c>
      <c r="L32" s="149"/>
      <c r="M32" s="149"/>
    </row>
    <row r="33" spans="1:13" s="143" customFormat="1" ht="23.1" customHeight="1" thickTop="1">
      <c r="A33" s="131"/>
      <c r="B33" s="133"/>
      <c r="C33" s="133"/>
      <c r="D33" s="123"/>
      <c r="E33" s="150"/>
      <c r="F33" s="148"/>
      <c r="G33" s="150"/>
      <c r="H33" s="148"/>
      <c r="I33" s="150"/>
      <c r="J33" s="148"/>
      <c r="K33" s="150"/>
      <c r="L33" s="149"/>
      <c r="M33" s="149"/>
    </row>
    <row r="34" spans="1:13" s="114" customFormat="1" ht="23.1" customHeight="1" thickBot="1">
      <c r="A34" s="114" t="s">
        <v>103</v>
      </c>
      <c r="B34" s="143"/>
      <c r="C34" s="151"/>
      <c r="E34" s="152">
        <v>1027904</v>
      </c>
      <c r="F34" s="125"/>
      <c r="G34" s="152">
        <v>1027904</v>
      </c>
      <c r="H34" s="125"/>
      <c r="I34" s="152">
        <v>1027904</v>
      </c>
      <c r="J34" s="125"/>
      <c r="K34" s="152">
        <v>1027904</v>
      </c>
    </row>
    <row r="35" spans="1:13" s="114" customFormat="1" ht="23.1" customHeight="1" thickTop="1">
      <c r="B35" s="143"/>
      <c r="C35" s="151"/>
      <c r="E35" s="153"/>
      <c r="F35" s="125"/>
      <c r="G35" s="153"/>
      <c r="H35" s="125"/>
      <c r="I35" s="153"/>
      <c r="J35" s="125"/>
      <c r="K35" s="153"/>
    </row>
    <row r="36" spans="1:13" s="143" customFormat="1" ht="23.1" customHeight="1">
      <c r="A36" s="122" t="s">
        <v>12</v>
      </c>
      <c r="B36" s="133"/>
      <c r="C36" s="154"/>
      <c r="D36" s="155"/>
      <c r="E36" s="125"/>
      <c r="F36" s="156"/>
      <c r="G36" s="125"/>
      <c r="H36" s="156"/>
      <c r="I36" s="142"/>
      <c r="J36" s="156"/>
      <c r="K36" s="142"/>
    </row>
    <row r="37" spans="1:13" s="143" customFormat="1" ht="23.1" customHeight="1">
      <c r="A37" s="122"/>
      <c r="B37" s="133"/>
      <c r="C37" s="154"/>
      <c r="D37" s="155"/>
      <c r="E37" s="125"/>
      <c r="F37" s="156"/>
      <c r="G37" s="125"/>
      <c r="H37" s="156"/>
      <c r="I37" s="142"/>
      <c r="J37" s="156"/>
      <c r="K37" s="142"/>
    </row>
    <row r="38" spans="1:13" s="143" customFormat="1" ht="23.1" customHeight="1">
      <c r="A38" s="122"/>
      <c r="B38" s="133"/>
      <c r="C38" s="154"/>
      <c r="D38" s="155"/>
      <c r="E38" s="125"/>
      <c r="F38" s="156"/>
      <c r="G38" s="125"/>
      <c r="H38" s="156"/>
      <c r="I38" s="142"/>
      <c r="J38" s="156"/>
      <c r="K38" s="142"/>
    </row>
    <row r="39" spans="1:13" s="143" customFormat="1" ht="23.1" customHeight="1">
      <c r="A39" s="122"/>
      <c r="B39" s="133"/>
      <c r="C39" s="154"/>
      <c r="D39" s="155"/>
      <c r="E39" s="125"/>
      <c r="F39" s="156"/>
      <c r="G39" s="125"/>
      <c r="H39" s="156"/>
      <c r="I39" s="142"/>
      <c r="J39" s="156"/>
      <c r="K39" s="142"/>
    </row>
    <row r="40" spans="1:13" s="143" customFormat="1" ht="23.1" customHeight="1">
      <c r="B40" s="157"/>
      <c r="C40" s="158"/>
      <c r="D40" s="157"/>
      <c r="E40" s="142"/>
      <c r="F40" s="142"/>
      <c r="G40" s="142"/>
      <c r="H40" s="142"/>
      <c r="I40" s="142"/>
      <c r="J40" s="142"/>
      <c r="K40" s="142" t="s">
        <v>83</v>
      </c>
    </row>
    <row r="41" spans="1:13" s="143" customFormat="1" ht="23.1" customHeight="1">
      <c r="A41" s="116" t="s">
        <v>137</v>
      </c>
      <c r="B41" s="159"/>
      <c r="C41" s="160"/>
      <c r="E41" s="125"/>
      <c r="F41" s="125"/>
      <c r="G41" s="125"/>
      <c r="H41" s="125"/>
      <c r="I41" s="125"/>
      <c r="J41" s="125"/>
      <c r="K41" s="125"/>
      <c r="L41" s="161"/>
    </row>
    <row r="42" spans="1:13" s="143" customFormat="1" ht="23.1" customHeight="1">
      <c r="A42" s="116" t="s">
        <v>35</v>
      </c>
      <c r="B42" s="118"/>
      <c r="C42" s="118"/>
      <c r="D42" s="119"/>
      <c r="E42" s="120"/>
      <c r="F42" s="120"/>
      <c r="G42" s="120"/>
      <c r="H42" s="120"/>
      <c r="I42" s="120"/>
      <c r="J42" s="120"/>
      <c r="K42" s="120"/>
      <c r="L42" s="121"/>
    </row>
    <row r="43" spans="1:13" s="143" customFormat="1" ht="23.1" customHeight="1">
      <c r="A43" s="116" t="s">
        <v>217</v>
      </c>
      <c r="B43" s="118"/>
      <c r="C43" s="118"/>
      <c r="D43" s="119"/>
      <c r="E43" s="120"/>
      <c r="F43" s="120"/>
      <c r="G43" s="120"/>
      <c r="H43" s="120"/>
      <c r="I43" s="120"/>
      <c r="J43" s="120"/>
      <c r="K43" s="120"/>
      <c r="L43" s="121"/>
    </row>
    <row r="44" spans="1:13" s="164" customFormat="1" ht="23.1" customHeight="1">
      <c r="A44" s="162"/>
      <c r="B44" s="163"/>
      <c r="C44" s="158"/>
      <c r="D44" s="163"/>
      <c r="E44" s="120"/>
      <c r="F44" s="120"/>
      <c r="G44" s="120"/>
      <c r="H44" s="120"/>
      <c r="I44" s="142"/>
      <c r="J44" s="120"/>
      <c r="K44" s="142" t="s">
        <v>76</v>
      </c>
    </row>
    <row r="45" spans="1:13" s="143" customFormat="1" ht="23.1" customHeight="1">
      <c r="A45" s="122"/>
      <c r="B45" s="118"/>
      <c r="C45" s="118"/>
      <c r="D45" s="123"/>
      <c r="E45" s="124"/>
      <c r="F45" s="124" t="s">
        <v>1</v>
      </c>
      <c r="G45" s="124"/>
      <c r="H45" s="125"/>
      <c r="I45" s="124"/>
      <c r="J45" s="124" t="s">
        <v>2</v>
      </c>
      <c r="K45" s="124"/>
      <c r="L45" s="123"/>
    </row>
    <row r="46" spans="1:13" ht="23.1" customHeight="1">
      <c r="A46" s="123"/>
      <c r="C46" s="126"/>
      <c r="D46" s="127"/>
      <c r="E46" s="128" t="s">
        <v>181</v>
      </c>
      <c r="F46" s="129"/>
      <c r="G46" s="128">
        <v>2563</v>
      </c>
      <c r="H46" s="128"/>
      <c r="I46" s="128" t="s">
        <v>181</v>
      </c>
      <c r="J46" s="129"/>
      <c r="K46" s="128">
        <v>2563</v>
      </c>
    </row>
    <row r="47" spans="1:13" s="143" customFormat="1" ht="23.1" customHeight="1">
      <c r="B47" s="118"/>
      <c r="C47" s="118"/>
      <c r="D47" s="119"/>
      <c r="E47" s="165"/>
      <c r="F47" s="165"/>
      <c r="G47" s="165"/>
      <c r="H47" s="125"/>
      <c r="I47" s="165"/>
      <c r="J47" s="165"/>
      <c r="K47" s="165"/>
      <c r="L47" s="121"/>
    </row>
    <row r="48" spans="1:13" s="143" customFormat="1" ht="23.1" customHeight="1">
      <c r="A48" s="166" t="s">
        <v>226</v>
      </c>
      <c r="B48" s="118"/>
      <c r="C48" s="118"/>
      <c r="D48" s="119"/>
      <c r="E48" s="167">
        <f>SUM(E23)</f>
        <v>-44175</v>
      </c>
      <c r="F48" s="125"/>
      <c r="G48" s="167">
        <f>SUM(G23)</f>
        <v>14103</v>
      </c>
      <c r="H48" s="125"/>
      <c r="I48" s="167">
        <f>SUM(I23)</f>
        <v>-41719</v>
      </c>
      <c r="J48" s="125"/>
      <c r="K48" s="167">
        <f>SUM(K23)</f>
        <v>16537</v>
      </c>
      <c r="L48" s="121"/>
    </row>
    <row r="49" spans="1:12" s="143" customFormat="1" ht="23.1" customHeight="1">
      <c r="A49" s="116"/>
      <c r="B49" s="118"/>
      <c r="C49" s="118"/>
      <c r="D49" s="119"/>
      <c r="E49" s="125"/>
      <c r="F49" s="125"/>
      <c r="G49" s="125"/>
      <c r="H49" s="125"/>
      <c r="I49" s="125"/>
      <c r="J49" s="125"/>
      <c r="K49" s="125"/>
      <c r="L49" s="121"/>
    </row>
    <row r="50" spans="1:12" s="143" customFormat="1" ht="23.1" customHeight="1">
      <c r="A50" s="166" t="s">
        <v>94</v>
      </c>
      <c r="B50" s="118"/>
      <c r="C50" s="118"/>
      <c r="D50" s="119"/>
      <c r="E50" s="125"/>
      <c r="F50" s="125"/>
      <c r="G50" s="125"/>
      <c r="H50" s="125"/>
      <c r="I50" s="125"/>
      <c r="J50" s="125"/>
      <c r="K50" s="125"/>
      <c r="L50" s="121"/>
    </row>
    <row r="51" spans="1:12" s="143" customFormat="1" ht="23.1" customHeight="1">
      <c r="A51" s="168" t="s">
        <v>126</v>
      </c>
      <c r="B51" s="118"/>
      <c r="C51" s="118"/>
      <c r="D51" s="119"/>
      <c r="E51" s="125"/>
      <c r="F51" s="125"/>
      <c r="G51" s="125"/>
      <c r="H51" s="125"/>
      <c r="I51" s="125"/>
      <c r="J51" s="125"/>
      <c r="K51" s="125"/>
      <c r="L51" s="121"/>
    </row>
    <row r="52" spans="1:12" s="143" customFormat="1" ht="23.1" customHeight="1">
      <c r="A52" s="169" t="s">
        <v>127</v>
      </c>
      <c r="B52" s="118"/>
      <c r="C52" s="118"/>
      <c r="D52" s="119"/>
      <c r="E52" s="125"/>
      <c r="F52" s="125"/>
      <c r="G52" s="125"/>
      <c r="H52" s="125"/>
      <c r="I52" s="125"/>
      <c r="J52" s="125"/>
      <c r="K52" s="125"/>
      <c r="L52" s="121"/>
    </row>
    <row r="53" spans="1:12" s="143" customFormat="1" ht="23.1" customHeight="1">
      <c r="A53" s="169" t="s">
        <v>132</v>
      </c>
      <c r="B53" s="118"/>
      <c r="C53" s="118"/>
      <c r="D53" s="119"/>
      <c r="E53" s="167">
        <v>658</v>
      </c>
      <c r="F53" s="125"/>
      <c r="G53" s="170">
        <v>273</v>
      </c>
      <c r="H53" s="171"/>
      <c r="I53" s="124">
        <v>0</v>
      </c>
      <c r="J53" s="171"/>
      <c r="K53" s="170">
        <v>0</v>
      </c>
      <c r="L53" s="121"/>
    </row>
    <row r="54" spans="1:12" s="143" customFormat="1" ht="23.1" customHeight="1">
      <c r="A54" s="169" t="s">
        <v>133</v>
      </c>
      <c r="B54" s="118"/>
      <c r="C54" s="118"/>
      <c r="D54" s="119"/>
      <c r="E54" s="167">
        <f>SUM(E53)</f>
        <v>658</v>
      </c>
      <c r="F54" s="125"/>
      <c r="G54" s="167">
        <f>SUM(G53)</f>
        <v>273</v>
      </c>
      <c r="H54" s="125"/>
      <c r="I54" s="167">
        <f>SUM(I53)</f>
        <v>0</v>
      </c>
      <c r="J54" s="125"/>
      <c r="K54" s="167">
        <f>SUM(K53)</f>
        <v>0</v>
      </c>
      <c r="L54" s="121"/>
    </row>
    <row r="55" spans="1:12" s="143" customFormat="1" ht="23.1" customHeight="1">
      <c r="A55" s="169"/>
      <c r="B55" s="118"/>
      <c r="C55" s="118"/>
      <c r="D55" s="119"/>
      <c r="E55" s="125"/>
      <c r="F55" s="125"/>
      <c r="G55" s="125"/>
      <c r="H55" s="125"/>
      <c r="I55" s="125"/>
      <c r="J55" s="125"/>
      <c r="K55" s="125"/>
      <c r="L55" s="121"/>
    </row>
    <row r="56" spans="1:12" s="173" customFormat="1" ht="23.1" customHeight="1">
      <c r="A56" s="172" t="s">
        <v>154</v>
      </c>
      <c r="B56" s="158"/>
      <c r="C56" s="158"/>
      <c r="D56" s="119"/>
      <c r="E56" s="171"/>
      <c r="F56" s="171"/>
      <c r="G56" s="171"/>
      <c r="H56" s="171"/>
      <c r="I56" s="171"/>
      <c r="J56" s="171"/>
      <c r="K56" s="171"/>
      <c r="L56" s="121"/>
    </row>
    <row r="57" spans="1:12" s="173" customFormat="1" ht="23.1" customHeight="1">
      <c r="A57" s="172" t="s">
        <v>189</v>
      </c>
      <c r="B57" s="158"/>
      <c r="C57" s="158"/>
      <c r="D57" s="119"/>
      <c r="E57" s="171"/>
      <c r="F57" s="171"/>
      <c r="G57" s="171"/>
      <c r="H57" s="171"/>
      <c r="I57" s="171"/>
      <c r="J57" s="171"/>
      <c r="K57" s="171"/>
      <c r="L57" s="121"/>
    </row>
    <row r="58" spans="1:12" s="173" customFormat="1" ht="23.1" customHeight="1">
      <c r="A58" s="172" t="s">
        <v>188</v>
      </c>
      <c r="B58" s="158"/>
      <c r="C58" s="158"/>
      <c r="D58" s="119"/>
      <c r="E58" s="171">
        <v>7590</v>
      </c>
      <c r="F58" s="171"/>
      <c r="G58" s="171">
        <v>0</v>
      </c>
      <c r="H58" s="171"/>
      <c r="I58" s="171">
        <v>7590</v>
      </c>
      <c r="J58" s="171"/>
      <c r="K58" s="171">
        <v>0</v>
      </c>
      <c r="L58" s="121"/>
    </row>
    <row r="59" spans="1:12" s="173" customFormat="1" ht="23.1" customHeight="1">
      <c r="A59" s="172" t="s">
        <v>190</v>
      </c>
      <c r="B59" s="158"/>
      <c r="C59" s="158"/>
      <c r="D59" s="119"/>
      <c r="E59" s="124">
        <v>-1518</v>
      </c>
      <c r="F59" s="171"/>
      <c r="G59" s="124">
        <v>0</v>
      </c>
      <c r="H59" s="171"/>
      <c r="I59" s="170">
        <v>-1518</v>
      </c>
      <c r="J59" s="171"/>
      <c r="K59" s="170">
        <v>0</v>
      </c>
      <c r="L59" s="121"/>
    </row>
    <row r="60" spans="1:12" s="173" customFormat="1" ht="23.1" customHeight="1">
      <c r="A60" s="172" t="s">
        <v>155</v>
      </c>
      <c r="B60" s="158"/>
      <c r="C60" s="158"/>
      <c r="D60" s="119"/>
      <c r="E60" s="171"/>
      <c r="F60" s="171"/>
      <c r="G60" s="171"/>
      <c r="H60" s="171"/>
      <c r="I60" s="171"/>
      <c r="J60" s="171"/>
      <c r="K60" s="171"/>
      <c r="L60" s="121"/>
    </row>
    <row r="61" spans="1:12" s="173" customFormat="1" ht="23.1" customHeight="1">
      <c r="A61" s="172" t="s">
        <v>156</v>
      </c>
      <c r="B61" s="158"/>
      <c r="C61" s="158"/>
      <c r="D61" s="119"/>
      <c r="E61" s="170">
        <f>SUM(E58:E60)</f>
        <v>6072</v>
      </c>
      <c r="F61" s="171"/>
      <c r="G61" s="170">
        <f>SUM(G58:G60)</f>
        <v>0</v>
      </c>
      <c r="H61" s="171"/>
      <c r="I61" s="170">
        <f>SUM(I58:I60)</f>
        <v>6072</v>
      </c>
      <c r="J61" s="171"/>
      <c r="K61" s="170">
        <f>SUM(K58:K60)</f>
        <v>0</v>
      </c>
      <c r="L61" s="121"/>
    </row>
    <row r="62" spans="1:12" s="143" customFormat="1" ht="23.1" customHeight="1">
      <c r="A62" s="166" t="s">
        <v>89</v>
      </c>
      <c r="B62" s="118"/>
      <c r="C62" s="118"/>
      <c r="D62" s="119"/>
      <c r="E62" s="167">
        <f>E54+E61</f>
        <v>6730</v>
      </c>
      <c r="F62" s="125"/>
      <c r="G62" s="167">
        <f>G54+G61</f>
        <v>273</v>
      </c>
      <c r="H62" s="125"/>
      <c r="I62" s="167">
        <f>I54+I61</f>
        <v>6072</v>
      </c>
      <c r="J62" s="125"/>
      <c r="K62" s="167">
        <f>K54+K61</f>
        <v>0</v>
      </c>
      <c r="L62" s="121"/>
    </row>
    <row r="63" spans="1:12" s="143" customFormat="1" ht="23.1" customHeight="1">
      <c r="A63" s="166"/>
      <c r="B63" s="118"/>
      <c r="C63" s="118"/>
      <c r="D63" s="119"/>
      <c r="E63" s="125"/>
      <c r="F63" s="125"/>
      <c r="G63" s="125"/>
      <c r="H63" s="125"/>
      <c r="I63" s="125"/>
      <c r="J63" s="125"/>
      <c r="K63" s="125"/>
      <c r="L63" s="121"/>
    </row>
    <row r="64" spans="1:12" s="143" customFormat="1" ht="23.1" customHeight="1" thickBot="1">
      <c r="A64" s="166" t="s">
        <v>85</v>
      </c>
      <c r="B64" s="118"/>
      <c r="C64" s="118"/>
      <c r="D64" s="119"/>
      <c r="E64" s="152">
        <f>E48+E62</f>
        <v>-37445</v>
      </c>
      <c r="F64" s="125"/>
      <c r="G64" s="152">
        <f>G48+G62</f>
        <v>14376</v>
      </c>
      <c r="H64" s="125"/>
      <c r="I64" s="152">
        <f>I48+I62</f>
        <v>-35647</v>
      </c>
      <c r="J64" s="125"/>
      <c r="K64" s="152">
        <f>K48+K62</f>
        <v>16537</v>
      </c>
      <c r="L64" s="121"/>
    </row>
    <row r="65" spans="1:13" s="143" customFormat="1" ht="23.1" customHeight="1" thickTop="1">
      <c r="A65" s="166"/>
      <c r="B65" s="118"/>
      <c r="C65" s="118"/>
      <c r="D65" s="119"/>
      <c r="E65" s="125"/>
      <c r="F65" s="125"/>
      <c r="G65" s="125"/>
      <c r="H65" s="125"/>
      <c r="I65" s="125"/>
      <c r="J65" s="125"/>
      <c r="K65" s="125"/>
      <c r="L65" s="121"/>
    </row>
    <row r="66" spans="1:13" s="143" customFormat="1" ht="23.1" customHeight="1">
      <c r="A66" s="166" t="s">
        <v>36</v>
      </c>
      <c r="B66" s="118"/>
      <c r="C66" s="118"/>
      <c r="D66" s="119"/>
      <c r="E66" s="125"/>
      <c r="F66" s="125"/>
      <c r="G66" s="125"/>
      <c r="H66" s="125"/>
      <c r="I66" s="125"/>
      <c r="J66" s="125"/>
      <c r="K66" s="125"/>
      <c r="L66" s="121"/>
    </row>
    <row r="67" spans="1:13" s="143" customFormat="1" ht="23.1" customHeight="1" thickBot="1">
      <c r="A67" s="122" t="s">
        <v>90</v>
      </c>
      <c r="B67" s="118"/>
      <c r="C67" s="118"/>
      <c r="D67" s="119"/>
      <c r="E67" s="153">
        <f>SUM(E69-E68)</f>
        <v>-36948</v>
      </c>
      <c r="F67" s="153"/>
      <c r="G67" s="153">
        <f>SUM(G69-G68)</f>
        <v>14354</v>
      </c>
      <c r="H67" s="125"/>
      <c r="I67" s="152">
        <f>I64</f>
        <v>-35647</v>
      </c>
      <c r="J67" s="125"/>
      <c r="K67" s="152">
        <f>K64</f>
        <v>16537</v>
      </c>
      <c r="L67" s="121"/>
    </row>
    <row r="68" spans="1:13" s="143" customFormat="1" ht="23.1" customHeight="1" thickTop="1">
      <c r="A68" s="122" t="s">
        <v>91</v>
      </c>
      <c r="B68" s="118"/>
      <c r="C68" s="118"/>
      <c r="D68" s="119"/>
      <c r="E68" s="167">
        <v>-497</v>
      </c>
      <c r="F68" s="125"/>
      <c r="G68" s="167">
        <v>22</v>
      </c>
      <c r="H68" s="125"/>
      <c r="I68" s="153"/>
      <c r="J68" s="153"/>
      <c r="K68" s="153"/>
      <c r="L68" s="121"/>
    </row>
    <row r="69" spans="1:13" s="143" customFormat="1" ht="23.1" customHeight="1" thickBot="1">
      <c r="A69" s="116"/>
      <c r="B69" s="118"/>
      <c r="C69" s="118"/>
      <c r="D69" s="119"/>
      <c r="E69" s="174">
        <f>SUM(E64)</f>
        <v>-37445</v>
      </c>
      <c r="F69" s="125"/>
      <c r="G69" s="174">
        <f>SUM(G64)</f>
        <v>14376</v>
      </c>
      <c r="H69" s="125"/>
      <c r="I69" s="153"/>
      <c r="J69" s="153"/>
      <c r="K69" s="153"/>
      <c r="L69" s="121"/>
    </row>
    <row r="70" spans="1:13" s="143" customFormat="1" ht="23.1" customHeight="1" thickTop="1">
      <c r="A70" s="116"/>
      <c r="B70" s="118"/>
      <c r="C70" s="118"/>
      <c r="D70" s="119"/>
      <c r="E70" s="120"/>
      <c r="F70" s="120"/>
      <c r="G70" s="120"/>
      <c r="H70" s="120"/>
      <c r="I70" s="175"/>
      <c r="J70" s="175"/>
      <c r="K70" s="175"/>
      <c r="L70" s="121"/>
    </row>
    <row r="71" spans="1:13" s="143" customFormat="1" ht="23.1" customHeight="1">
      <c r="A71" s="114" t="s">
        <v>12</v>
      </c>
      <c r="B71" s="114"/>
      <c r="C71" s="151"/>
      <c r="D71" s="114"/>
      <c r="E71" s="156"/>
      <c r="F71" s="125"/>
      <c r="G71" s="156"/>
      <c r="H71" s="125"/>
      <c r="I71" s="156"/>
      <c r="J71" s="142"/>
      <c r="K71" s="156"/>
      <c r="L71" s="123"/>
    </row>
    <row r="72" spans="1:13" s="143" customFormat="1" ht="23.1" customHeight="1">
      <c r="A72" s="114"/>
      <c r="B72" s="114"/>
      <c r="C72" s="151"/>
      <c r="D72" s="114"/>
      <c r="E72" s="156"/>
      <c r="F72" s="125"/>
      <c r="G72" s="156"/>
      <c r="H72" s="125"/>
      <c r="I72" s="156"/>
      <c r="J72" s="142"/>
      <c r="K72" s="156"/>
      <c r="L72" s="123"/>
    </row>
    <row r="73" spans="1:13" s="143" customFormat="1" ht="23.1" customHeight="1">
      <c r="A73" s="114"/>
      <c r="B73" s="114"/>
      <c r="C73" s="151"/>
      <c r="D73" s="114"/>
      <c r="E73" s="156"/>
      <c r="F73" s="125"/>
      <c r="G73" s="156"/>
      <c r="H73" s="125"/>
      <c r="I73" s="156"/>
      <c r="J73" s="142"/>
      <c r="K73" s="156"/>
      <c r="L73" s="123"/>
    </row>
    <row r="74" spans="1:13" s="114" customFormat="1" ht="23.1" customHeight="1">
      <c r="A74" s="209" t="s">
        <v>83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M74" s="115"/>
    </row>
    <row r="75" spans="1:13" s="121" customFormat="1" ht="23.1" customHeight="1">
      <c r="A75" s="116" t="s">
        <v>137</v>
      </c>
      <c r="B75" s="117"/>
      <c r="C75" s="118"/>
      <c r="D75" s="119"/>
      <c r="E75" s="120"/>
      <c r="F75" s="120"/>
      <c r="G75" s="120"/>
      <c r="H75" s="120"/>
      <c r="I75" s="120"/>
      <c r="J75" s="120"/>
      <c r="K75" s="120"/>
    </row>
    <row r="76" spans="1:13" s="121" customFormat="1" ht="23.1" customHeight="1">
      <c r="A76" s="116" t="s">
        <v>100</v>
      </c>
      <c r="B76" s="117"/>
      <c r="C76" s="118"/>
      <c r="D76" s="119"/>
      <c r="E76" s="120"/>
      <c r="F76" s="120"/>
      <c r="G76" s="120"/>
      <c r="H76" s="120"/>
      <c r="I76" s="120"/>
      <c r="J76" s="120"/>
      <c r="K76" s="120"/>
    </row>
    <row r="77" spans="1:13" s="121" customFormat="1" ht="23.1" customHeight="1">
      <c r="A77" s="116" t="s">
        <v>220</v>
      </c>
      <c r="B77" s="117"/>
      <c r="C77" s="118"/>
      <c r="D77" s="119"/>
      <c r="E77" s="120"/>
      <c r="F77" s="120"/>
      <c r="G77" s="120"/>
      <c r="H77" s="120"/>
      <c r="I77" s="120"/>
      <c r="J77" s="120"/>
      <c r="K77" s="120"/>
    </row>
    <row r="78" spans="1:13" s="121" customFormat="1" ht="23.1" customHeight="1">
      <c r="A78" s="209" t="s">
        <v>80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</row>
    <row r="79" spans="1:13" ht="23.1" customHeight="1">
      <c r="E79" s="124"/>
      <c r="F79" s="124" t="s">
        <v>1</v>
      </c>
      <c r="G79" s="124"/>
      <c r="I79" s="124"/>
      <c r="J79" s="124" t="s">
        <v>2</v>
      </c>
      <c r="K79" s="124"/>
    </row>
    <row r="80" spans="1:13" ht="23.1" customHeight="1">
      <c r="A80" s="123"/>
      <c r="C80" s="126" t="s">
        <v>3</v>
      </c>
      <c r="D80" s="127"/>
      <c r="E80" s="128" t="s">
        <v>181</v>
      </c>
      <c r="F80" s="129"/>
      <c r="G80" s="128">
        <v>2563</v>
      </c>
      <c r="H80" s="128"/>
      <c r="I80" s="128" t="s">
        <v>181</v>
      </c>
      <c r="J80" s="129"/>
      <c r="K80" s="128">
        <v>2563</v>
      </c>
    </row>
    <row r="81" spans="1:13" ht="23.1" customHeight="1">
      <c r="A81" s="130" t="s">
        <v>29</v>
      </c>
    </row>
    <row r="82" spans="1:13" ht="23.1" customHeight="1">
      <c r="A82" s="131" t="s">
        <v>74</v>
      </c>
      <c r="B82" s="132"/>
      <c r="C82" s="133"/>
      <c r="E82" s="134">
        <v>4635832</v>
      </c>
      <c r="F82" s="134"/>
      <c r="G82" s="134">
        <v>5510015</v>
      </c>
      <c r="H82" s="134"/>
      <c r="I82" s="134">
        <v>4635832</v>
      </c>
      <c r="J82" s="134"/>
      <c r="K82" s="134">
        <v>5510015</v>
      </c>
    </row>
    <row r="83" spans="1:13" ht="23.1" customHeight="1">
      <c r="A83" s="131" t="s">
        <v>164</v>
      </c>
      <c r="B83" s="132"/>
      <c r="C83" s="133"/>
      <c r="E83" s="134">
        <v>148585</v>
      </c>
      <c r="F83" s="134"/>
      <c r="G83" s="134">
        <v>25461</v>
      </c>
      <c r="H83" s="134"/>
      <c r="I83" s="134">
        <v>0</v>
      </c>
      <c r="J83" s="134"/>
      <c r="K83" s="134">
        <v>0</v>
      </c>
    </row>
    <row r="84" spans="1:13" ht="23.1" customHeight="1">
      <c r="A84" s="131" t="s">
        <v>30</v>
      </c>
      <c r="B84" s="132"/>
      <c r="C84" s="133"/>
      <c r="E84" s="134">
        <v>12045</v>
      </c>
      <c r="F84" s="134"/>
      <c r="G84" s="134">
        <v>12248</v>
      </c>
      <c r="H84" s="134"/>
      <c r="I84" s="134">
        <v>13297</v>
      </c>
      <c r="J84" s="134"/>
      <c r="K84" s="134">
        <v>14998</v>
      </c>
    </row>
    <row r="85" spans="1:13" ht="23.1" customHeight="1">
      <c r="A85" s="130" t="s">
        <v>31</v>
      </c>
      <c r="B85" s="132"/>
      <c r="C85" s="133"/>
      <c r="E85" s="135">
        <f>SUM(E82:E84)</f>
        <v>4796462</v>
      </c>
      <c r="F85" s="134"/>
      <c r="G85" s="135">
        <f>SUM(G82:G84)</f>
        <v>5547724</v>
      </c>
      <c r="H85" s="134"/>
      <c r="I85" s="135">
        <f>SUM(I82:I84)</f>
        <v>4649129</v>
      </c>
      <c r="J85" s="139"/>
      <c r="K85" s="135">
        <f>SUM(K82:K84)</f>
        <v>5525013</v>
      </c>
    </row>
    <row r="86" spans="1:13" ht="23.1" customHeight="1">
      <c r="A86" s="130" t="s">
        <v>32</v>
      </c>
      <c r="B86" s="132"/>
      <c r="C86" s="133"/>
      <c r="E86" s="134"/>
      <c r="F86" s="134"/>
      <c r="G86" s="134"/>
      <c r="H86" s="134"/>
      <c r="I86" s="134"/>
      <c r="J86" s="139"/>
      <c r="K86" s="134"/>
    </row>
    <row r="87" spans="1:13" ht="23.1" customHeight="1">
      <c r="A87" s="131" t="s">
        <v>75</v>
      </c>
      <c r="B87" s="132"/>
      <c r="C87" s="133"/>
      <c r="E87" s="134">
        <v>4520235</v>
      </c>
      <c r="F87" s="134"/>
      <c r="G87" s="134">
        <v>5242653</v>
      </c>
      <c r="H87" s="134"/>
      <c r="I87" s="134">
        <v>4523086</v>
      </c>
      <c r="J87" s="134"/>
      <c r="K87" s="134">
        <v>5247724</v>
      </c>
    </row>
    <row r="88" spans="1:13" ht="23.1" customHeight="1">
      <c r="A88" s="131" t="s">
        <v>165</v>
      </c>
      <c r="B88" s="132"/>
      <c r="C88" s="133"/>
      <c r="E88" s="134">
        <v>126981</v>
      </c>
      <c r="F88" s="134"/>
      <c r="G88" s="134">
        <v>17370</v>
      </c>
      <c r="H88" s="134"/>
      <c r="I88" s="134">
        <v>0</v>
      </c>
      <c r="J88" s="134"/>
      <c r="K88" s="134">
        <v>0</v>
      </c>
    </row>
    <row r="89" spans="1:13" s="137" customFormat="1" ht="23.1" customHeight="1">
      <c r="A89" s="136" t="s">
        <v>33</v>
      </c>
      <c r="C89" s="138"/>
      <c r="E89" s="139">
        <v>189941</v>
      </c>
      <c r="F89" s="139"/>
      <c r="G89" s="139">
        <v>219733</v>
      </c>
      <c r="H89" s="139"/>
      <c r="I89" s="139">
        <v>166399</v>
      </c>
      <c r="J89" s="139"/>
      <c r="K89" s="139">
        <v>200317</v>
      </c>
    </row>
    <row r="90" spans="1:13" ht="23.1" customHeight="1">
      <c r="A90" s="131" t="s">
        <v>213</v>
      </c>
      <c r="E90" s="124">
        <v>3000</v>
      </c>
      <c r="F90" s="134"/>
      <c r="G90" s="124">
        <v>0</v>
      </c>
      <c r="H90" s="134"/>
      <c r="I90" s="124">
        <v>3000</v>
      </c>
      <c r="J90" s="134"/>
      <c r="K90" s="124">
        <v>0</v>
      </c>
      <c r="L90" s="137"/>
      <c r="M90" s="137"/>
    </row>
    <row r="91" spans="1:13" ht="23.1" customHeight="1">
      <c r="A91" s="130" t="s">
        <v>34</v>
      </c>
      <c r="E91" s="135">
        <f>SUM(E87:E90)</f>
        <v>4840157</v>
      </c>
      <c r="F91" s="139"/>
      <c r="G91" s="135">
        <f>SUM(G87:G90)</f>
        <v>5479756</v>
      </c>
      <c r="H91" s="139"/>
      <c r="I91" s="135">
        <f>SUM(I87:I90)</f>
        <v>4692485</v>
      </c>
      <c r="J91" s="139"/>
      <c r="K91" s="135">
        <f>SUM(K87:K90)</f>
        <v>5448041</v>
      </c>
    </row>
    <row r="92" spans="1:13" ht="23.1" customHeight="1">
      <c r="A92" s="140" t="s">
        <v>224</v>
      </c>
      <c r="E92" s="139">
        <f>E85-E91</f>
        <v>-43695</v>
      </c>
      <c r="F92" s="134"/>
      <c r="G92" s="139">
        <f>G85-G91</f>
        <v>67968</v>
      </c>
      <c r="H92" s="134"/>
      <c r="I92" s="139">
        <f>I85-I91</f>
        <v>-43356</v>
      </c>
      <c r="J92" s="134"/>
      <c r="K92" s="139">
        <f>K85-K91</f>
        <v>76972</v>
      </c>
    </row>
    <row r="93" spans="1:13" ht="23.1" customHeight="1">
      <c r="A93" s="131" t="s">
        <v>152</v>
      </c>
      <c r="E93" s="134">
        <v>5601</v>
      </c>
      <c r="F93" s="134"/>
      <c r="G93" s="134">
        <v>5103</v>
      </c>
      <c r="H93" s="134"/>
      <c r="I93" s="134">
        <v>6351</v>
      </c>
      <c r="J93" s="134"/>
      <c r="K93" s="134">
        <v>5006</v>
      </c>
    </row>
    <row r="94" spans="1:13" ht="23.1" customHeight="1">
      <c r="A94" s="131" t="s">
        <v>153</v>
      </c>
      <c r="E94" s="124">
        <v>-8683</v>
      </c>
      <c r="F94" s="134"/>
      <c r="G94" s="124">
        <v>-20359</v>
      </c>
      <c r="H94" s="134"/>
      <c r="I94" s="124">
        <v>-5066</v>
      </c>
      <c r="J94" s="134"/>
      <c r="K94" s="124">
        <v>-20476</v>
      </c>
    </row>
    <row r="95" spans="1:13" ht="23.1" customHeight="1">
      <c r="A95" s="140" t="s">
        <v>225</v>
      </c>
      <c r="E95" s="139">
        <f>SUM(E92:E94)</f>
        <v>-46777</v>
      </c>
      <c r="F95" s="134"/>
      <c r="G95" s="139">
        <f>SUM(G92:G94)</f>
        <v>52712</v>
      </c>
      <c r="H95" s="134"/>
      <c r="I95" s="139">
        <f>SUM(I92:I94)</f>
        <v>-42071</v>
      </c>
      <c r="J95" s="134"/>
      <c r="K95" s="139">
        <f>SUM(K92:K94)</f>
        <v>61502</v>
      </c>
    </row>
    <row r="96" spans="1:13" ht="23.1" customHeight="1">
      <c r="A96" s="131" t="s">
        <v>177</v>
      </c>
      <c r="B96" s="121"/>
      <c r="C96" s="133">
        <v>17</v>
      </c>
      <c r="E96" s="124">
        <v>5775</v>
      </c>
      <c r="F96" s="134"/>
      <c r="G96" s="124">
        <v>283</v>
      </c>
      <c r="H96" s="134"/>
      <c r="I96" s="124">
        <v>5845</v>
      </c>
      <c r="J96" s="134"/>
      <c r="K96" s="124">
        <v>477</v>
      </c>
    </row>
    <row r="97" spans="1:13" ht="23.1" customHeight="1" thickBot="1">
      <c r="A97" s="130" t="s">
        <v>226</v>
      </c>
      <c r="B97" s="121"/>
      <c r="E97" s="141">
        <f>SUM(E95:E96)</f>
        <v>-41002</v>
      </c>
      <c r="F97" s="134"/>
      <c r="G97" s="141">
        <f>SUM(G95:G96)</f>
        <v>52995</v>
      </c>
      <c r="H97" s="134"/>
      <c r="I97" s="141">
        <f>SUM(I95:I96)</f>
        <v>-36226</v>
      </c>
      <c r="J97" s="134"/>
      <c r="K97" s="141">
        <f>SUM(K95:K96)</f>
        <v>61979</v>
      </c>
    </row>
    <row r="98" spans="1:13" ht="23.1" customHeight="1" thickTop="1">
      <c r="A98" s="130"/>
      <c r="B98" s="121"/>
      <c r="E98" s="139"/>
      <c r="F98" s="139"/>
      <c r="G98" s="139"/>
      <c r="I98" s="139"/>
      <c r="J98" s="139"/>
      <c r="K98" s="139"/>
    </row>
    <row r="99" spans="1:13" s="143" customFormat="1" ht="23.1" customHeight="1">
      <c r="A99" s="130" t="s">
        <v>227</v>
      </c>
      <c r="B99" s="133"/>
      <c r="C99" s="133"/>
      <c r="D99" s="123"/>
      <c r="E99" s="142"/>
      <c r="F99" s="125"/>
      <c r="G99" s="142"/>
      <c r="H99" s="125"/>
      <c r="I99" s="142"/>
      <c r="J99" s="142"/>
      <c r="K99" s="142"/>
      <c r="L99" s="123"/>
    </row>
    <row r="100" spans="1:13" s="143" customFormat="1" ht="23.1" customHeight="1" thickBot="1">
      <c r="A100" s="122" t="s">
        <v>93</v>
      </c>
      <c r="B100" s="133"/>
      <c r="C100" s="133"/>
      <c r="D100" s="123"/>
      <c r="E100" s="142">
        <f>E102-E101</f>
        <v>-39935</v>
      </c>
      <c r="F100" s="125"/>
      <c r="G100" s="142">
        <f>G102-G101</f>
        <v>53030</v>
      </c>
      <c r="H100" s="125"/>
      <c r="I100" s="144">
        <f>I97</f>
        <v>-36226</v>
      </c>
      <c r="J100" s="142"/>
      <c r="K100" s="144">
        <f>K97</f>
        <v>61979</v>
      </c>
      <c r="L100" s="123"/>
    </row>
    <row r="101" spans="1:13" s="143" customFormat="1" ht="23.1" customHeight="1" thickTop="1">
      <c r="A101" s="122" t="s">
        <v>91</v>
      </c>
      <c r="B101" s="133"/>
      <c r="C101" s="133"/>
      <c r="D101" s="123"/>
      <c r="E101" s="145">
        <v>-1067</v>
      </c>
      <c r="F101" s="146"/>
      <c r="G101" s="145">
        <v>-35</v>
      </c>
      <c r="H101" s="125"/>
      <c r="I101" s="142"/>
      <c r="J101" s="142"/>
      <c r="K101" s="142"/>
      <c r="L101" s="123"/>
    </row>
    <row r="102" spans="1:13" s="143" customFormat="1" ht="23.1" customHeight="1" thickBot="1">
      <c r="A102" s="122"/>
      <c r="B102" s="133"/>
      <c r="C102" s="133"/>
      <c r="D102" s="123"/>
      <c r="E102" s="141">
        <f>E97</f>
        <v>-41002</v>
      </c>
      <c r="F102" s="139"/>
      <c r="G102" s="141">
        <f>G97</f>
        <v>52995</v>
      </c>
      <c r="H102" s="139"/>
      <c r="I102" s="139"/>
      <c r="J102" s="139"/>
      <c r="K102" s="139"/>
      <c r="L102" s="123"/>
    </row>
    <row r="103" spans="1:13" s="143" customFormat="1" ht="23.1" customHeight="1" thickTop="1">
      <c r="A103" s="122"/>
      <c r="B103" s="133"/>
      <c r="C103" s="133"/>
      <c r="D103" s="123"/>
      <c r="E103" s="139"/>
      <c r="F103" s="139"/>
      <c r="G103" s="139"/>
      <c r="H103" s="139"/>
      <c r="I103" s="139"/>
      <c r="J103" s="139"/>
      <c r="K103" s="139"/>
      <c r="L103" s="123"/>
    </row>
    <row r="104" spans="1:13" s="143" customFormat="1" ht="23.1" customHeight="1">
      <c r="A104" s="130" t="s">
        <v>228</v>
      </c>
      <c r="B104" s="133"/>
      <c r="C104" s="133">
        <v>18</v>
      </c>
      <c r="D104" s="123"/>
      <c r="E104" s="142"/>
      <c r="F104" s="125"/>
      <c r="G104" s="142"/>
      <c r="H104" s="125"/>
      <c r="I104" s="142"/>
      <c r="J104" s="142"/>
      <c r="K104" s="142"/>
      <c r="L104" s="123"/>
    </row>
    <row r="105" spans="1:13" s="143" customFormat="1" ht="23.1" customHeight="1">
      <c r="A105" s="122" t="s">
        <v>229</v>
      </c>
      <c r="B105" s="133"/>
      <c r="C105" s="133"/>
      <c r="D105" s="123"/>
      <c r="E105" s="142"/>
      <c r="F105" s="125"/>
      <c r="G105" s="142"/>
      <c r="H105" s="125"/>
      <c r="I105" s="142"/>
      <c r="J105" s="142"/>
      <c r="K105" s="142"/>
      <c r="L105" s="123"/>
    </row>
    <row r="106" spans="1:13" s="143" customFormat="1" ht="23.1" customHeight="1" thickBot="1">
      <c r="A106" s="131" t="s">
        <v>230</v>
      </c>
      <c r="B106" s="133"/>
      <c r="C106" s="133"/>
      <c r="D106" s="123"/>
      <c r="E106" s="147">
        <f>E100/E108</f>
        <v>-3.8850904364609924E-2</v>
      </c>
      <c r="F106" s="148"/>
      <c r="G106" s="147">
        <f>G100/G108</f>
        <v>5.1590420895336532E-2</v>
      </c>
      <c r="H106" s="148"/>
      <c r="I106" s="147">
        <f>I100/I108</f>
        <v>-3.5242590747774111E-2</v>
      </c>
      <c r="J106" s="148"/>
      <c r="K106" s="147">
        <f>K100/K108</f>
        <v>6.0296486831455075E-2</v>
      </c>
      <c r="L106" s="149"/>
      <c r="M106" s="149"/>
    </row>
    <row r="107" spans="1:13" s="143" customFormat="1" ht="23.1" customHeight="1" thickTop="1">
      <c r="A107" s="131"/>
      <c r="B107" s="133"/>
      <c r="C107" s="133"/>
      <c r="D107" s="123"/>
      <c r="E107" s="150"/>
      <c r="F107" s="148"/>
      <c r="G107" s="150"/>
      <c r="H107" s="148"/>
      <c r="I107" s="150"/>
      <c r="J107" s="148"/>
      <c r="K107" s="150"/>
      <c r="L107" s="149"/>
      <c r="M107" s="149"/>
    </row>
    <row r="108" spans="1:13" s="114" customFormat="1" ht="23.1" customHeight="1" thickBot="1">
      <c r="A108" s="114" t="s">
        <v>103</v>
      </c>
      <c r="B108" s="143"/>
      <c r="C108" s="151"/>
      <c r="E108" s="152">
        <v>1027904</v>
      </c>
      <c r="F108" s="125"/>
      <c r="G108" s="152">
        <v>1027904</v>
      </c>
      <c r="H108" s="125"/>
      <c r="I108" s="152">
        <v>1027904</v>
      </c>
      <c r="J108" s="125"/>
      <c r="K108" s="152">
        <v>1027904</v>
      </c>
    </row>
    <row r="109" spans="1:13" s="114" customFormat="1" ht="23.1" customHeight="1" thickTop="1">
      <c r="B109" s="143"/>
      <c r="C109" s="151"/>
      <c r="E109" s="153"/>
      <c r="F109" s="125"/>
      <c r="G109" s="153"/>
      <c r="H109" s="125"/>
      <c r="I109" s="153"/>
      <c r="J109" s="125"/>
      <c r="K109" s="153"/>
    </row>
    <row r="110" spans="1:13" s="143" customFormat="1" ht="23.1" customHeight="1">
      <c r="A110" s="122" t="s">
        <v>12</v>
      </c>
      <c r="B110" s="133"/>
      <c r="C110" s="154"/>
      <c r="D110" s="155"/>
      <c r="E110" s="125"/>
      <c r="F110" s="156"/>
      <c r="G110" s="125"/>
      <c r="H110" s="156"/>
      <c r="I110" s="142"/>
      <c r="J110" s="156"/>
      <c r="K110" s="142"/>
    </row>
    <row r="111" spans="1:13" s="143" customFormat="1" ht="23.1" customHeight="1">
      <c r="A111" s="122"/>
      <c r="B111" s="133"/>
      <c r="C111" s="154"/>
      <c r="D111" s="155"/>
      <c r="E111" s="125"/>
      <c r="F111" s="156"/>
      <c r="G111" s="125"/>
      <c r="H111" s="156"/>
      <c r="I111" s="142"/>
      <c r="J111" s="156"/>
      <c r="K111" s="142"/>
    </row>
    <row r="112" spans="1:13" s="143" customFormat="1" ht="23.1" customHeight="1">
      <c r="A112" s="122"/>
      <c r="B112" s="133"/>
      <c r="C112" s="154"/>
      <c r="D112" s="155"/>
      <c r="E112" s="125"/>
      <c r="F112" s="156"/>
      <c r="G112" s="125"/>
      <c r="H112" s="156"/>
      <c r="I112" s="142"/>
      <c r="J112" s="156"/>
      <c r="K112" s="142"/>
    </row>
    <row r="113" spans="1:12" s="143" customFormat="1" ht="23.1" customHeight="1">
      <c r="A113" s="122"/>
      <c r="B113" s="133"/>
      <c r="C113" s="154"/>
      <c r="D113" s="155"/>
      <c r="E113" s="125"/>
      <c r="F113" s="156"/>
      <c r="G113" s="125"/>
      <c r="H113" s="156"/>
      <c r="I113" s="142"/>
      <c r="J113" s="156"/>
      <c r="K113" s="142"/>
    </row>
    <row r="114" spans="1:12" s="143" customFormat="1" ht="23.1" customHeight="1">
      <c r="B114" s="157"/>
      <c r="C114" s="158"/>
      <c r="D114" s="157"/>
      <c r="E114" s="142"/>
      <c r="F114" s="142"/>
      <c r="G114" s="142"/>
      <c r="H114" s="142"/>
      <c r="I114" s="142"/>
      <c r="J114" s="142"/>
      <c r="K114" s="142" t="s">
        <v>83</v>
      </c>
    </row>
    <row r="115" spans="1:12" s="143" customFormat="1" ht="23.1" customHeight="1">
      <c r="A115" s="116" t="s">
        <v>137</v>
      </c>
      <c r="B115" s="159"/>
      <c r="C115" s="160"/>
      <c r="E115" s="125"/>
      <c r="F115" s="125"/>
      <c r="G115" s="125"/>
      <c r="H115" s="125"/>
      <c r="I115" s="125"/>
      <c r="J115" s="125"/>
      <c r="K115" s="125"/>
      <c r="L115" s="161"/>
    </row>
    <row r="116" spans="1:12" s="143" customFormat="1" ht="23.1" customHeight="1">
      <c r="A116" s="116" t="s">
        <v>35</v>
      </c>
      <c r="B116" s="118"/>
      <c r="C116" s="118"/>
      <c r="D116" s="119"/>
      <c r="E116" s="120"/>
      <c r="F116" s="120"/>
      <c r="G116" s="120"/>
      <c r="H116" s="120"/>
      <c r="I116" s="120"/>
      <c r="J116" s="120"/>
      <c r="K116" s="120"/>
      <c r="L116" s="121"/>
    </row>
    <row r="117" spans="1:12" s="143" customFormat="1" ht="23.1" customHeight="1">
      <c r="A117" s="116" t="s">
        <v>220</v>
      </c>
      <c r="B117" s="118"/>
      <c r="C117" s="118"/>
      <c r="D117" s="119"/>
      <c r="E117" s="120"/>
      <c r="F117" s="120"/>
      <c r="G117" s="120"/>
      <c r="H117" s="120"/>
      <c r="I117" s="120"/>
      <c r="J117" s="120"/>
      <c r="K117" s="120"/>
      <c r="L117" s="121"/>
    </row>
    <row r="118" spans="1:12" s="164" customFormat="1" ht="23.1" customHeight="1">
      <c r="A118" s="162"/>
      <c r="B118" s="163"/>
      <c r="C118" s="158"/>
      <c r="D118" s="163"/>
      <c r="E118" s="120"/>
      <c r="F118" s="120"/>
      <c r="G118" s="120"/>
      <c r="H118" s="120"/>
      <c r="I118" s="142"/>
      <c r="J118" s="120"/>
      <c r="K118" s="142" t="s">
        <v>76</v>
      </c>
    </row>
    <row r="119" spans="1:12" s="143" customFormat="1" ht="23.1" customHeight="1">
      <c r="A119" s="122"/>
      <c r="B119" s="118"/>
      <c r="C119" s="118"/>
      <c r="D119" s="123"/>
      <c r="E119" s="124"/>
      <c r="F119" s="124" t="s">
        <v>1</v>
      </c>
      <c r="G119" s="124"/>
      <c r="H119" s="125"/>
      <c r="I119" s="124"/>
      <c r="J119" s="124" t="s">
        <v>2</v>
      </c>
      <c r="K119" s="124"/>
      <c r="L119" s="123"/>
    </row>
    <row r="120" spans="1:12" ht="23.1" customHeight="1">
      <c r="A120" s="123"/>
      <c r="C120" s="126"/>
      <c r="D120" s="127"/>
      <c r="E120" s="128" t="s">
        <v>181</v>
      </c>
      <c r="F120" s="129"/>
      <c r="G120" s="128">
        <v>2563</v>
      </c>
      <c r="H120" s="128"/>
      <c r="I120" s="128" t="s">
        <v>181</v>
      </c>
      <c r="J120" s="129"/>
      <c r="K120" s="128">
        <v>2563</v>
      </c>
    </row>
    <row r="121" spans="1:12" s="143" customFormat="1" ht="23.1" customHeight="1">
      <c r="B121" s="118"/>
      <c r="C121" s="118"/>
      <c r="D121" s="119"/>
      <c r="E121" s="165"/>
      <c r="F121" s="165"/>
      <c r="G121" s="165"/>
      <c r="H121" s="125"/>
      <c r="I121" s="165"/>
      <c r="J121" s="165"/>
      <c r="K121" s="165"/>
      <c r="L121" s="121"/>
    </row>
    <row r="122" spans="1:12" s="143" customFormat="1" ht="23.1" customHeight="1">
      <c r="A122" s="166" t="s">
        <v>226</v>
      </c>
      <c r="B122" s="118"/>
      <c r="C122" s="118"/>
      <c r="D122" s="119"/>
      <c r="E122" s="167">
        <f>SUM(E97)</f>
        <v>-41002</v>
      </c>
      <c r="F122" s="125"/>
      <c r="G122" s="167">
        <f>SUM(G97)</f>
        <v>52995</v>
      </c>
      <c r="H122" s="125"/>
      <c r="I122" s="167">
        <f>SUM(I97)</f>
        <v>-36226</v>
      </c>
      <c r="J122" s="125"/>
      <c r="K122" s="167">
        <f>SUM(K97)</f>
        <v>61979</v>
      </c>
      <c r="L122" s="121"/>
    </row>
    <row r="123" spans="1:12" s="143" customFormat="1" ht="23.1" customHeight="1">
      <c r="A123" s="116"/>
      <c r="B123" s="118"/>
      <c r="C123" s="118"/>
      <c r="D123" s="119"/>
      <c r="E123" s="125"/>
      <c r="F123" s="125"/>
      <c r="G123" s="125"/>
      <c r="H123" s="125"/>
      <c r="I123" s="125"/>
      <c r="J123" s="125"/>
      <c r="K123" s="125"/>
      <c r="L123" s="121"/>
    </row>
    <row r="124" spans="1:12" s="143" customFormat="1" ht="23.1" customHeight="1">
      <c r="A124" s="166" t="s">
        <v>94</v>
      </c>
      <c r="B124" s="118"/>
      <c r="C124" s="118"/>
      <c r="D124" s="119"/>
      <c r="E124" s="125"/>
      <c r="F124" s="125"/>
      <c r="G124" s="125"/>
      <c r="H124" s="125"/>
      <c r="I124" s="125"/>
      <c r="J124" s="125"/>
      <c r="K124" s="125"/>
      <c r="L124" s="121"/>
    </row>
    <row r="125" spans="1:12" s="143" customFormat="1" ht="23.1" customHeight="1">
      <c r="A125" s="168" t="s">
        <v>126</v>
      </c>
      <c r="B125" s="118"/>
      <c r="C125" s="118"/>
      <c r="D125" s="119"/>
      <c r="E125" s="125"/>
      <c r="F125" s="125"/>
      <c r="G125" s="125"/>
      <c r="H125" s="125"/>
      <c r="I125" s="125"/>
      <c r="J125" s="125"/>
      <c r="K125" s="125"/>
      <c r="L125" s="121"/>
    </row>
    <row r="126" spans="1:12" s="143" customFormat="1" ht="23.1" customHeight="1">
      <c r="A126" s="169" t="s">
        <v>127</v>
      </c>
      <c r="B126" s="118"/>
      <c r="C126" s="118"/>
      <c r="D126" s="119"/>
      <c r="E126" s="125"/>
      <c r="F126" s="125"/>
      <c r="G126" s="125"/>
      <c r="H126" s="125"/>
      <c r="I126" s="125"/>
      <c r="J126" s="125"/>
      <c r="K126" s="125"/>
      <c r="L126" s="121"/>
    </row>
    <row r="127" spans="1:12" s="143" customFormat="1" ht="23.1" customHeight="1">
      <c r="A127" s="169" t="s">
        <v>132</v>
      </c>
      <c r="B127" s="118"/>
      <c r="C127" s="118"/>
      <c r="D127" s="119"/>
      <c r="E127" s="167">
        <v>776</v>
      </c>
      <c r="F127" s="125"/>
      <c r="G127" s="170">
        <v>1241</v>
      </c>
      <c r="H127" s="171"/>
      <c r="I127" s="124">
        <v>0</v>
      </c>
      <c r="J127" s="171"/>
      <c r="K127" s="124">
        <v>0</v>
      </c>
      <c r="L127" s="121"/>
    </row>
    <row r="128" spans="1:12" s="143" customFormat="1" ht="23.1" customHeight="1">
      <c r="A128" s="169" t="s">
        <v>133</v>
      </c>
      <c r="B128" s="118"/>
      <c r="C128" s="118"/>
      <c r="D128" s="119"/>
      <c r="E128" s="167">
        <f>SUM(E127)</f>
        <v>776</v>
      </c>
      <c r="F128" s="125"/>
      <c r="G128" s="167">
        <f>SUM(G127)</f>
        <v>1241</v>
      </c>
      <c r="H128" s="125"/>
      <c r="I128" s="167">
        <f>SUM(I127)</f>
        <v>0</v>
      </c>
      <c r="J128" s="125"/>
      <c r="K128" s="167">
        <f>SUM(K127)</f>
        <v>0</v>
      </c>
      <c r="L128" s="121"/>
    </row>
    <row r="129" spans="1:12" s="143" customFormat="1" ht="23.1" customHeight="1">
      <c r="A129" s="169"/>
      <c r="B129" s="118"/>
      <c r="C129" s="118"/>
      <c r="D129" s="119"/>
      <c r="E129" s="125"/>
      <c r="F129" s="125"/>
      <c r="G129" s="125"/>
      <c r="H129" s="125"/>
      <c r="I129" s="125"/>
      <c r="J129" s="125"/>
      <c r="K129" s="125"/>
      <c r="L129" s="121"/>
    </row>
    <row r="130" spans="1:12" s="143" customFormat="1" ht="23.1" customHeight="1">
      <c r="A130" s="168" t="s">
        <v>154</v>
      </c>
      <c r="B130" s="118"/>
      <c r="C130" s="118"/>
      <c r="D130" s="119"/>
      <c r="E130" s="125"/>
      <c r="F130" s="125"/>
      <c r="G130" s="125"/>
      <c r="H130" s="125"/>
      <c r="I130" s="125"/>
      <c r="J130" s="125"/>
      <c r="K130" s="125"/>
      <c r="L130" s="121"/>
    </row>
    <row r="131" spans="1:12" s="143" customFormat="1" ht="23.1" customHeight="1">
      <c r="A131" s="169" t="s">
        <v>189</v>
      </c>
      <c r="B131" s="118"/>
      <c r="C131" s="118"/>
      <c r="D131" s="119"/>
      <c r="E131" s="125"/>
      <c r="F131" s="125"/>
      <c r="G131" s="125"/>
      <c r="H131" s="125"/>
      <c r="I131" s="125"/>
      <c r="J131" s="125"/>
      <c r="K131" s="125"/>
      <c r="L131" s="121"/>
    </row>
    <row r="132" spans="1:12" s="143" customFormat="1" ht="23.1" customHeight="1">
      <c r="A132" s="169" t="s">
        <v>188</v>
      </c>
      <c r="B132" s="118"/>
      <c r="C132" s="118"/>
      <c r="D132" s="119"/>
      <c r="E132" s="139">
        <v>8252</v>
      </c>
      <c r="F132" s="153"/>
      <c r="G132" s="171">
        <v>0</v>
      </c>
      <c r="H132" s="171"/>
      <c r="I132" s="139">
        <v>8252</v>
      </c>
      <c r="J132" s="171"/>
      <c r="K132" s="171">
        <v>0</v>
      </c>
      <c r="L132" s="121"/>
    </row>
    <row r="133" spans="1:12" s="143" customFormat="1" ht="23.1" customHeight="1">
      <c r="A133" s="169" t="s">
        <v>190</v>
      </c>
      <c r="B133" s="118"/>
      <c r="C133" s="118"/>
      <c r="D133" s="119"/>
      <c r="E133" s="124">
        <v>-1650</v>
      </c>
      <c r="F133" s="125"/>
      <c r="G133" s="124">
        <v>0</v>
      </c>
      <c r="H133" s="171"/>
      <c r="I133" s="124">
        <v>-1650</v>
      </c>
      <c r="J133" s="171"/>
      <c r="K133" s="170">
        <v>0</v>
      </c>
      <c r="L133" s="121"/>
    </row>
    <row r="134" spans="1:12" s="143" customFormat="1" ht="23.1" customHeight="1">
      <c r="A134" s="169" t="s">
        <v>155</v>
      </c>
      <c r="B134" s="118"/>
      <c r="C134" s="118"/>
      <c r="D134" s="119"/>
      <c r="E134" s="125"/>
      <c r="F134" s="125"/>
      <c r="G134" s="125"/>
      <c r="H134" s="125"/>
      <c r="I134" s="125"/>
      <c r="J134" s="125"/>
      <c r="K134" s="125"/>
      <c r="L134" s="121"/>
    </row>
    <row r="135" spans="1:12" s="143" customFormat="1" ht="23.1" customHeight="1">
      <c r="A135" s="169" t="s">
        <v>156</v>
      </c>
      <c r="B135" s="118"/>
      <c r="C135" s="118"/>
      <c r="D135" s="119"/>
      <c r="E135" s="167">
        <f>SUM(E132:E134)</f>
        <v>6602</v>
      </c>
      <c r="F135" s="125"/>
      <c r="G135" s="167">
        <f>SUM(G132:G134)</f>
        <v>0</v>
      </c>
      <c r="H135" s="125"/>
      <c r="I135" s="167">
        <f>SUM(I132:I134)</f>
        <v>6602</v>
      </c>
      <c r="J135" s="125"/>
      <c r="K135" s="167">
        <f>SUM(K132:K134)</f>
        <v>0</v>
      </c>
      <c r="L135" s="121"/>
    </row>
    <row r="136" spans="1:12" s="143" customFormat="1" ht="23.1" customHeight="1">
      <c r="A136" s="166" t="s">
        <v>89</v>
      </c>
      <c r="B136" s="118"/>
      <c r="C136" s="118"/>
      <c r="D136" s="119"/>
      <c r="E136" s="167">
        <f>SUM(E128)+E135</f>
        <v>7378</v>
      </c>
      <c r="F136" s="125"/>
      <c r="G136" s="167">
        <f>SUM(G128)+G135</f>
        <v>1241</v>
      </c>
      <c r="H136" s="125"/>
      <c r="I136" s="167">
        <f>SUM(I128)+I135</f>
        <v>6602</v>
      </c>
      <c r="J136" s="125"/>
      <c r="K136" s="167">
        <f>SUM(K128)+K135</f>
        <v>0</v>
      </c>
      <c r="L136" s="121"/>
    </row>
    <row r="137" spans="1:12" s="143" customFormat="1" ht="23.1" customHeight="1">
      <c r="A137" s="166"/>
      <c r="B137" s="118"/>
      <c r="C137" s="118"/>
      <c r="D137" s="119"/>
      <c r="E137" s="125"/>
      <c r="F137" s="125"/>
      <c r="G137" s="125"/>
      <c r="H137" s="125"/>
      <c r="I137" s="125"/>
      <c r="J137" s="125"/>
      <c r="K137" s="125"/>
      <c r="L137" s="121"/>
    </row>
    <row r="138" spans="1:12" s="143" customFormat="1" ht="23.1" customHeight="1" thickBot="1">
      <c r="A138" s="166" t="s">
        <v>85</v>
      </c>
      <c r="B138" s="118"/>
      <c r="C138" s="118"/>
      <c r="D138" s="119"/>
      <c r="E138" s="152">
        <f>E122+E136</f>
        <v>-33624</v>
      </c>
      <c r="F138" s="125"/>
      <c r="G138" s="152">
        <f>G122+G136</f>
        <v>54236</v>
      </c>
      <c r="H138" s="125"/>
      <c r="I138" s="152">
        <f>I122+I136</f>
        <v>-29624</v>
      </c>
      <c r="J138" s="125"/>
      <c r="K138" s="152">
        <f>K122+K136</f>
        <v>61979</v>
      </c>
      <c r="L138" s="121"/>
    </row>
    <row r="139" spans="1:12" s="143" customFormat="1" ht="23.1" customHeight="1" thickTop="1">
      <c r="A139" s="166"/>
      <c r="B139" s="118"/>
      <c r="C139" s="118"/>
      <c r="D139" s="119"/>
      <c r="E139" s="125"/>
      <c r="F139" s="125"/>
      <c r="G139" s="125"/>
      <c r="H139" s="125"/>
      <c r="I139" s="125"/>
      <c r="J139" s="125"/>
      <c r="K139" s="125"/>
      <c r="L139" s="121"/>
    </row>
    <row r="140" spans="1:12" s="143" customFormat="1" ht="23.1" customHeight="1">
      <c r="A140" s="166" t="s">
        <v>36</v>
      </c>
      <c r="B140" s="118"/>
      <c r="C140" s="118"/>
      <c r="D140" s="119"/>
      <c r="E140" s="125"/>
      <c r="F140" s="125"/>
      <c r="G140" s="125"/>
      <c r="H140" s="125"/>
      <c r="I140" s="125"/>
      <c r="J140" s="125"/>
      <c r="K140" s="125"/>
      <c r="L140" s="121"/>
    </row>
    <row r="141" spans="1:12" s="143" customFormat="1" ht="23.1" customHeight="1" thickBot="1">
      <c r="A141" s="122" t="s">
        <v>90</v>
      </c>
      <c r="B141" s="118"/>
      <c r="C141" s="118"/>
      <c r="D141" s="119"/>
      <c r="E141" s="153">
        <f>SUM(E143-E142)</f>
        <v>-32557</v>
      </c>
      <c r="F141" s="153"/>
      <c r="G141" s="153">
        <f>SUM(G143-G142)</f>
        <v>54271</v>
      </c>
      <c r="H141" s="125"/>
      <c r="I141" s="152">
        <f>I138</f>
        <v>-29624</v>
      </c>
      <c r="J141" s="125"/>
      <c r="K141" s="152">
        <f>K138</f>
        <v>61979</v>
      </c>
      <c r="L141" s="121"/>
    </row>
    <row r="142" spans="1:12" s="143" customFormat="1" ht="23.1" customHeight="1" thickTop="1">
      <c r="A142" s="122" t="s">
        <v>91</v>
      </c>
      <c r="B142" s="118"/>
      <c r="C142" s="118"/>
      <c r="D142" s="119"/>
      <c r="E142" s="167">
        <v>-1067</v>
      </c>
      <c r="F142" s="125"/>
      <c r="G142" s="167">
        <v>-35</v>
      </c>
      <c r="H142" s="125"/>
      <c r="I142" s="153"/>
      <c r="J142" s="153"/>
      <c r="K142" s="153"/>
      <c r="L142" s="121"/>
    </row>
    <row r="143" spans="1:12" s="143" customFormat="1" ht="23.1" customHeight="1" thickBot="1">
      <c r="A143" s="116"/>
      <c r="B143" s="118"/>
      <c r="C143" s="118"/>
      <c r="D143" s="119"/>
      <c r="E143" s="174">
        <f>SUM(E138)</f>
        <v>-33624</v>
      </c>
      <c r="F143" s="125"/>
      <c r="G143" s="174">
        <f>SUM(G138)</f>
        <v>54236</v>
      </c>
      <c r="H143" s="125"/>
      <c r="I143" s="153"/>
      <c r="J143" s="153"/>
      <c r="K143" s="153"/>
      <c r="L143" s="121"/>
    </row>
    <row r="144" spans="1:12" s="143" customFormat="1" ht="23.1" customHeight="1" thickTop="1">
      <c r="A144" s="116"/>
      <c r="B144" s="118"/>
      <c r="C144" s="118"/>
      <c r="D144" s="119"/>
      <c r="E144" s="120"/>
      <c r="F144" s="120"/>
      <c r="G144" s="120"/>
      <c r="H144" s="120"/>
      <c r="I144" s="175"/>
      <c r="J144" s="175"/>
      <c r="K144" s="175"/>
      <c r="L144" s="121"/>
    </row>
    <row r="145" spans="1:12" s="143" customFormat="1" ht="23.1" customHeight="1">
      <c r="A145" s="114" t="s">
        <v>12</v>
      </c>
      <c r="B145" s="114"/>
      <c r="C145" s="151"/>
      <c r="D145" s="114"/>
      <c r="E145" s="156"/>
      <c r="F145" s="125"/>
      <c r="G145" s="156"/>
      <c r="H145" s="125"/>
      <c r="I145" s="156"/>
      <c r="J145" s="142"/>
      <c r="K145" s="156"/>
      <c r="L145" s="123"/>
    </row>
    <row r="146" spans="1:12" s="143" customFormat="1" ht="23.1" customHeight="1">
      <c r="A146" s="114"/>
      <c r="B146" s="114"/>
      <c r="C146" s="151"/>
      <c r="D146" s="114"/>
      <c r="E146" s="156"/>
      <c r="F146" s="125"/>
      <c r="G146" s="156"/>
      <c r="H146" s="125"/>
      <c r="I146" s="156"/>
      <c r="J146" s="142"/>
      <c r="K146" s="156"/>
      <c r="L146" s="123"/>
    </row>
    <row r="147" spans="1:12" s="143" customFormat="1" ht="23.1" customHeight="1">
      <c r="A147" s="114"/>
      <c r="B147" s="114"/>
      <c r="C147" s="151"/>
      <c r="D147" s="114"/>
      <c r="E147" s="156"/>
      <c r="F147" s="125"/>
      <c r="G147" s="156"/>
      <c r="H147" s="125"/>
      <c r="I147" s="156"/>
      <c r="J147" s="142"/>
      <c r="K147" s="156"/>
      <c r="L147" s="123"/>
    </row>
    <row r="148" spans="1:12" s="143" customFormat="1" ht="23.1" customHeight="1">
      <c r="B148" s="157"/>
      <c r="C148" s="158"/>
      <c r="D148" s="157"/>
      <c r="E148" s="142"/>
      <c r="F148" s="142"/>
      <c r="G148" s="142"/>
      <c r="H148" s="142"/>
      <c r="J148" s="142"/>
      <c r="K148" s="142"/>
      <c r="L148" s="157" t="s">
        <v>83</v>
      </c>
    </row>
    <row r="149" spans="1:12" s="121" customFormat="1" ht="23.1" customHeight="1">
      <c r="A149" s="116" t="s">
        <v>137</v>
      </c>
      <c r="B149" s="119"/>
      <c r="C149" s="118"/>
      <c r="D149" s="119"/>
      <c r="E149" s="120"/>
      <c r="F149" s="120"/>
      <c r="G149" s="120"/>
      <c r="H149" s="120"/>
      <c r="I149" s="120"/>
      <c r="J149" s="120"/>
      <c r="K149" s="120"/>
    </row>
    <row r="150" spans="1:12" s="121" customFormat="1" ht="23.1" customHeight="1">
      <c r="A150" s="176" t="s">
        <v>37</v>
      </c>
      <c r="B150" s="117"/>
      <c r="C150" s="118"/>
      <c r="D150" s="119"/>
      <c r="E150" s="120"/>
      <c r="F150" s="120"/>
      <c r="G150" s="120"/>
      <c r="H150" s="120"/>
      <c r="I150" s="120"/>
      <c r="J150" s="120"/>
      <c r="K150" s="120"/>
    </row>
    <row r="151" spans="1:12" s="121" customFormat="1" ht="23.1" customHeight="1">
      <c r="A151" s="177" t="s">
        <v>220</v>
      </c>
      <c r="B151" s="117"/>
      <c r="C151" s="118"/>
      <c r="D151" s="119"/>
      <c r="E151" s="120"/>
      <c r="F151" s="120"/>
      <c r="G151" s="120"/>
      <c r="H151" s="120"/>
      <c r="I151" s="120"/>
      <c r="J151" s="120"/>
      <c r="K151" s="120"/>
    </row>
    <row r="152" spans="1:12" s="164" customFormat="1" ht="23.1" customHeight="1">
      <c r="A152" s="157"/>
      <c r="B152" s="163"/>
      <c r="C152" s="158"/>
      <c r="D152" s="163"/>
      <c r="E152" s="120"/>
      <c r="F152" s="120"/>
      <c r="G152" s="120"/>
      <c r="H152" s="120"/>
      <c r="I152" s="142"/>
      <c r="J152" s="120"/>
      <c r="K152" s="142"/>
      <c r="L152" s="157" t="s">
        <v>76</v>
      </c>
    </row>
    <row r="153" spans="1:12" ht="23.1" customHeight="1">
      <c r="E153" s="124"/>
      <c r="F153" s="124" t="s">
        <v>1</v>
      </c>
      <c r="G153" s="124"/>
      <c r="I153" s="124"/>
      <c r="J153" s="124" t="s">
        <v>2</v>
      </c>
      <c r="K153" s="124"/>
    </row>
    <row r="154" spans="1:12" ht="23.1" customHeight="1">
      <c r="A154" s="123"/>
      <c r="C154" s="126"/>
      <c r="D154" s="127"/>
      <c r="E154" s="128" t="s">
        <v>181</v>
      </c>
      <c r="F154" s="129"/>
      <c r="G154" s="128">
        <v>2563</v>
      </c>
      <c r="H154" s="128"/>
      <c r="I154" s="128" t="s">
        <v>181</v>
      </c>
      <c r="J154" s="129"/>
      <c r="K154" s="128">
        <v>2563</v>
      </c>
    </row>
    <row r="155" spans="1:12" ht="23.1" customHeight="1">
      <c r="A155" s="130" t="s">
        <v>38</v>
      </c>
      <c r="B155" s="178"/>
      <c r="E155" s="134"/>
      <c r="F155" s="134"/>
      <c r="G155" s="134"/>
      <c r="I155" s="134"/>
      <c r="J155" s="134"/>
      <c r="K155" s="134"/>
    </row>
    <row r="156" spans="1:12" ht="23.1" customHeight="1">
      <c r="A156" s="122" t="s">
        <v>232</v>
      </c>
      <c r="E156" s="139">
        <f>SUM(E95)</f>
        <v>-46777</v>
      </c>
      <c r="F156" s="139"/>
      <c r="G156" s="139">
        <f>SUM(G95)</f>
        <v>52712</v>
      </c>
      <c r="H156" s="139"/>
      <c r="I156" s="139">
        <f>SUM(I95)</f>
        <v>-42071</v>
      </c>
      <c r="J156" s="139"/>
      <c r="K156" s="139">
        <f>SUM(K95)</f>
        <v>61502</v>
      </c>
    </row>
    <row r="157" spans="1:12" ht="23.1" customHeight="1">
      <c r="A157" s="122" t="s">
        <v>237</v>
      </c>
      <c r="E157" s="134"/>
      <c r="F157" s="134"/>
      <c r="G157" s="134"/>
      <c r="H157" s="134"/>
      <c r="I157" s="134"/>
      <c r="J157" s="134"/>
      <c r="K157" s="134"/>
    </row>
    <row r="158" spans="1:12" ht="23.1" customHeight="1">
      <c r="A158" s="122" t="s">
        <v>39</v>
      </c>
      <c r="E158" s="134"/>
      <c r="F158" s="134"/>
      <c r="G158" s="134"/>
      <c r="H158" s="134"/>
      <c r="I158" s="134"/>
      <c r="J158" s="134"/>
      <c r="K158" s="134"/>
    </row>
    <row r="159" spans="1:12" ht="23.1" customHeight="1">
      <c r="A159" s="131" t="s">
        <v>106</v>
      </c>
      <c r="E159" s="139">
        <v>131362</v>
      </c>
      <c r="F159" s="134"/>
      <c r="G159" s="134">
        <v>155477</v>
      </c>
      <c r="H159" s="134"/>
      <c r="I159" s="134">
        <v>129939</v>
      </c>
      <c r="J159" s="134"/>
      <c r="K159" s="134">
        <v>153425</v>
      </c>
    </row>
    <row r="160" spans="1:12" ht="23.1" customHeight="1">
      <c r="A160" s="131" t="s">
        <v>223</v>
      </c>
      <c r="E160" s="139">
        <v>3000</v>
      </c>
      <c r="F160" s="134"/>
      <c r="G160" s="134">
        <v>0</v>
      </c>
      <c r="H160" s="134"/>
      <c r="I160" s="134">
        <v>3000</v>
      </c>
      <c r="J160" s="134"/>
      <c r="K160" s="134">
        <v>0</v>
      </c>
    </row>
    <row r="161" spans="1:11" ht="23.1" customHeight="1">
      <c r="A161" s="131" t="s">
        <v>221</v>
      </c>
      <c r="E161" s="139">
        <v>0</v>
      </c>
      <c r="F161" s="134"/>
      <c r="G161" s="134">
        <v>-1654</v>
      </c>
      <c r="H161" s="134"/>
      <c r="I161" s="134">
        <v>0</v>
      </c>
      <c r="J161" s="134"/>
      <c r="K161" s="134">
        <v>-1654</v>
      </c>
    </row>
    <row r="162" spans="1:11" ht="23.1" customHeight="1">
      <c r="A162" s="122" t="s">
        <v>180</v>
      </c>
      <c r="E162" s="139"/>
      <c r="F162" s="134"/>
      <c r="G162" s="139"/>
      <c r="H162" s="134"/>
      <c r="I162" s="139"/>
      <c r="J162" s="134"/>
      <c r="K162" s="139"/>
    </row>
    <row r="163" spans="1:11" ht="23.1" customHeight="1">
      <c r="A163" s="122" t="s">
        <v>178</v>
      </c>
      <c r="E163" s="139">
        <v>-6621</v>
      </c>
      <c r="F163" s="134"/>
      <c r="G163" s="134">
        <v>-7640</v>
      </c>
      <c r="H163" s="134"/>
      <c r="I163" s="134">
        <v>-6621</v>
      </c>
      <c r="J163" s="134"/>
      <c r="K163" s="134">
        <v>-7452</v>
      </c>
    </row>
    <row r="164" spans="1:11" ht="23.1" customHeight="1">
      <c r="A164" s="122" t="s">
        <v>191</v>
      </c>
      <c r="E164" s="139">
        <v>31223</v>
      </c>
      <c r="F164" s="134"/>
      <c r="G164" s="134">
        <v>28975</v>
      </c>
      <c r="H164" s="134"/>
      <c r="I164" s="134">
        <v>31223</v>
      </c>
      <c r="J164" s="134"/>
      <c r="K164" s="134">
        <v>29904</v>
      </c>
    </row>
    <row r="165" spans="1:11" ht="23.1" customHeight="1">
      <c r="A165" s="122" t="s">
        <v>202</v>
      </c>
      <c r="E165" s="139">
        <v>13550</v>
      </c>
      <c r="F165" s="134"/>
      <c r="G165" s="134">
        <v>14699</v>
      </c>
      <c r="H165" s="134"/>
      <c r="I165" s="134">
        <v>13550</v>
      </c>
      <c r="J165" s="134"/>
      <c r="K165" s="134">
        <v>14699</v>
      </c>
    </row>
    <row r="166" spans="1:11" s="137" customFormat="1" ht="23.1" customHeight="1">
      <c r="A166" s="179" t="s">
        <v>192</v>
      </c>
      <c r="C166" s="138"/>
      <c r="E166" s="139">
        <v>-724</v>
      </c>
      <c r="F166" s="139"/>
      <c r="G166" s="134">
        <v>-1028</v>
      </c>
      <c r="H166" s="134"/>
      <c r="I166" s="134">
        <v>-724</v>
      </c>
      <c r="J166" s="134"/>
      <c r="K166" s="134">
        <v>-1028</v>
      </c>
    </row>
    <row r="167" spans="1:11" s="137" customFormat="1" ht="23.1" customHeight="1">
      <c r="A167" s="131" t="s">
        <v>199</v>
      </c>
      <c r="C167" s="138"/>
      <c r="E167" s="139">
        <v>-5601</v>
      </c>
      <c r="F167" s="139"/>
      <c r="G167" s="134">
        <v>-5103</v>
      </c>
      <c r="H167" s="134"/>
      <c r="I167" s="134">
        <v>-6351</v>
      </c>
      <c r="J167" s="134"/>
      <c r="K167" s="134">
        <v>-5006</v>
      </c>
    </row>
    <row r="168" spans="1:11" s="137" customFormat="1" ht="23.1" customHeight="1">
      <c r="A168" s="131" t="s">
        <v>200</v>
      </c>
      <c r="C168" s="138"/>
      <c r="E168" s="124">
        <v>5433</v>
      </c>
      <c r="F168" s="139"/>
      <c r="G168" s="124">
        <v>17899</v>
      </c>
      <c r="H168" s="134"/>
      <c r="I168" s="124">
        <v>3482</v>
      </c>
      <c r="J168" s="134"/>
      <c r="K168" s="124">
        <v>18119</v>
      </c>
    </row>
    <row r="169" spans="1:11" ht="23.1" customHeight="1">
      <c r="A169" s="122" t="s">
        <v>138</v>
      </c>
    </row>
    <row r="170" spans="1:11" ht="23.1" customHeight="1">
      <c r="A170" s="122" t="s">
        <v>136</v>
      </c>
      <c r="E170" s="134">
        <f>SUM(E159:E168,E156)</f>
        <v>124845</v>
      </c>
      <c r="F170" s="134"/>
      <c r="G170" s="134">
        <f>SUM(G159:G168,G156)</f>
        <v>254337</v>
      </c>
      <c r="H170" s="134"/>
      <c r="I170" s="134">
        <f>SUM(I159:I168,I156)</f>
        <v>125427</v>
      </c>
      <c r="J170" s="134"/>
      <c r="K170" s="134">
        <f>SUM(K159:K168,K156)</f>
        <v>262509</v>
      </c>
    </row>
    <row r="171" spans="1:11" ht="23.1" customHeight="1">
      <c r="A171" s="122" t="s">
        <v>197</v>
      </c>
      <c r="E171" s="134"/>
      <c r="F171" s="134"/>
      <c r="G171" s="134"/>
      <c r="H171" s="134"/>
      <c r="I171" s="134"/>
      <c r="J171" s="134"/>
      <c r="K171" s="134"/>
    </row>
    <row r="172" spans="1:11" ht="23.1" customHeight="1">
      <c r="A172" s="122" t="s">
        <v>70</v>
      </c>
      <c r="E172" s="134">
        <v>759986</v>
      </c>
      <c r="F172" s="134"/>
      <c r="G172" s="134">
        <v>-102158</v>
      </c>
      <c r="H172" s="134"/>
      <c r="I172" s="134">
        <v>782764</v>
      </c>
      <c r="J172" s="134"/>
      <c r="K172" s="134">
        <v>-98960</v>
      </c>
    </row>
    <row r="173" spans="1:11" ht="23.1" customHeight="1">
      <c r="A173" s="122" t="s">
        <v>175</v>
      </c>
      <c r="E173" s="134">
        <v>37948</v>
      </c>
      <c r="F173" s="134"/>
      <c r="G173" s="134">
        <v>768109</v>
      </c>
      <c r="H173" s="134"/>
      <c r="I173" s="134">
        <v>37253</v>
      </c>
      <c r="J173" s="134"/>
      <c r="K173" s="134">
        <v>770874</v>
      </c>
    </row>
    <row r="174" spans="1:11" ht="23.1" customHeight="1">
      <c r="A174" s="122" t="s">
        <v>122</v>
      </c>
      <c r="E174" s="134">
        <v>106855</v>
      </c>
      <c r="F174" s="134"/>
      <c r="G174" s="134">
        <v>-64253</v>
      </c>
      <c r="H174" s="134"/>
      <c r="I174" s="134">
        <v>103535</v>
      </c>
      <c r="J174" s="134"/>
      <c r="K174" s="134">
        <v>-65962</v>
      </c>
    </row>
    <row r="175" spans="1:11" ht="23.1" customHeight="1">
      <c r="A175" s="122" t="s">
        <v>107</v>
      </c>
      <c r="E175" s="134">
        <v>-15623</v>
      </c>
      <c r="F175" s="134"/>
      <c r="G175" s="134">
        <v>-18894</v>
      </c>
      <c r="H175" s="134"/>
      <c r="I175" s="134">
        <v>-12459</v>
      </c>
      <c r="J175" s="134"/>
      <c r="K175" s="134">
        <v>-18818</v>
      </c>
    </row>
    <row r="176" spans="1:11" ht="23.1" customHeight="1">
      <c r="A176" s="131" t="s">
        <v>40</v>
      </c>
      <c r="B176" s="132"/>
      <c r="E176" s="134">
        <v>4262</v>
      </c>
      <c r="F176" s="134"/>
      <c r="G176" s="134">
        <v>34883</v>
      </c>
      <c r="H176" s="134"/>
      <c r="I176" s="134">
        <v>4038</v>
      </c>
      <c r="J176" s="134"/>
      <c r="K176" s="134">
        <v>34928</v>
      </c>
    </row>
    <row r="177" spans="1:13" ht="23.1" customHeight="1">
      <c r="A177" s="122" t="s">
        <v>198</v>
      </c>
      <c r="E177" s="134"/>
      <c r="F177" s="134"/>
      <c r="G177" s="134"/>
      <c r="H177" s="134"/>
      <c r="I177" s="134"/>
      <c r="J177" s="134"/>
      <c r="K177" s="134"/>
    </row>
    <row r="178" spans="1:13" ht="23.1" customHeight="1">
      <c r="A178" s="131" t="s">
        <v>71</v>
      </c>
      <c r="B178" s="121"/>
      <c r="E178" s="134">
        <v>-168490</v>
      </c>
      <c r="F178" s="134"/>
      <c r="G178" s="134">
        <v>131629</v>
      </c>
      <c r="H178" s="134"/>
      <c r="I178" s="134">
        <v>-164175</v>
      </c>
      <c r="J178" s="134"/>
      <c r="K178" s="134">
        <v>129331</v>
      </c>
    </row>
    <row r="179" spans="1:13" ht="23.1" customHeight="1">
      <c r="A179" s="131" t="s">
        <v>176</v>
      </c>
      <c r="B179" s="121"/>
      <c r="E179" s="134">
        <v>-514997</v>
      </c>
      <c r="F179" s="134"/>
      <c r="G179" s="134">
        <v>-490525</v>
      </c>
      <c r="H179" s="134"/>
      <c r="I179" s="134">
        <v>-513253</v>
      </c>
      <c r="J179" s="134"/>
      <c r="K179" s="134">
        <v>-489321</v>
      </c>
    </row>
    <row r="180" spans="1:13" ht="23.1" customHeight="1">
      <c r="A180" s="131" t="s">
        <v>41</v>
      </c>
      <c r="B180" s="121"/>
      <c r="E180" s="139">
        <v>-21900</v>
      </c>
      <c r="F180" s="139"/>
      <c r="G180" s="134">
        <v>15705</v>
      </c>
      <c r="H180" s="134"/>
      <c r="I180" s="134">
        <v>-22960</v>
      </c>
      <c r="J180" s="134"/>
      <c r="K180" s="134">
        <v>15695</v>
      </c>
    </row>
    <row r="181" spans="1:13" ht="23.1" customHeight="1">
      <c r="A181" s="131" t="s">
        <v>202</v>
      </c>
      <c r="B181" s="121"/>
      <c r="E181" s="124">
        <v>-5110</v>
      </c>
      <c r="F181" s="134"/>
      <c r="G181" s="124">
        <v>-11402</v>
      </c>
      <c r="H181" s="134"/>
      <c r="I181" s="124">
        <v>-5110</v>
      </c>
      <c r="J181" s="134"/>
      <c r="K181" s="124">
        <v>-11402</v>
      </c>
    </row>
    <row r="182" spans="1:13" ht="23.1" customHeight="1">
      <c r="A182" s="131" t="s">
        <v>206</v>
      </c>
      <c r="B182" s="121"/>
      <c r="E182" s="134">
        <f>SUM(E170:E181)</f>
        <v>307776</v>
      </c>
      <c r="F182" s="134"/>
      <c r="G182" s="134">
        <f>SUM(G170:G181)</f>
        <v>517431</v>
      </c>
      <c r="H182" s="134"/>
      <c r="I182" s="134">
        <f>SUM(I170:I181)</f>
        <v>335060</v>
      </c>
      <c r="J182" s="134"/>
      <c r="K182" s="134">
        <f>SUM(K170:K181)</f>
        <v>528874</v>
      </c>
    </row>
    <row r="183" spans="1:13" ht="23.1" customHeight="1">
      <c r="A183" s="131" t="s">
        <v>147</v>
      </c>
      <c r="B183" s="121"/>
      <c r="E183" s="134">
        <v>5601</v>
      </c>
      <c r="F183" s="180"/>
      <c r="G183" s="134">
        <v>5284</v>
      </c>
      <c r="H183" s="180"/>
      <c r="I183" s="134">
        <v>6351</v>
      </c>
      <c r="J183" s="180"/>
      <c r="K183" s="134">
        <v>5273</v>
      </c>
    </row>
    <row r="184" spans="1:13" ht="23.1" customHeight="1">
      <c r="A184" s="131" t="s">
        <v>42</v>
      </c>
      <c r="B184" s="121"/>
      <c r="E184" s="134">
        <v>-1938</v>
      </c>
      <c r="F184" s="180"/>
      <c r="G184" s="134">
        <v>-11577</v>
      </c>
      <c r="H184" s="180"/>
      <c r="I184" s="134">
        <v>-322</v>
      </c>
      <c r="J184" s="180"/>
      <c r="K184" s="134">
        <v>-11866</v>
      </c>
    </row>
    <row r="185" spans="1:13" ht="23.1" customHeight="1">
      <c r="A185" s="131" t="s">
        <v>193</v>
      </c>
      <c r="B185" s="121"/>
      <c r="E185" s="134">
        <v>16</v>
      </c>
      <c r="F185" s="180"/>
      <c r="G185" s="134">
        <v>190805</v>
      </c>
      <c r="H185" s="180"/>
      <c r="I185" s="134">
        <v>0</v>
      </c>
      <c r="J185" s="180"/>
      <c r="K185" s="134">
        <v>190635</v>
      </c>
    </row>
    <row r="186" spans="1:13" ht="23.1" customHeight="1">
      <c r="A186" s="131" t="s">
        <v>43</v>
      </c>
      <c r="E186" s="134">
        <v>-111990</v>
      </c>
      <c r="F186" s="180"/>
      <c r="G186" s="124">
        <v>-89165</v>
      </c>
      <c r="H186" s="180"/>
      <c r="I186" s="124">
        <v>-108783</v>
      </c>
      <c r="J186" s="180"/>
      <c r="K186" s="124">
        <v>-88829</v>
      </c>
    </row>
    <row r="187" spans="1:13" ht="23.1" customHeight="1">
      <c r="A187" s="140" t="s">
        <v>207</v>
      </c>
      <c r="B187" s="132"/>
      <c r="E187" s="135">
        <f>SUM(E182:E186)</f>
        <v>199465</v>
      </c>
      <c r="F187" s="134"/>
      <c r="G187" s="135">
        <f>SUM(G182:G186)</f>
        <v>612778</v>
      </c>
      <c r="H187" s="134"/>
      <c r="I187" s="135">
        <f>SUM(I182:I186)</f>
        <v>232306</v>
      </c>
      <c r="J187" s="134"/>
      <c r="K187" s="135">
        <f>SUM(K182:K186)</f>
        <v>624087</v>
      </c>
    </row>
    <row r="188" spans="1:13" ht="5.0999999999999996" customHeight="1">
      <c r="E188" s="156"/>
      <c r="F188" s="142"/>
      <c r="G188" s="156"/>
      <c r="I188" s="156"/>
      <c r="J188" s="142"/>
      <c r="K188" s="156"/>
    </row>
    <row r="189" spans="1:13" ht="28.5" customHeight="1">
      <c r="A189" s="181" t="s">
        <v>12</v>
      </c>
      <c r="B189" s="132"/>
      <c r="F189" s="142"/>
    </row>
    <row r="190" spans="1:13" s="143" customFormat="1" ht="23.1" customHeight="1">
      <c r="C190" s="158"/>
      <c r="E190" s="125"/>
      <c r="F190" s="125"/>
      <c r="G190" s="125"/>
      <c r="H190" s="125"/>
      <c r="I190" s="125"/>
      <c r="J190" s="125"/>
      <c r="K190" s="125"/>
      <c r="L190" s="157" t="s">
        <v>83</v>
      </c>
    </row>
    <row r="191" spans="1:13" ht="23.1" customHeight="1">
      <c r="A191" s="116" t="s">
        <v>137</v>
      </c>
      <c r="B191" s="117"/>
      <c r="D191" s="119"/>
      <c r="E191" s="120"/>
      <c r="F191" s="120"/>
      <c r="G191" s="120"/>
      <c r="H191" s="120"/>
      <c r="I191" s="120"/>
      <c r="J191" s="120"/>
      <c r="K191" s="120"/>
      <c r="L191" s="121"/>
    </row>
    <row r="192" spans="1:13" s="114" customFormat="1" ht="23.1" customHeight="1">
      <c r="A192" s="140" t="s">
        <v>44</v>
      </c>
      <c r="B192" s="119"/>
      <c r="C192" s="118"/>
      <c r="D192" s="119"/>
      <c r="E192" s="120"/>
      <c r="F192" s="120"/>
      <c r="G192" s="120"/>
      <c r="H192" s="120"/>
      <c r="I192" s="120"/>
      <c r="J192" s="120"/>
      <c r="K192" s="120"/>
      <c r="L192" s="121"/>
      <c r="M192" s="115"/>
    </row>
    <row r="193" spans="1:12" s="121" customFormat="1" ht="23.1" customHeight="1">
      <c r="A193" s="177" t="s">
        <v>220</v>
      </c>
      <c r="B193" s="117"/>
      <c r="C193" s="118"/>
      <c r="D193" s="119"/>
      <c r="E193" s="120"/>
      <c r="F193" s="120"/>
      <c r="G193" s="120"/>
      <c r="H193" s="120"/>
      <c r="I193" s="120"/>
      <c r="J193" s="120"/>
      <c r="K193" s="120"/>
    </row>
    <row r="194" spans="1:12" s="164" customFormat="1" ht="23.1" customHeight="1">
      <c r="A194" s="157"/>
      <c r="B194" s="163"/>
      <c r="C194" s="158"/>
      <c r="D194" s="163"/>
      <c r="E194" s="120"/>
      <c r="F194" s="120"/>
      <c r="G194" s="120"/>
      <c r="H194" s="120"/>
      <c r="I194" s="142"/>
      <c r="J194" s="120"/>
      <c r="K194" s="142"/>
      <c r="L194" s="157" t="s">
        <v>76</v>
      </c>
    </row>
    <row r="195" spans="1:12" s="121" customFormat="1" ht="23.1" customHeight="1">
      <c r="A195" s="122"/>
      <c r="B195" s="123"/>
      <c r="C195" s="118"/>
      <c r="D195" s="123"/>
      <c r="E195" s="124"/>
      <c r="F195" s="124" t="s">
        <v>1</v>
      </c>
      <c r="G195" s="124"/>
      <c r="H195" s="125"/>
      <c r="I195" s="124"/>
      <c r="J195" s="124" t="s">
        <v>2</v>
      </c>
      <c r="K195" s="124"/>
      <c r="L195" s="123"/>
    </row>
    <row r="196" spans="1:12" ht="23.1" customHeight="1">
      <c r="A196" s="123"/>
      <c r="C196" s="126"/>
      <c r="D196" s="127"/>
      <c r="E196" s="128" t="s">
        <v>181</v>
      </c>
      <c r="F196" s="129"/>
      <c r="G196" s="128">
        <v>2563</v>
      </c>
      <c r="H196" s="128"/>
      <c r="I196" s="128" t="s">
        <v>181</v>
      </c>
      <c r="J196" s="129"/>
      <c r="K196" s="128">
        <v>2563</v>
      </c>
    </row>
    <row r="197" spans="1:12" ht="23.1" customHeight="1">
      <c r="A197" s="130" t="s">
        <v>45</v>
      </c>
      <c r="B197" s="178"/>
      <c r="E197" s="156"/>
      <c r="F197" s="142"/>
      <c r="G197" s="156"/>
      <c r="I197" s="156"/>
      <c r="J197" s="142"/>
      <c r="K197" s="156"/>
    </row>
    <row r="198" spans="1:12" ht="23.1" customHeight="1">
      <c r="A198" s="122" t="s">
        <v>222</v>
      </c>
      <c r="B198" s="178"/>
      <c r="E198" s="156">
        <v>0</v>
      </c>
      <c r="F198" s="142"/>
      <c r="G198" s="134">
        <v>0</v>
      </c>
      <c r="H198" s="180"/>
      <c r="I198" s="134">
        <v>-65000</v>
      </c>
      <c r="J198" s="180"/>
      <c r="K198" s="134">
        <v>-1500</v>
      </c>
    </row>
    <row r="199" spans="1:12" ht="23.1" customHeight="1">
      <c r="A199" s="179" t="s">
        <v>233</v>
      </c>
      <c r="B199" s="137"/>
      <c r="E199" s="139">
        <v>0</v>
      </c>
      <c r="F199" s="182"/>
      <c r="G199" s="134">
        <v>550</v>
      </c>
      <c r="H199" s="180"/>
      <c r="I199" s="142">
        <v>0</v>
      </c>
      <c r="J199" s="142"/>
      <c r="K199" s="142">
        <v>0</v>
      </c>
    </row>
    <row r="200" spans="1:12" ht="23.1" customHeight="1">
      <c r="A200" s="122" t="s">
        <v>208</v>
      </c>
      <c r="E200" s="139">
        <v>-2</v>
      </c>
      <c r="F200" s="180"/>
      <c r="G200" s="134">
        <v>13270</v>
      </c>
      <c r="H200" s="180"/>
      <c r="I200" s="134">
        <v>-2</v>
      </c>
      <c r="J200" s="180"/>
      <c r="K200" s="134">
        <v>13270</v>
      </c>
    </row>
    <row r="201" spans="1:12" ht="23.1" customHeight="1">
      <c r="A201" s="179" t="s">
        <v>134</v>
      </c>
      <c r="E201" s="139">
        <v>-65132</v>
      </c>
      <c r="F201" s="180"/>
      <c r="G201" s="134">
        <v>-16109</v>
      </c>
      <c r="H201" s="180"/>
      <c r="I201" s="134">
        <v>-8014</v>
      </c>
      <c r="J201" s="180"/>
      <c r="K201" s="134">
        <v>-18278</v>
      </c>
    </row>
    <row r="202" spans="1:12" ht="23.1" customHeight="1">
      <c r="A202" s="179" t="s">
        <v>179</v>
      </c>
      <c r="B202" s="137"/>
      <c r="E202" s="139">
        <v>17642</v>
      </c>
      <c r="F202" s="182"/>
      <c r="G202" s="134">
        <v>18986</v>
      </c>
      <c r="H202" s="180"/>
      <c r="I202" s="134">
        <v>17642</v>
      </c>
      <c r="J202" s="180"/>
      <c r="K202" s="134">
        <v>17570</v>
      </c>
    </row>
    <row r="203" spans="1:12" ht="23.1" customHeight="1">
      <c r="A203" s="179" t="s">
        <v>124</v>
      </c>
      <c r="B203" s="137"/>
      <c r="E203" s="139">
        <v>-139</v>
      </c>
      <c r="F203" s="182"/>
      <c r="G203" s="134">
        <v>-887</v>
      </c>
      <c r="H203" s="180"/>
      <c r="I203" s="134">
        <v>-139</v>
      </c>
      <c r="J203" s="180"/>
      <c r="K203" s="134">
        <v>-886</v>
      </c>
    </row>
    <row r="204" spans="1:12" ht="23.1" customHeight="1">
      <c r="A204" s="130" t="s">
        <v>194</v>
      </c>
      <c r="E204" s="135">
        <f>SUM(E198:E203)</f>
        <v>-47631</v>
      </c>
      <c r="F204" s="134"/>
      <c r="G204" s="135">
        <f>SUM(G198:G203)</f>
        <v>15810</v>
      </c>
      <c r="H204" s="134"/>
      <c r="I204" s="135">
        <f>SUM(I198:I203)</f>
        <v>-55513</v>
      </c>
      <c r="J204" s="134"/>
      <c r="K204" s="135">
        <f>SUM(K198:K203)</f>
        <v>10176</v>
      </c>
    </row>
    <row r="205" spans="1:12" ht="23.1" customHeight="1">
      <c r="A205" s="130" t="s">
        <v>46</v>
      </c>
      <c r="B205" s="178"/>
      <c r="E205" s="134"/>
      <c r="F205" s="134"/>
      <c r="G205" s="134"/>
      <c r="H205" s="134"/>
      <c r="I205" s="134"/>
      <c r="J205" s="134"/>
      <c r="K205" s="134"/>
    </row>
    <row r="206" spans="1:12" ht="23.1" customHeight="1">
      <c r="A206" s="183" t="s">
        <v>195</v>
      </c>
      <c r="B206" s="178"/>
      <c r="E206" s="134"/>
      <c r="F206" s="134"/>
    </row>
    <row r="207" spans="1:12" ht="23.1" customHeight="1">
      <c r="A207" s="183" t="s">
        <v>234</v>
      </c>
      <c r="B207" s="132"/>
      <c r="E207" s="139">
        <v>26528</v>
      </c>
      <c r="F207" s="180"/>
      <c r="G207" s="134">
        <v>-399139</v>
      </c>
      <c r="H207" s="180"/>
      <c r="I207" s="134">
        <v>0</v>
      </c>
      <c r="J207" s="134"/>
      <c r="K207" s="134">
        <v>-400000</v>
      </c>
    </row>
    <row r="208" spans="1:12" ht="23.1" customHeight="1">
      <c r="A208" s="181" t="s">
        <v>204</v>
      </c>
      <c r="B208" s="132"/>
      <c r="E208" s="139">
        <v>1500</v>
      </c>
      <c r="F208" s="180"/>
      <c r="G208" s="134">
        <v>4500</v>
      </c>
      <c r="H208" s="180"/>
      <c r="I208" s="134">
        <v>0</v>
      </c>
      <c r="J208" s="134"/>
      <c r="K208" s="134">
        <v>0</v>
      </c>
    </row>
    <row r="209" spans="1:11" ht="23.1" customHeight="1">
      <c r="A209" s="181" t="s">
        <v>146</v>
      </c>
      <c r="B209" s="132"/>
      <c r="E209" s="139">
        <v>0</v>
      </c>
      <c r="F209" s="180"/>
      <c r="G209" s="134">
        <v>-38400</v>
      </c>
      <c r="H209" s="180"/>
      <c r="I209" s="134">
        <v>0</v>
      </c>
      <c r="J209" s="180"/>
      <c r="K209" s="134">
        <v>-38400</v>
      </c>
    </row>
    <row r="210" spans="1:11" ht="23.1" customHeight="1">
      <c r="A210" s="183" t="s">
        <v>201</v>
      </c>
      <c r="B210" s="132"/>
      <c r="E210" s="139">
        <v>-94730</v>
      </c>
      <c r="F210" s="180"/>
      <c r="G210" s="134">
        <v>-108626</v>
      </c>
      <c r="H210" s="180"/>
      <c r="I210" s="134">
        <v>-93780</v>
      </c>
      <c r="J210" s="180"/>
      <c r="K210" s="134">
        <v>-108097</v>
      </c>
    </row>
    <row r="211" spans="1:11" ht="23.1" customHeight="1">
      <c r="A211" s="183" t="s">
        <v>209</v>
      </c>
      <c r="B211" s="132"/>
      <c r="E211" s="139">
        <v>-3380</v>
      </c>
      <c r="F211" s="180"/>
      <c r="G211" s="125">
        <v>-6892</v>
      </c>
      <c r="I211" s="125">
        <v>-3257</v>
      </c>
      <c r="K211" s="125">
        <v>-6519</v>
      </c>
    </row>
    <row r="212" spans="1:11" ht="23.1" customHeight="1">
      <c r="A212" s="181" t="s">
        <v>203</v>
      </c>
      <c r="B212" s="132"/>
      <c r="E212" s="139">
        <v>-51394</v>
      </c>
      <c r="F212" s="180"/>
      <c r="G212" s="134">
        <v>-41115</v>
      </c>
      <c r="H212" s="180"/>
      <c r="I212" s="134">
        <v>-51394</v>
      </c>
      <c r="J212" s="180"/>
      <c r="K212" s="134">
        <v>-41115</v>
      </c>
    </row>
    <row r="213" spans="1:11" ht="23.1" customHeight="1">
      <c r="A213" s="130" t="s">
        <v>210</v>
      </c>
      <c r="E213" s="135">
        <f>SUM(E207:E212)</f>
        <v>-121476</v>
      </c>
      <c r="F213" s="134"/>
      <c r="G213" s="135">
        <f>SUM(G207:G212)</f>
        <v>-589672</v>
      </c>
      <c r="H213" s="134"/>
      <c r="I213" s="135">
        <f>SUM(I207:I212)</f>
        <v>-148431</v>
      </c>
      <c r="J213" s="134"/>
      <c r="K213" s="135">
        <f>SUM(K207:K212)</f>
        <v>-594131</v>
      </c>
    </row>
    <row r="214" spans="1:11" ht="23.1" customHeight="1">
      <c r="A214" s="130" t="s">
        <v>196</v>
      </c>
      <c r="E214" s="135">
        <v>686</v>
      </c>
      <c r="F214" s="180"/>
      <c r="G214" s="135">
        <v>1153</v>
      </c>
      <c r="H214" s="180"/>
      <c r="I214" s="135">
        <v>0</v>
      </c>
      <c r="J214" s="180"/>
      <c r="K214" s="135">
        <v>0</v>
      </c>
    </row>
    <row r="215" spans="1:11" ht="23.1" customHeight="1">
      <c r="A215" s="130" t="s">
        <v>235</v>
      </c>
      <c r="E215" s="139">
        <f>E187+E204+E213+E214</f>
        <v>31044</v>
      </c>
      <c r="F215" s="134"/>
      <c r="G215" s="139">
        <f>G187+G204+G213+G214</f>
        <v>40069</v>
      </c>
      <c r="H215" s="134"/>
      <c r="I215" s="139">
        <f>I187+I204+I213+I214</f>
        <v>28362</v>
      </c>
      <c r="J215" s="134"/>
      <c r="K215" s="139">
        <f>K187+K204+K213+K214</f>
        <v>40132</v>
      </c>
    </row>
    <row r="216" spans="1:11" ht="23.1" customHeight="1">
      <c r="A216" s="131" t="s">
        <v>92</v>
      </c>
      <c r="B216" s="121"/>
      <c r="E216" s="124">
        <v>239142</v>
      </c>
      <c r="F216" s="180"/>
      <c r="G216" s="124">
        <v>181906</v>
      </c>
      <c r="H216" s="180"/>
      <c r="I216" s="124">
        <v>125623</v>
      </c>
      <c r="J216" s="180"/>
      <c r="K216" s="124">
        <v>101327</v>
      </c>
    </row>
    <row r="217" spans="1:11" ht="23.1" customHeight="1" thickBot="1">
      <c r="A217" s="116" t="s">
        <v>108</v>
      </c>
      <c r="B217" s="132"/>
      <c r="E217" s="184">
        <f>SUM(E215:E216)</f>
        <v>270186</v>
      </c>
      <c r="F217" s="134"/>
      <c r="G217" s="184">
        <f>SUM(G215:G216)</f>
        <v>221975</v>
      </c>
      <c r="H217" s="134"/>
      <c r="I217" s="184">
        <f>SUM(I215:I216)</f>
        <v>153985</v>
      </c>
      <c r="J217" s="134"/>
      <c r="K217" s="184">
        <f>SUM(K215:K216)</f>
        <v>141459</v>
      </c>
    </row>
    <row r="218" spans="1:11" ht="23.1" customHeight="1" thickTop="1">
      <c r="D218" s="154"/>
      <c r="E218" s="134">
        <f>E217-BS!E11</f>
        <v>0</v>
      </c>
      <c r="F218" s="134"/>
      <c r="G218" s="134"/>
      <c r="H218" s="134"/>
      <c r="I218" s="134">
        <f>I217-BS!I11</f>
        <v>0</v>
      </c>
      <c r="J218" s="134"/>
      <c r="K218" s="134"/>
    </row>
    <row r="219" spans="1:11" ht="23.1" customHeight="1">
      <c r="A219" s="130" t="s">
        <v>119</v>
      </c>
      <c r="D219" s="154"/>
      <c r="E219" s="134"/>
      <c r="F219" s="134"/>
      <c r="G219" s="134"/>
      <c r="H219" s="134"/>
      <c r="I219" s="134"/>
      <c r="J219" s="134"/>
      <c r="K219" s="134"/>
    </row>
    <row r="220" spans="1:11" ht="23.1" customHeight="1">
      <c r="A220" s="122" t="s">
        <v>125</v>
      </c>
      <c r="D220" s="154"/>
      <c r="E220" s="134"/>
      <c r="F220" s="134"/>
      <c r="G220" s="134"/>
      <c r="H220" s="134"/>
      <c r="I220" s="134"/>
      <c r="J220" s="134"/>
      <c r="K220" s="134"/>
    </row>
    <row r="221" spans="1:11" ht="23.1" customHeight="1">
      <c r="A221" s="122" t="s">
        <v>236</v>
      </c>
      <c r="D221" s="154"/>
      <c r="E221" s="134">
        <v>61749</v>
      </c>
      <c r="F221" s="134"/>
      <c r="G221" s="134">
        <v>0</v>
      </c>
      <c r="H221" s="134">
        <v>1</v>
      </c>
      <c r="I221" s="134">
        <v>0</v>
      </c>
      <c r="J221" s="134"/>
      <c r="K221" s="134">
        <v>0</v>
      </c>
    </row>
    <row r="222" spans="1:11" ht="21">
      <c r="A222" s="122" t="s">
        <v>211</v>
      </c>
      <c r="D222" s="154"/>
      <c r="E222" s="134">
        <v>8586</v>
      </c>
      <c r="F222" s="134"/>
      <c r="G222" s="134">
        <v>15394</v>
      </c>
      <c r="H222" s="134">
        <v>1</v>
      </c>
      <c r="I222" s="134">
        <v>8586</v>
      </c>
      <c r="J222" s="134"/>
      <c r="K222" s="134">
        <v>15394</v>
      </c>
    </row>
    <row r="223" spans="1:11" ht="21">
      <c r="A223" s="122" t="s">
        <v>212</v>
      </c>
      <c r="D223" s="154"/>
      <c r="E223" s="134">
        <v>95973</v>
      </c>
      <c r="F223" s="134"/>
      <c r="G223" s="134">
        <v>6184</v>
      </c>
      <c r="H223" s="134"/>
      <c r="I223" s="171">
        <v>95973</v>
      </c>
      <c r="J223" s="171"/>
      <c r="K223" s="134">
        <v>6184</v>
      </c>
    </row>
    <row r="224" spans="1:11" ht="21">
      <c r="A224" s="122" t="s">
        <v>214</v>
      </c>
      <c r="D224" s="154"/>
      <c r="E224" s="134">
        <v>3000</v>
      </c>
      <c r="F224" s="134"/>
      <c r="G224" s="134">
        <v>0</v>
      </c>
      <c r="H224" s="134"/>
      <c r="I224" s="134">
        <v>3000</v>
      </c>
      <c r="J224" s="134"/>
      <c r="K224" s="134">
        <v>0</v>
      </c>
    </row>
    <row r="225" spans="1:13" ht="21">
      <c r="A225" s="181"/>
      <c r="D225" s="154"/>
      <c r="E225" s="134"/>
      <c r="F225" s="134"/>
      <c r="G225" s="139"/>
      <c r="H225" s="134"/>
      <c r="I225" s="134"/>
      <c r="J225" s="134"/>
      <c r="K225" s="139"/>
    </row>
    <row r="226" spans="1:13" ht="23.1" customHeight="1">
      <c r="A226" s="181" t="s">
        <v>12</v>
      </c>
      <c r="B226" s="132"/>
      <c r="E226" s="142"/>
      <c r="F226" s="142"/>
      <c r="G226" s="142"/>
    </row>
    <row r="228" spans="1:13" s="122" customFormat="1" ht="23.1" customHeight="1">
      <c r="B228" s="123"/>
      <c r="C228" s="118"/>
      <c r="D228" s="123"/>
      <c r="E228" s="125"/>
      <c r="F228" s="125"/>
      <c r="G228" s="125"/>
      <c r="H228" s="125"/>
      <c r="I228" s="125"/>
      <c r="J228" s="125"/>
      <c r="K228" s="125"/>
      <c r="L228" s="123"/>
      <c r="M228" s="123"/>
    </row>
    <row r="229" spans="1:13" s="122" customFormat="1" ht="23.1" customHeight="1">
      <c r="B229" s="123"/>
      <c r="C229" s="118"/>
      <c r="D229" s="123"/>
      <c r="E229" s="125"/>
      <c r="F229" s="125"/>
      <c r="G229" s="125"/>
      <c r="H229" s="125"/>
      <c r="I229" s="125"/>
      <c r="J229" s="125"/>
      <c r="K229" s="125"/>
      <c r="L229" s="123"/>
      <c r="M229" s="123"/>
    </row>
    <row r="230" spans="1:13" s="122" customFormat="1" ht="23.1" customHeight="1">
      <c r="B230" s="123"/>
      <c r="C230" s="118"/>
      <c r="D230" s="123"/>
      <c r="E230" s="125"/>
      <c r="F230" s="125"/>
      <c r="G230" s="125"/>
      <c r="H230" s="125"/>
      <c r="I230" s="125"/>
      <c r="J230" s="125"/>
      <c r="K230" s="125"/>
      <c r="L230" s="123"/>
      <c r="M230" s="123"/>
    </row>
    <row r="231" spans="1:13" s="122" customFormat="1" ht="23.1" customHeight="1">
      <c r="B231" s="123"/>
      <c r="C231" s="118"/>
      <c r="D231" s="123"/>
      <c r="E231" s="125"/>
      <c r="F231" s="125"/>
      <c r="G231" s="125"/>
      <c r="H231" s="125"/>
      <c r="I231" s="125"/>
      <c r="J231" s="125"/>
      <c r="K231" s="125"/>
      <c r="L231" s="123"/>
      <c r="M231" s="123"/>
    </row>
    <row r="232" spans="1:13" s="122" customFormat="1" ht="23.1" customHeight="1">
      <c r="B232" s="123"/>
      <c r="C232" s="118"/>
      <c r="D232" s="123"/>
      <c r="E232" s="125"/>
      <c r="F232" s="125"/>
      <c r="G232" s="125"/>
      <c r="H232" s="125"/>
      <c r="I232" s="125"/>
      <c r="J232" s="125"/>
      <c r="K232" s="125"/>
      <c r="L232" s="123"/>
      <c r="M232" s="123"/>
    </row>
    <row r="233" spans="1:13" s="122" customFormat="1" ht="23.1" customHeight="1">
      <c r="B233" s="123"/>
      <c r="C233" s="118"/>
      <c r="D233" s="123"/>
      <c r="E233" s="125"/>
      <c r="F233" s="125"/>
      <c r="G233" s="125"/>
      <c r="H233" s="125"/>
      <c r="I233" s="125"/>
      <c r="J233" s="125"/>
      <c r="K233" s="125"/>
      <c r="L233" s="123"/>
      <c r="M233" s="123"/>
    </row>
    <row r="234" spans="1:13" s="122" customFormat="1" ht="23.1" customHeight="1">
      <c r="B234" s="123"/>
      <c r="C234" s="118"/>
      <c r="D234" s="123"/>
      <c r="E234" s="125"/>
      <c r="F234" s="125"/>
      <c r="G234" s="125"/>
      <c r="H234" s="125"/>
      <c r="I234" s="125"/>
      <c r="J234" s="125"/>
      <c r="K234" s="125"/>
      <c r="L234" s="123"/>
      <c r="M234" s="123"/>
    </row>
    <row r="235" spans="1:13" s="122" customFormat="1" ht="23.1" customHeight="1">
      <c r="B235" s="123"/>
      <c r="C235" s="118"/>
      <c r="D235" s="123"/>
      <c r="E235" s="125"/>
      <c r="F235" s="125"/>
      <c r="G235" s="125"/>
      <c r="H235" s="125"/>
      <c r="I235" s="125"/>
      <c r="J235" s="125"/>
      <c r="K235" s="125"/>
      <c r="L235" s="123"/>
      <c r="M235" s="123"/>
    </row>
    <row r="236" spans="1:13" s="122" customFormat="1" ht="23.1" customHeight="1">
      <c r="B236" s="123"/>
      <c r="C236" s="118"/>
      <c r="D236" s="123"/>
      <c r="E236" s="125"/>
      <c r="F236" s="125"/>
      <c r="G236" s="125"/>
      <c r="H236" s="125"/>
      <c r="I236" s="125"/>
      <c r="J236" s="125"/>
      <c r="K236" s="125"/>
      <c r="L236" s="123"/>
      <c r="M236" s="123"/>
    </row>
    <row r="237" spans="1:13" s="122" customFormat="1" ht="23.1" customHeight="1">
      <c r="B237" s="123"/>
      <c r="C237" s="118"/>
      <c r="D237" s="123"/>
      <c r="E237" s="125"/>
      <c r="F237" s="125"/>
      <c r="G237" s="125"/>
      <c r="H237" s="125"/>
      <c r="I237" s="125"/>
      <c r="J237" s="125"/>
      <c r="K237" s="125"/>
      <c r="L237" s="123"/>
      <c r="M237" s="123"/>
    </row>
    <row r="238" spans="1:13" s="122" customFormat="1" ht="23.1" customHeight="1">
      <c r="B238" s="123"/>
      <c r="C238" s="118"/>
      <c r="D238" s="123"/>
      <c r="E238" s="125"/>
      <c r="F238" s="125"/>
      <c r="G238" s="125"/>
      <c r="H238" s="125"/>
      <c r="I238" s="125"/>
      <c r="J238" s="125"/>
      <c r="K238" s="125"/>
      <c r="L238" s="123"/>
      <c r="M238" s="123"/>
    </row>
    <row r="239" spans="1:13" s="122" customFormat="1" ht="23.1" customHeight="1">
      <c r="B239" s="123"/>
      <c r="C239" s="118"/>
      <c r="D239" s="123"/>
      <c r="E239" s="125"/>
      <c r="F239" s="125"/>
      <c r="G239" s="125"/>
      <c r="H239" s="125"/>
      <c r="I239" s="125"/>
      <c r="J239" s="125"/>
      <c r="K239" s="125"/>
      <c r="L239" s="123"/>
      <c r="M239" s="123"/>
    </row>
    <row r="240" spans="1:13" s="122" customFormat="1" ht="23.1" customHeight="1">
      <c r="B240" s="123"/>
      <c r="C240" s="118"/>
      <c r="D240" s="123"/>
      <c r="E240" s="125"/>
      <c r="F240" s="125"/>
      <c r="G240" s="125"/>
      <c r="H240" s="125"/>
      <c r="I240" s="125"/>
      <c r="J240" s="125"/>
      <c r="K240" s="125"/>
      <c r="L240" s="123"/>
      <c r="M240" s="123"/>
    </row>
    <row r="241" spans="2:13" s="122" customFormat="1" ht="23.1" customHeight="1">
      <c r="B241" s="123"/>
      <c r="C241" s="118"/>
      <c r="D241" s="123"/>
      <c r="E241" s="125"/>
      <c r="F241" s="125"/>
      <c r="G241" s="125"/>
      <c r="H241" s="125"/>
      <c r="I241" s="125"/>
      <c r="J241" s="125"/>
      <c r="K241" s="125"/>
      <c r="L241" s="123"/>
      <c r="M241" s="123"/>
    </row>
    <row r="242" spans="2:13" s="122" customFormat="1" ht="23.1" customHeight="1">
      <c r="B242" s="123"/>
      <c r="C242" s="118"/>
      <c r="D242" s="123"/>
      <c r="E242" s="125"/>
      <c r="F242" s="125"/>
      <c r="G242" s="125"/>
      <c r="H242" s="125"/>
      <c r="I242" s="125"/>
      <c r="J242" s="125"/>
      <c r="K242" s="125"/>
      <c r="L242" s="123"/>
      <c r="M242" s="123"/>
    </row>
    <row r="243" spans="2:13" s="122" customFormat="1" ht="23.1" customHeight="1">
      <c r="B243" s="123"/>
      <c r="C243" s="118"/>
      <c r="D243" s="123"/>
      <c r="E243" s="125"/>
      <c r="F243" s="125"/>
      <c r="G243" s="125"/>
      <c r="H243" s="125"/>
      <c r="I243" s="125"/>
      <c r="J243" s="125"/>
      <c r="K243" s="125"/>
      <c r="L243" s="123"/>
      <c r="M243" s="123"/>
    </row>
    <row r="244" spans="2:13" s="122" customFormat="1" ht="23.1" customHeight="1">
      <c r="B244" s="123"/>
      <c r="C244" s="118"/>
      <c r="D244" s="123"/>
      <c r="E244" s="125"/>
      <c r="F244" s="125"/>
      <c r="G244" s="125"/>
      <c r="H244" s="125"/>
      <c r="I244" s="125"/>
      <c r="J244" s="125"/>
      <c r="K244" s="125"/>
      <c r="L244" s="123"/>
      <c r="M244" s="123"/>
    </row>
    <row r="245" spans="2:13" s="122" customFormat="1" ht="23.1" customHeight="1">
      <c r="B245" s="123"/>
      <c r="C245" s="118"/>
      <c r="D245" s="123"/>
      <c r="E245" s="125"/>
      <c r="F245" s="125"/>
      <c r="G245" s="125"/>
      <c r="H245" s="125"/>
      <c r="I245" s="125"/>
      <c r="J245" s="125"/>
      <c r="K245" s="125"/>
      <c r="L245" s="123"/>
      <c r="M245" s="123"/>
    </row>
    <row r="246" spans="2:13" s="122" customFormat="1" ht="23.1" customHeight="1">
      <c r="B246" s="123"/>
      <c r="C246" s="118"/>
      <c r="D246" s="123"/>
      <c r="E246" s="125"/>
      <c r="F246" s="125"/>
      <c r="G246" s="125"/>
      <c r="H246" s="125"/>
      <c r="I246" s="125"/>
      <c r="J246" s="125"/>
      <c r="K246" s="125"/>
      <c r="L246" s="123"/>
      <c r="M246" s="123"/>
    </row>
    <row r="247" spans="2:13" s="122" customFormat="1" ht="23.1" customHeight="1">
      <c r="B247" s="123"/>
      <c r="C247" s="118"/>
      <c r="D247" s="123"/>
      <c r="E247" s="125"/>
      <c r="F247" s="125"/>
      <c r="G247" s="125"/>
      <c r="H247" s="125"/>
      <c r="I247" s="125"/>
      <c r="J247" s="125"/>
      <c r="K247" s="125"/>
      <c r="L247" s="123"/>
      <c r="M247" s="123"/>
    </row>
    <row r="248" spans="2:13" s="122" customFormat="1" ht="23.1" customHeight="1">
      <c r="B248" s="123"/>
      <c r="C248" s="118"/>
      <c r="D248" s="123"/>
      <c r="E248" s="125"/>
      <c r="F248" s="125"/>
      <c r="G248" s="125"/>
      <c r="H248" s="125"/>
      <c r="I248" s="125"/>
      <c r="J248" s="125"/>
      <c r="K248" s="125"/>
      <c r="L248" s="123"/>
      <c r="M248" s="123"/>
    </row>
    <row r="249" spans="2:13" s="122" customFormat="1" ht="23.1" customHeight="1">
      <c r="B249" s="123"/>
      <c r="C249" s="118"/>
      <c r="D249" s="123"/>
      <c r="E249" s="125"/>
      <c r="F249" s="125"/>
      <c r="G249" s="125"/>
      <c r="H249" s="125"/>
      <c r="I249" s="125"/>
      <c r="J249" s="125"/>
      <c r="K249" s="125"/>
      <c r="L249" s="123"/>
      <c r="M249" s="123"/>
    </row>
    <row r="250" spans="2:13" s="122" customFormat="1" ht="23.1" customHeight="1">
      <c r="B250" s="123"/>
      <c r="C250" s="118"/>
      <c r="D250" s="123"/>
      <c r="E250" s="125"/>
      <c r="F250" s="125"/>
      <c r="G250" s="125"/>
      <c r="H250" s="125"/>
      <c r="I250" s="125"/>
      <c r="J250" s="125"/>
      <c r="K250" s="125"/>
      <c r="L250" s="123"/>
      <c r="M250" s="123"/>
    </row>
    <row r="251" spans="2:13" s="122" customFormat="1" ht="23.1" customHeight="1">
      <c r="B251" s="123"/>
      <c r="C251" s="118"/>
      <c r="D251" s="123"/>
      <c r="E251" s="125"/>
      <c r="F251" s="125"/>
      <c r="G251" s="125"/>
      <c r="H251" s="125"/>
      <c r="I251" s="125"/>
      <c r="J251" s="125"/>
      <c r="K251" s="125"/>
      <c r="L251" s="123"/>
      <c r="M251" s="123"/>
    </row>
    <row r="252" spans="2:13" s="122" customFormat="1" ht="23.1" customHeight="1">
      <c r="B252" s="123"/>
      <c r="C252" s="118"/>
      <c r="D252" s="123"/>
      <c r="E252" s="125"/>
      <c r="F252" s="125"/>
      <c r="G252" s="125"/>
      <c r="H252" s="125"/>
      <c r="I252" s="125"/>
      <c r="J252" s="125"/>
      <c r="K252" s="125"/>
      <c r="L252" s="123"/>
      <c r="M252" s="123"/>
    </row>
    <row r="253" spans="2:13" s="122" customFormat="1" ht="23.1" customHeight="1">
      <c r="B253" s="123"/>
      <c r="C253" s="118"/>
      <c r="D253" s="123"/>
      <c r="E253" s="125"/>
      <c r="F253" s="125"/>
      <c r="G253" s="125"/>
      <c r="H253" s="125"/>
      <c r="I253" s="125"/>
      <c r="J253" s="125"/>
      <c r="K253" s="125"/>
      <c r="L253" s="123"/>
      <c r="M253" s="123"/>
    </row>
    <row r="254" spans="2:13" s="122" customFormat="1" ht="23.1" customHeight="1">
      <c r="B254" s="123"/>
      <c r="C254" s="118"/>
      <c r="D254" s="123"/>
      <c r="E254" s="125"/>
      <c r="F254" s="125"/>
      <c r="G254" s="125"/>
      <c r="H254" s="125"/>
      <c r="I254" s="125"/>
      <c r="J254" s="125"/>
      <c r="K254" s="125"/>
      <c r="L254" s="123"/>
      <c r="M254" s="123"/>
    </row>
    <row r="255" spans="2:13" s="122" customFormat="1" ht="23.1" customHeight="1">
      <c r="B255" s="123"/>
      <c r="C255" s="118"/>
      <c r="D255" s="123"/>
      <c r="E255" s="125"/>
      <c r="F255" s="125"/>
      <c r="G255" s="125"/>
      <c r="H255" s="125"/>
      <c r="I255" s="125"/>
      <c r="J255" s="125"/>
      <c r="K255" s="125"/>
      <c r="L255" s="123"/>
      <c r="M255" s="123"/>
    </row>
    <row r="256" spans="2:13" s="122" customFormat="1" ht="23.1" customHeight="1">
      <c r="B256" s="123"/>
      <c r="C256" s="118"/>
      <c r="D256" s="123"/>
      <c r="E256" s="125"/>
      <c r="F256" s="125"/>
      <c r="G256" s="125"/>
      <c r="H256" s="125"/>
      <c r="I256" s="125"/>
      <c r="J256" s="125"/>
      <c r="K256" s="125"/>
      <c r="L256" s="123"/>
      <c r="M256" s="123"/>
    </row>
    <row r="257" spans="2:13" s="122" customFormat="1" ht="23.1" customHeight="1">
      <c r="B257" s="123"/>
      <c r="C257" s="118"/>
      <c r="D257" s="123"/>
      <c r="E257" s="125"/>
      <c r="F257" s="125"/>
      <c r="G257" s="125"/>
      <c r="H257" s="125"/>
      <c r="I257" s="125"/>
      <c r="J257" s="125"/>
      <c r="K257" s="125"/>
      <c r="L257" s="123"/>
      <c r="M257" s="123"/>
    </row>
    <row r="258" spans="2:13" s="122" customFormat="1" ht="23.1" customHeight="1">
      <c r="B258" s="123"/>
      <c r="C258" s="118"/>
      <c r="D258" s="123"/>
      <c r="E258" s="125"/>
      <c r="F258" s="125"/>
      <c r="G258" s="125"/>
      <c r="H258" s="125"/>
      <c r="I258" s="125"/>
      <c r="J258" s="125"/>
      <c r="K258" s="125"/>
      <c r="L258" s="123"/>
      <c r="M258" s="123"/>
    </row>
    <row r="259" spans="2:13" s="122" customFormat="1" ht="23.1" customHeight="1">
      <c r="B259" s="123"/>
      <c r="C259" s="118"/>
      <c r="D259" s="123"/>
      <c r="E259" s="125"/>
      <c r="F259" s="125"/>
      <c r="G259" s="125"/>
      <c r="H259" s="125"/>
      <c r="I259" s="125"/>
      <c r="J259" s="125"/>
      <c r="K259" s="125"/>
      <c r="L259" s="123"/>
      <c r="M259" s="123"/>
    </row>
    <row r="260" spans="2:13" s="122" customFormat="1" ht="23.1" customHeight="1">
      <c r="B260" s="123"/>
      <c r="C260" s="118"/>
      <c r="D260" s="123"/>
      <c r="E260" s="125"/>
      <c r="F260" s="125"/>
      <c r="G260" s="125"/>
      <c r="H260" s="125"/>
      <c r="I260" s="125"/>
      <c r="J260" s="125"/>
      <c r="K260" s="125"/>
      <c r="L260" s="123"/>
      <c r="M260" s="123"/>
    </row>
    <row r="261" spans="2:13" s="122" customFormat="1" ht="23.1" customHeight="1">
      <c r="B261" s="123"/>
      <c r="C261" s="118"/>
      <c r="D261" s="123"/>
      <c r="E261" s="125"/>
      <c r="F261" s="125"/>
      <c r="G261" s="125"/>
      <c r="H261" s="125"/>
      <c r="I261" s="125"/>
      <c r="J261" s="125"/>
      <c r="K261" s="125"/>
      <c r="L261" s="123"/>
      <c r="M261" s="123"/>
    </row>
    <row r="262" spans="2:13" s="122" customFormat="1" ht="23.1" customHeight="1">
      <c r="B262" s="123"/>
      <c r="C262" s="118"/>
      <c r="D262" s="123"/>
      <c r="E262" s="125"/>
      <c r="F262" s="125"/>
      <c r="G262" s="125"/>
      <c r="H262" s="125"/>
      <c r="I262" s="125"/>
      <c r="J262" s="125"/>
      <c r="K262" s="125"/>
      <c r="L262" s="123"/>
      <c r="M262" s="123"/>
    </row>
    <row r="263" spans="2:13" s="122" customFormat="1" ht="23.1" customHeight="1">
      <c r="B263" s="123"/>
      <c r="C263" s="118"/>
      <c r="D263" s="123"/>
      <c r="E263" s="125"/>
      <c r="F263" s="125"/>
      <c r="G263" s="125"/>
      <c r="H263" s="125"/>
      <c r="I263" s="125"/>
      <c r="J263" s="125"/>
      <c r="K263" s="125"/>
      <c r="L263" s="123"/>
      <c r="M263" s="123"/>
    </row>
    <row r="264" spans="2:13" s="122" customFormat="1" ht="23.1" customHeight="1">
      <c r="B264" s="123"/>
      <c r="C264" s="118"/>
      <c r="D264" s="123"/>
      <c r="E264" s="125"/>
      <c r="F264" s="125"/>
      <c r="G264" s="125"/>
      <c r="H264" s="125"/>
      <c r="I264" s="125"/>
      <c r="J264" s="125"/>
      <c r="K264" s="125"/>
      <c r="L264" s="123"/>
      <c r="M264" s="123"/>
    </row>
    <row r="265" spans="2:13" s="122" customFormat="1" ht="23.1" customHeight="1">
      <c r="B265" s="123"/>
      <c r="C265" s="118"/>
      <c r="D265" s="123"/>
      <c r="E265" s="125"/>
      <c r="F265" s="125"/>
      <c r="G265" s="125"/>
      <c r="H265" s="125"/>
      <c r="I265" s="125"/>
      <c r="J265" s="125"/>
      <c r="K265" s="125"/>
      <c r="L265" s="123"/>
      <c r="M265" s="123"/>
    </row>
    <row r="266" spans="2:13" s="122" customFormat="1" ht="23.1" customHeight="1">
      <c r="B266" s="123"/>
      <c r="C266" s="118"/>
      <c r="D266" s="123"/>
      <c r="E266" s="125"/>
      <c r="F266" s="125"/>
      <c r="G266" s="125"/>
      <c r="H266" s="125"/>
      <c r="I266" s="125"/>
      <c r="J266" s="125"/>
      <c r="K266" s="125"/>
      <c r="L266" s="123"/>
      <c r="M266" s="123"/>
    </row>
    <row r="267" spans="2:13" s="122" customFormat="1" ht="23.1" customHeight="1">
      <c r="B267" s="123"/>
      <c r="C267" s="118"/>
      <c r="D267" s="123"/>
      <c r="E267" s="125"/>
      <c r="F267" s="125"/>
      <c r="G267" s="125"/>
      <c r="H267" s="125"/>
      <c r="I267" s="125"/>
      <c r="J267" s="125"/>
      <c r="K267" s="125"/>
      <c r="L267" s="123"/>
      <c r="M267" s="123"/>
    </row>
    <row r="268" spans="2:13" s="122" customFormat="1" ht="23.1" customHeight="1">
      <c r="B268" s="123"/>
      <c r="C268" s="118"/>
      <c r="D268" s="123"/>
      <c r="E268" s="125"/>
      <c r="F268" s="125"/>
      <c r="G268" s="125"/>
      <c r="H268" s="125"/>
      <c r="I268" s="125"/>
      <c r="J268" s="125"/>
      <c r="K268" s="125"/>
      <c r="L268" s="123"/>
      <c r="M268" s="123"/>
    </row>
    <row r="269" spans="2:13" s="122" customFormat="1" ht="23.1" customHeight="1">
      <c r="B269" s="123"/>
      <c r="C269" s="118"/>
      <c r="D269" s="123"/>
      <c r="E269" s="125"/>
      <c r="F269" s="125"/>
      <c r="G269" s="125"/>
      <c r="H269" s="125"/>
      <c r="I269" s="125"/>
      <c r="J269" s="125"/>
      <c r="K269" s="125"/>
      <c r="L269" s="123"/>
      <c r="M269" s="123"/>
    </row>
    <row r="270" spans="2:13" s="122" customFormat="1" ht="23.1" customHeight="1">
      <c r="B270" s="123"/>
      <c r="C270" s="118"/>
      <c r="D270" s="123"/>
      <c r="E270" s="125"/>
      <c r="F270" s="125"/>
      <c r="G270" s="125"/>
      <c r="H270" s="125"/>
      <c r="I270" s="125"/>
      <c r="J270" s="125"/>
      <c r="K270" s="125"/>
      <c r="L270" s="123"/>
      <c r="M270" s="123"/>
    </row>
    <row r="271" spans="2:13" s="122" customFormat="1" ht="23.1" customHeight="1">
      <c r="B271" s="123"/>
      <c r="C271" s="118"/>
      <c r="D271" s="123"/>
      <c r="E271" s="125"/>
      <c r="F271" s="125"/>
      <c r="G271" s="125"/>
      <c r="H271" s="125"/>
      <c r="I271" s="125"/>
      <c r="J271" s="125"/>
      <c r="K271" s="125"/>
      <c r="L271" s="123"/>
      <c r="M271" s="123"/>
    </row>
    <row r="272" spans="2:13" s="122" customFormat="1" ht="23.1" customHeight="1">
      <c r="B272" s="123"/>
      <c r="C272" s="118"/>
      <c r="D272" s="123"/>
      <c r="E272" s="125"/>
      <c r="F272" s="125"/>
      <c r="G272" s="125"/>
      <c r="H272" s="125"/>
      <c r="I272" s="125"/>
      <c r="J272" s="125"/>
      <c r="K272" s="125"/>
      <c r="L272" s="123"/>
      <c r="M272" s="123"/>
    </row>
    <row r="273" spans="2:13" s="122" customFormat="1" ht="23.1" customHeight="1">
      <c r="B273" s="123"/>
      <c r="C273" s="118"/>
      <c r="D273" s="123"/>
      <c r="E273" s="125"/>
      <c r="F273" s="125"/>
      <c r="G273" s="125"/>
      <c r="H273" s="125"/>
      <c r="I273" s="125"/>
      <c r="J273" s="125"/>
      <c r="K273" s="125"/>
      <c r="L273" s="123"/>
      <c r="M273" s="123"/>
    </row>
    <row r="274" spans="2:13" s="122" customFormat="1" ht="23.1" customHeight="1">
      <c r="B274" s="123"/>
      <c r="C274" s="118"/>
      <c r="D274" s="123"/>
      <c r="E274" s="125"/>
      <c r="F274" s="125"/>
      <c r="G274" s="125"/>
      <c r="H274" s="125"/>
      <c r="I274" s="125"/>
      <c r="J274" s="125"/>
      <c r="K274" s="125"/>
      <c r="L274" s="123"/>
      <c r="M274" s="123"/>
    </row>
    <row r="275" spans="2:13" s="122" customFormat="1" ht="23.1" customHeight="1">
      <c r="B275" s="123"/>
      <c r="C275" s="118"/>
      <c r="D275" s="123"/>
      <c r="E275" s="125"/>
      <c r="F275" s="125"/>
      <c r="G275" s="125"/>
      <c r="H275" s="125"/>
      <c r="I275" s="125"/>
      <c r="J275" s="125"/>
      <c r="K275" s="125"/>
      <c r="L275" s="123"/>
      <c r="M275" s="123"/>
    </row>
    <row r="276" spans="2:13" s="122" customFormat="1" ht="23.1" customHeight="1">
      <c r="B276" s="123"/>
      <c r="C276" s="118"/>
      <c r="D276" s="123"/>
      <c r="E276" s="125"/>
      <c r="F276" s="125"/>
      <c r="G276" s="125"/>
      <c r="H276" s="125"/>
      <c r="I276" s="125"/>
      <c r="J276" s="125"/>
      <c r="K276" s="125"/>
      <c r="L276" s="123"/>
      <c r="M276" s="123"/>
    </row>
    <row r="277" spans="2:13" s="122" customFormat="1" ht="23.1" customHeight="1">
      <c r="B277" s="123"/>
      <c r="C277" s="118"/>
      <c r="D277" s="123"/>
      <c r="E277" s="125"/>
      <c r="F277" s="125"/>
      <c r="G277" s="125"/>
      <c r="H277" s="125"/>
      <c r="I277" s="125"/>
      <c r="J277" s="125"/>
      <c r="K277" s="125"/>
      <c r="L277" s="123"/>
      <c r="M277" s="123"/>
    </row>
    <row r="278" spans="2:13" s="122" customFormat="1" ht="23.1" customHeight="1">
      <c r="B278" s="123"/>
      <c r="C278" s="118"/>
      <c r="D278" s="123"/>
      <c r="E278" s="125"/>
      <c r="F278" s="125"/>
      <c r="G278" s="125"/>
      <c r="H278" s="125"/>
      <c r="I278" s="125"/>
      <c r="J278" s="125"/>
      <c r="K278" s="125"/>
      <c r="L278" s="123"/>
      <c r="M278" s="123"/>
    </row>
    <row r="279" spans="2:13" s="122" customFormat="1" ht="23.1" customHeight="1">
      <c r="B279" s="123"/>
      <c r="C279" s="118"/>
      <c r="D279" s="123"/>
      <c r="E279" s="125"/>
      <c r="F279" s="125"/>
      <c r="G279" s="125"/>
      <c r="H279" s="125"/>
      <c r="I279" s="125"/>
      <c r="J279" s="125"/>
      <c r="K279" s="125"/>
      <c r="L279" s="123"/>
      <c r="M279" s="123"/>
    </row>
  </sheetData>
  <mergeCells count="4">
    <mergeCell ref="A78:K78"/>
    <mergeCell ref="A74:K74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5" manualBreakCount="5">
    <brk id="39" max="11" man="1"/>
    <brk id="73" max="11" man="1"/>
    <brk id="113" max="11" man="1"/>
    <brk id="147" max="11" man="1"/>
    <brk id="18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1"/>
  <sheetViews>
    <sheetView showGridLines="0" view="pageBreakPreview" zoomScale="85" zoomScaleNormal="93" zoomScaleSheetLayoutView="85" workbookViewId="0">
      <selection activeCell="W29" sqref="W29"/>
    </sheetView>
  </sheetViews>
  <sheetFormatPr defaultColWidth="9.140625" defaultRowHeight="19.5" customHeight="1"/>
  <cols>
    <col min="1" max="1" width="16.85546875" style="93" customWidth="1"/>
    <col min="2" max="2" width="7.85546875" style="93" customWidth="1"/>
    <col min="3" max="3" width="7.42578125" style="93" customWidth="1"/>
    <col min="4" max="4" width="1.140625" style="196" customWidth="1"/>
    <col min="5" max="5" width="11.140625" style="93" customWidth="1"/>
    <col min="6" max="6" width="0.5703125" style="196" customWidth="1"/>
    <col min="7" max="7" width="11.140625" style="93" customWidth="1"/>
    <col min="8" max="8" width="0.5703125" style="93" customWidth="1"/>
    <col min="9" max="9" width="11.140625" style="93" customWidth="1"/>
    <col min="10" max="10" width="0.5703125" style="93" customWidth="1"/>
    <col min="11" max="11" width="11.140625" style="93" customWidth="1"/>
    <col min="12" max="12" width="0.85546875" style="93" customWidth="1"/>
    <col min="13" max="13" width="11.140625" style="93" customWidth="1"/>
    <col min="14" max="14" width="0.42578125" style="93" customWidth="1"/>
    <col min="15" max="15" width="11.140625" style="93" customWidth="1"/>
    <col min="16" max="16" width="1.42578125" style="93" customWidth="1"/>
    <col min="17" max="17" width="11.140625" style="93" customWidth="1"/>
    <col min="18" max="18" width="0.140625" style="93" customWidth="1"/>
    <col min="19" max="19" width="15" style="93" hidden="1" customWidth="1"/>
    <col min="20" max="20" width="1.85546875" style="93" hidden="1" customWidth="1"/>
    <col min="21" max="21" width="16" style="93" hidden="1" customWidth="1"/>
    <col min="22" max="22" width="0.85546875" style="93" customWidth="1"/>
    <col min="23" max="23" width="11.140625" style="93" customWidth="1"/>
    <col min="24" max="24" width="0.85546875" style="93" customWidth="1"/>
    <col min="25" max="25" width="11.140625" style="93" customWidth="1"/>
    <col min="26" max="26" width="0.5703125" style="93" customWidth="1"/>
    <col min="27" max="27" width="11.140625" style="93" customWidth="1"/>
    <col min="28" max="28" width="0.42578125" style="93" customWidth="1"/>
    <col min="29" max="29" width="11.140625" style="93" customWidth="1"/>
    <col min="30" max="30" width="0.7109375" style="93" customWidth="1"/>
    <col min="31" max="31" width="11.140625" style="93" customWidth="1"/>
    <col min="32" max="32" width="0.42578125" style="93" customWidth="1"/>
    <col min="33" max="33" width="11.140625" style="93" customWidth="1"/>
    <col min="34" max="34" width="0.85546875" style="93" customWidth="1"/>
    <col min="35" max="16384" width="9.140625" style="93"/>
  </cols>
  <sheetData>
    <row r="1" spans="1:33" ht="19.5" customHeight="1">
      <c r="B1" s="186"/>
      <c r="C1" s="186"/>
      <c r="D1" s="187"/>
      <c r="E1" s="186"/>
      <c r="F1" s="187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88" t="s">
        <v>83</v>
      </c>
    </row>
    <row r="2" spans="1:33" ht="19.5" customHeight="1">
      <c r="A2" s="89" t="s">
        <v>135</v>
      </c>
      <c r="B2" s="188"/>
      <c r="C2" s="188"/>
      <c r="D2" s="189"/>
      <c r="E2" s="188"/>
      <c r="F2" s="189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</row>
    <row r="3" spans="1:33" ht="19.5" customHeight="1">
      <c r="A3" s="188" t="s">
        <v>47</v>
      </c>
      <c r="B3" s="188"/>
      <c r="C3" s="188"/>
      <c r="D3" s="189"/>
      <c r="E3" s="188"/>
      <c r="F3" s="189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</row>
    <row r="4" spans="1:33" ht="19.5" customHeight="1">
      <c r="A4" s="188" t="s">
        <v>220</v>
      </c>
      <c r="B4" s="188"/>
      <c r="C4" s="188"/>
      <c r="D4" s="189"/>
      <c r="E4" s="188"/>
      <c r="F4" s="189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3" ht="19.5" customHeight="1">
      <c r="B5" s="190"/>
      <c r="C5" s="190"/>
      <c r="D5" s="191"/>
      <c r="E5" s="190"/>
      <c r="F5" s="191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2"/>
      <c r="R5" s="190"/>
      <c r="S5" s="192"/>
      <c r="T5" s="190"/>
      <c r="U5" s="192"/>
      <c r="V5" s="190"/>
      <c r="W5" s="192"/>
      <c r="X5" s="190"/>
      <c r="Y5" s="192"/>
      <c r="Z5" s="192"/>
      <c r="AA5" s="192"/>
      <c r="AB5" s="190"/>
      <c r="AC5" s="192"/>
      <c r="AD5" s="190"/>
      <c r="AE5" s="190"/>
      <c r="AF5" s="190"/>
      <c r="AG5" s="192" t="s">
        <v>84</v>
      </c>
    </row>
    <row r="6" spans="1:33" ht="19.5" customHeight="1">
      <c r="A6" s="95"/>
      <c r="B6" s="95"/>
      <c r="C6" s="95"/>
      <c r="D6" s="193"/>
      <c r="E6" s="210" t="s">
        <v>1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</row>
    <row r="7" spans="1:33" ht="19.5" customHeight="1">
      <c r="A7" s="95"/>
      <c r="B7" s="95"/>
      <c r="C7" s="95"/>
      <c r="D7" s="194"/>
      <c r="E7" s="211" t="s">
        <v>64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195"/>
      <c r="AE7" s="95"/>
      <c r="AF7" s="195"/>
      <c r="AG7" s="195"/>
    </row>
    <row r="8" spans="1:33" ht="19.5" customHeight="1">
      <c r="A8" s="95"/>
      <c r="B8" s="95"/>
      <c r="C8" s="95"/>
      <c r="D8" s="194"/>
      <c r="E8" s="97"/>
      <c r="F8" s="194"/>
      <c r="G8" s="97"/>
      <c r="H8" s="97"/>
      <c r="I8" s="97"/>
      <c r="J8" s="97"/>
      <c r="K8" s="97"/>
      <c r="L8" s="97"/>
      <c r="M8" s="211" t="s">
        <v>26</v>
      </c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97"/>
      <c r="Y8" s="97"/>
      <c r="Z8" s="97"/>
      <c r="AA8" s="97"/>
      <c r="AB8" s="97"/>
      <c r="AC8" s="97"/>
      <c r="AD8" s="195"/>
      <c r="AE8" s="95"/>
      <c r="AF8" s="195"/>
      <c r="AG8" s="195"/>
    </row>
    <row r="9" spans="1:33" ht="19.5" customHeight="1">
      <c r="A9" s="95"/>
      <c r="B9" s="95"/>
      <c r="C9" s="95"/>
      <c r="D9" s="194"/>
      <c r="E9" s="97"/>
      <c r="F9" s="194"/>
      <c r="G9" s="97"/>
      <c r="H9" s="97"/>
      <c r="I9" s="210" t="s">
        <v>23</v>
      </c>
      <c r="J9" s="210"/>
      <c r="K9" s="210"/>
      <c r="L9" s="97"/>
      <c r="M9" s="210" t="s">
        <v>94</v>
      </c>
      <c r="N9" s="210"/>
      <c r="O9" s="210"/>
      <c r="P9" s="210"/>
      <c r="Q9" s="210"/>
      <c r="R9" s="97"/>
      <c r="S9" s="97"/>
      <c r="T9" s="97"/>
      <c r="U9" s="97"/>
      <c r="V9" s="97"/>
      <c r="W9" s="97"/>
      <c r="X9" s="97"/>
      <c r="Y9" s="97"/>
      <c r="Z9" s="97"/>
      <c r="AB9" s="97"/>
      <c r="AC9" s="97"/>
      <c r="AD9" s="195"/>
      <c r="AF9" s="195"/>
      <c r="AG9" s="195"/>
    </row>
    <row r="10" spans="1:33" ht="19.5" customHeight="1">
      <c r="A10" s="95"/>
      <c r="B10" s="95"/>
      <c r="C10" s="95"/>
      <c r="D10" s="194"/>
      <c r="E10" s="97"/>
      <c r="F10" s="194"/>
      <c r="G10" s="97"/>
      <c r="H10" s="97"/>
      <c r="I10" s="97"/>
      <c r="J10" s="97"/>
      <c r="K10" s="97"/>
      <c r="L10" s="97"/>
      <c r="M10" s="97"/>
      <c r="N10" s="97"/>
      <c r="O10" s="97" t="s">
        <v>168</v>
      </c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B10" s="97"/>
      <c r="AC10" s="97"/>
      <c r="AD10" s="195"/>
      <c r="AE10" s="95" t="s">
        <v>49</v>
      </c>
      <c r="AF10" s="195"/>
      <c r="AG10" s="195"/>
    </row>
    <row r="11" spans="1:33" ht="19.5" customHeight="1">
      <c r="A11" s="95"/>
      <c r="B11" s="95"/>
      <c r="C11" s="95"/>
      <c r="D11" s="194"/>
      <c r="E11" s="97"/>
      <c r="F11" s="194"/>
      <c r="G11" s="97"/>
      <c r="H11" s="97"/>
      <c r="I11" s="97"/>
      <c r="J11" s="97"/>
      <c r="K11" s="97"/>
      <c r="L11" s="97"/>
      <c r="M11" s="97" t="s">
        <v>128</v>
      </c>
      <c r="N11" s="97"/>
      <c r="O11" s="97" t="s">
        <v>170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5" t="s">
        <v>110</v>
      </c>
      <c r="AB11" s="97"/>
      <c r="AC11" s="97"/>
      <c r="AD11" s="195"/>
      <c r="AE11" s="95" t="s">
        <v>52</v>
      </c>
      <c r="AF11" s="195"/>
      <c r="AG11" s="195"/>
    </row>
    <row r="12" spans="1:33" s="95" customFormat="1" ht="19.5" customHeight="1">
      <c r="D12" s="97"/>
      <c r="E12" s="97" t="s">
        <v>22</v>
      </c>
      <c r="F12" s="196"/>
      <c r="I12" s="95" t="s">
        <v>58</v>
      </c>
      <c r="L12" s="97"/>
      <c r="M12" s="97" t="s">
        <v>129</v>
      </c>
      <c r="N12" s="97"/>
      <c r="O12" s="95" t="s">
        <v>171</v>
      </c>
      <c r="P12" s="97"/>
      <c r="Q12" s="95" t="s">
        <v>50</v>
      </c>
      <c r="R12" s="97"/>
      <c r="S12" s="97" t="s">
        <v>50</v>
      </c>
      <c r="T12" s="97"/>
      <c r="U12" s="197" t="s">
        <v>67</v>
      </c>
      <c r="V12" s="97"/>
      <c r="W12" s="95" t="s">
        <v>51</v>
      </c>
      <c r="X12" s="97"/>
      <c r="Y12" s="95" t="s">
        <v>88</v>
      </c>
      <c r="AA12" s="95" t="s">
        <v>113</v>
      </c>
      <c r="AB12" s="97"/>
      <c r="AC12" s="95" t="s">
        <v>51</v>
      </c>
      <c r="AD12" s="97"/>
      <c r="AE12" s="95" t="s">
        <v>56</v>
      </c>
      <c r="AF12" s="97"/>
      <c r="AG12" s="95" t="s">
        <v>51</v>
      </c>
    </row>
    <row r="13" spans="1:33" s="95" customFormat="1" ht="19.5" customHeight="1">
      <c r="D13" s="196"/>
      <c r="E13" s="97" t="s">
        <v>143</v>
      </c>
      <c r="F13" s="196" t="s">
        <v>22</v>
      </c>
      <c r="G13" s="90" t="s">
        <v>140</v>
      </c>
      <c r="I13" s="198" t="s">
        <v>104</v>
      </c>
      <c r="L13" s="97"/>
      <c r="M13" s="95" t="s">
        <v>130</v>
      </c>
      <c r="N13" s="97"/>
      <c r="O13" s="95" t="s">
        <v>173</v>
      </c>
      <c r="P13" s="97"/>
      <c r="Q13" s="95" t="s">
        <v>53</v>
      </c>
      <c r="R13" s="97"/>
      <c r="S13" s="97" t="s">
        <v>53</v>
      </c>
      <c r="T13" s="97"/>
      <c r="U13" s="197" t="s">
        <v>54</v>
      </c>
      <c r="V13" s="97"/>
      <c r="W13" s="95" t="s">
        <v>55</v>
      </c>
      <c r="X13" s="97"/>
      <c r="Y13" s="95" t="s">
        <v>87</v>
      </c>
      <c r="AA13" s="95" t="s">
        <v>112</v>
      </c>
      <c r="AB13" s="97"/>
      <c r="AC13" s="95" t="s">
        <v>21</v>
      </c>
      <c r="AD13" s="97"/>
      <c r="AE13" s="95" t="s">
        <v>61</v>
      </c>
      <c r="AF13" s="97"/>
      <c r="AG13" s="95" t="s">
        <v>57</v>
      </c>
    </row>
    <row r="14" spans="1:33" s="95" customFormat="1" ht="19.5" customHeight="1">
      <c r="C14" s="96" t="s">
        <v>3</v>
      </c>
      <c r="D14" s="97"/>
      <c r="E14" s="199" t="s">
        <v>142</v>
      </c>
      <c r="F14" s="97"/>
      <c r="G14" s="91" t="s">
        <v>141</v>
      </c>
      <c r="I14" s="199" t="s">
        <v>105</v>
      </c>
      <c r="K14" s="199" t="s">
        <v>59</v>
      </c>
      <c r="M14" s="199" t="s">
        <v>131</v>
      </c>
      <c r="O14" s="199" t="s">
        <v>172</v>
      </c>
      <c r="Q14" s="199" t="s">
        <v>4</v>
      </c>
      <c r="R14" s="97"/>
      <c r="S14" s="97" t="s">
        <v>4</v>
      </c>
      <c r="T14" s="97"/>
      <c r="U14" s="197" t="s">
        <v>68</v>
      </c>
      <c r="V14" s="97"/>
      <c r="W14" s="199" t="s">
        <v>60</v>
      </c>
      <c r="Y14" s="199" t="s">
        <v>86</v>
      </c>
      <c r="Z14" s="97"/>
      <c r="AA14" s="199" t="s">
        <v>109</v>
      </c>
      <c r="AC14" s="199" t="s">
        <v>65</v>
      </c>
      <c r="AE14" s="199" t="s">
        <v>66</v>
      </c>
      <c r="AG14" s="199" t="s">
        <v>62</v>
      </c>
    </row>
    <row r="15" spans="1:33" ht="19.5" customHeight="1">
      <c r="A15" s="92" t="s">
        <v>148</v>
      </c>
      <c r="D15" s="200"/>
      <c r="E15" s="102">
        <v>1027904</v>
      </c>
      <c r="F15" s="200"/>
      <c r="G15" s="102">
        <v>100000</v>
      </c>
      <c r="H15" s="102"/>
      <c r="I15" s="102">
        <v>95286</v>
      </c>
      <c r="J15" s="102"/>
      <c r="K15" s="102">
        <v>282466</v>
      </c>
      <c r="L15" s="102"/>
      <c r="M15" s="102">
        <v>-2230</v>
      </c>
      <c r="N15" s="103"/>
      <c r="O15" s="103">
        <v>11738</v>
      </c>
      <c r="P15" s="103"/>
      <c r="Q15" s="102">
        <v>471826</v>
      </c>
      <c r="R15" s="103"/>
      <c r="S15" s="103"/>
      <c r="T15" s="103"/>
      <c r="U15" s="103"/>
      <c r="V15" s="103"/>
      <c r="W15" s="201">
        <f>SUM(M15:V15)</f>
        <v>481334</v>
      </c>
      <c r="X15" s="102"/>
      <c r="Y15" s="102">
        <v>21431</v>
      </c>
      <c r="Z15" s="102"/>
      <c r="AA15" s="102">
        <v>68924</v>
      </c>
      <c r="AB15" s="102"/>
      <c r="AC15" s="103">
        <f>SUM(E15:AA15)-W15</f>
        <v>2077345</v>
      </c>
      <c r="AD15" s="201"/>
      <c r="AE15" s="201">
        <v>21170</v>
      </c>
      <c r="AF15" s="102"/>
      <c r="AG15" s="102">
        <f t="shared" ref="AG15" si="0">SUM(AC15:AF15)</f>
        <v>2098515</v>
      </c>
    </row>
    <row r="16" spans="1:33" s="95" customFormat="1" ht="19.5" customHeight="1">
      <c r="A16" s="94" t="s">
        <v>123</v>
      </c>
      <c r="C16" s="112"/>
      <c r="D16" s="97"/>
      <c r="E16" s="98">
        <v>0</v>
      </c>
      <c r="F16" s="97"/>
      <c r="G16" s="98">
        <v>0</v>
      </c>
      <c r="H16" s="98"/>
      <c r="I16" s="98">
        <v>0</v>
      </c>
      <c r="J16" s="98"/>
      <c r="K16" s="201">
        <f>PL!G100</f>
        <v>53030</v>
      </c>
      <c r="L16" s="98"/>
      <c r="M16" s="98">
        <v>0</v>
      </c>
      <c r="N16" s="98"/>
      <c r="O16" s="98">
        <v>0</v>
      </c>
      <c r="P16" s="98"/>
      <c r="Q16" s="98">
        <v>0</v>
      </c>
      <c r="R16" s="98"/>
      <c r="S16" s="98"/>
      <c r="T16" s="98"/>
      <c r="U16" s="98"/>
      <c r="V16" s="98"/>
      <c r="W16" s="201">
        <f t="shared" ref="W16:W17" si="1">SUM(M16:V16)</f>
        <v>0</v>
      </c>
      <c r="X16" s="98"/>
      <c r="Y16" s="98">
        <v>0</v>
      </c>
      <c r="Z16" s="99"/>
      <c r="AA16" s="98">
        <v>0</v>
      </c>
      <c r="AC16" s="98">
        <f>SUM(E16:AA16)-W16</f>
        <v>53030</v>
      </c>
      <c r="AD16" s="98"/>
      <c r="AE16" s="98">
        <v>-35</v>
      </c>
      <c r="AF16" s="98"/>
      <c r="AG16" s="98">
        <f t="shared" ref="AG16:AG20" si="2">SUM(AC16:AF16)</f>
        <v>52995</v>
      </c>
    </row>
    <row r="17" spans="1:33" s="95" customFormat="1" ht="19.5" customHeight="1">
      <c r="A17" s="94" t="s">
        <v>89</v>
      </c>
      <c r="C17" s="112"/>
      <c r="D17" s="97"/>
      <c r="E17" s="100">
        <v>0</v>
      </c>
      <c r="F17" s="97"/>
      <c r="G17" s="100">
        <v>0</v>
      </c>
      <c r="H17" s="98"/>
      <c r="I17" s="100">
        <v>0</v>
      </c>
      <c r="J17" s="98"/>
      <c r="K17" s="100">
        <v>0</v>
      </c>
      <c r="L17" s="98"/>
      <c r="M17" s="100">
        <f>PL!G136</f>
        <v>1241</v>
      </c>
      <c r="N17" s="98"/>
      <c r="O17" s="100">
        <v>0</v>
      </c>
      <c r="P17" s="98"/>
      <c r="Q17" s="100">
        <v>0</v>
      </c>
      <c r="R17" s="98"/>
      <c r="S17" s="98"/>
      <c r="T17" s="98"/>
      <c r="U17" s="98"/>
      <c r="V17" s="98"/>
      <c r="W17" s="100">
        <f t="shared" si="1"/>
        <v>1241</v>
      </c>
      <c r="X17" s="98"/>
      <c r="Y17" s="100">
        <v>0</v>
      </c>
      <c r="Z17" s="99"/>
      <c r="AA17" s="100">
        <v>0</v>
      </c>
      <c r="AC17" s="100">
        <f>SUM(E17:AA17)-W17</f>
        <v>1241</v>
      </c>
      <c r="AE17" s="100">
        <v>0</v>
      </c>
      <c r="AG17" s="100">
        <f t="shared" si="2"/>
        <v>1241</v>
      </c>
    </row>
    <row r="18" spans="1:33" s="95" customFormat="1" ht="19.5" customHeight="1">
      <c r="A18" s="94" t="s">
        <v>85</v>
      </c>
      <c r="C18" s="112"/>
      <c r="D18" s="97"/>
      <c r="E18" s="98">
        <f>SUM(E16:E17)</f>
        <v>0</v>
      </c>
      <c r="F18" s="97"/>
      <c r="G18" s="98">
        <f>SUM(G16:G17)</f>
        <v>0</v>
      </c>
      <c r="H18" s="98"/>
      <c r="I18" s="98">
        <f>SUM(I16:I17)</f>
        <v>0</v>
      </c>
      <c r="J18" s="98"/>
      <c r="K18" s="98">
        <f>SUM(K16:K17)</f>
        <v>53030</v>
      </c>
      <c r="L18" s="98"/>
      <c r="M18" s="98">
        <f>SUM(M16:M17)</f>
        <v>1241</v>
      </c>
      <c r="N18" s="98"/>
      <c r="O18" s="98">
        <f>SUM(O16:O17)</f>
        <v>0</v>
      </c>
      <c r="P18" s="98"/>
      <c r="Q18" s="98">
        <f>SUM(Q16:Q17)</f>
        <v>0</v>
      </c>
      <c r="R18" s="98"/>
      <c r="S18" s="98">
        <f>SUM(S16:S17)</f>
        <v>0</v>
      </c>
      <c r="T18" s="98"/>
      <c r="U18" s="98">
        <f>SUM(U16:U17)</f>
        <v>0</v>
      </c>
      <c r="V18" s="98"/>
      <c r="W18" s="98">
        <f>SUM(M18:V18)</f>
        <v>1241</v>
      </c>
      <c r="X18" s="98"/>
      <c r="Y18" s="98">
        <f>SUM(Y16:Y17)</f>
        <v>0</v>
      </c>
      <c r="Z18" s="99"/>
      <c r="AA18" s="98">
        <f>SUM(AA16:AA17)</f>
        <v>0</v>
      </c>
      <c r="AC18" s="98">
        <f>SUM(AC16:AC17)</f>
        <v>54271</v>
      </c>
      <c r="AE18" s="98">
        <f>SUM(AE16:AE17)</f>
        <v>-35</v>
      </c>
      <c r="AG18" s="98">
        <f>SUM(AG16:AG17)</f>
        <v>54236</v>
      </c>
    </row>
    <row r="19" spans="1:33" s="95" customFormat="1" ht="19.5" customHeight="1">
      <c r="A19" s="94" t="s">
        <v>203</v>
      </c>
      <c r="C19" s="113" t="s">
        <v>205</v>
      </c>
      <c r="D19" s="97"/>
      <c r="E19" s="98">
        <v>0</v>
      </c>
      <c r="F19" s="97"/>
      <c r="G19" s="98">
        <v>0</v>
      </c>
      <c r="H19" s="98"/>
      <c r="I19" s="98">
        <v>0</v>
      </c>
      <c r="J19" s="98"/>
      <c r="K19" s="98">
        <v>-41115</v>
      </c>
      <c r="L19" s="98"/>
      <c r="M19" s="98">
        <v>0</v>
      </c>
      <c r="N19" s="98"/>
      <c r="O19" s="98">
        <v>0</v>
      </c>
      <c r="P19" s="98"/>
      <c r="Q19" s="98">
        <v>0</v>
      </c>
      <c r="R19" s="98"/>
      <c r="S19" s="98"/>
      <c r="T19" s="98"/>
      <c r="U19" s="98"/>
      <c r="V19" s="98"/>
      <c r="W19" s="98">
        <f t="shared" ref="W19:W20" si="3">SUM(M19:V19)</f>
        <v>0</v>
      </c>
      <c r="X19" s="98"/>
      <c r="Y19" s="98">
        <v>0</v>
      </c>
      <c r="Z19" s="99"/>
      <c r="AA19" s="98">
        <v>0</v>
      </c>
      <c r="AC19" s="98">
        <f>SUM(E19:AA19)-W19</f>
        <v>-41115</v>
      </c>
      <c r="AE19" s="98">
        <v>0</v>
      </c>
      <c r="AG19" s="98">
        <f t="shared" si="2"/>
        <v>-41115</v>
      </c>
    </row>
    <row r="20" spans="1:33" s="95" customFormat="1" ht="19.5" customHeight="1">
      <c r="A20" s="94" t="s">
        <v>63</v>
      </c>
      <c r="C20" s="93"/>
      <c r="D20" s="97"/>
      <c r="E20" s="98">
        <v>0</v>
      </c>
      <c r="F20" s="97"/>
      <c r="G20" s="98">
        <v>0</v>
      </c>
      <c r="H20" s="98"/>
      <c r="I20" s="98">
        <v>0</v>
      </c>
      <c r="J20" s="98"/>
      <c r="K20" s="201">
        <v>1579</v>
      </c>
      <c r="L20" s="98"/>
      <c r="M20" s="98">
        <v>0</v>
      </c>
      <c r="N20" s="98"/>
      <c r="O20" s="98">
        <v>0</v>
      </c>
      <c r="P20" s="98"/>
      <c r="Q20" s="98">
        <v>-1579</v>
      </c>
      <c r="R20" s="98"/>
      <c r="S20" s="98"/>
      <c r="T20" s="98"/>
      <c r="U20" s="98"/>
      <c r="V20" s="98"/>
      <c r="W20" s="98">
        <f t="shared" si="3"/>
        <v>-1579</v>
      </c>
      <c r="X20" s="98"/>
      <c r="Y20" s="98">
        <v>0</v>
      </c>
      <c r="Z20" s="99"/>
      <c r="AA20" s="98">
        <v>0</v>
      </c>
      <c r="AC20" s="98">
        <f>SUM(E20:AA20)-W20</f>
        <v>0</v>
      </c>
      <c r="AE20" s="98">
        <v>0</v>
      </c>
      <c r="AG20" s="98">
        <f t="shared" si="2"/>
        <v>0</v>
      </c>
    </row>
    <row r="21" spans="1:33" ht="19.5" customHeight="1" thickBot="1">
      <c r="A21" s="92" t="s">
        <v>218</v>
      </c>
      <c r="D21" s="97"/>
      <c r="E21" s="202">
        <f>SUM(E18:E20,E15)</f>
        <v>1027904</v>
      </c>
      <c r="F21" s="97"/>
      <c r="G21" s="202">
        <f>SUM(G18:G20,G15)</f>
        <v>100000</v>
      </c>
      <c r="H21" s="103"/>
      <c r="I21" s="202">
        <f>SUM(I18:I20,I15)</f>
        <v>95286</v>
      </c>
      <c r="J21" s="103"/>
      <c r="K21" s="202">
        <f>SUM(K18:K20,K15)</f>
        <v>295960</v>
      </c>
      <c r="L21" s="103"/>
      <c r="M21" s="202">
        <f>SUM(M18:M20,M15)</f>
        <v>-989</v>
      </c>
      <c r="N21" s="103"/>
      <c r="O21" s="202">
        <f>SUM(O18:O20,O15)</f>
        <v>11738</v>
      </c>
      <c r="P21" s="103"/>
      <c r="Q21" s="202">
        <f>SUM(Q18:Q20,Q15)</f>
        <v>470247</v>
      </c>
      <c r="R21" s="103"/>
      <c r="S21" s="103"/>
      <c r="T21" s="103"/>
      <c r="U21" s="103"/>
      <c r="V21" s="103"/>
      <c r="W21" s="202">
        <f>SUM(W18:W20,W15)</f>
        <v>480996</v>
      </c>
      <c r="X21" s="102"/>
      <c r="Y21" s="202">
        <f>SUM(Y18:Y20,Y15)</f>
        <v>21431</v>
      </c>
      <c r="Z21" s="103"/>
      <c r="AA21" s="202">
        <f>SUM(AA18:AA20,AA15)</f>
        <v>68924</v>
      </c>
      <c r="AB21" s="102"/>
      <c r="AC21" s="202">
        <f>SUM(AC18:AC20,AC15)</f>
        <v>2090501</v>
      </c>
      <c r="AD21" s="102"/>
      <c r="AE21" s="202">
        <f>SUM(AE18:AE20,AE15)</f>
        <v>21135</v>
      </c>
      <c r="AF21" s="102"/>
      <c r="AG21" s="202">
        <f>SUM(AG18:AG20,AG15)</f>
        <v>2111636</v>
      </c>
    </row>
    <row r="22" spans="1:33" ht="19.5" customHeight="1" thickTop="1">
      <c r="A22" s="92"/>
      <c r="D22" s="97"/>
      <c r="E22" s="103"/>
      <c r="F22" s="97"/>
      <c r="G22" s="103"/>
      <c r="H22" s="103"/>
      <c r="I22" s="103"/>
      <c r="J22" s="103"/>
      <c r="K22" s="103"/>
      <c r="L22" s="102"/>
      <c r="M22" s="102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2"/>
      <c r="Y22" s="103"/>
      <c r="Z22" s="103"/>
      <c r="AA22" s="103"/>
      <c r="AB22" s="102"/>
      <c r="AC22" s="103"/>
      <c r="AD22" s="102"/>
      <c r="AE22" s="103"/>
      <c r="AF22" s="102"/>
      <c r="AG22" s="103"/>
    </row>
    <row r="23" spans="1:33" ht="19.5" customHeight="1">
      <c r="A23" s="92" t="s">
        <v>183</v>
      </c>
      <c r="D23" s="200"/>
      <c r="E23" s="102">
        <v>1027904</v>
      </c>
      <c r="F23" s="200"/>
      <c r="G23" s="102">
        <v>100000</v>
      </c>
      <c r="H23" s="102"/>
      <c r="I23" s="102">
        <v>98986</v>
      </c>
      <c r="J23" s="102"/>
      <c r="K23" s="102">
        <v>294572</v>
      </c>
      <c r="L23" s="102"/>
      <c r="M23" s="102">
        <v>-1689</v>
      </c>
      <c r="N23" s="103"/>
      <c r="O23" s="102">
        <v>1382</v>
      </c>
      <c r="P23" s="103"/>
      <c r="Q23" s="102">
        <v>469717</v>
      </c>
      <c r="R23" s="103"/>
      <c r="S23" s="103"/>
      <c r="T23" s="103"/>
      <c r="U23" s="103"/>
      <c r="V23" s="103"/>
      <c r="W23" s="201">
        <f>SUM(M23:V23)</f>
        <v>469410</v>
      </c>
      <c r="X23" s="102"/>
      <c r="Y23" s="102">
        <v>21431</v>
      </c>
      <c r="Z23" s="102"/>
      <c r="AA23" s="102">
        <v>68924</v>
      </c>
      <c r="AB23" s="102"/>
      <c r="AC23" s="103">
        <f>SUM(E23:AA23)-W23</f>
        <v>2081227</v>
      </c>
      <c r="AD23" s="201"/>
      <c r="AE23" s="201">
        <v>21711</v>
      </c>
      <c r="AF23" s="102"/>
      <c r="AG23" s="102">
        <f t="shared" ref="AG23:AG25" si="4">SUM(AC23:AF23)</f>
        <v>2102938</v>
      </c>
    </row>
    <row r="24" spans="1:33" s="95" customFormat="1" ht="19.5" customHeight="1">
      <c r="A24" s="94" t="s">
        <v>231</v>
      </c>
      <c r="C24" s="112"/>
      <c r="D24" s="97"/>
      <c r="E24" s="98">
        <v>0</v>
      </c>
      <c r="F24" s="97"/>
      <c r="G24" s="98">
        <v>0</v>
      </c>
      <c r="H24" s="98"/>
      <c r="I24" s="98">
        <v>0</v>
      </c>
      <c r="J24" s="98"/>
      <c r="K24" s="201">
        <f>PL!E100</f>
        <v>-39935</v>
      </c>
      <c r="L24" s="98"/>
      <c r="M24" s="98">
        <v>0</v>
      </c>
      <c r="N24" s="98"/>
      <c r="O24" s="98">
        <v>0</v>
      </c>
      <c r="P24" s="98"/>
      <c r="Q24" s="98">
        <v>0</v>
      </c>
      <c r="R24" s="98"/>
      <c r="S24" s="98"/>
      <c r="T24" s="98"/>
      <c r="U24" s="98"/>
      <c r="V24" s="98"/>
      <c r="W24" s="98">
        <f t="shared" ref="W24" si="5">SUM(M24:V24)</f>
        <v>0</v>
      </c>
      <c r="X24" s="98"/>
      <c r="Y24" s="98">
        <v>0</v>
      </c>
      <c r="Z24" s="101"/>
      <c r="AA24" s="98">
        <v>0</v>
      </c>
      <c r="AB24" s="102"/>
      <c r="AC24" s="98">
        <f>SUM(E24:AA24)-W24</f>
        <v>-39935</v>
      </c>
      <c r="AD24" s="98"/>
      <c r="AE24" s="98">
        <f>PL!E101</f>
        <v>-1067</v>
      </c>
      <c r="AF24" s="98"/>
      <c r="AG24" s="98">
        <f t="shared" si="4"/>
        <v>-41002</v>
      </c>
    </row>
    <row r="25" spans="1:33" s="95" customFormat="1" ht="19.5" customHeight="1">
      <c r="A25" s="94" t="s">
        <v>89</v>
      </c>
      <c r="C25" s="112"/>
      <c r="D25" s="97"/>
      <c r="E25" s="100">
        <v>0</v>
      </c>
      <c r="F25" s="97"/>
      <c r="G25" s="100">
        <v>0</v>
      </c>
      <c r="H25" s="98"/>
      <c r="I25" s="100">
        <v>0</v>
      </c>
      <c r="J25" s="98"/>
      <c r="K25" s="100">
        <v>0</v>
      </c>
      <c r="L25" s="98"/>
      <c r="M25" s="203">
        <v>776</v>
      </c>
      <c r="N25" s="98"/>
      <c r="O25" s="203">
        <v>6602</v>
      </c>
      <c r="P25" s="98"/>
      <c r="Q25" s="100">
        <v>0</v>
      </c>
      <c r="R25" s="98"/>
      <c r="S25" s="98"/>
      <c r="T25" s="98"/>
      <c r="U25" s="98"/>
      <c r="V25" s="98"/>
      <c r="W25" s="100">
        <f>SUM(M25:V25)</f>
        <v>7378</v>
      </c>
      <c r="X25" s="98"/>
      <c r="Y25" s="100">
        <v>0</v>
      </c>
      <c r="Z25" s="101"/>
      <c r="AA25" s="100">
        <v>0</v>
      </c>
      <c r="AB25" s="102"/>
      <c r="AC25" s="100">
        <f>SUM(E25:AA25)-W25</f>
        <v>7378</v>
      </c>
      <c r="AD25" s="102"/>
      <c r="AE25" s="100">
        <v>0</v>
      </c>
      <c r="AF25" s="102"/>
      <c r="AG25" s="100">
        <f t="shared" si="4"/>
        <v>7378</v>
      </c>
    </row>
    <row r="26" spans="1:33" s="95" customFormat="1" ht="19.5" customHeight="1">
      <c r="A26" s="94" t="s">
        <v>85</v>
      </c>
      <c r="C26" s="112"/>
      <c r="D26" s="97"/>
      <c r="E26" s="98">
        <f>SUM(E24:E25)</f>
        <v>0</v>
      </c>
      <c r="F26" s="97"/>
      <c r="G26" s="98">
        <f>SUM(G24:G25)</f>
        <v>0</v>
      </c>
      <c r="H26" s="98"/>
      <c r="I26" s="98">
        <f>SUM(I24:I25)</f>
        <v>0</v>
      </c>
      <c r="J26" s="98"/>
      <c r="K26" s="98">
        <f>SUM(K24:K25)</f>
        <v>-39935</v>
      </c>
      <c r="L26" s="98"/>
      <c r="M26" s="98">
        <f>SUM(M24:M25)</f>
        <v>776</v>
      </c>
      <c r="N26" s="98"/>
      <c r="O26" s="98">
        <f>SUM(O24:O25)</f>
        <v>6602</v>
      </c>
      <c r="P26" s="98"/>
      <c r="Q26" s="98">
        <f>SUM(Q24:Q25)</f>
        <v>0</v>
      </c>
      <c r="R26" s="98"/>
      <c r="S26" s="98">
        <f>SUM(S24:S25)</f>
        <v>0</v>
      </c>
      <c r="T26" s="98"/>
      <c r="U26" s="98">
        <f>SUM(U24:U25)</f>
        <v>0</v>
      </c>
      <c r="V26" s="98"/>
      <c r="W26" s="98">
        <f>SUM(M26:V26)</f>
        <v>7378</v>
      </c>
      <c r="X26" s="98"/>
      <c r="Y26" s="98">
        <f>SUM(Y24:Y25)</f>
        <v>0</v>
      </c>
      <c r="Z26" s="101"/>
      <c r="AA26" s="98">
        <f>SUM(AA24:AA25)</f>
        <v>0</v>
      </c>
      <c r="AB26" s="102"/>
      <c r="AC26" s="98">
        <f>SUM(AC24:AC25)</f>
        <v>-32557</v>
      </c>
      <c r="AD26" s="102"/>
      <c r="AE26" s="98">
        <f>SUM(AE24:AE25)</f>
        <v>-1067</v>
      </c>
      <c r="AF26" s="102"/>
      <c r="AG26" s="98">
        <f>SUM(AG24:AG25)</f>
        <v>-33624</v>
      </c>
    </row>
    <row r="27" spans="1:33" s="95" customFormat="1" ht="19.5" customHeight="1">
      <c r="A27" s="94" t="s">
        <v>203</v>
      </c>
      <c r="C27" s="113" t="s">
        <v>205</v>
      </c>
      <c r="D27" s="97"/>
      <c r="E27" s="98">
        <v>0</v>
      </c>
      <c r="F27" s="97"/>
      <c r="G27" s="98">
        <v>0</v>
      </c>
      <c r="H27" s="98"/>
      <c r="I27" s="98">
        <v>0</v>
      </c>
      <c r="J27" s="98"/>
      <c r="K27" s="98">
        <v>-51394</v>
      </c>
      <c r="L27" s="98"/>
      <c r="M27" s="98">
        <v>0</v>
      </c>
      <c r="N27" s="98"/>
      <c r="O27" s="98">
        <v>0</v>
      </c>
      <c r="P27" s="98"/>
      <c r="Q27" s="98">
        <v>0</v>
      </c>
      <c r="R27" s="98"/>
      <c r="S27" s="98"/>
      <c r="T27" s="98"/>
      <c r="U27" s="98"/>
      <c r="V27" s="98"/>
      <c r="W27" s="98">
        <f t="shared" ref="W27" si="6">SUM(M27:V27)</f>
        <v>0</v>
      </c>
      <c r="X27" s="98"/>
      <c r="Y27" s="98">
        <v>0</v>
      </c>
      <c r="Z27" s="99"/>
      <c r="AA27" s="98">
        <v>0</v>
      </c>
      <c r="AC27" s="98">
        <f>SUM(E27:AA27)-W27</f>
        <v>-51394</v>
      </c>
      <c r="AE27" s="98">
        <v>0</v>
      </c>
      <c r="AG27" s="98">
        <f t="shared" ref="AG27" si="7">SUM(AC27:AF27)</f>
        <v>-51394</v>
      </c>
    </row>
    <row r="28" spans="1:33" ht="19.5" customHeight="1">
      <c r="A28" s="94" t="s">
        <v>63</v>
      </c>
      <c r="D28" s="200"/>
      <c r="E28" s="98">
        <v>0</v>
      </c>
      <c r="F28" s="97"/>
      <c r="G28" s="98">
        <v>0</v>
      </c>
      <c r="H28" s="98"/>
      <c r="I28" s="98">
        <v>0</v>
      </c>
      <c r="J28" s="98"/>
      <c r="K28" s="201">
        <v>1573</v>
      </c>
      <c r="L28" s="98"/>
      <c r="M28" s="98">
        <v>0</v>
      </c>
      <c r="N28" s="98"/>
      <c r="O28" s="98">
        <v>0</v>
      </c>
      <c r="P28" s="98"/>
      <c r="Q28" s="98">
        <v>-1573</v>
      </c>
      <c r="R28" s="98"/>
      <c r="S28" s="98"/>
      <c r="T28" s="98"/>
      <c r="U28" s="98"/>
      <c r="V28" s="98"/>
      <c r="W28" s="98">
        <f>SUM(M28:V28)</f>
        <v>-1573</v>
      </c>
      <c r="X28" s="98"/>
      <c r="Y28" s="98">
        <v>0</v>
      </c>
      <c r="Z28" s="101"/>
      <c r="AA28" s="98">
        <v>0</v>
      </c>
      <c r="AB28" s="102"/>
      <c r="AC28" s="98">
        <f>SUM(E28:AA28)-W28</f>
        <v>0</v>
      </c>
      <c r="AD28" s="98"/>
      <c r="AE28" s="98">
        <v>0</v>
      </c>
      <c r="AF28" s="98"/>
      <c r="AG28" s="98">
        <f>SUM(AC28:AF28)</f>
        <v>0</v>
      </c>
    </row>
    <row r="29" spans="1:33" ht="19.5" customHeight="1" thickBot="1">
      <c r="A29" s="92" t="s">
        <v>219</v>
      </c>
      <c r="D29" s="97"/>
      <c r="E29" s="202">
        <f>SUM(E26:E28,E23)</f>
        <v>1027904</v>
      </c>
      <c r="F29" s="97"/>
      <c r="G29" s="202">
        <f>SUM(G26:G28,G23)</f>
        <v>100000</v>
      </c>
      <c r="H29" s="103"/>
      <c r="I29" s="202">
        <f>SUM(I26:I28,I23)</f>
        <v>98986</v>
      </c>
      <c r="J29" s="103"/>
      <c r="K29" s="202">
        <f>SUM(K26:K28,K23)</f>
        <v>204816</v>
      </c>
      <c r="L29" s="102"/>
      <c r="M29" s="202">
        <f>SUM(M26:M28,M23)</f>
        <v>-913</v>
      </c>
      <c r="N29" s="103"/>
      <c r="O29" s="202">
        <f>SUM(O26:O28,O23)</f>
        <v>7984</v>
      </c>
      <c r="P29" s="103"/>
      <c r="Q29" s="202">
        <f>SUM(Q26:Q28,Q23)</f>
        <v>468144</v>
      </c>
      <c r="R29" s="103"/>
      <c r="S29" s="103"/>
      <c r="T29" s="103"/>
      <c r="U29" s="103"/>
      <c r="V29" s="103">
        <f>SUM(V26:V28)+V23</f>
        <v>0</v>
      </c>
      <c r="W29" s="202">
        <f>SUM(W26:W28,W23)</f>
        <v>475215</v>
      </c>
      <c r="X29" s="102"/>
      <c r="Y29" s="202">
        <f>SUM(Y26:Y28,Y23)</f>
        <v>21431</v>
      </c>
      <c r="Z29" s="103"/>
      <c r="AA29" s="202">
        <f>SUM(AA26:AA28,AA23)</f>
        <v>68924</v>
      </c>
      <c r="AB29" s="102"/>
      <c r="AC29" s="202">
        <f>SUM(AC26:AC28,AC23)</f>
        <v>1997276</v>
      </c>
      <c r="AD29" s="102"/>
      <c r="AE29" s="202">
        <f>SUM(AE26:AE28,AE23)</f>
        <v>20644</v>
      </c>
      <c r="AF29" s="102"/>
      <c r="AG29" s="202">
        <f>SUM(AG26:AG28,AG23)</f>
        <v>2017920</v>
      </c>
    </row>
    <row r="30" spans="1:33" ht="19.5" customHeight="1" thickTop="1">
      <c r="A30" s="92"/>
      <c r="D30" s="97"/>
      <c r="E30" s="97"/>
      <c r="F30" s="97"/>
      <c r="G30" s="97"/>
      <c r="H30" s="97"/>
      <c r="I30" s="97"/>
      <c r="J30" s="97"/>
      <c r="K30" s="97"/>
      <c r="L30" s="95"/>
      <c r="M30" s="95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5"/>
      <c r="Y30" s="97"/>
      <c r="Z30" s="97"/>
      <c r="AA30" s="97"/>
      <c r="AB30" s="95"/>
      <c r="AC30" s="97"/>
      <c r="AD30" s="95"/>
      <c r="AE30" s="97"/>
      <c r="AF30" s="95"/>
      <c r="AG30" s="97"/>
    </row>
    <row r="31" spans="1:33" ht="19.5" customHeight="1">
      <c r="A31" s="94" t="s">
        <v>12</v>
      </c>
      <c r="N31" s="196"/>
      <c r="O31" s="196"/>
      <c r="P31" s="196"/>
      <c r="R31" s="196"/>
      <c r="S31" s="196"/>
      <c r="T31" s="196"/>
      <c r="U31" s="196"/>
      <c r="V31" s="196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showGridLines="0" view="pageBreakPreview" zoomScale="85" zoomScaleNormal="100" zoomScaleSheetLayoutView="85" workbookViewId="0">
      <selection activeCell="B27" sqref="B27"/>
    </sheetView>
  </sheetViews>
  <sheetFormatPr defaultColWidth="9.140625" defaultRowHeight="21.6" customHeight="1"/>
  <cols>
    <col min="1" max="1" width="12.85546875" style="3" customWidth="1"/>
    <col min="2" max="2" width="19.7109375" style="3" customWidth="1"/>
    <col min="3" max="3" width="9.42578125" style="3" customWidth="1"/>
    <col min="4" max="4" width="1.140625" style="21" customWidth="1"/>
    <col min="5" max="5" width="14.28515625" style="3" customWidth="1"/>
    <col min="6" max="6" width="1.140625" style="21" customWidth="1"/>
    <col min="7" max="7" width="14.28515625" style="3" customWidth="1"/>
    <col min="8" max="8" width="1.85546875" style="3" customWidth="1"/>
    <col min="9" max="9" width="14.28515625" style="3" customWidth="1"/>
    <col min="10" max="10" width="1.5703125" style="3" customWidth="1"/>
    <col min="11" max="11" width="14.28515625" style="3" customWidth="1"/>
    <col min="12" max="12" width="1.85546875" style="3" customWidth="1"/>
    <col min="13" max="13" width="14.28515625" style="3" customWidth="1"/>
    <col min="14" max="14" width="1.85546875" style="3" customWidth="1"/>
    <col min="15" max="15" width="14.28515625" style="3" customWidth="1"/>
    <col min="16" max="16" width="1.85546875" style="3" customWidth="1"/>
    <col min="17" max="17" width="14.28515625" style="3" customWidth="1"/>
    <col min="18" max="18" width="0.85546875" style="3" customWidth="1"/>
    <col min="19" max="19" width="14.28515625" style="3" customWidth="1"/>
    <col min="20" max="16384" width="9.140625" style="3"/>
  </cols>
  <sheetData>
    <row r="1" spans="1:23" ht="21.6" customHeight="1">
      <c r="S1" s="9" t="s">
        <v>83</v>
      </c>
    </row>
    <row r="2" spans="1:23" ht="21.6" customHeight="1">
      <c r="A2" s="8" t="s">
        <v>135</v>
      </c>
      <c r="B2" s="24"/>
      <c r="C2" s="24"/>
      <c r="D2" s="34"/>
      <c r="E2" s="24"/>
      <c r="F2" s="3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S2" s="24"/>
    </row>
    <row r="3" spans="1:23" ht="21.6" customHeight="1">
      <c r="A3" s="24" t="s">
        <v>47</v>
      </c>
      <c r="B3" s="24"/>
      <c r="C3" s="24"/>
      <c r="D3" s="34"/>
      <c r="E3" s="24"/>
      <c r="F3" s="3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S3" s="24"/>
    </row>
    <row r="4" spans="1:23" ht="21.6" customHeight="1">
      <c r="A4" s="24" t="s">
        <v>220</v>
      </c>
      <c r="B4" s="24"/>
      <c r="C4" s="24"/>
      <c r="D4" s="34"/>
      <c r="E4" s="24"/>
      <c r="F4" s="3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S4" s="24"/>
    </row>
    <row r="5" spans="1:23" ht="21.6" customHeight="1">
      <c r="B5" s="35"/>
      <c r="C5" s="35"/>
      <c r="D5" s="36"/>
      <c r="E5" s="35"/>
      <c r="F5" s="36"/>
      <c r="G5" s="35"/>
      <c r="H5" s="35"/>
      <c r="I5" s="35"/>
      <c r="J5" s="35"/>
      <c r="K5" s="35"/>
      <c r="L5" s="35"/>
      <c r="M5" s="66"/>
      <c r="N5" s="35"/>
      <c r="O5" s="66"/>
      <c r="P5" s="35"/>
      <c r="Q5" s="66"/>
      <c r="S5" s="66" t="s">
        <v>84</v>
      </c>
    </row>
    <row r="6" spans="1:23" ht="21.6" customHeight="1">
      <c r="B6" s="35"/>
      <c r="C6" s="35"/>
      <c r="D6" s="36"/>
      <c r="E6" s="212" t="s">
        <v>2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23" ht="21.6" customHeight="1">
      <c r="B7" s="35"/>
      <c r="C7" s="35"/>
      <c r="D7" s="36"/>
      <c r="E7" s="35"/>
      <c r="F7" s="36"/>
      <c r="G7" s="35"/>
      <c r="H7" s="35"/>
      <c r="I7" s="35"/>
      <c r="J7" s="35"/>
      <c r="K7" s="35"/>
      <c r="L7" s="36"/>
      <c r="M7" s="213" t="s">
        <v>26</v>
      </c>
      <c r="N7" s="213"/>
      <c r="O7" s="213"/>
      <c r="P7" s="213"/>
      <c r="Q7" s="213"/>
      <c r="S7" s="66"/>
    </row>
    <row r="8" spans="1:23" ht="21.6" customHeight="1">
      <c r="A8" s="37"/>
      <c r="B8" s="37"/>
      <c r="C8" s="37"/>
      <c r="D8" s="12"/>
      <c r="E8" s="38"/>
      <c r="F8" s="12"/>
      <c r="G8" s="38"/>
      <c r="H8" s="38"/>
      <c r="I8" s="212" t="s">
        <v>23</v>
      </c>
      <c r="J8" s="212"/>
      <c r="K8" s="212"/>
      <c r="L8" s="38"/>
      <c r="M8" s="214" t="s">
        <v>48</v>
      </c>
      <c r="N8" s="214"/>
      <c r="O8" s="214"/>
      <c r="P8" s="38"/>
      <c r="Q8" s="39"/>
      <c r="S8" s="39"/>
    </row>
    <row r="9" spans="1:23" ht="21.6" customHeight="1">
      <c r="A9" s="37"/>
      <c r="B9" s="37"/>
      <c r="C9" s="37"/>
      <c r="D9" s="12"/>
      <c r="E9" s="38"/>
      <c r="F9" s="12"/>
      <c r="G9" s="38"/>
      <c r="H9" s="38"/>
      <c r="I9" s="38"/>
      <c r="J9" s="38"/>
      <c r="K9" s="38"/>
      <c r="L9" s="38"/>
      <c r="M9" s="38" t="s">
        <v>168</v>
      </c>
      <c r="N9" s="38"/>
      <c r="O9" s="38"/>
      <c r="P9" s="38"/>
      <c r="Q9" s="39"/>
      <c r="S9" s="39"/>
    </row>
    <row r="10" spans="1:23" s="37" customFormat="1" ht="21.6" customHeight="1">
      <c r="D10" s="38"/>
      <c r="E10" s="38"/>
      <c r="F10" s="38"/>
      <c r="G10" s="38"/>
      <c r="H10" s="38"/>
      <c r="I10" s="37" t="s">
        <v>58</v>
      </c>
      <c r="L10" s="38"/>
      <c r="M10" s="38" t="s">
        <v>169</v>
      </c>
      <c r="N10" s="38"/>
      <c r="O10" s="38" t="s">
        <v>50</v>
      </c>
      <c r="P10" s="38"/>
      <c r="Q10" s="37" t="s">
        <v>51</v>
      </c>
    </row>
    <row r="11" spans="1:23" s="37" customFormat="1" ht="21.6" customHeight="1">
      <c r="E11" s="37" t="s">
        <v>102</v>
      </c>
      <c r="G11" s="204" t="s">
        <v>140</v>
      </c>
      <c r="I11" s="205" t="s">
        <v>104</v>
      </c>
      <c r="L11" s="38"/>
      <c r="M11" s="37" t="s">
        <v>174</v>
      </c>
      <c r="N11" s="38"/>
      <c r="O11" s="37" t="s">
        <v>53</v>
      </c>
      <c r="P11" s="38"/>
      <c r="Q11" s="37" t="s">
        <v>55</v>
      </c>
      <c r="S11" s="38" t="s">
        <v>51</v>
      </c>
    </row>
    <row r="12" spans="1:23" s="37" customFormat="1" ht="21.6" customHeight="1">
      <c r="C12" s="10" t="s">
        <v>3</v>
      </c>
      <c r="D12" s="38"/>
      <c r="E12" s="185" t="s">
        <v>101</v>
      </c>
      <c r="F12" s="38"/>
      <c r="G12" s="206" t="s">
        <v>141</v>
      </c>
      <c r="I12" s="185" t="s">
        <v>105</v>
      </c>
      <c r="K12" s="185" t="s">
        <v>59</v>
      </c>
      <c r="M12" s="185" t="s">
        <v>48</v>
      </c>
      <c r="O12" s="185" t="s">
        <v>4</v>
      </c>
      <c r="Q12" s="185" t="s">
        <v>21</v>
      </c>
      <c r="S12" s="185" t="s">
        <v>21</v>
      </c>
    </row>
    <row r="13" spans="1:23" ht="21.6" customHeight="1">
      <c r="A13" s="2" t="s">
        <v>185</v>
      </c>
      <c r="D13" s="38"/>
      <c r="E13" s="7">
        <v>1027904</v>
      </c>
      <c r="F13" s="38"/>
      <c r="G13" s="7">
        <v>100000</v>
      </c>
      <c r="H13" s="7"/>
      <c r="I13" s="7">
        <v>93726</v>
      </c>
      <c r="J13" s="7"/>
      <c r="K13" s="7">
        <v>384129</v>
      </c>
      <c r="L13" s="27"/>
      <c r="M13" s="7">
        <v>11738</v>
      </c>
      <c r="N13" s="27"/>
      <c r="O13" s="7">
        <v>471826</v>
      </c>
      <c r="P13" s="27"/>
      <c r="Q13" s="7">
        <f>SUM(M13:O13)</f>
        <v>483564</v>
      </c>
      <c r="R13" s="4"/>
      <c r="S13" s="7">
        <f>SUM(E13:R13)-Q13</f>
        <v>2089323</v>
      </c>
    </row>
    <row r="14" spans="1:23" s="65" customFormat="1" ht="21.6" customHeight="1">
      <c r="A14" s="6" t="s">
        <v>123</v>
      </c>
      <c r="B14" s="61"/>
      <c r="C14" s="61"/>
      <c r="D14" s="58"/>
      <c r="E14" s="58">
        <v>0</v>
      </c>
      <c r="F14" s="58"/>
      <c r="G14" s="58">
        <v>0</v>
      </c>
      <c r="H14" s="59"/>
      <c r="I14" s="58">
        <v>0</v>
      </c>
      <c r="J14" s="58"/>
      <c r="K14" s="58">
        <f>PL!K100</f>
        <v>61979</v>
      </c>
      <c r="L14" s="58"/>
      <c r="M14" s="58">
        <v>0</v>
      </c>
      <c r="N14" s="58"/>
      <c r="O14" s="58">
        <v>0</v>
      </c>
      <c r="P14" s="58"/>
      <c r="Q14" s="58">
        <f t="shared" ref="Q14:Q16" si="0">SUM(M14:O14)</f>
        <v>0</v>
      </c>
      <c r="R14" s="62"/>
      <c r="S14" s="7">
        <f>SUM(E14:R14)-Q14</f>
        <v>61979</v>
      </c>
      <c r="T14" s="63"/>
      <c r="U14" s="58"/>
      <c r="V14" s="64"/>
      <c r="W14" s="64"/>
    </row>
    <row r="15" spans="1:23" s="65" customFormat="1" ht="21.6" customHeight="1">
      <c r="A15" s="6" t="s">
        <v>89</v>
      </c>
      <c r="B15" s="61"/>
      <c r="C15" s="61"/>
      <c r="D15" s="58"/>
      <c r="E15" s="60">
        <v>0</v>
      </c>
      <c r="F15" s="58"/>
      <c r="G15" s="60">
        <v>0</v>
      </c>
      <c r="H15" s="59"/>
      <c r="I15" s="60">
        <v>0</v>
      </c>
      <c r="J15" s="58"/>
      <c r="K15" s="60">
        <v>0</v>
      </c>
      <c r="L15" s="58"/>
      <c r="M15" s="60">
        <v>0</v>
      </c>
      <c r="N15" s="58"/>
      <c r="O15" s="60">
        <v>0</v>
      </c>
      <c r="P15" s="58"/>
      <c r="Q15" s="60">
        <f t="shared" si="0"/>
        <v>0</v>
      </c>
      <c r="R15" s="62"/>
      <c r="S15" s="28">
        <f>SUM(E15:R15)-Q15</f>
        <v>0</v>
      </c>
      <c r="T15" s="63"/>
      <c r="U15" s="58"/>
      <c r="V15" s="64"/>
      <c r="W15" s="64"/>
    </row>
    <row r="16" spans="1:23" s="65" customFormat="1" ht="21.6" customHeight="1">
      <c r="A16" s="6" t="s">
        <v>85</v>
      </c>
      <c r="B16" s="61"/>
      <c r="C16" s="61"/>
      <c r="D16" s="58"/>
      <c r="E16" s="58">
        <f>SUM(E14:E15)</f>
        <v>0</v>
      </c>
      <c r="F16" s="58"/>
      <c r="G16" s="58">
        <f>SUM(G14:G15)</f>
        <v>0</v>
      </c>
      <c r="H16" s="59"/>
      <c r="I16" s="58">
        <f>SUM(I14:I15)</f>
        <v>0</v>
      </c>
      <c r="J16" s="58"/>
      <c r="K16" s="58">
        <f>SUM(K14:K15)</f>
        <v>61979</v>
      </c>
      <c r="L16" s="58"/>
      <c r="M16" s="58">
        <f>SUM(M14:M15)</f>
        <v>0</v>
      </c>
      <c r="N16" s="58"/>
      <c r="O16" s="58">
        <f>SUM(O14:O15)</f>
        <v>0</v>
      </c>
      <c r="P16" s="58"/>
      <c r="Q16" s="58">
        <f t="shared" si="0"/>
        <v>0</v>
      </c>
      <c r="R16" s="62"/>
      <c r="S16" s="58">
        <f>SUM(S14:S15)</f>
        <v>61979</v>
      </c>
      <c r="T16" s="63"/>
      <c r="U16" s="58"/>
      <c r="V16" s="64"/>
      <c r="W16" s="64"/>
    </row>
    <row r="17" spans="1:23" s="65" customFormat="1" ht="21.6" customHeight="1">
      <c r="A17" s="6" t="s">
        <v>203</v>
      </c>
      <c r="B17" s="61"/>
      <c r="C17" s="111" t="s">
        <v>205</v>
      </c>
      <c r="D17" s="58"/>
      <c r="E17" s="58">
        <v>0</v>
      </c>
      <c r="F17" s="58"/>
      <c r="G17" s="58">
        <v>0</v>
      </c>
      <c r="H17" s="59"/>
      <c r="I17" s="58">
        <v>0</v>
      </c>
      <c r="J17" s="58"/>
      <c r="K17" s="58">
        <v>-41115</v>
      </c>
      <c r="L17" s="58"/>
      <c r="M17" s="58">
        <v>0</v>
      </c>
      <c r="N17" s="58"/>
      <c r="O17" s="58">
        <v>0</v>
      </c>
      <c r="P17" s="58"/>
      <c r="Q17" s="4">
        <f>SUM(M17:O17)</f>
        <v>0</v>
      </c>
      <c r="R17" s="62"/>
      <c r="S17" s="7">
        <f>SUM(E17:R17)-Q17</f>
        <v>-41115</v>
      </c>
      <c r="T17" s="63"/>
      <c r="U17" s="58"/>
      <c r="V17" s="64"/>
      <c r="W17" s="64"/>
    </row>
    <row r="18" spans="1:23" ht="21.6" customHeight="1">
      <c r="A18" s="6" t="s">
        <v>63</v>
      </c>
      <c r="D18" s="38"/>
      <c r="E18" s="4">
        <v>0</v>
      </c>
      <c r="F18" s="38"/>
      <c r="G18" s="4">
        <v>0</v>
      </c>
      <c r="H18" s="4"/>
      <c r="I18" s="4">
        <v>0</v>
      </c>
      <c r="J18" s="4"/>
      <c r="K18" s="11">
        <v>1579</v>
      </c>
      <c r="L18" s="4"/>
      <c r="M18" s="4">
        <v>0</v>
      </c>
      <c r="N18" s="11"/>
      <c r="O18" s="4">
        <v>-1579</v>
      </c>
      <c r="P18" s="11"/>
      <c r="Q18" s="4">
        <f>SUM(M18:O18)</f>
        <v>-1579</v>
      </c>
      <c r="R18" s="4"/>
      <c r="S18" s="7">
        <f>SUM(E18:R18)-Q18</f>
        <v>0</v>
      </c>
    </row>
    <row r="19" spans="1:23" ht="21.6" customHeight="1" thickBot="1">
      <c r="A19" s="2" t="s">
        <v>218</v>
      </c>
      <c r="D19" s="38"/>
      <c r="E19" s="29">
        <f>SUM(E16:E18,E13)</f>
        <v>1027904</v>
      </c>
      <c r="F19" s="38"/>
      <c r="G19" s="29">
        <f>SUM(G16:G18,G13)</f>
        <v>100000</v>
      </c>
      <c r="H19" s="7"/>
      <c r="I19" s="29">
        <f>SUM(I16:I18,I13)</f>
        <v>93726</v>
      </c>
      <c r="J19" s="7"/>
      <c r="K19" s="29">
        <f>SUM(K16:K18,K13)</f>
        <v>406572</v>
      </c>
      <c r="L19" s="27"/>
      <c r="M19" s="29">
        <f>SUM(M16:M18,M13)</f>
        <v>11738</v>
      </c>
      <c r="N19" s="27"/>
      <c r="O19" s="29">
        <f>SUM(O16:O18,O13)</f>
        <v>470247</v>
      </c>
      <c r="P19" s="27"/>
      <c r="Q19" s="29">
        <f>SUM(Q16:Q18,Q13)</f>
        <v>481985</v>
      </c>
      <c r="R19" s="4"/>
      <c r="S19" s="29">
        <f>SUM(S16:S18,S13)</f>
        <v>2110187</v>
      </c>
    </row>
    <row r="20" spans="1:23" ht="21.6" customHeight="1" thickTop="1">
      <c r="A20" s="2"/>
      <c r="D20" s="38"/>
      <c r="E20" s="7"/>
      <c r="F20" s="38"/>
      <c r="G20" s="7"/>
      <c r="H20" s="7"/>
      <c r="I20" s="7"/>
      <c r="J20" s="7"/>
      <c r="K20" s="7"/>
      <c r="L20" s="27"/>
      <c r="M20" s="7"/>
      <c r="N20" s="27"/>
      <c r="O20" s="7"/>
      <c r="P20" s="27"/>
      <c r="Q20" s="7"/>
      <c r="R20" s="4"/>
      <c r="S20" s="7"/>
    </row>
    <row r="21" spans="1:23" ht="21.6" customHeight="1">
      <c r="A21" s="2" t="s">
        <v>183</v>
      </c>
      <c r="D21" s="38"/>
      <c r="E21" s="7">
        <v>1027904</v>
      </c>
      <c r="F21" s="38"/>
      <c r="G21" s="7">
        <v>100000</v>
      </c>
      <c r="H21" s="7"/>
      <c r="I21" s="7">
        <v>97426</v>
      </c>
      <c r="J21" s="7"/>
      <c r="K21" s="7">
        <v>393776</v>
      </c>
      <c r="L21" s="27"/>
      <c r="M21" s="7">
        <v>1382</v>
      </c>
      <c r="N21" s="27"/>
      <c r="O21" s="7">
        <v>469716</v>
      </c>
      <c r="P21" s="27"/>
      <c r="Q21" s="7">
        <f>SUM(M21:O21)</f>
        <v>471098</v>
      </c>
      <c r="R21" s="4"/>
      <c r="S21" s="7">
        <f>SUM(E21:R21)-Q21</f>
        <v>2090204</v>
      </c>
    </row>
    <row r="22" spans="1:23" s="65" customFormat="1" ht="21.6" customHeight="1">
      <c r="A22" s="6" t="s">
        <v>231</v>
      </c>
      <c r="B22" s="61"/>
      <c r="C22" s="61"/>
      <c r="D22" s="58"/>
      <c r="E22" s="58">
        <v>0</v>
      </c>
      <c r="F22" s="58"/>
      <c r="G22" s="58">
        <v>0</v>
      </c>
      <c r="H22" s="59"/>
      <c r="I22" s="58">
        <v>0</v>
      </c>
      <c r="J22" s="58"/>
      <c r="K22" s="58">
        <f>+PL!I100</f>
        <v>-36226</v>
      </c>
      <c r="L22" s="58"/>
      <c r="M22" s="58">
        <v>0</v>
      </c>
      <c r="N22" s="58"/>
      <c r="O22" s="58">
        <v>0</v>
      </c>
      <c r="P22" s="58"/>
      <c r="Q22" s="58">
        <f t="shared" ref="Q22:Q23" si="1">SUM(M22:O22)</f>
        <v>0</v>
      </c>
      <c r="R22" s="62"/>
      <c r="S22" s="7">
        <f>SUM(E22:R22)-Q22</f>
        <v>-36226</v>
      </c>
      <c r="T22" s="63"/>
      <c r="U22" s="58"/>
      <c r="V22" s="64"/>
      <c r="W22" s="64"/>
    </row>
    <row r="23" spans="1:23" s="65" customFormat="1" ht="21.6" customHeight="1">
      <c r="A23" s="6" t="s">
        <v>89</v>
      </c>
      <c r="B23" s="61"/>
      <c r="C23" s="61"/>
      <c r="D23" s="58"/>
      <c r="E23" s="60">
        <v>0</v>
      </c>
      <c r="F23" s="58"/>
      <c r="G23" s="60">
        <v>0</v>
      </c>
      <c r="H23" s="59"/>
      <c r="I23" s="60">
        <v>0</v>
      </c>
      <c r="J23" s="58"/>
      <c r="K23" s="60">
        <v>0</v>
      </c>
      <c r="L23" s="58"/>
      <c r="M23" s="60">
        <v>6602</v>
      </c>
      <c r="N23" s="58"/>
      <c r="O23" s="60">
        <v>0</v>
      </c>
      <c r="P23" s="58"/>
      <c r="Q23" s="60">
        <f t="shared" si="1"/>
        <v>6602</v>
      </c>
      <c r="R23" s="62"/>
      <c r="S23" s="28">
        <f>SUM(E23:R23)-Q23</f>
        <v>6602</v>
      </c>
      <c r="T23" s="63"/>
      <c r="U23" s="58"/>
      <c r="V23" s="64"/>
      <c r="W23" s="64"/>
    </row>
    <row r="24" spans="1:23" s="65" customFormat="1" ht="21.6" customHeight="1">
      <c r="A24" s="6" t="s">
        <v>85</v>
      </c>
      <c r="B24" s="61"/>
      <c r="C24" s="61"/>
      <c r="D24" s="58"/>
      <c r="E24" s="58">
        <f>SUM(E22:E23)</f>
        <v>0</v>
      </c>
      <c r="F24" s="58"/>
      <c r="G24" s="58">
        <f>SUM(G22:G23)</f>
        <v>0</v>
      </c>
      <c r="H24" s="59"/>
      <c r="I24" s="58">
        <f>SUM(I22:I23)</f>
        <v>0</v>
      </c>
      <c r="J24" s="58"/>
      <c r="K24" s="58">
        <f>SUM(K22:K23)</f>
        <v>-36226</v>
      </c>
      <c r="L24" s="58"/>
      <c r="M24" s="58">
        <f>SUM(M22:M23)</f>
        <v>6602</v>
      </c>
      <c r="N24" s="58"/>
      <c r="O24" s="58">
        <f>SUM(O22:O23)</f>
        <v>0</v>
      </c>
      <c r="P24" s="58"/>
      <c r="Q24" s="58">
        <f>SUM(M24:O24)</f>
        <v>6602</v>
      </c>
      <c r="R24" s="62"/>
      <c r="S24" s="58">
        <f>SUM(S22:S23)</f>
        <v>-29624</v>
      </c>
      <c r="T24" s="63"/>
      <c r="U24" s="58"/>
      <c r="V24" s="64"/>
      <c r="W24" s="64"/>
    </row>
    <row r="25" spans="1:23" s="65" customFormat="1" ht="21.6" customHeight="1">
      <c r="A25" s="6" t="s">
        <v>203</v>
      </c>
      <c r="B25" s="61"/>
      <c r="C25" s="111" t="s">
        <v>205</v>
      </c>
      <c r="D25" s="58"/>
      <c r="E25" s="58">
        <v>0</v>
      </c>
      <c r="F25" s="58"/>
      <c r="G25" s="58">
        <v>0</v>
      </c>
      <c r="H25" s="59"/>
      <c r="I25" s="58">
        <v>0</v>
      </c>
      <c r="J25" s="58"/>
      <c r="K25" s="58">
        <v>-51394</v>
      </c>
      <c r="L25" s="58"/>
      <c r="M25" s="58">
        <v>0</v>
      </c>
      <c r="N25" s="58"/>
      <c r="O25" s="58">
        <v>0</v>
      </c>
      <c r="P25" s="58"/>
      <c r="Q25" s="4">
        <f>SUM(M25:O25)</f>
        <v>0</v>
      </c>
      <c r="R25" s="62"/>
      <c r="S25" s="7">
        <f>SUM(E25:R25)-Q25</f>
        <v>-51394</v>
      </c>
      <c r="T25" s="63"/>
      <c r="U25" s="58"/>
      <c r="V25" s="64"/>
      <c r="W25" s="64"/>
    </row>
    <row r="26" spans="1:23" ht="21.6" customHeight="1">
      <c r="A26" s="6" t="s">
        <v>63</v>
      </c>
      <c r="D26" s="38"/>
      <c r="E26" s="4">
        <v>0</v>
      </c>
      <c r="F26" s="38"/>
      <c r="G26" s="4">
        <v>0</v>
      </c>
      <c r="H26" s="4"/>
      <c r="I26" s="4">
        <v>0</v>
      </c>
      <c r="J26" s="4"/>
      <c r="K26" s="11">
        <v>1573</v>
      </c>
      <c r="L26" s="4"/>
      <c r="M26" s="4">
        <v>0</v>
      </c>
      <c r="N26" s="11"/>
      <c r="O26" s="4">
        <v>-1573</v>
      </c>
      <c r="P26" s="11"/>
      <c r="Q26" s="60">
        <f>SUM(M26:O26)</f>
        <v>-1573</v>
      </c>
      <c r="R26" s="4"/>
      <c r="S26" s="7">
        <f>SUM(E26:R26)-Q26</f>
        <v>0</v>
      </c>
    </row>
    <row r="27" spans="1:23" ht="21.6" customHeight="1" thickBot="1">
      <c r="A27" s="2" t="s">
        <v>219</v>
      </c>
      <c r="D27" s="38"/>
      <c r="E27" s="29">
        <f>SUM(E24:E26)+E21</f>
        <v>1027904</v>
      </c>
      <c r="F27" s="38"/>
      <c r="G27" s="29">
        <f>SUM(G24:G26)+G21</f>
        <v>100000</v>
      </c>
      <c r="H27" s="7"/>
      <c r="I27" s="29">
        <f>SUM(I24:I26)+I21</f>
        <v>97426</v>
      </c>
      <c r="J27" s="7"/>
      <c r="K27" s="29">
        <f>SUM(K24:K26)+K21</f>
        <v>307729</v>
      </c>
      <c r="L27" s="27"/>
      <c r="M27" s="29">
        <f>SUM(M24:M26)+M21</f>
        <v>7984</v>
      </c>
      <c r="N27" s="27"/>
      <c r="O27" s="29">
        <f>SUM(O24:O26)+O21</f>
        <v>468143</v>
      </c>
      <c r="P27" s="27"/>
      <c r="Q27" s="29">
        <f>SUM(Q24:Q26)+Q21</f>
        <v>476127</v>
      </c>
      <c r="R27" s="4"/>
      <c r="S27" s="29">
        <f>SUM(S24:S26)+S21</f>
        <v>2009186</v>
      </c>
    </row>
    <row r="28" spans="1:23" ht="21.6" customHeight="1" thickTop="1">
      <c r="A28" s="2"/>
      <c r="D28" s="38"/>
      <c r="E28" s="38"/>
      <c r="F28" s="38"/>
      <c r="G28" s="38"/>
      <c r="H28" s="38"/>
      <c r="I28" s="38"/>
      <c r="J28" s="38"/>
      <c r="K28" s="38"/>
      <c r="L28" s="37"/>
      <c r="M28" s="38"/>
      <c r="N28" s="37"/>
      <c r="O28" s="38"/>
      <c r="P28" s="37"/>
      <c r="Q28" s="38"/>
      <c r="S28" s="38"/>
    </row>
    <row r="29" spans="1:23" ht="21.6" customHeight="1">
      <c r="A29" s="6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64533</vt:lpwstr>
  </property>
  <property fmtid="{D5CDD505-2E9C-101B-9397-08002B2CF9AE}" pid="4" name="OptimizationTime">
    <vt:lpwstr>20211112_1528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2021-11-08T07:27:36Z</cp:lastPrinted>
  <dcterms:created xsi:type="dcterms:W3CDTF">2011-03-08T09:02:15Z</dcterms:created>
  <dcterms:modified xsi:type="dcterms:W3CDTF">2021-11-12T06:19:44Z</dcterms:modified>
</cp:coreProperties>
</file>