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305" tabRatio="689" activeTab="4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'CE-SEPARATE'!$A$1:$O$32</definedName>
    <definedName name="_xlnm.Print_Area" localSheetId="0">'financial position'!$A$1:$N$94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13" l="1"/>
  <c r="J67" i="13"/>
  <c r="L67" i="13"/>
  <c r="N67" i="13"/>
  <c r="A22" i="15"/>
  <c r="A20" i="15"/>
  <c r="A16" i="15"/>
  <c r="A14" i="15"/>
  <c r="M45" i="14" l="1"/>
  <c r="K45" i="14"/>
  <c r="I45" i="14"/>
  <c r="G45" i="14"/>
  <c r="A41" i="14"/>
  <c r="A40" i="14"/>
  <c r="M30" i="14"/>
  <c r="K30" i="14"/>
  <c r="I30" i="14"/>
  <c r="G30" i="14"/>
  <c r="M13" i="14"/>
  <c r="M22" i="14" s="1"/>
  <c r="M24" i="14" s="1"/>
  <c r="K13" i="14"/>
  <c r="K22" i="14" s="1"/>
  <c r="K24" i="14" s="1"/>
  <c r="I13" i="14"/>
  <c r="I22" i="14" s="1"/>
  <c r="I24" i="14" s="1"/>
  <c r="G13" i="14"/>
  <c r="G22" i="14" s="1"/>
  <c r="G24" i="14" s="1"/>
  <c r="I31" i="14" l="1"/>
  <c r="I51" i="14" s="1"/>
  <c r="I53" i="14" s="1"/>
  <c r="K31" i="14"/>
  <c r="K51" i="14" s="1"/>
  <c r="K53" i="14" s="1"/>
  <c r="M31" i="14"/>
  <c r="M51" i="14" s="1"/>
  <c r="M53" i="14" s="1"/>
  <c r="G56" i="14"/>
  <c r="G47" i="14"/>
  <c r="G49" i="14" s="1"/>
  <c r="G31" i="14"/>
  <c r="G51" i="14" s="1"/>
  <c r="G53" i="14" s="1"/>
  <c r="I56" i="14"/>
  <c r="I47" i="14"/>
  <c r="I49" i="14" s="1"/>
  <c r="K56" i="14"/>
  <c r="K47" i="14"/>
  <c r="K49" i="14" s="1"/>
  <c r="M56" i="14"/>
  <c r="M47" i="14"/>
  <c r="M49" i="14" s="1"/>
  <c r="M86" i="12" l="1"/>
  <c r="I87" i="12"/>
  <c r="I86" i="12"/>
  <c r="O18" i="15"/>
  <c r="G16" i="15"/>
  <c r="Q19" i="16"/>
  <c r="A5" i="16" l="1"/>
  <c r="A5" i="15" s="1"/>
  <c r="A5" i="13" s="1"/>
  <c r="A39" i="13" s="1"/>
  <c r="A75" i="13" s="1"/>
  <c r="A113" i="14"/>
  <c r="G17" i="16" l="1"/>
  <c r="G24" i="16" l="1"/>
  <c r="G51" i="12"/>
  <c r="I51" i="12"/>
  <c r="K51" i="12"/>
  <c r="M51" i="12" l="1"/>
  <c r="O16" i="16" l="1"/>
  <c r="J85" i="13" l="1"/>
  <c r="A4" i="16" l="1"/>
  <c r="O12" i="15" l="1"/>
  <c r="O23" i="16"/>
  <c r="H43" i="13" l="1"/>
  <c r="H79" i="13" s="1"/>
  <c r="N43" i="13"/>
  <c r="N79" i="13" s="1"/>
  <c r="L43" i="13"/>
  <c r="L79" i="13" s="1"/>
  <c r="J43" i="13"/>
  <c r="J79" i="13" s="1"/>
  <c r="G22" i="15" l="1"/>
  <c r="K117" i="14"/>
  <c r="M117" i="14"/>
  <c r="I117" i="14"/>
  <c r="G117" i="14"/>
  <c r="K17" i="16" l="1"/>
  <c r="I17" i="16"/>
  <c r="N85" i="13" l="1"/>
  <c r="L85" i="13"/>
  <c r="H85" i="13"/>
  <c r="K16" i="15"/>
  <c r="K22" i="15" s="1"/>
  <c r="I16" i="15"/>
  <c r="I22" i="15" s="1"/>
  <c r="Q12" i="16"/>
  <c r="A4" i="15"/>
  <c r="A4" i="13" s="1"/>
  <c r="A38" i="13" s="1"/>
  <c r="A74" i="13" s="1"/>
  <c r="A112" i="14"/>
  <c r="M102" i="14"/>
  <c r="K102" i="14"/>
  <c r="I102" i="14"/>
  <c r="O17" i="16" s="1"/>
  <c r="O24" i="16" s="1"/>
  <c r="G102" i="14"/>
  <c r="M85" i="14"/>
  <c r="K85" i="14"/>
  <c r="I85" i="14"/>
  <c r="G85" i="14"/>
  <c r="M81" i="12"/>
  <c r="K81" i="12"/>
  <c r="I81" i="12"/>
  <c r="G81" i="12"/>
  <c r="M56" i="12"/>
  <c r="K56" i="12"/>
  <c r="I56" i="12"/>
  <c r="G56" i="12"/>
  <c r="M42" i="12"/>
  <c r="M74" i="12" s="1"/>
  <c r="K42" i="12"/>
  <c r="K74" i="12" s="1"/>
  <c r="I42" i="12"/>
  <c r="I74" i="12" s="1"/>
  <c r="G42" i="12"/>
  <c r="G74" i="12" s="1"/>
  <c r="A38" i="12"/>
  <c r="A70" i="12" s="1"/>
  <c r="M25" i="12"/>
  <c r="K25" i="12"/>
  <c r="I25" i="12"/>
  <c r="G25" i="12"/>
  <c r="M15" i="12"/>
  <c r="K15" i="12"/>
  <c r="I15" i="12"/>
  <c r="G15" i="12"/>
  <c r="K24" i="16" l="1"/>
  <c r="G85" i="12" s="1"/>
  <c r="I24" i="16"/>
  <c r="G82" i="12" s="1"/>
  <c r="G87" i="12"/>
  <c r="K82" i="12"/>
  <c r="K85" i="12"/>
  <c r="I94" i="14"/>
  <c r="I96" i="14" s="1"/>
  <c r="K94" i="14"/>
  <c r="K96" i="14" s="1"/>
  <c r="L11" i="13" s="1"/>
  <c r="M94" i="14"/>
  <c r="G94" i="14"/>
  <c r="M57" i="12"/>
  <c r="I57" i="12"/>
  <c r="K57" i="12"/>
  <c r="G26" i="12"/>
  <c r="I26" i="12"/>
  <c r="K26" i="12"/>
  <c r="M26" i="12"/>
  <c r="G57" i="12"/>
  <c r="Q23" i="16"/>
  <c r="Q16" i="16"/>
  <c r="M15" i="16" l="1"/>
  <c r="J11" i="13"/>
  <c r="J28" i="13" s="1"/>
  <c r="J53" i="13" s="1"/>
  <c r="J56" i="13" s="1"/>
  <c r="L28" i="13"/>
  <c r="L53" i="13" s="1"/>
  <c r="L56" i="13" s="1"/>
  <c r="L88" i="13" s="1"/>
  <c r="L90" i="13" s="1"/>
  <c r="G96" i="14"/>
  <c r="M96" i="14"/>
  <c r="M103" i="14" s="1"/>
  <c r="M123" i="14" s="1"/>
  <c r="M125" i="14" s="1"/>
  <c r="M21" i="15"/>
  <c r="O21" i="15" s="1"/>
  <c r="K119" i="14"/>
  <c r="K121" i="14" s="1"/>
  <c r="K103" i="14"/>
  <c r="K123" i="14" s="1"/>
  <c r="K125" i="14" s="1"/>
  <c r="K128" i="14"/>
  <c r="I128" i="14"/>
  <c r="I119" i="14"/>
  <c r="I121" i="14" s="1"/>
  <c r="I103" i="14"/>
  <c r="I123" i="14" s="1"/>
  <c r="I125" i="14" s="1"/>
  <c r="M17" i="16" l="1"/>
  <c r="I88" i="12" s="1"/>
  <c r="I89" i="12" s="1"/>
  <c r="J88" i="13"/>
  <c r="J90" i="13" s="1"/>
  <c r="G103" i="14"/>
  <c r="G123" i="14" s="1"/>
  <c r="G125" i="14" s="1"/>
  <c r="H11" i="13"/>
  <c r="H28" i="13" s="1"/>
  <c r="H53" i="13" s="1"/>
  <c r="H56" i="13" s="1"/>
  <c r="H88" i="13" s="1"/>
  <c r="H90" i="13" s="1"/>
  <c r="M128" i="14"/>
  <c r="N11" i="13"/>
  <c r="N28" i="13" s="1"/>
  <c r="N53" i="13" s="1"/>
  <c r="N56" i="13" s="1"/>
  <c r="N88" i="13" s="1"/>
  <c r="N90" i="13" s="1"/>
  <c r="M15" i="15"/>
  <c r="O15" i="15" s="1"/>
  <c r="O16" i="15" s="1"/>
  <c r="M22" i="16"/>
  <c r="M24" i="16" s="1"/>
  <c r="M119" i="14"/>
  <c r="M121" i="14" s="1"/>
  <c r="G128" i="14"/>
  <c r="G119" i="14"/>
  <c r="G121" i="14" s="1"/>
  <c r="Q15" i="16"/>
  <c r="Q17" i="16" l="1"/>
  <c r="G86" i="12"/>
  <c r="G88" i="12" s="1"/>
  <c r="G89" i="12" s="1"/>
  <c r="M16" i="15"/>
  <c r="M22" i="15" s="1"/>
  <c r="Q22" i="16"/>
  <c r="Q24" i="16" s="1"/>
  <c r="O22" i="15" l="1"/>
  <c r="K86" i="12"/>
  <c r="K88" i="12" s="1"/>
  <c r="K89" i="12" s="1"/>
  <c r="M88" i="12"/>
  <c r="M89" i="12" s="1"/>
</calcChain>
</file>

<file path=xl/sharedStrings.xml><?xml version="1.0" encoding="utf-8"?>
<sst xmlns="http://schemas.openxmlformats.org/spreadsheetml/2006/main" count="342" uniqueCount="205">
  <si>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</si>
  <si>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</si>
  <si>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</si>
  <si>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</si>
  <si>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</si>
  <si>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</si>
  <si>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</si>
  <si>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</si>
  <si>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</si>
  <si>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</si>
  <si>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</si>
  <si>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</si>
  <si>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</si>
  <si>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</si>
  <si>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</si>
  <si>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</si>
  <si>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</si>
  <si>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</si>
  <si>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</si>
  <si>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</si>
  <si>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</si>
  <si>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</si>
  <si>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</si>
  <si>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</si>
  <si>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</si>
  <si>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</si>
  <si>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</si>
  <si>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</si>
  <si>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</si>
  <si>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</si>
  <si>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</si>
  <si>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</si>
  <si>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</si>
  <si>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</si>
  <si>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</si>
  <si>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</si>
  <si>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</si>
  <si>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</si>
  <si>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</si>
  <si>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</si>
  <si>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</si>
  <si>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</si>
  <si>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</si>
  <si>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</si>
  <si>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</si>
  <si>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</si>
  <si>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</si>
  <si>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</si>
  <si>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</si>
  <si>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</si>
  <si>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</si>
  <si>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</si>
  <si>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</si>
  <si>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</si>
  <si>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</si>
  <si>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</si>
  <si>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</si>
  <si>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</si>
  <si>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</si>
  <si>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</si>
  <si>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</si>
  <si>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</si>
  <si>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</si>
  <si>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</si>
  <si>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</si>
  <si>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</si>
  <si>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</si>
  <si>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</si>
  <si>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</si>
  <si>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computer software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</si>
  <si>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</si>
  <si>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</si>
  <si>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</si>
  <si>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</si>
  <si>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</si>
  <si>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</si>
  <si>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</si>
  <si>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</si>
  <si>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</si>
  <si>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</si>
  <si>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</si>
  <si>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</si>
  <si>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</si>
  <si>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</si>
  <si>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</si>
  <si>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</si>
  <si>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</si>
  <si>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</si>
  <si>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</si>
  <si>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</si>
  <si>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</si>
  <si>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</si>
  <si>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</si>
  <si>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</si>
  <si>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</si>
  <si>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</si>
  <si>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</si>
  <si>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</si>
  <si>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</si>
  <si>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</si>
  <si>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- 10 -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</si>
  <si>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</si>
  <si>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</si>
  <si>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</si>
  <si>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</si>
  <si>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</si>
  <si>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</si>
  <si>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</si>
  <si>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</si>
  <si>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</si>
  <si>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</si>
  <si>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</si>
  <si>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</si>
  <si>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</si>
  <si>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</si>
  <si>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</si>
  <si>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</si>
  <si>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</si>
  <si>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>Amortized liabilities</t>
  </si>
  <si>
    <t>- 6 -</t>
  </si>
  <si>
    <t>- 7 -</t>
  </si>
  <si>
    <t xml:space="preserve">     translation of financial statements</t>
  </si>
  <si>
    <t xml:space="preserve">         Basic earnings (loss) per share </t>
  </si>
  <si>
    <t xml:space="preserve">         Number of weighted average common shares (share)</t>
  </si>
  <si>
    <t xml:space="preserve">         net of tax </t>
  </si>
  <si>
    <t xml:space="preserve">          Bank deposit with obligations</t>
  </si>
  <si>
    <t xml:space="preserve">         Short-term borrowings</t>
  </si>
  <si>
    <t>(Reversal) loss on devaluation of inventories</t>
  </si>
  <si>
    <t xml:space="preserve">      Profit (loss) from operation before changes</t>
  </si>
  <si>
    <t>Trade accounts receivable from related party</t>
  </si>
  <si>
    <t xml:space="preserve">Decrease (increase) in investment in subsidiary </t>
  </si>
  <si>
    <t>Decrease (increase) in advance payment for assets</t>
  </si>
  <si>
    <t>Increase (decrease) in assets payable</t>
  </si>
  <si>
    <t xml:space="preserve">Increase (decrease) in exchange difference on </t>
  </si>
  <si>
    <t xml:space="preserve">         Share premium</t>
  </si>
  <si>
    <t>Tax income (expense)</t>
  </si>
  <si>
    <t>Share premium</t>
  </si>
  <si>
    <t>Loss on impairment of investment</t>
  </si>
  <si>
    <t>24</t>
  </si>
  <si>
    <t>20</t>
  </si>
  <si>
    <t>21</t>
  </si>
  <si>
    <t>12</t>
  </si>
  <si>
    <t>13</t>
  </si>
  <si>
    <t>Retained earnings (deficit)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</si>
  <si>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</si>
  <si>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</si>
  <si>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</si>
  <si>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</si>
  <si>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</si>
  <si>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</si>
  <si>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</si>
  <si>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2020</t>
  </si>
  <si>
    <t>Depreciation and amortization</t>
  </si>
  <si>
    <t>Payments for computer software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</si>
  <si>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</si>
  <si>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</si>
  <si>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</si>
  <si>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</si>
  <si>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3.14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</si>
  <si>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</si>
  <si>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</si>
  <si>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</si>
  <si>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>Expected credit losses</t>
  </si>
  <si>
    <t xml:space="preserve">         Deferred tax liabilities</t>
  </si>
  <si>
    <t xml:space="preserve">                  to related party</t>
  </si>
  <si>
    <t>December 31, 2020</t>
  </si>
  <si>
    <t>Gain (loss) on exchange rate</t>
  </si>
  <si>
    <t>Gain (loss) for the period</t>
  </si>
  <si>
    <t>Gain (loss) before income tax</t>
  </si>
  <si>
    <t>Total comprehensive income (expense) for the period</t>
  </si>
  <si>
    <t xml:space="preserve">Other comprehensive income for the period, </t>
  </si>
  <si>
    <t>(UNAUDITED / REVIEWED ONLY)</t>
  </si>
  <si>
    <t>2021</t>
  </si>
  <si>
    <t xml:space="preserve">       Loss for the period</t>
  </si>
  <si>
    <t>Balance as at January 1, 2020</t>
  </si>
  <si>
    <t>Balance as at January 1, 2021</t>
  </si>
  <si>
    <t xml:space="preserve">       Other comprehensive income for the period</t>
  </si>
  <si>
    <t xml:space="preserve">      Gain (loss) for the period</t>
  </si>
  <si>
    <t>Trade accounts payable from related party</t>
  </si>
  <si>
    <t xml:space="preserve">      financial institutions </t>
  </si>
  <si>
    <t xml:space="preserve">Increase (decrease) in short-term borrowings from </t>
  </si>
  <si>
    <t>Cash and cash equivalents at the beginning of the period</t>
  </si>
  <si>
    <t>Cash and cash equivalents at the end of the period</t>
  </si>
  <si>
    <t xml:space="preserve">                  financial institutions</t>
  </si>
  <si>
    <t xml:space="preserve">         Short-term borrowings from </t>
  </si>
  <si>
    <t>Interest income</t>
  </si>
  <si>
    <t>- 11 -</t>
  </si>
  <si>
    <t>Proceeds from interest</t>
  </si>
  <si>
    <t>- 12 -</t>
  </si>
  <si>
    <t xml:space="preserve">     Exchange differences on translating financial statements</t>
  </si>
  <si>
    <t xml:space="preserve">       Profit for the period</t>
  </si>
  <si>
    <t>Adjustment for tax (income) expense</t>
  </si>
  <si>
    <t>Employee benefit paid - retirement</t>
  </si>
  <si>
    <t>AS AT SEPTEMBER 30, 2021 (UNAUDITED/REVIEWED ONLY)</t>
  </si>
  <si>
    <t>September 30, 2021</t>
  </si>
  <si>
    <t>FOR THE THREE-MONTH PERIODS ENDED SEPTEMBER 30, 2021</t>
  </si>
  <si>
    <t>Reversal expected credit losses</t>
  </si>
  <si>
    <t>FOR THE NINE-MONTH PERIODS ENDED SEPTEMBER 30, 2021</t>
  </si>
  <si>
    <t>6</t>
  </si>
  <si>
    <t xml:space="preserve">    for the nine-month periods :</t>
  </si>
  <si>
    <t>Balance as at September 30, 2020</t>
  </si>
  <si>
    <t>Balance as at September 30, 2021</t>
  </si>
  <si>
    <t xml:space="preserve">Decrease (increase) in bank deposit with </t>
  </si>
  <si>
    <t xml:space="preserve">      obligations</t>
  </si>
  <si>
    <t>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</si>
</sst>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\ ;\(#,##0.00\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19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6" fillId="0" borderId="0" xfId="4" applyFont="1" applyFill="1"/>
    <xf numFmtId="39" fontId="5" fillId="0" borderId="0" xfId="5" applyFont="1" applyFill="1" applyAlignment="1">
      <alignment horizontal="right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6" fillId="0" borderId="0" xfId="4" applyNumberFormat="1" applyFont="1" applyFill="1"/>
    <xf numFmtId="188" fontId="6" fillId="0" borderId="0" xfId="5" applyNumberFormat="1" applyFont="1" applyFill="1"/>
    <xf numFmtId="188" fontId="6" fillId="0" borderId="2" xfId="5" applyNumberFormat="1" applyFont="1" applyFill="1" applyBorder="1"/>
    <xf numFmtId="0" fontId="6" fillId="0" borderId="0" xfId="0" applyFont="1" applyFill="1"/>
    <xf numFmtId="39" fontId="6" fillId="0" borderId="0" xfId="4" applyFont="1" applyFill="1" applyAlignment="1">
      <alignment horizontal="center"/>
    </xf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6" fillId="0" borderId="0" xfId="3" applyNumberFormat="1" applyFont="1" applyFill="1"/>
    <xf numFmtId="39" fontId="6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190" fontId="6" fillId="0" borderId="0" xfId="5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4" quotePrefix="1" applyFont="1" applyAlignment="1">
      <alignment horizontal="center"/>
    </xf>
    <xf numFmtId="39" fontId="6" fillId="0" borderId="0" xfId="4" applyFont="1" applyFill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 applyFill="1" applyBorder="1"/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4" applyFont="1" applyAlignment="1">
      <alignment horizontal="center"/>
    </xf>
    <xf numFmtId="188" fontId="6" fillId="0" borderId="0" xfId="2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5" fillId="0" borderId="0" xfId="5" applyFont="1"/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Fill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/>
    <cellStyle name="Normal_Samchai-Dec'51-E2" xfId="3"/>
    <cellStyle name="ปกติ_Sheet1" xfId="4"/>
    <cellStyle name="ปกติ_Sheet1_Samchai-Jun'51-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view="pageBreakPreview" topLeftCell="A2" zoomScaleNormal="80" zoomScaleSheetLayoutView="100" workbookViewId="0">
      <selection activeCell="G91" sqref="G91:M91"/>
    </sheetView>
  </sheetViews>
  <sheetFormatPr defaultColWidth="9.140625" defaultRowHeight="27" customHeight="1" x14ac:dyDescent="0.45"/>
  <cols>
    <col min="1" max="1" width="9.140625" style="3"/>
    <col min="2" max="2" width="9.140625" style="3" customWidth="1"/>
    <col min="3" max="3" width="9.140625" style="3"/>
    <col min="4" max="4" width="7.7109375" style="3" customWidth="1"/>
    <col min="5" max="5" width="6.85546875" style="3" customWidth="1"/>
    <col min="6" max="6" width="6.5703125" style="3" customWidth="1"/>
    <col min="7" max="7" width="16.710937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1" style="3" customWidth="1"/>
    <col min="15" max="16384" width="9.140625" style="3"/>
  </cols>
  <sheetData>
    <row r="1" spans="1:13" ht="27" customHeight="1" x14ac:dyDescent="0.45">
      <c r="A1" s="104" t="s">
        <v>114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27" customHeight="1" x14ac:dyDescent="0.45">
      <c r="A2" s="104" t="s">
        <v>55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7" customHeight="1" x14ac:dyDescent="0.45">
      <c r="A3" s="104" t="s">
        <v>193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27" customHeight="1" x14ac:dyDescent="0.4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7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51</v>
      </c>
    </row>
    <row r="6" spans="1:13" ht="27" customHeight="1" x14ac:dyDescent="0.45">
      <c r="E6" s="4"/>
      <c r="G6" s="106" t="s">
        <v>86</v>
      </c>
      <c r="H6" s="106"/>
      <c r="I6" s="106"/>
      <c r="J6" s="6"/>
      <c r="K6" s="107" t="s">
        <v>77</v>
      </c>
      <c r="L6" s="107"/>
      <c r="M6" s="107"/>
    </row>
    <row r="7" spans="1:13" ht="27" customHeight="1" x14ac:dyDescent="0.45">
      <c r="F7" s="65" t="s">
        <v>3</v>
      </c>
      <c r="G7" s="59" t="s">
        <v>194</v>
      </c>
      <c r="H7" s="60"/>
      <c r="I7" s="59" t="s">
        <v>165</v>
      </c>
      <c r="J7" s="60"/>
      <c r="K7" s="59" t="s">
        <v>194</v>
      </c>
      <c r="L7" s="60"/>
      <c r="M7" s="59" t="s">
        <v>165</v>
      </c>
    </row>
    <row r="8" spans="1:13" ht="27" customHeight="1" x14ac:dyDescent="0.45">
      <c r="A8" s="104" t="s">
        <v>2</v>
      </c>
      <c r="B8" s="104"/>
      <c r="C8" s="104"/>
      <c r="D8" s="104"/>
      <c r="G8" s="67"/>
      <c r="H8" s="60"/>
      <c r="I8" s="67"/>
      <c r="J8" s="60"/>
      <c r="K8" s="67"/>
      <c r="L8" s="60"/>
      <c r="M8" s="67"/>
    </row>
    <row r="9" spans="1:13" ht="27" customHeight="1" x14ac:dyDescent="0.45">
      <c r="A9" s="7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7" customHeight="1" x14ac:dyDescent="0.45">
      <c r="A10" s="8" t="s">
        <v>7</v>
      </c>
      <c r="B10" s="4"/>
      <c r="C10" s="4"/>
      <c r="D10" s="4"/>
      <c r="F10" s="66" t="s">
        <v>144</v>
      </c>
      <c r="G10" s="10">
        <v>97125598.980000004</v>
      </c>
      <c r="H10" s="10"/>
      <c r="I10" s="10">
        <v>77752103.519999996</v>
      </c>
      <c r="J10" s="10"/>
      <c r="K10" s="10">
        <v>95944187.939999998</v>
      </c>
      <c r="L10" s="10"/>
      <c r="M10" s="10">
        <v>72686359.719999999</v>
      </c>
    </row>
    <row r="11" spans="1:13" ht="27" customHeight="1" x14ac:dyDescent="0.45">
      <c r="A11" s="8" t="s">
        <v>105</v>
      </c>
      <c r="B11" s="4"/>
      <c r="C11" s="4"/>
      <c r="D11" s="4"/>
      <c r="F11" s="66" t="s">
        <v>75</v>
      </c>
      <c r="G11" s="10">
        <v>599667644.97000003</v>
      </c>
      <c r="H11" s="10"/>
      <c r="I11" s="10">
        <v>698913784.88</v>
      </c>
      <c r="J11" s="10"/>
      <c r="K11" s="10">
        <v>573904062.53999996</v>
      </c>
      <c r="L11" s="10"/>
      <c r="M11" s="10">
        <v>697477576.33000004</v>
      </c>
    </row>
    <row r="12" spans="1:13" ht="27" customHeight="1" x14ac:dyDescent="0.45">
      <c r="A12" s="8" t="s">
        <v>105</v>
      </c>
      <c r="B12" s="4"/>
      <c r="C12" s="4"/>
      <c r="D12" s="4"/>
      <c r="F12" s="97"/>
      <c r="G12" s="10"/>
      <c r="H12" s="10"/>
      <c r="I12" s="10"/>
      <c r="J12" s="10"/>
      <c r="K12" s="10"/>
      <c r="L12" s="10"/>
      <c r="M12" s="10"/>
    </row>
    <row r="13" spans="1:13" ht="27" customHeight="1" x14ac:dyDescent="0.45">
      <c r="A13" s="8" t="s">
        <v>164</v>
      </c>
      <c r="B13" s="4"/>
      <c r="C13" s="4"/>
      <c r="D13" s="4"/>
      <c r="F13" s="66" t="s">
        <v>145</v>
      </c>
      <c r="G13" s="10">
        <v>0</v>
      </c>
      <c r="H13" s="10"/>
      <c r="I13" s="10">
        <v>0</v>
      </c>
      <c r="J13" s="10"/>
      <c r="K13" s="10">
        <v>177336719.98000002</v>
      </c>
      <c r="L13" s="10"/>
      <c r="M13" s="10">
        <v>98282505.310000002</v>
      </c>
    </row>
    <row r="14" spans="1:13" ht="27" customHeight="1" x14ac:dyDescent="0.45">
      <c r="A14" s="8" t="s">
        <v>60</v>
      </c>
      <c r="B14" s="4"/>
      <c r="C14" s="4"/>
      <c r="D14" s="4"/>
      <c r="F14" s="66" t="s">
        <v>146</v>
      </c>
      <c r="G14" s="10">
        <v>937342103.82000005</v>
      </c>
      <c r="H14" s="10"/>
      <c r="I14" s="10">
        <v>682185570.72000003</v>
      </c>
      <c r="J14" s="10"/>
      <c r="K14" s="10">
        <v>827237039.65999997</v>
      </c>
      <c r="L14" s="10"/>
      <c r="M14" s="10">
        <v>589805310.92999995</v>
      </c>
    </row>
    <row r="15" spans="1:13" ht="27" customHeight="1" x14ac:dyDescent="0.45">
      <c r="A15" s="4"/>
      <c r="C15" s="7" t="s">
        <v>13</v>
      </c>
      <c r="D15" s="4"/>
      <c r="F15" s="4"/>
      <c r="G15" s="54">
        <f>SUM(G10:G14)</f>
        <v>1634135347.77</v>
      </c>
      <c r="H15" s="12"/>
      <c r="I15" s="54">
        <f>SUM(I10:I14)</f>
        <v>1458851459.1199999</v>
      </c>
      <c r="J15" s="12"/>
      <c r="K15" s="54">
        <f>SUM(K10:K14)</f>
        <v>1674422010.1199999</v>
      </c>
      <c r="L15" s="12"/>
      <c r="M15" s="54">
        <f>SUM(M10:M14)</f>
        <v>1458251752.29</v>
      </c>
    </row>
    <row r="16" spans="1:13" ht="27" customHeight="1" x14ac:dyDescent="0.45">
      <c r="A16" s="7" t="s">
        <v>62</v>
      </c>
      <c r="B16" s="8"/>
      <c r="C16" s="4"/>
      <c r="D16" s="4"/>
      <c r="F16" s="4"/>
      <c r="G16" s="12"/>
      <c r="H16" s="12"/>
      <c r="I16" s="12"/>
      <c r="J16" s="12"/>
      <c r="K16" s="12"/>
      <c r="L16" s="12"/>
      <c r="M16" s="12"/>
    </row>
    <row r="17" spans="1:17" ht="27" customHeight="1" x14ac:dyDescent="0.45">
      <c r="A17" s="8" t="s">
        <v>115</v>
      </c>
      <c r="B17" s="8"/>
      <c r="C17" s="4"/>
      <c r="D17" s="4"/>
      <c r="F17" s="66" t="s">
        <v>147</v>
      </c>
      <c r="G17" s="88">
        <v>0</v>
      </c>
      <c r="H17" s="88"/>
      <c r="I17" s="88">
        <v>0</v>
      </c>
      <c r="J17" s="88"/>
      <c r="K17" s="88">
        <v>0</v>
      </c>
      <c r="L17" s="88"/>
      <c r="M17" s="88">
        <v>0</v>
      </c>
    </row>
    <row r="18" spans="1:17" ht="27" customHeight="1" x14ac:dyDescent="0.45">
      <c r="A18" s="8" t="s">
        <v>63</v>
      </c>
      <c r="B18" s="8"/>
      <c r="C18" s="4"/>
      <c r="D18" s="4"/>
      <c r="F18" s="66" t="s">
        <v>53</v>
      </c>
      <c r="G18" s="88">
        <v>6819111</v>
      </c>
      <c r="H18" s="88"/>
      <c r="I18" s="88">
        <v>6819111</v>
      </c>
      <c r="J18" s="88"/>
      <c r="K18" s="88">
        <v>6819111</v>
      </c>
      <c r="L18" s="88"/>
      <c r="M18" s="88">
        <v>6819111</v>
      </c>
    </row>
    <row r="19" spans="1:17" ht="27" customHeight="1" x14ac:dyDescent="0.45">
      <c r="A19" s="8" t="s">
        <v>155</v>
      </c>
      <c r="B19" s="8"/>
      <c r="C19" s="4"/>
      <c r="F19" s="66" t="s">
        <v>8</v>
      </c>
      <c r="G19" s="88">
        <v>3449383.56</v>
      </c>
      <c r="H19" s="88"/>
      <c r="I19" s="88">
        <v>3618133.56</v>
      </c>
      <c r="J19" s="88"/>
      <c r="K19" s="88">
        <v>3449383.56</v>
      </c>
      <c r="L19" s="88"/>
      <c r="M19" s="88">
        <v>3618133.56</v>
      </c>
    </row>
    <row r="20" spans="1:17" ht="27" customHeight="1" x14ac:dyDescent="0.45">
      <c r="A20" s="4" t="s">
        <v>61</v>
      </c>
      <c r="B20" s="8"/>
      <c r="C20" s="4"/>
      <c r="F20" s="66" t="s">
        <v>9</v>
      </c>
      <c r="G20" s="88">
        <v>2037878620.9100001</v>
      </c>
      <c r="H20" s="88"/>
      <c r="I20" s="88">
        <v>2088869227.04</v>
      </c>
      <c r="J20" s="88"/>
      <c r="K20" s="88">
        <v>1953299347.5599992</v>
      </c>
      <c r="L20" s="88"/>
      <c r="M20" s="88">
        <v>2000009141.9300001</v>
      </c>
      <c r="Q20" s="3" t="s">
        <v>157</v>
      </c>
    </row>
    <row r="21" spans="1:17" ht="27" customHeight="1" x14ac:dyDescent="0.45">
      <c r="A21" s="72" t="s">
        <v>156</v>
      </c>
      <c r="B21" s="93"/>
      <c r="C21" s="72"/>
      <c r="F21" s="66" t="s">
        <v>141</v>
      </c>
      <c r="G21" s="88">
        <v>17517348.359999999</v>
      </c>
      <c r="H21" s="88"/>
      <c r="I21" s="88">
        <v>18382110.27</v>
      </c>
      <c r="J21" s="88"/>
      <c r="K21" s="88">
        <v>2398168.9500000002</v>
      </c>
      <c r="L21" s="88"/>
      <c r="M21" s="88">
        <v>3001755.03</v>
      </c>
    </row>
    <row r="22" spans="1:17" ht="27" customHeight="1" x14ac:dyDescent="0.45">
      <c r="A22" s="4" t="s">
        <v>106</v>
      </c>
      <c r="B22" s="8"/>
      <c r="C22" s="4"/>
      <c r="F22" s="66" t="s">
        <v>142</v>
      </c>
      <c r="G22" s="88">
        <v>2895033.7799999993</v>
      </c>
      <c r="H22" s="88"/>
      <c r="I22" s="88">
        <v>3172149.54</v>
      </c>
      <c r="J22" s="88"/>
      <c r="K22" s="88">
        <v>2895033.7799999993</v>
      </c>
      <c r="L22" s="88"/>
      <c r="M22" s="88">
        <v>3172149.54</v>
      </c>
    </row>
    <row r="23" spans="1:17" ht="27" customHeight="1" x14ac:dyDescent="0.45">
      <c r="A23" s="4" t="s">
        <v>125</v>
      </c>
      <c r="B23" s="8"/>
      <c r="C23" s="4"/>
      <c r="F23" s="86" t="s">
        <v>148</v>
      </c>
      <c r="G23" s="88">
        <v>8484011.0999999996</v>
      </c>
      <c r="H23" s="88"/>
      <c r="I23" s="88">
        <v>8484011.0999999996</v>
      </c>
      <c r="J23" s="88"/>
      <c r="K23" s="88">
        <v>8484011.0999999996</v>
      </c>
      <c r="L23" s="88"/>
      <c r="M23" s="88">
        <v>8484011.0999999996</v>
      </c>
    </row>
    <row r="24" spans="1:17" ht="27" customHeight="1" x14ac:dyDescent="0.45">
      <c r="A24" s="4" t="s">
        <v>64</v>
      </c>
      <c r="B24" s="4"/>
      <c r="C24" s="4"/>
      <c r="F24" s="92" t="s">
        <v>42</v>
      </c>
      <c r="G24" s="88">
        <v>13628184.789999999</v>
      </c>
      <c r="H24" s="88"/>
      <c r="I24" s="88">
        <v>13386315.699999999</v>
      </c>
      <c r="J24" s="88"/>
      <c r="K24" s="88">
        <v>13236125.92</v>
      </c>
      <c r="L24" s="88"/>
      <c r="M24" s="88">
        <v>13194386.689999999</v>
      </c>
    </row>
    <row r="25" spans="1:17" ht="27" customHeight="1" x14ac:dyDescent="0.45">
      <c r="A25" s="8"/>
      <c r="C25" s="7" t="s">
        <v>65</v>
      </c>
      <c r="D25" s="4"/>
      <c r="F25" s="4"/>
      <c r="G25" s="54">
        <f>SUM(G17:G24)</f>
        <v>2090671693.4999998</v>
      </c>
      <c r="H25" s="12"/>
      <c r="I25" s="54">
        <f>SUM(I17:I24)</f>
        <v>2142731058.2099998</v>
      </c>
      <c r="J25" s="12"/>
      <c r="K25" s="54">
        <f>SUM(K17:K24)</f>
        <v>1990581181.8699992</v>
      </c>
      <c r="L25" s="12"/>
      <c r="M25" s="54">
        <f>SUM(M17:M24)</f>
        <v>2038298688.8499999</v>
      </c>
    </row>
    <row r="26" spans="1:17" ht="27" customHeight="1" thickBot="1" x14ac:dyDescent="0.5">
      <c r="A26" s="7" t="s">
        <v>5</v>
      </c>
      <c r="B26" s="4"/>
      <c r="C26" s="4"/>
      <c r="D26" s="4"/>
      <c r="E26" s="4"/>
      <c r="F26" s="4"/>
      <c r="G26" s="56">
        <f>+G15+G25</f>
        <v>3724807041.2699995</v>
      </c>
      <c r="H26" s="12"/>
      <c r="I26" s="56">
        <f>+I15+I25</f>
        <v>3601582517.3299999</v>
      </c>
      <c r="J26" s="12"/>
      <c r="K26" s="56">
        <f>+K15+K25</f>
        <v>3665003191.9899988</v>
      </c>
      <c r="L26" s="12"/>
      <c r="M26" s="56">
        <f>+M15+M25</f>
        <v>3496550441.1399999</v>
      </c>
    </row>
    <row r="27" spans="1:17" ht="27" customHeight="1" thickTop="1" x14ac:dyDescent="0.45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7" ht="27" customHeight="1" x14ac:dyDescent="0.4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7" s="13" customFormat="1" ht="27" customHeight="1" x14ac:dyDescent="0.45">
      <c r="A29" s="8" t="s">
        <v>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s="13" customFormat="1" ht="27" customHeight="1" x14ac:dyDescent="0.45">
      <c r="A30" s="8"/>
      <c r="C30" s="4"/>
      <c r="D30" s="4"/>
      <c r="E30" s="4"/>
      <c r="F30" s="4"/>
      <c r="G30" s="4"/>
      <c r="H30" s="4"/>
      <c r="I30" s="4"/>
    </row>
    <row r="31" spans="1:17" s="69" customFormat="1" ht="27" customHeight="1" x14ac:dyDescent="0.45">
      <c r="A31" s="68"/>
      <c r="C31" s="70"/>
      <c r="D31" s="70"/>
      <c r="E31" s="70"/>
      <c r="F31" s="70"/>
      <c r="G31" s="70"/>
      <c r="H31" s="70"/>
      <c r="I31" s="70"/>
      <c r="J31" s="70"/>
    </row>
    <row r="32" spans="1:17" s="69" customFormat="1" ht="27" customHeight="1" x14ac:dyDescent="0.45">
      <c r="A32" s="68"/>
      <c r="C32" s="70"/>
      <c r="D32" s="70"/>
      <c r="E32" s="70"/>
      <c r="F32" s="70"/>
      <c r="G32" s="70"/>
      <c r="H32" s="70"/>
      <c r="I32" s="70"/>
      <c r="J32" s="70"/>
    </row>
    <row r="33" spans="1:13" s="69" customFormat="1" ht="27" customHeight="1" x14ac:dyDescent="0.45">
      <c r="A33" s="68"/>
      <c r="C33" s="70"/>
      <c r="D33" s="70"/>
      <c r="E33" s="70"/>
      <c r="F33" s="70"/>
      <c r="G33" s="70"/>
      <c r="H33" s="70"/>
      <c r="I33" s="70"/>
      <c r="J33" s="70"/>
    </row>
    <row r="34" spans="1:13" s="69" customFormat="1" ht="27" customHeight="1" x14ac:dyDescent="0.45">
      <c r="A34" s="68"/>
      <c r="C34" s="70"/>
      <c r="D34" s="70"/>
      <c r="E34" s="70"/>
      <c r="F34" s="70"/>
      <c r="G34" s="70"/>
      <c r="H34" s="70"/>
      <c r="I34" s="70"/>
      <c r="J34" s="70"/>
    </row>
    <row r="35" spans="1:13" ht="27" customHeight="1" x14ac:dyDescent="0.45">
      <c r="A35" s="105" t="s">
        <v>0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</row>
    <row r="36" spans="1:13" ht="27" customHeight="1" x14ac:dyDescent="0.45">
      <c r="A36" s="104" t="s">
        <v>114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</row>
    <row r="37" spans="1:13" ht="27" customHeight="1" x14ac:dyDescent="0.45">
      <c r="A37" s="104" t="s">
        <v>73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</row>
    <row r="38" spans="1:13" ht="27" customHeight="1" x14ac:dyDescent="0.45">
      <c r="A38" s="104" t="str">
        <f>+A3</f>
        <v>AS AT SEPTEMBER 30, 2021 (UNAUDITED/REVIEWED ONLY)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</row>
    <row r="39" spans="1:13" ht="27" customHeight="1" x14ac:dyDescent="0.4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27" customHeight="1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5" t="s">
        <v>51</v>
      </c>
    </row>
    <row r="41" spans="1:13" ht="27" customHeight="1" x14ac:dyDescent="0.45">
      <c r="G41" s="106" t="s">
        <v>86</v>
      </c>
      <c r="H41" s="106"/>
      <c r="I41" s="106"/>
      <c r="J41" s="6"/>
      <c r="K41" s="107" t="s">
        <v>77</v>
      </c>
      <c r="L41" s="107"/>
      <c r="M41" s="107"/>
    </row>
    <row r="42" spans="1:13" ht="27" customHeight="1" x14ac:dyDescent="0.45">
      <c r="F42" s="65" t="s">
        <v>3</v>
      </c>
      <c r="G42" s="15" t="str">
        <f>+G7</f>
        <v>September 30, 2021</v>
      </c>
      <c r="H42" s="16"/>
      <c r="I42" s="15" t="str">
        <f>+I7</f>
        <v>December 31, 2020</v>
      </c>
      <c r="J42" s="16"/>
      <c r="K42" s="15" t="str">
        <f>+K7</f>
        <v>September 30, 2021</v>
      </c>
      <c r="L42" s="16"/>
      <c r="M42" s="15" t="str">
        <f>+M7</f>
        <v>December 31, 2020</v>
      </c>
    </row>
    <row r="43" spans="1:13" ht="27" customHeight="1" x14ac:dyDescent="0.45">
      <c r="A43" s="104" t="s">
        <v>10</v>
      </c>
      <c r="B43" s="104"/>
      <c r="C43" s="104"/>
      <c r="D43" s="104"/>
      <c r="G43" s="67"/>
      <c r="H43" s="60"/>
      <c r="I43" s="67"/>
      <c r="J43" s="60"/>
      <c r="K43" s="67"/>
      <c r="L43" s="60"/>
      <c r="M43" s="67"/>
    </row>
    <row r="44" spans="1:13" ht="27" customHeight="1" x14ac:dyDescent="0.45">
      <c r="A44" s="7" t="s">
        <v>11</v>
      </c>
      <c r="B44" s="4"/>
      <c r="C44" s="4"/>
      <c r="D44" s="4"/>
      <c r="F44" s="4"/>
      <c r="G44" s="4"/>
      <c r="H44" s="4"/>
      <c r="I44" s="4"/>
      <c r="J44" s="4"/>
      <c r="K44" s="4"/>
      <c r="L44" s="4"/>
      <c r="M44" s="4"/>
    </row>
    <row r="45" spans="1:13" ht="27" customHeight="1" x14ac:dyDescent="0.45">
      <c r="A45" s="8" t="s">
        <v>184</v>
      </c>
      <c r="G45" s="4"/>
      <c r="H45" s="4"/>
      <c r="I45" s="4"/>
      <c r="J45" s="4"/>
      <c r="K45" s="4"/>
      <c r="L45" s="4"/>
      <c r="M45" s="4"/>
    </row>
    <row r="46" spans="1:13" ht="27" customHeight="1" x14ac:dyDescent="0.45">
      <c r="A46" s="8" t="s">
        <v>183</v>
      </c>
      <c r="B46" s="4"/>
      <c r="C46" s="4"/>
      <c r="D46" s="4"/>
      <c r="F46" s="66" t="s">
        <v>43</v>
      </c>
      <c r="G46" s="10">
        <v>1408327850.5</v>
      </c>
      <c r="H46" s="10"/>
      <c r="I46" s="10">
        <v>1484019323.8499999</v>
      </c>
      <c r="J46" s="10"/>
      <c r="K46" s="10">
        <v>1408327850.5</v>
      </c>
      <c r="L46" s="10"/>
      <c r="M46" s="10">
        <v>1484019323.8499999</v>
      </c>
    </row>
    <row r="47" spans="1:13" ht="27" customHeight="1" x14ac:dyDescent="0.45">
      <c r="A47" s="8" t="s">
        <v>107</v>
      </c>
      <c r="B47" s="4"/>
      <c r="C47" s="4"/>
      <c r="D47" s="4"/>
      <c r="F47" s="66" t="s">
        <v>87</v>
      </c>
      <c r="G47" s="10">
        <v>479438489.06999999</v>
      </c>
      <c r="H47" s="10"/>
      <c r="I47" s="10">
        <v>452871576.79000002</v>
      </c>
      <c r="J47" s="10"/>
      <c r="K47" s="10">
        <v>474015563.24000001</v>
      </c>
      <c r="L47" s="10"/>
      <c r="M47" s="10">
        <v>432374480.79000002</v>
      </c>
    </row>
    <row r="48" spans="1:13" ht="27" customHeight="1" x14ac:dyDescent="0.45">
      <c r="A48" s="8" t="s">
        <v>116</v>
      </c>
      <c r="B48" s="4"/>
      <c r="C48" s="4"/>
      <c r="D48" s="4"/>
      <c r="F48" s="66" t="s">
        <v>104</v>
      </c>
      <c r="G48" s="10">
        <v>90869.75</v>
      </c>
      <c r="H48" s="10"/>
      <c r="I48" s="10">
        <v>135520.85</v>
      </c>
      <c r="J48" s="10"/>
      <c r="K48" s="10">
        <v>90869.75</v>
      </c>
      <c r="L48" s="10"/>
      <c r="M48" s="10">
        <v>135520.85</v>
      </c>
    </row>
    <row r="49" spans="1:13" ht="27" customHeight="1" x14ac:dyDescent="0.45">
      <c r="A49" s="8" t="s">
        <v>149</v>
      </c>
      <c r="B49" s="4"/>
      <c r="C49" s="4"/>
      <c r="D49" s="4"/>
      <c r="F49" s="87" t="s">
        <v>44</v>
      </c>
      <c r="G49" s="41">
        <v>721349.88</v>
      </c>
      <c r="H49" s="41"/>
      <c r="I49" s="41">
        <v>817474.66</v>
      </c>
      <c r="J49" s="41"/>
      <c r="K49" s="41">
        <v>721349.88</v>
      </c>
      <c r="L49" s="41"/>
      <c r="M49" s="41">
        <v>817474.66</v>
      </c>
    </row>
    <row r="50" spans="1:13" ht="27" customHeight="1" x14ac:dyDescent="0.45">
      <c r="A50" s="8" t="s">
        <v>126</v>
      </c>
      <c r="B50" s="4"/>
      <c r="C50" s="4"/>
      <c r="D50" s="4"/>
      <c r="F50" s="66"/>
      <c r="G50" s="10">
        <v>4000000</v>
      </c>
      <c r="H50" s="10"/>
      <c r="I50" s="10">
        <v>4000000</v>
      </c>
      <c r="J50" s="10"/>
      <c r="K50" s="10">
        <v>4000000</v>
      </c>
      <c r="L50" s="10"/>
      <c r="M50" s="10">
        <v>4000000</v>
      </c>
    </row>
    <row r="51" spans="1:13" ht="27" customHeight="1" x14ac:dyDescent="0.45">
      <c r="A51" s="4"/>
      <c r="C51" s="7" t="s">
        <v>14</v>
      </c>
      <c r="D51" s="4"/>
      <c r="F51" s="4"/>
      <c r="G51" s="54">
        <f>SUM(G46:G50)</f>
        <v>1892578559.2</v>
      </c>
      <c r="H51" s="12"/>
      <c r="I51" s="54">
        <f>SUM(I46:I50)</f>
        <v>1941843896.1499999</v>
      </c>
      <c r="J51" s="12"/>
      <c r="K51" s="54">
        <f>SUM(K46:K50)</f>
        <v>1887155633.3700001</v>
      </c>
      <c r="L51" s="12"/>
      <c r="M51" s="54">
        <f>SUM(M46:M50)</f>
        <v>1921346800.1499999</v>
      </c>
    </row>
    <row r="52" spans="1:13" ht="27" customHeight="1" x14ac:dyDescent="0.45">
      <c r="A52" s="7" t="s">
        <v>12</v>
      </c>
      <c r="B52" s="8"/>
      <c r="C52" s="4"/>
      <c r="D52" s="4"/>
      <c r="F52" s="4"/>
      <c r="G52" s="61"/>
      <c r="H52" s="61"/>
      <c r="I52" s="61"/>
      <c r="J52" s="61"/>
      <c r="K52" s="61"/>
      <c r="L52" s="61"/>
      <c r="M52" s="61"/>
    </row>
    <row r="53" spans="1:13" ht="27" customHeight="1" x14ac:dyDescent="0.45">
      <c r="A53" s="8" t="s">
        <v>150</v>
      </c>
      <c r="B53" s="8"/>
      <c r="C53" s="4"/>
      <c r="D53" s="4"/>
      <c r="F53" s="87" t="s">
        <v>44</v>
      </c>
      <c r="G53" s="10">
        <v>722168.28</v>
      </c>
      <c r="H53" s="10"/>
      <c r="I53" s="10">
        <v>1236829.52</v>
      </c>
      <c r="J53" s="10"/>
      <c r="K53" s="10">
        <v>722168.28</v>
      </c>
      <c r="L53" s="10"/>
      <c r="M53" s="10">
        <v>1236829.52</v>
      </c>
    </row>
    <row r="54" spans="1:13" ht="27" customHeight="1" x14ac:dyDescent="0.45">
      <c r="A54" s="4" t="s">
        <v>163</v>
      </c>
      <c r="B54" s="8"/>
      <c r="C54" s="4"/>
      <c r="D54" s="4"/>
      <c r="F54" s="96" t="s">
        <v>139</v>
      </c>
      <c r="G54" s="10">
        <v>36405312.88000001</v>
      </c>
      <c r="H54" s="10"/>
      <c r="I54" s="10">
        <v>8639058.5299999993</v>
      </c>
      <c r="J54" s="10"/>
      <c r="K54" s="10">
        <v>36405312.88000001</v>
      </c>
      <c r="L54" s="10"/>
      <c r="M54" s="10">
        <v>8639058.5299999993</v>
      </c>
    </row>
    <row r="55" spans="1:13" ht="27" customHeight="1" x14ac:dyDescent="0.45">
      <c r="A55" s="17" t="s">
        <v>108</v>
      </c>
      <c r="B55" s="8"/>
      <c r="C55" s="4"/>
      <c r="D55" s="4"/>
      <c r="F55" s="87" t="s">
        <v>103</v>
      </c>
      <c r="G55" s="10">
        <v>3649312.15</v>
      </c>
      <c r="H55" s="10"/>
      <c r="I55" s="10">
        <v>4836546.6500000004</v>
      </c>
      <c r="J55" s="10"/>
      <c r="K55" s="10">
        <v>3649312.15</v>
      </c>
      <c r="L55" s="10"/>
      <c r="M55" s="10">
        <v>4836546.6500000004</v>
      </c>
    </row>
    <row r="56" spans="1:13" ht="27" customHeight="1" x14ac:dyDescent="0.45">
      <c r="A56" s="4"/>
      <c r="C56" s="7" t="s">
        <v>15</v>
      </c>
      <c r="D56" s="4"/>
      <c r="E56" s="4"/>
      <c r="F56" s="4"/>
      <c r="G56" s="54">
        <f>SUM(G53:G55)</f>
        <v>40776793.31000001</v>
      </c>
      <c r="H56" s="12"/>
      <c r="I56" s="54">
        <f>SUM(I53:I55)</f>
        <v>14712434.699999999</v>
      </c>
      <c r="J56" s="12"/>
      <c r="K56" s="54">
        <f>SUM(K53:K55)</f>
        <v>40776793.31000001</v>
      </c>
      <c r="L56" s="12"/>
      <c r="M56" s="54">
        <f>SUM(M53:M55)</f>
        <v>14712434.699999999</v>
      </c>
    </row>
    <row r="57" spans="1:13" ht="27" customHeight="1" x14ac:dyDescent="0.45">
      <c r="A57" s="4"/>
      <c r="C57" s="7" t="s">
        <v>16</v>
      </c>
      <c r="D57" s="4"/>
      <c r="E57" s="4"/>
      <c r="F57" s="4"/>
      <c r="G57" s="54">
        <f>+G51+G56</f>
        <v>1933355352.51</v>
      </c>
      <c r="H57" s="12"/>
      <c r="I57" s="54">
        <f>+I51+I56</f>
        <v>1956556330.8499999</v>
      </c>
      <c r="J57" s="12"/>
      <c r="K57" s="54">
        <f>+K51+K56</f>
        <v>1927932426.6800001</v>
      </c>
      <c r="L57" s="12"/>
      <c r="M57" s="54">
        <f>+M51+M56</f>
        <v>1936059234.8499999</v>
      </c>
    </row>
    <row r="58" spans="1:13" ht="27" customHeight="1" x14ac:dyDescent="0.45">
      <c r="A58" s="4"/>
      <c r="C58" s="7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7" customHeight="1" x14ac:dyDescent="0.45">
      <c r="C59" s="7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7" customHeight="1" x14ac:dyDescent="0.45">
      <c r="C60" s="7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7" customHeight="1" x14ac:dyDescent="0.45">
      <c r="A61" s="8" t="s">
        <v>6</v>
      </c>
      <c r="C61" s="7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3" customFormat="1" ht="27" customHeight="1" x14ac:dyDescent="0.45">
      <c r="A62" s="8"/>
      <c r="B62" s="4"/>
      <c r="D62" s="4"/>
      <c r="E62" s="4"/>
      <c r="F62" s="4"/>
      <c r="G62" s="4"/>
      <c r="H62" s="4"/>
      <c r="I62" s="4"/>
      <c r="J62" s="4"/>
      <c r="K62" s="4"/>
    </row>
    <row r="63" spans="1:13" s="69" customFormat="1" ht="27" customHeight="1" x14ac:dyDescent="0.45">
      <c r="A63" s="68"/>
      <c r="C63" s="70"/>
      <c r="E63" s="70"/>
      <c r="F63" s="70"/>
      <c r="G63" s="70"/>
      <c r="H63" s="70"/>
      <c r="I63" s="70"/>
      <c r="J63" s="70"/>
    </row>
    <row r="64" spans="1:13" s="69" customFormat="1" ht="27" customHeight="1" x14ac:dyDescent="0.45">
      <c r="A64" s="68"/>
      <c r="C64" s="70"/>
      <c r="D64" s="70"/>
      <c r="E64" s="70"/>
      <c r="F64" s="70"/>
      <c r="G64" s="70"/>
      <c r="H64" s="70"/>
      <c r="I64" s="70"/>
      <c r="J64" s="70"/>
    </row>
    <row r="65" spans="1:13" s="69" customFormat="1" ht="27" customHeight="1" x14ac:dyDescent="0.45">
      <c r="A65" s="68"/>
      <c r="C65" s="70"/>
      <c r="D65" s="70"/>
      <c r="E65" s="70"/>
      <c r="F65" s="70"/>
      <c r="G65" s="70"/>
      <c r="H65" s="70"/>
      <c r="I65" s="70"/>
      <c r="J65" s="70"/>
    </row>
    <row r="66" spans="1:13" s="13" customFormat="1" ht="27" customHeight="1" x14ac:dyDescent="0.45">
      <c r="A66" s="8"/>
      <c r="C66" s="4"/>
      <c r="D66" s="4"/>
      <c r="E66" s="4"/>
      <c r="F66" s="4"/>
      <c r="G66" s="4"/>
      <c r="H66" s="4"/>
      <c r="I66" s="4"/>
      <c r="J66" s="4"/>
    </row>
    <row r="67" spans="1:13" ht="27" customHeight="1" x14ac:dyDescent="0.45">
      <c r="A67" s="108" t="s">
        <v>1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</row>
    <row r="68" spans="1:13" ht="27" customHeight="1" x14ac:dyDescent="0.45">
      <c r="A68" s="104" t="s">
        <v>114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</row>
    <row r="69" spans="1:13" ht="27" customHeight="1" x14ac:dyDescent="0.45">
      <c r="A69" s="104" t="s">
        <v>73</v>
      </c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</row>
    <row r="70" spans="1:13" ht="27" customHeight="1" x14ac:dyDescent="0.45">
      <c r="A70" s="104" t="str">
        <f>+A38</f>
        <v>AS AT SEPTEMBER 30, 2021 (UNAUDITED/REVIEWED ONLY)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</row>
    <row r="71" spans="1:13" ht="27" customHeight="1" x14ac:dyDescent="0.4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27" customHeight="1" x14ac:dyDescent="0.4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5" t="s">
        <v>51</v>
      </c>
    </row>
    <row r="73" spans="1:13" ht="27" customHeight="1" x14ac:dyDescent="0.45">
      <c r="A73" s="104"/>
      <c r="B73" s="104"/>
      <c r="C73" s="104"/>
      <c r="D73" s="104"/>
      <c r="G73" s="106" t="s">
        <v>86</v>
      </c>
      <c r="H73" s="106"/>
      <c r="I73" s="106"/>
      <c r="J73" s="6"/>
      <c r="K73" s="107" t="s">
        <v>77</v>
      </c>
      <c r="L73" s="107"/>
      <c r="M73" s="107"/>
    </row>
    <row r="74" spans="1:13" ht="27" customHeight="1" x14ac:dyDescent="0.45">
      <c r="F74" s="65" t="s">
        <v>3</v>
      </c>
      <c r="G74" s="15" t="str">
        <f>+G42</f>
        <v>September 30, 2021</v>
      </c>
      <c r="H74" s="16"/>
      <c r="I74" s="15" t="str">
        <f>+I42</f>
        <v>December 31, 2020</v>
      </c>
      <c r="J74" s="16"/>
      <c r="K74" s="15" t="str">
        <f>+K42</f>
        <v>September 30, 2021</v>
      </c>
      <c r="L74" s="16"/>
      <c r="M74" s="15" t="str">
        <f>+M42</f>
        <v>December 31, 2020</v>
      </c>
    </row>
    <row r="75" spans="1:13" ht="27" customHeight="1" x14ac:dyDescent="0.45">
      <c r="A75" s="104" t="s">
        <v>10</v>
      </c>
      <c r="B75" s="104"/>
      <c r="C75" s="104"/>
      <c r="D75" s="104"/>
      <c r="G75" s="67"/>
      <c r="H75" s="60"/>
      <c r="I75" s="67"/>
      <c r="J75" s="60"/>
      <c r="K75" s="67"/>
      <c r="L75" s="60"/>
      <c r="M75" s="67"/>
    </row>
    <row r="76" spans="1:13" ht="27" customHeight="1" x14ac:dyDescent="0.45">
      <c r="A76" s="7" t="s">
        <v>17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27" customHeight="1" x14ac:dyDescent="0.45">
      <c r="A77" s="8" t="s">
        <v>18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27" customHeight="1" x14ac:dyDescent="0.45">
      <c r="A78" s="8" t="s">
        <v>19</v>
      </c>
      <c r="B78" s="4"/>
      <c r="C78" s="4"/>
      <c r="D78" s="4"/>
      <c r="E78" s="4"/>
      <c r="F78" s="66"/>
      <c r="G78" s="4"/>
      <c r="H78" s="4"/>
      <c r="I78" s="4"/>
      <c r="J78" s="4"/>
      <c r="K78" s="4"/>
      <c r="L78" s="4"/>
      <c r="M78" s="4"/>
    </row>
    <row r="79" spans="1:13" ht="27" customHeight="1" thickBot="1" x14ac:dyDescent="0.5">
      <c r="A79" s="8"/>
      <c r="B79" s="8" t="s">
        <v>45</v>
      </c>
      <c r="C79" s="4"/>
      <c r="D79" s="4"/>
      <c r="E79" s="4"/>
      <c r="F79" s="66"/>
      <c r="G79" s="62">
        <v>1085670000</v>
      </c>
      <c r="H79" s="12"/>
      <c r="I79" s="62">
        <v>1085670000</v>
      </c>
      <c r="J79" s="12"/>
      <c r="K79" s="62">
        <v>1085670000</v>
      </c>
      <c r="L79" s="12"/>
      <c r="M79" s="62">
        <v>1085670000</v>
      </c>
    </row>
    <row r="80" spans="1:13" ht="27" customHeight="1" thickTop="1" x14ac:dyDescent="0.45">
      <c r="A80" s="8" t="s">
        <v>20</v>
      </c>
      <c r="B80" s="4"/>
      <c r="C80" s="4"/>
      <c r="D80" s="4"/>
      <c r="E80" s="4"/>
      <c r="F80" s="4"/>
      <c r="G80" s="12"/>
      <c r="H80" s="12"/>
      <c r="I80" s="12"/>
      <c r="J80" s="12"/>
      <c r="K80" s="12"/>
      <c r="L80" s="12"/>
      <c r="M80" s="12"/>
    </row>
    <row r="81" spans="1:13" ht="27" customHeight="1" x14ac:dyDescent="0.45">
      <c r="A81" s="8"/>
      <c r="B81" s="8" t="s">
        <v>72</v>
      </c>
      <c r="C81" s="4"/>
      <c r="D81" s="4"/>
      <c r="E81" s="4"/>
      <c r="F81" s="66"/>
      <c r="G81" s="41">
        <f>1045125093*1</f>
        <v>1045125093</v>
      </c>
      <c r="H81" s="12"/>
      <c r="I81" s="41">
        <f>1045125093*1</f>
        <v>1045125093</v>
      </c>
      <c r="J81" s="12"/>
      <c r="K81" s="41">
        <f>1045125093*1</f>
        <v>1045125093</v>
      </c>
      <c r="L81" s="12"/>
      <c r="M81" s="41">
        <f>1045125093*1</f>
        <v>1045125093</v>
      </c>
    </row>
    <row r="82" spans="1:13" ht="27" customHeight="1" x14ac:dyDescent="0.45">
      <c r="A82" s="8" t="s">
        <v>134</v>
      </c>
      <c r="B82" s="8"/>
      <c r="C82" s="4"/>
      <c r="D82" s="4"/>
      <c r="E82" s="4"/>
      <c r="F82" s="4"/>
      <c r="G82" s="63">
        <f>+'CE-CONSO'!I24</f>
        <v>918494598.53999996</v>
      </c>
      <c r="H82" s="12"/>
      <c r="I82" s="63">
        <v>918494598.53999996</v>
      </c>
      <c r="J82" s="12"/>
      <c r="K82" s="63">
        <f>+'CE-SEPARATE'!I22</f>
        <v>918494598.53999996</v>
      </c>
      <c r="L82" s="12"/>
      <c r="M82" s="63">
        <v>918494598.53999996</v>
      </c>
    </row>
    <row r="83" spans="1:13" ht="27" customHeight="1" x14ac:dyDescent="0.45">
      <c r="A83" s="8" t="s">
        <v>117</v>
      </c>
      <c r="B83" s="4"/>
      <c r="C83" s="4"/>
      <c r="D83" s="4"/>
      <c r="E83" s="4"/>
      <c r="F83" s="4"/>
      <c r="G83" s="12"/>
      <c r="H83" s="12"/>
      <c r="I83" s="12"/>
      <c r="J83" s="12"/>
      <c r="K83" s="12"/>
      <c r="L83" s="12"/>
      <c r="M83" s="12"/>
    </row>
    <row r="84" spans="1:13" ht="27" customHeight="1" x14ac:dyDescent="0.45">
      <c r="A84" s="8" t="s">
        <v>24</v>
      </c>
      <c r="B84" s="4"/>
      <c r="C84" s="4"/>
      <c r="D84" s="4"/>
      <c r="E84" s="4"/>
      <c r="F84" s="4"/>
      <c r="G84" s="12"/>
      <c r="H84" s="12"/>
      <c r="I84" s="12"/>
      <c r="J84" s="12"/>
      <c r="K84" s="12"/>
      <c r="L84" s="12"/>
      <c r="M84" s="12"/>
    </row>
    <row r="85" spans="1:13" ht="27" customHeight="1" x14ac:dyDescent="0.45">
      <c r="A85" s="8"/>
      <c r="B85" s="4" t="s">
        <v>39</v>
      </c>
      <c r="C85" s="4"/>
      <c r="D85" s="4"/>
      <c r="E85" s="4"/>
      <c r="F85" s="87" t="s">
        <v>140</v>
      </c>
      <c r="G85" s="12">
        <f>+'CE-CONSO'!K24</f>
        <v>35179082.300000004</v>
      </c>
      <c r="H85" s="12"/>
      <c r="I85" s="12">
        <v>35179082.299999997</v>
      </c>
      <c r="J85" s="12"/>
      <c r="K85" s="12">
        <f>+'CE-SEPARATE'!K22</f>
        <v>35179082.300000004</v>
      </c>
      <c r="L85" s="12"/>
      <c r="M85" s="12">
        <v>35179082.300000004</v>
      </c>
    </row>
    <row r="86" spans="1:13" ht="27" customHeight="1" x14ac:dyDescent="0.45">
      <c r="A86" s="8" t="s">
        <v>23</v>
      </c>
      <c r="B86" s="4"/>
      <c r="C86" s="4"/>
      <c r="D86" s="4"/>
      <c r="E86" s="4"/>
      <c r="F86" s="4"/>
      <c r="G86" s="12">
        <f>+'CE-CONSO'!M24</f>
        <v>-216805026.26999998</v>
      </c>
      <c r="H86" s="12"/>
      <c r="I86" s="12">
        <f>+'CE-CONSO'!M19</f>
        <v>-351001268.30000001</v>
      </c>
      <c r="J86" s="12"/>
      <c r="K86" s="12">
        <f>+'CE-SEPARATE'!M22</f>
        <v>-261728008.53000033</v>
      </c>
      <c r="L86" s="12"/>
      <c r="M86" s="12">
        <f>+'CE-SEPARATE'!M18</f>
        <v>-438307567.55000001</v>
      </c>
    </row>
    <row r="87" spans="1:13" ht="27" customHeight="1" x14ac:dyDescent="0.45">
      <c r="A87" s="8" t="s">
        <v>92</v>
      </c>
      <c r="B87" s="4"/>
      <c r="C87" s="4"/>
      <c r="D87" s="4"/>
      <c r="E87" s="4"/>
      <c r="F87" s="4"/>
      <c r="G87" s="12">
        <f>+'CE-CONSO'!O24</f>
        <v>9457941.1899999995</v>
      </c>
      <c r="H87" s="12"/>
      <c r="I87" s="12">
        <f>+'CE-CONSO'!O19</f>
        <v>-2771319.06</v>
      </c>
      <c r="J87" s="12"/>
      <c r="K87" s="12">
        <v>0</v>
      </c>
      <c r="L87" s="12"/>
      <c r="M87" s="12">
        <v>0</v>
      </c>
    </row>
    <row r="88" spans="1:13" ht="27" customHeight="1" x14ac:dyDescent="0.45">
      <c r="A88" s="4"/>
      <c r="B88" s="7" t="s">
        <v>22</v>
      </c>
      <c r="C88" s="4"/>
      <c r="D88" s="4"/>
      <c r="E88" s="4"/>
      <c r="F88" s="4"/>
      <c r="G88" s="54">
        <f>SUM(G81:G87)</f>
        <v>1791451688.76</v>
      </c>
      <c r="H88" s="12"/>
      <c r="I88" s="54">
        <f>SUM(I81:I87)</f>
        <v>1645026186.48</v>
      </c>
      <c r="J88" s="12"/>
      <c r="K88" s="54">
        <f>SUM(K81:K87)</f>
        <v>1737070765.3099995</v>
      </c>
      <c r="L88" s="12"/>
      <c r="M88" s="54">
        <f>SUM(M81:M87)</f>
        <v>1560491206.29</v>
      </c>
    </row>
    <row r="89" spans="1:13" ht="27" customHeight="1" thickBot="1" x14ac:dyDescent="0.5">
      <c r="A89" s="7" t="s">
        <v>21</v>
      </c>
      <c r="B89" s="4"/>
      <c r="C89" s="4"/>
      <c r="D89" s="4"/>
      <c r="E89" s="4"/>
      <c r="F89" s="4"/>
      <c r="G89" s="56">
        <f>+G57+G88</f>
        <v>3724807041.27</v>
      </c>
      <c r="H89" s="12"/>
      <c r="I89" s="56">
        <f>+I57+I88</f>
        <v>3601582517.3299999</v>
      </c>
      <c r="J89" s="12"/>
      <c r="K89" s="56">
        <f>+K57+K88</f>
        <v>3665003191.9899998</v>
      </c>
      <c r="L89" s="12"/>
      <c r="M89" s="56">
        <f>+M57+M88</f>
        <v>3496550441.1399999</v>
      </c>
    </row>
    <row r="90" spans="1:13" ht="27" customHeight="1" thickTop="1" x14ac:dyDescent="0.4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ht="27" customHeight="1" x14ac:dyDescent="0.4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27" customHeight="1" x14ac:dyDescent="0.45">
      <c r="C92" s="7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ht="27" customHeight="1" x14ac:dyDescent="0.45">
      <c r="C93" s="7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s="13" customFormat="1" ht="27" customHeight="1" x14ac:dyDescent="0.45">
      <c r="A94" s="8" t="s">
        <v>6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s="13" customFormat="1" ht="27" customHeight="1" x14ac:dyDescent="0.45">
      <c r="A95" s="8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</sheetData>
  <mergeCells count="21">
    <mergeCell ref="A70:M70"/>
    <mergeCell ref="G6:I6"/>
    <mergeCell ref="A75:D75"/>
    <mergeCell ref="G41:I41"/>
    <mergeCell ref="G73:I73"/>
    <mergeCell ref="K41:M41"/>
    <mergeCell ref="A68:M68"/>
    <mergeCell ref="K6:M6"/>
    <mergeCell ref="A43:D43"/>
    <mergeCell ref="A73:D73"/>
    <mergeCell ref="K73:M73"/>
    <mergeCell ref="A67:M67"/>
    <mergeCell ref="A69:M69"/>
    <mergeCell ref="A38:M38"/>
    <mergeCell ref="A1:M1"/>
    <mergeCell ref="A2:M2"/>
    <mergeCell ref="A37:M37"/>
    <mergeCell ref="A36:M36"/>
    <mergeCell ref="A35:M35"/>
    <mergeCell ref="A3:M3"/>
    <mergeCell ref="A8:D8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85" orientation="portrait" r:id="rId1"/>
  <headerFooter alignWithMargins="0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view="pageBreakPreview" topLeftCell="A79" zoomScale="90" zoomScaleNormal="80" zoomScaleSheetLayoutView="90" workbookViewId="0">
      <selection activeCell="G128" sqref="G128"/>
    </sheetView>
  </sheetViews>
  <sheetFormatPr defaultColWidth="9.140625" defaultRowHeight="26.1" customHeight="1" x14ac:dyDescent="0.45"/>
  <cols>
    <col min="1" max="4" width="9.140625" style="3"/>
    <col min="5" max="5" width="6.5703125" style="3" customWidth="1"/>
    <col min="6" max="6" width="5.7109375" style="3" customWidth="1"/>
    <col min="7" max="7" width="17.140625" style="3" customWidth="1"/>
    <col min="8" max="8" width="1" style="3" customWidth="1"/>
    <col min="9" max="9" width="16.85546875" style="3" customWidth="1"/>
    <col min="10" max="10" width="1" style="3" customWidth="1"/>
    <col min="11" max="11" width="17.140625" style="3" customWidth="1"/>
    <col min="12" max="12" width="1" style="3" customWidth="1"/>
    <col min="13" max="13" width="16.5703125" style="3" customWidth="1"/>
    <col min="14" max="14" width="2.42578125" style="3" customWidth="1"/>
    <col min="15" max="15" width="7.42578125" style="3" customWidth="1"/>
    <col min="16" max="16384" width="9.140625" style="3"/>
  </cols>
  <sheetData>
    <row r="1" spans="1:13" ht="26.1" customHeight="1" x14ac:dyDescent="0.45">
      <c r="A1" s="108" t="s">
        <v>96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26.1" customHeight="1" x14ac:dyDescent="0.45">
      <c r="A2" s="104" t="s">
        <v>114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6.1" customHeight="1" x14ac:dyDescent="0.45">
      <c r="A3" s="104" t="s">
        <v>56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1" customFormat="1" ht="26.1" customHeight="1" x14ac:dyDescent="0.45">
      <c r="A4" s="109" t="s">
        <v>195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s="1" customFormat="1" ht="26.1" customHeight="1" x14ac:dyDescent="0.45">
      <c r="A5" s="109" t="s">
        <v>171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7" spans="1:13" ht="26.1" customHeight="1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51</v>
      </c>
    </row>
    <row r="8" spans="1:13" ht="26.1" customHeight="1" x14ac:dyDescent="0.45">
      <c r="A8" s="4"/>
      <c r="B8" s="4"/>
      <c r="C8" s="4"/>
      <c r="D8" s="4"/>
      <c r="E8" s="4"/>
      <c r="G8" s="110" t="s">
        <v>86</v>
      </c>
      <c r="H8" s="110"/>
      <c r="I8" s="110"/>
      <c r="J8" s="6"/>
      <c r="K8" s="107" t="s">
        <v>77</v>
      </c>
      <c r="L8" s="107"/>
      <c r="M8" s="107"/>
    </row>
    <row r="9" spans="1:13" ht="26.1" customHeight="1" x14ac:dyDescent="0.45">
      <c r="F9" s="100" t="s">
        <v>3</v>
      </c>
      <c r="G9" s="15" t="s">
        <v>172</v>
      </c>
      <c r="H9" s="16"/>
      <c r="I9" s="15" t="s">
        <v>151</v>
      </c>
      <c r="J9" s="16"/>
      <c r="K9" s="15" t="s">
        <v>172</v>
      </c>
      <c r="L9" s="16"/>
      <c r="M9" s="15" t="s">
        <v>151</v>
      </c>
    </row>
    <row r="10" spans="1:13" ht="26.1" customHeight="1" x14ac:dyDescent="0.45">
      <c r="A10" s="4" t="s">
        <v>48</v>
      </c>
      <c r="C10" s="4"/>
      <c r="G10" s="10">
        <v>1134524813.71</v>
      </c>
      <c r="H10" s="10"/>
      <c r="I10" s="10">
        <v>778170013.98000002</v>
      </c>
      <c r="J10" s="10"/>
      <c r="K10" s="10">
        <v>1088393392.6699996</v>
      </c>
      <c r="L10" s="10"/>
      <c r="M10" s="10">
        <v>797543847.94000006</v>
      </c>
    </row>
    <row r="11" spans="1:13" ht="26.1" customHeight="1" x14ac:dyDescent="0.45">
      <c r="A11" s="8" t="s">
        <v>50</v>
      </c>
      <c r="C11" s="4"/>
      <c r="G11" s="10">
        <v>-1057275444.48</v>
      </c>
      <c r="H11" s="10"/>
      <c r="I11" s="10">
        <v>-725813027.12</v>
      </c>
      <c r="J11" s="10"/>
      <c r="K11" s="10">
        <v>-1033751820.8399997</v>
      </c>
      <c r="L11" s="10"/>
      <c r="M11" s="10">
        <v>-729903196.30999994</v>
      </c>
    </row>
    <row r="12" spans="1:13" ht="26.1" customHeight="1" x14ac:dyDescent="0.45">
      <c r="A12" s="8" t="s">
        <v>85</v>
      </c>
      <c r="C12" s="4"/>
      <c r="G12" s="18">
        <v>-1741656.79</v>
      </c>
      <c r="H12" s="10"/>
      <c r="I12" s="18">
        <v>239105.09</v>
      </c>
      <c r="J12" s="10"/>
      <c r="K12" s="18">
        <v>-1741656.7899999991</v>
      </c>
      <c r="L12" s="10"/>
      <c r="M12" s="18">
        <v>174253.55</v>
      </c>
    </row>
    <row r="13" spans="1:13" ht="26.1" customHeight="1" x14ac:dyDescent="0.45">
      <c r="A13" s="19" t="s">
        <v>49</v>
      </c>
      <c r="B13" s="4"/>
      <c r="C13" s="8"/>
      <c r="G13" s="10">
        <f>SUM(G10:G12)</f>
        <v>75507712.440000013</v>
      </c>
      <c r="H13" s="10"/>
      <c r="I13" s="10">
        <f>SUM(I10:I12)</f>
        <v>52596091.950000018</v>
      </c>
      <c r="J13" s="10"/>
      <c r="K13" s="10">
        <f>SUM(K10:K12)</f>
        <v>52899915.039999925</v>
      </c>
      <c r="L13" s="10"/>
      <c r="M13" s="10">
        <f>SUM(M10:M12)</f>
        <v>67814905.180000111</v>
      </c>
    </row>
    <row r="14" spans="1:13" ht="26.1" customHeight="1" x14ac:dyDescent="0.45">
      <c r="A14" s="3" t="s">
        <v>25</v>
      </c>
      <c r="B14" s="4"/>
      <c r="C14" s="4"/>
      <c r="G14" s="10">
        <v>1079517.08</v>
      </c>
      <c r="H14" s="10"/>
      <c r="I14" s="10">
        <v>1995448.83</v>
      </c>
      <c r="J14" s="10"/>
      <c r="K14" s="10">
        <v>1079517.0799999982</v>
      </c>
      <c r="L14" s="10"/>
      <c r="M14" s="10">
        <v>1995448.83</v>
      </c>
    </row>
    <row r="15" spans="1:13" ht="26.1" customHeight="1" x14ac:dyDescent="0.45">
      <c r="A15" s="3" t="s">
        <v>196</v>
      </c>
      <c r="B15" s="4"/>
      <c r="C15" s="4"/>
      <c r="G15" s="10">
        <v>0</v>
      </c>
      <c r="H15" s="10"/>
      <c r="I15" s="10">
        <v>0</v>
      </c>
      <c r="J15" s="10"/>
      <c r="K15" s="10">
        <v>89110062.339999974</v>
      </c>
      <c r="L15" s="10"/>
      <c r="M15" s="10">
        <v>0</v>
      </c>
    </row>
    <row r="16" spans="1:13" ht="26.1" customHeight="1" x14ac:dyDescent="0.45">
      <c r="A16" s="3" t="s">
        <v>166</v>
      </c>
      <c r="B16" s="4"/>
      <c r="C16" s="4"/>
      <c r="G16" s="10">
        <v>7624205.0499999998</v>
      </c>
      <c r="H16" s="10"/>
      <c r="I16" s="10">
        <v>-1868525.97</v>
      </c>
      <c r="J16" s="10"/>
      <c r="K16" s="10">
        <v>8249710.4699999988</v>
      </c>
      <c r="L16" s="10"/>
      <c r="M16" s="10">
        <v>2789709.58</v>
      </c>
    </row>
    <row r="17" spans="1:13" ht="26.1" customHeight="1" x14ac:dyDescent="0.45">
      <c r="A17" s="3" t="s">
        <v>137</v>
      </c>
      <c r="B17" s="4"/>
      <c r="C17" s="4"/>
      <c r="G17" s="10">
        <v>0</v>
      </c>
      <c r="H17" s="10"/>
      <c r="I17" s="10">
        <v>0</v>
      </c>
      <c r="J17" s="10"/>
      <c r="K17" s="10">
        <v>0</v>
      </c>
      <c r="L17" s="10"/>
      <c r="M17" s="10">
        <v>-9120724.9900000002</v>
      </c>
    </row>
    <row r="18" spans="1:13" ht="26.1" customHeight="1" x14ac:dyDescent="0.45">
      <c r="A18" s="8" t="s">
        <v>109</v>
      </c>
      <c r="B18" s="8"/>
      <c r="C18" s="4"/>
      <c r="G18" s="10">
        <v>-6269981.2599999998</v>
      </c>
      <c r="H18" s="10"/>
      <c r="I18" s="10">
        <v>-6687418.6900000004</v>
      </c>
      <c r="J18" s="10"/>
      <c r="K18" s="10">
        <v>-6269981.2599999979</v>
      </c>
      <c r="L18" s="10"/>
      <c r="M18" s="10">
        <v>-6687418.6900000004</v>
      </c>
    </row>
    <row r="19" spans="1:13" ht="26.1" customHeight="1" x14ac:dyDescent="0.45">
      <c r="A19" s="4" t="s">
        <v>46</v>
      </c>
      <c r="C19" s="4"/>
      <c r="G19" s="10">
        <v>-26758957.760000002</v>
      </c>
      <c r="H19" s="10"/>
      <c r="I19" s="10">
        <v>-30728279.670000002</v>
      </c>
      <c r="J19" s="10"/>
      <c r="K19" s="10">
        <v>-19812617.729999997</v>
      </c>
      <c r="L19" s="10"/>
      <c r="M19" s="10">
        <v>-48356121.25</v>
      </c>
    </row>
    <row r="20" spans="1:13" ht="26.1" customHeight="1" x14ac:dyDescent="0.45">
      <c r="A20" s="8" t="s">
        <v>41</v>
      </c>
      <c r="C20" s="4"/>
      <c r="F20" s="101" t="s">
        <v>138</v>
      </c>
      <c r="G20" s="10">
        <v>-213000</v>
      </c>
      <c r="H20" s="10"/>
      <c r="I20" s="10">
        <v>-373000</v>
      </c>
      <c r="J20" s="10"/>
      <c r="K20" s="10">
        <v>-213000</v>
      </c>
      <c r="L20" s="10"/>
      <c r="M20" s="10">
        <v>-373000</v>
      </c>
    </row>
    <row r="21" spans="1:13" ht="26.1" customHeight="1" x14ac:dyDescent="0.45">
      <c r="A21" s="3" t="s">
        <v>66</v>
      </c>
      <c r="C21" s="8"/>
      <c r="G21" s="18">
        <v>-9435677.2200000007</v>
      </c>
      <c r="H21" s="10"/>
      <c r="I21" s="18">
        <v>-9240715.3399999999</v>
      </c>
      <c r="J21" s="10"/>
      <c r="K21" s="18">
        <v>-9435677.2199999988</v>
      </c>
      <c r="L21" s="10"/>
      <c r="M21" s="18">
        <v>-9240715.3399999999</v>
      </c>
    </row>
    <row r="22" spans="1:13" s="13" customFormat="1" ht="26.1" customHeight="1" x14ac:dyDescent="0.45">
      <c r="A22" s="7" t="s">
        <v>168</v>
      </c>
      <c r="C22" s="20"/>
      <c r="D22" s="21"/>
      <c r="E22" s="22"/>
      <c r="F22" s="23"/>
      <c r="G22" s="24">
        <f>SUM(G13:G21)</f>
        <v>41533818.329999998</v>
      </c>
      <c r="H22" s="10"/>
      <c r="I22" s="24">
        <f>SUM(I13:I21)</f>
        <v>5693601.110000018</v>
      </c>
      <c r="J22" s="10"/>
      <c r="K22" s="24">
        <f>SUM(K13:K21)</f>
        <v>115607928.71999991</v>
      </c>
      <c r="L22" s="10"/>
      <c r="M22" s="24">
        <f>SUM(M13:M21)</f>
        <v>-1177916.6799998917</v>
      </c>
    </row>
    <row r="23" spans="1:13" ht="26.1" customHeight="1" x14ac:dyDescent="0.45">
      <c r="A23" s="3" t="s">
        <v>135</v>
      </c>
      <c r="C23" s="8"/>
      <c r="F23" s="101" t="s">
        <v>139</v>
      </c>
      <c r="G23" s="10">
        <v>-5300295.63</v>
      </c>
      <c r="H23" s="10"/>
      <c r="I23" s="10">
        <v>-6585659.7199999997</v>
      </c>
      <c r="J23" s="10"/>
      <c r="K23" s="10">
        <v>-5300295.6300000027</v>
      </c>
      <c r="L23" s="10"/>
      <c r="M23" s="10">
        <v>-12831334.609999999</v>
      </c>
    </row>
    <row r="24" spans="1:13" s="13" customFormat="1" ht="26.1" customHeight="1" x14ac:dyDescent="0.45">
      <c r="A24" s="7" t="s">
        <v>167</v>
      </c>
      <c r="C24" s="20"/>
      <c r="D24" s="21"/>
      <c r="E24" s="22"/>
      <c r="F24" s="23"/>
      <c r="G24" s="25">
        <f>SUM(G22:G23)</f>
        <v>36233522.699999996</v>
      </c>
      <c r="H24" s="10"/>
      <c r="I24" s="25">
        <f>SUM(I22:I23)</f>
        <v>-892058.60999998171</v>
      </c>
      <c r="J24" s="10"/>
      <c r="K24" s="25">
        <f>SUM(K22:K23)</f>
        <v>110307633.08999991</v>
      </c>
      <c r="L24" s="10"/>
      <c r="M24" s="25">
        <f>SUM(M22:M23)</f>
        <v>-14009251.289999891</v>
      </c>
    </row>
    <row r="25" spans="1:13" s="13" customFormat="1" ht="26.1" customHeight="1" x14ac:dyDescent="0.45">
      <c r="A25" s="26" t="s">
        <v>76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6.1" customHeight="1" x14ac:dyDescent="0.45">
      <c r="A26" s="26" t="s">
        <v>110</v>
      </c>
      <c r="C26" s="20"/>
      <c r="D26" s="21"/>
      <c r="E26" s="22"/>
      <c r="F26" s="23"/>
      <c r="G26" s="10"/>
      <c r="H26" s="10"/>
      <c r="I26" s="10"/>
      <c r="J26" s="10"/>
      <c r="K26" s="10"/>
      <c r="L26" s="10"/>
      <c r="M26" s="10"/>
    </row>
    <row r="27" spans="1:13" s="13" customFormat="1" ht="26.1" customHeight="1" x14ac:dyDescent="0.45">
      <c r="A27" s="26" t="s">
        <v>111</v>
      </c>
      <c r="C27" s="20"/>
      <c r="D27" s="21"/>
      <c r="E27" s="22"/>
      <c r="F27" s="23"/>
      <c r="G27" s="10"/>
      <c r="H27" s="10"/>
      <c r="I27" s="10"/>
      <c r="J27" s="10"/>
      <c r="K27" s="10"/>
      <c r="L27" s="10"/>
      <c r="M27" s="10"/>
    </row>
    <row r="28" spans="1:13" s="13" customFormat="1" ht="26.1" customHeight="1" x14ac:dyDescent="0.45">
      <c r="A28" s="8" t="s">
        <v>189</v>
      </c>
      <c r="C28" s="20"/>
      <c r="D28" s="21"/>
      <c r="E28" s="22"/>
      <c r="F28" s="23"/>
      <c r="G28" s="18">
        <v>1274065.56</v>
      </c>
      <c r="H28" s="10"/>
      <c r="I28" s="18">
        <v>2349588.14</v>
      </c>
      <c r="J28" s="10"/>
      <c r="K28" s="18">
        <v>0</v>
      </c>
      <c r="L28" s="10"/>
      <c r="M28" s="18">
        <v>0</v>
      </c>
    </row>
    <row r="29" spans="1:13" s="13" customFormat="1" ht="26.1" customHeight="1" x14ac:dyDescent="0.45">
      <c r="A29" s="26" t="s">
        <v>170</v>
      </c>
      <c r="D29" s="27"/>
      <c r="E29" s="28"/>
      <c r="F29" s="101"/>
      <c r="G29" s="64"/>
      <c r="H29" s="64"/>
      <c r="I29" s="64"/>
      <c r="J29" s="64"/>
      <c r="K29" s="64"/>
      <c r="L29" s="64"/>
      <c r="M29" s="64"/>
    </row>
    <row r="30" spans="1:13" s="13" customFormat="1" ht="26.1" customHeight="1" x14ac:dyDescent="0.45">
      <c r="A30" s="57" t="s">
        <v>124</v>
      </c>
      <c r="B30" s="57"/>
      <c r="C30" s="20"/>
      <c r="D30" s="21"/>
      <c r="E30" s="22"/>
      <c r="G30" s="18">
        <f>SUM(G28:G28)</f>
        <v>1274065.56</v>
      </c>
      <c r="H30" s="10"/>
      <c r="I30" s="18">
        <f>SUM(I28:I28)</f>
        <v>2349588.14</v>
      </c>
      <c r="J30" s="10"/>
      <c r="K30" s="18">
        <f>SUM(K28:K28)</f>
        <v>0</v>
      </c>
      <c r="L30" s="10"/>
      <c r="M30" s="18">
        <f>SUM(M28:M28)</f>
        <v>0</v>
      </c>
    </row>
    <row r="31" spans="1:13" ht="26.1" customHeight="1" thickBot="1" x14ac:dyDescent="0.5">
      <c r="A31" s="7" t="s">
        <v>169</v>
      </c>
      <c r="B31" s="4"/>
      <c r="C31" s="4"/>
      <c r="G31" s="29">
        <f>+G30+G24</f>
        <v>37507588.259999998</v>
      </c>
      <c r="H31" s="10"/>
      <c r="I31" s="29">
        <f>+I30+I24</f>
        <v>1457529.5300000184</v>
      </c>
      <c r="J31" s="10"/>
      <c r="K31" s="29">
        <f>+K30+K24</f>
        <v>110307633.08999991</v>
      </c>
      <c r="L31" s="10"/>
      <c r="M31" s="29">
        <f>+M30+M24</f>
        <v>-14009251.289999891</v>
      </c>
    </row>
    <row r="32" spans="1:13" ht="26.1" customHeight="1" thickTop="1" x14ac:dyDescent="0.45">
      <c r="B32" s="4"/>
      <c r="C32" s="4"/>
      <c r="G32" s="4"/>
      <c r="H32" s="4"/>
      <c r="I32" s="4"/>
      <c r="J32" s="4"/>
      <c r="K32" s="4"/>
      <c r="L32" s="4"/>
      <c r="M32" s="4"/>
    </row>
    <row r="34" spans="1:13" ht="26.1" customHeight="1" x14ac:dyDescent="0.45">
      <c r="A34" s="8" t="s">
        <v>6</v>
      </c>
    </row>
    <row r="35" spans="1:13" s="69" customFormat="1" ht="26.1" customHeight="1" x14ac:dyDescent="0.45">
      <c r="A35" s="68"/>
      <c r="C35" s="70"/>
      <c r="E35" s="70"/>
      <c r="F35" s="70"/>
      <c r="G35" s="70"/>
      <c r="H35" s="70"/>
      <c r="I35" s="70"/>
      <c r="J35" s="70"/>
    </row>
    <row r="36" spans="1:13" s="69" customFormat="1" ht="26.1" customHeight="1" x14ac:dyDescent="0.45">
      <c r="A36" s="68"/>
      <c r="C36" s="70"/>
      <c r="E36" s="70"/>
      <c r="F36" s="70"/>
      <c r="G36" s="70"/>
      <c r="H36" s="70"/>
      <c r="I36" s="70"/>
      <c r="J36" s="70"/>
    </row>
    <row r="37" spans="1:13" s="13" customFormat="1" ht="26.1" customHeight="1" x14ac:dyDescent="0.45">
      <c r="A37" s="108" t="s">
        <v>97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</row>
    <row r="38" spans="1:13" ht="26.1" customHeight="1" x14ac:dyDescent="0.45">
      <c r="A38" s="104" t="s">
        <v>114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</row>
    <row r="39" spans="1:13" ht="26.1" customHeight="1" x14ac:dyDescent="0.45">
      <c r="A39" s="104" t="s">
        <v>78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0" spans="1:13" s="1" customFormat="1" ht="26.1" customHeight="1" x14ac:dyDescent="0.45">
      <c r="A40" s="109" t="str">
        <f>+A4</f>
        <v>FOR THE THREE-MONTH PERIODS ENDED SEPTEMBER 30, 2021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</row>
    <row r="41" spans="1:13" s="1" customFormat="1" ht="26.1" customHeight="1" x14ac:dyDescent="0.45">
      <c r="A41" s="109" t="str">
        <f>+A5</f>
        <v>(UNAUDITED / REVIEWED ONLY)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</row>
    <row r="43" spans="1:13" ht="26.1" customHeight="1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5" t="s">
        <v>51</v>
      </c>
    </row>
    <row r="44" spans="1:13" ht="26.1" customHeight="1" x14ac:dyDescent="0.45">
      <c r="A44" s="4"/>
      <c r="B44" s="4"/>
      <c r="C44" s="4"/>
      <c r="D44" s="4"/>
      <c r="E44" s="4"/>
      <c r="G44" s="110" t="s">
        <v>86</v>
      </c>
      <c r="H44" s="110"/>
      <c r="I44" s="110"/>
      <c r="J44" s="6"/>
      <c r="K44" s="107" t="s">
        <v>77</v>
      </c>
      <c r="L44" s="107"/>
      <c r="M44" s="107"/>
    </row>
    <row r="45" spans="1:13" ht="26.1" customHeight="1" x14ac:dyDescent="0.45">
      <c r="F45" s="100" t="s">
        <v>3</v>
      </c>
      <c r="G45" s="15" t="str">
        <f>G9</f>
        <v>2021</v>
      </c>
      <c r="H45" s="16"/>
      <c r="I45" s="15" t="str">
        <f>I9</f>
        <v>2020</v>
      </c>
      <c r="J45" s="16"/>
      <c r="K45" s="15" t="str">
        <f>K9</f>
        <v>2021</v>
      </c>
      <c r="L45" s="16"/>
      <c r="M45" s="15" t="str">
        <f>M9</f>
        <v>2020</v>
      </c>
    </row>
    <row r="46" spans="1:13" ht="26.1" customHeight="1" x14ac:dyDescent="0.45">
      <c r="A46" s="30" t="s">
        <v>79</v>
      </c>
      <c r="G46" s="102"/>
      <c r="H46" s="16"/>
      <c r="I46" s="102"/>
      <c r="J46" s="16"/>
      <c r="K46" s="102"/>
      <c r="L46" s="16"/>
      <c r="M46" s="102"/>
    </row>
    <row r="47" spans="1:13" ht="26.1" customHeight="1" x14ac:dyDescent="0.45">
      <c r="A47" s="32" t="s">
        <v>80</v>
      </c>
      <c r="G47" s="89">
        <f>+G24</f>
        <v>36233522.699999996</v>
      </c>
      <c r="H47" s="89"/>
      <c r="I47" s="89">
        <f>+I24</f>
        <v>-892058.60999998171</v>
      </c>
      <c r="J47" s="89"/>
      <c r="K47" s="89">
        <f>+K24</f>
        <v>110307633.08999991</v>
      </c>
      <c r="L47" s="89"/>
      <c r="M47" s="89">
        <f>+M24</f>
        <v>-14009251.289999891</v>
      </c>
    </row>
    <row r="48" spans="1:13" ht="26.1" customHeight="1" x14ac:dyDescent="0.45">
      <c r="A48" s="33" t="s">
        <v>81</v>
      </c>
      <c r="G48" s="89">
        <v>0</v>
      </c>
      <c r="H48" s="89"/>
      <c r="I48" s="89">
        <v>0</v>
      </c>
      <c r="J48" s="89"/>
      <c r="K48" s="89">
        <v>0</v>
      </c>
      <c r="L48" s="89"/>
      <c r="M48" s="89">
        <v>0</v>
      </c>
    </row>
    <row r="49" spans="1:13" ht="26.1" customHeight="1" thickBot="1" x14ac:dyDescent="0.5">
      <c r="A49" s="32"/>
      <c r="G49" s="90">
        <f>SUM(G47:G48)</f>
        <v>36233522.699999996</v>
      </c>
      <c r="H49" s="89"/>
      <c r="I49" s="90">
        <f>SUM(I47:I48)</f>
        <v>-892058.60999998171</v>
      </c>
      <c r="J49" s="89"/>
      <c r="K49" s="90">
        <f>SUM(K47:K48)</f>
        <v>110307633.08999991</v>
      </c>
      <c r="L49" s="89"/>
      <c r="M49" s="90">
        <f>SUM(M47:M48)</f>
        <v>-14009251.289999891</v>
      </c>
    </row>
    <row r="50" spans="1:13" ht="26.1" customHeight="1" thickTop="1" x14ac:dyDescent="0.45">
      <c r="A50" s="30" t="s">
        <v>82</v>
      </c>
      <c r="G50" s="91"/>
      <c r="H50" s="91"/>
      <c r="I50" s="91"/>
      <c r="J50" s="91"/>
      <c r="K50" s="91"/>
      <c r="L50" s="91"/>
      <c r="M50" s="91"/>
    </row>
    <row r="51" spans="1:13" ht="26.1" customHeight="1" x14ac:dyDescent="0.45">
      <c r="A51" s="32" t="s">
        <v>80</v>
      </c>
      <c r="G51" s="89">
        <f>+G31</f>
        <v>37507588.259999998</v>
      </c>
      <c r="H51" s="89"/>
      <c r="I51" s="89">
        <f>+I31</f>
        <v>1457529.5300000184</v>
      </c>
      <c r="J51" s="89"/>
      <c r="K51" s="89">
        <f>+'comprehensive income'!K31</f>
        <v>110307633.08999991</v>
      </c>
      <c r="L51" s="89"/>
      <c r="M51" s="89">
        <f>+M31</f>
        <v>-14009251.289999891</v>
      </c>
    </row>
    <row r="52" spans="1:13" ht="26.1" customHeight="1" x14ac:dyDescent="0.45">
      <c r="A52" s="32" t="s">
        <v>81</v>
      </c>
      <c r="G52" s="89">
        <v>0</v>
      </c>
      <c r="H52" s="89"/>
      <c r="I52" s="89">
        <v>0</v>
      </c>
      <c r="J52" s="89"/>
      <c r="K52" s="89">
        <v>0</v>
      </c>
      <c r="L52" s="89"/>
      <c r="M52" s="89">
        <v>0</v>
      </c>
    </row>
    <row r="53" spans="1:13" ht="26.1" customHeight="1" thickBot="1" x14ac:dyDescent="0.5">
      <c r="G53" s="90">
        <f>SUM(G51:G52)</f>
        <v>37507588.259999998</v>
      </c>
      <c r="H53" s="89"/>
      <c r="I53" s="90">
        <f>SUM(I51:I52)</f>
        <v>1457529.5300000184</v>
      </c>
      <c r="J53" s="89"/>
      <c r="K53" s="90">
        <f>SUM(K51:K52)</f>
        <v>110307633.08999991</v>
      </c>
      <c r="L53" s="89"/>
      <c r="M53" s="90">
        <f>SUM(M51:M52)</f>
        <v>-14009251.289999891</v>
      </c>
    </row>
    <row r="54" spans="1:13" ht="26.1" customHeight="1" thickTop="1" x14ac:dyDescent="0.45">
      <c r="G54" s="102"/>
      <c r="H54" s="16"/>
      <c r="I54" s="102"/>
      <c r="J54" s="16"/>
      <c r="K54" s="102"/>
      <c r="L54" s="16"/>
      <c r="M54" s="102"/>
    </row>
    <row r="55" spans="1:13" ht="26.1" customHeight="1" x14ac:dyDescent="0.45">
      <c r="A55" s="7" t="s">
        <v>59</v>
      </c>
      <c r="B55" s="4"/>
      <c r="C55" s="4"/>
      <c r="F55" s="101" t="s">
        <v>158</v>
      </c>
    </row>
    <row r="56" spans="1:13" ht="26.1" customHeight="1" x14ac:dyDescent="0.45">
      <c r="A56" s="8" t="s">
        <v>122</v>
      </c>
      <c r="B56" s="8"/>
      <c r="C56" s="4"/>
      <c r="G56" s="10">
        <f>G24/G57</f>
        <v>3.4669077359909865E-2</v>
      </c>
      <c r="H56" s="10"/>
      <c r="I56" s="10">
        <f>I24/I57</f>
        <v>-8.5354242853298492E-4</v>
      </c>
      <c r="J56" s="10"/>
      <c r="K56" s="10">
        <f>K24/K57</f>
        <v>0.10554490924465816</v>
      </c>
      <c r="L56" s="10"/>
      <c r="M56" s="10">
        <f>M24/M57</f>
        <v>-1.3404377508329417E-2</v>
      </c>
    </row>
    <row r="57" spans="1:13" ht="26.1" customHeight="1" x14ac:dyDescent="0.45">
      <c r="A57" s="8" t="s">
        <v>123</v>
      </c>
      <c r="B57" s="8"/>
      <c r="C57" s="4"/>
      <c r="E57" s="100"/>
      <c r="F57" s="34"/>
      <c r="G57" s="35">
        <v>1045125093</v>
      </c>
      <c r="H57" s="36"/>
      <c r="I57" s="35">
        <v>1045125093</v>
      </c>
      <c r="J57" s="36"/>
      <c r="K57" s="35">
        <v>1045125093</v>
      </c>
      <c r="L57" s="36"/>
      <c r="M57" s="35">
        <v>1045125093</v>
      </c>
    </row>
    <row r="58" spans="1:13" ht="26.1" customHeight="1" x14ac:dyDescent="0.45">
      <c r="C58" s="4"/>
      <c r="G58" s="37"/>
      <c r="H58" s="37"/>
      <c r="I58" s="37"/>
      <c r="J58" s="37"/>
      <c r="K58" s="37"/>
      <c r="L58" s="37"/>
      <c r="M58" s="37"/>
    </row>
    <row r="59" spans="1:13" ht="26.1" customHeight="1" x14ac:dyDescent="0.45">
      <c r="C59" s="4"/>
      <c r="G59" s="37"/>
      <c r="H59" s="37"/>
      <c r="I59" s="37"/>
      <c r="J59" s="37"/>
      <c r="K59" s="37"/>
      <c r="L59" s="37"/>
      <c r="M59" s="37"/>
    </row>
    <row r="60" spans="1:13" s="13" customFormat="1" ht="26.1" customHeight="1" x14ac:dyDescent="0.45">
      <c r="A60" s="8" t="s">
        <v>6</v>
      </c>
      <c r="B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s="13" customFormat="1" ht="26.1" customHeight="1" x14ac:dyDescent="0.45">
      <c r="A61" s="8"/>
      <c r="B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3" customFormat="1" ht="26.1" customHeight="1" x14ac:dyDescent="0.45">
      <c r="A62" s="8"/>
      <c r="B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s="13" customFormat="1" ht="26.1" customHeight="1" x14ac:dyDescent="0.45">
      <c r="A63" s="8"/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s="13" customFormat="1" ht="26.1" customHeight="1" x14ac:dyDescent="0.45">
      <c r="A64" s="8"/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3" customFormat="1" ht="26.1" customHeight="1" x14ac:dyDescent="0.45">
      <c r="A65" s="8"/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3" customFormat="1" ht="26.1" customHeight="1" x14ac:dyDescent="0.45">
      <c r="A66" s="8"/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3" customFormat="1" ht="26.1" customHeight="1" x14ac:dyDescent="0.45">
      <c r="A67" s="8"/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s="13" customFormat="1" ht="26.1" customHeight="1" x14ac:dyDescent="0.45">
      <c r="A68" s="8"/>
      <c r="B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s="13" customFormat="1" ht="26.1" customHeight="1" x14ac:dyDescent="0.45">
      <c r="A69" s="8"/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s="13" customFormat="1" ht="26.1" customHeight="1" x14ac:dyDescent="0.45">
      <c r="A70" s="8"/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s="13" customFormat="1" ht="26.1" customHeight="1" x14ac:dyDescent="0.45">
      <c r="A71" s="8"/>
      <c r="B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s="13" customFormat="1" ht="26.1" customHeight="1" x14ac:dyDescent="0.45">
      <c r="A72" s="8"/>
      <c r="B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26.1" customHeight="1" x14ac:dyDescent="0.45">
      <c r="A73" s="108" t="s">
        <v>119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</row>
    <row r="74" spans="1:13" ht="26.1" customHeight="1" x14ac:dyDescent="0.45">
      <c r="A74" s="104" t="s">
        <v>114</v>
      </c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</row>
    <row r="75" spans="1:13" ht="26.1" customHeight="1" x14ac:dyDescent="0.45">
      <c r="A75" s="104" t="s">
        <v>56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</row>
    <row r="76" spans="1:13" s="1" customFormat="1" ht="26.1" customHeight="1" x14ac:dyDescent="0.45">
      <c r="A76" s="109" t="s">
        <v>197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</row>
    <row r="77" spans="1:13" s="1" customFormat="1" ht="26.1" customHeight="1" x14ac:dyDescent="0.45">
      <c r="A77" s="109" t="s">
        <v>171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</row>
    <row r="79" spans="1:13" ht="26.1" customHeight="1" x14ac:dyDescent="0.4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5" t="s">
        <v>51</v>
      </c>
    </row>
    <row r="80" spans="1:13" ht="26.1" customHeight="1" x14ac:dyDescent="0.45">
      <c r="A80" s="4"/>
      <c r="B80" s="4"/>
      <c r="C80" s="4"/>
      <c r="D80" s="4"/>
      <c r="E80" s="4"/>
      <c r="G80" s="110" t="s">
        <v>86</v>
      </c>
      <c r="H80" s="110"/>
      <c r="I80" s="110"/>
      <c r="J80" s="6"/>
      <c r="K80" s="107" t="s">
        <v>77</v>
      </c>
      <c r="L80" s="107"/>
      <c r="M80" s="107"/>
    </row>
    <row r="81" spans="1:13" ht="26.1" customHeight="1" x14ac:dyDescent="0.45">
      <c r="F81" s="2" t="s">
        <v>3</v>
      </c>
      <c r="G81" s="15" t="s">
        <v>172</v>
      </c>
      <c r="H81" s="16"/>
      <c r="I81" s="15" t="s">
        <v>151</v>
      </c>
      <c r="J81" s="16"/>
      <c r="K81" s="15" t="s">
        <v>172</v>
      </c>
      <c r="L81" s="16"/>
      <c r="M81" s="15" t="s">
        <v>151</v>
      </c>
    </row>
    <row r="82" spans="1:13" ht="26.1" customHeight="1" x14ac:dyDescent="0.45">
      <c r="A82" s="4" t="s">
        <v>48</v>
      </c>
      <c r="C82" s="4"/>
      <c r="G82" s="10">
        <v>3082529984.6900001</v>
      </c>
      <c r="H82" s="10"/>
      <c r="I82" s="10">
        <v>2528481539.75</v>
      </c>
      <c r="J82" s="10"/>
      <c r="K82" s="10">
        <v>3002100802.2399998</v>
      </c>
      <c r="L82" s="10"/>
      <c r="M82" s="10">
        <v>2566055942.1500001</v>
      </c>
    </row>
    <row r="83" spans="1:13" ht="26.1" customHeight="1" x14ac:dyDescent="0.45">
      <c r="A83" s="8" t="s">
        <v>50</v>
      </c>
      <c r="C83" s="4"/>
      <c r="G83" s="10">
        <v>-2826810539.1900001</v>
      </c>
      <c r="H83" s="10"/>
      <c r="I83" s="10">
        <v>-2439002985.1500001</v>
      </c>
      <c r="J83" s="10"/>
      <c r="K83" s="10">
        <v>-2800540941.6900001</v>
      </c>
      <c r="L83" s="10"/>
      <c r="M83" s="10">
        <v>-2423075685.2399998</v>
      </c>
    </row>
    <row r="84" spans="1:13" ht="26.1" customHeight="1" x14ac:dyDescent="0.45">
      <c r="A84" s="8" t="s">
        <v>85</v>
      </c>
      <c r="C84" s="4"/>
      <c r="G84" s="18">
        <v>32488842.390000001</v>
      </c>
      <c r="H84" s="10"/>
      <c r="I84" s="18">
        <v>10657833.52</v>
      </c>
      <c r="J84" s="10"/>
      <c r="K84" s="18">
        <v>20440518.43</v>
      </c>
      <c r="L84" s="10"/>
      <c r="M84" s="18">
        <v>1139002.9099999999</v>
      </c>
    </row>
    <row r="85" spans="1:13" ht="26.1" customHeight="1" x14ac:dyDescent="0.45">
      <c r="A85" s="19" t="s">
        <v>49</v>
      </c>
      <c r="B85" s="4"/>
      <c r="C85" s="8"/>
      <c r="G85" s="10">
        <f>SUM(G82:G84)</f>
        <v>288208287.88999999</v>
      </c>
      <c r="H85" s="10"/>
      <c r="I85" s="10">
        <f>SUM(I82:I84)</f>
        <v>100136388.1199999</v>
      </c>
      <c r="J85" s="10"/>
      <c r="K85" s="10">
        <f>SUM(K82:K84)</f>
        <v>222000378.97999972</v>
      </c>
      <c r="L85" s="10"/>
      <c r="M85" s="10">
        <f>SUM(M82:M84)</f>
        <v>144119259.82000032</v>
      </c>
    </row>
    <row r="86" spans="1:13" ht="26.1" customHeight="1" x14ac:dyDescent="0.45">
      <c r="A86" s="3" t="s">
        <v>25</v>
      </c>
      <c r="B86" s="4"/>
      <c r="C86" s="4"/>
      <c r="G86" s="10">
        <v>2382320.8199999928</v>
      </c>
      <c r="H86" s="10"/>
      <c r="I86" s="10">
        <v>5190198.08</v>
      </c>
      <c r="J86" s="10"/>
      <c r="K86" s="10">
        <v>2382320.8199999928</v>
      </c>
      <c r="L86" s="10"/>
      <c r="M86" s="10">
        <v>5190198.08</v>
      </c>
    </row>
    <row r="87" spans="1:13" ht="26.1" customHeight="1" x14ac:dyDescent="0.45">
      <c r="A87" s="3" t="s">
        <v>196</v>
      </c>
      <c r="B87" s="4"/>
      <c r="C87" s="4"/>
      <c r="F87" s="23" t="s">
        <v>198</v>
      </c>
      <c r="G87" s="10">
        <v>0</v>
      </c>
      <c r="H87" s="10"/>
      <c r="I87" s="10">
        <v>0</v>
      </c>
      <c r="J87" s="10"/>
      <c r="K87" s="10">
        <v>71604472.159999996</v>
      </c>
      <c r="L87" s="10"/>
      <c r="M87" s="10">
        <v>0</v>
      </c>
    </row>
    <row r="88" spans="1:13" ht="26.1" customHeight="1" x14ac:dyDescent="0.45">
      <c r="A88" s="3" t="s">
        <v>166</v>
      </c>
      <c r="B88" s="4"/>
      <c r="C88" s="4"/>
      <c r="G88" s="10">
        <v>1323137.8600000001</v>
      </c>
      <c r="H88" s="10"/>
      <c r="I88" s="10">
        <v>-3415870.68</v>
      </c>
      <c r="J88" s="10"/>
      <c r="K88" s="10">
        <v>20180064.210000001</v>
      </c>
      <c r="L88" s="10"/>
      <c r="M88" s="10">
        <v>6149745.4900000002</v>
      </c>
    </row>
    <row r="89" spans="1:13" ht="26.1" customHeight="1" x14ac:dyDescent="0.45">
      <c r="A89" s="3" t="s">
        <v>137</v>
      </c>
      <c r="B89" s="4"/>
      <c r="C89" s="4"/>
      <c r="G89" s="10">
        <v>0</v>
      </c>
      <c r="H89" s="10"/>
      <c r="I89" s="10">
        <v>0</v>
      </c>
      <c r="J89" s="10"/>
      <c r="K89" s="10">
        <v>0</v>
      </c>
      <c r="L89" s="10"/>
      <c r="M89" s="10">
        <v>-43620708.799999997</v>
      </c>
    </row>
    <row r="90" spans="1:13" ht="26.1" customHeight="1" x14ac:dyDescent="0.45">
      <c r="A90" s="8" t="s">
        <v>109</v>
      </c>
      <c r="B90" s="8"/>
      <c r="C90" s="4"/>
      <c r="G90" s="10">
        <v>-18799780.079999998</v>
      </c>
      <c r="H90" s="10"/>
      <c r="I90" s="10">
        <v>-16859149.68</v>
      </c>
      <c r="J90" s="10"/>
      <c r="K90" s="10">
        <v>-18799780.079999998</v>
      </c>
      <c r="L90" s="10"/>
      <c r="M90" s="10">
        <v>-16859149.68</v>
      </c>
    </row>
    <row r="91" spans="1:13" ht="26.1" customHeight="1" x14ac:dyDescent="0.45">
      <c r="A91" s="4" t="s">
        <v>46</v>
      </c>
      <c r="C91" s="4"/>
      <c r="G91" s="10">
        <v>-81975227.890000001</v>
      </c>
      <c r="H91" s="10"/>
      <c r="I91" s="10">
        <v>-77161265.939999998</v>
      </c>
      <c r="J91" s="10"/>
      <c r="K91" s="10">
        <v>-63845400.500000007</v>
      </c>
      <c r="L91" s="10"/>
      <c r="M91" s="10">
        <v>-145660906.19</v>
      </c>
    </row>
    <row r="92" spans="1:13" ht="26.1" customHeight="1" x14ac:dyDescent="0.45">
      <c r="A92" s="8" t="s">
        <v>41</v>
      </c>
      <c r="C92" s="4"/>
      <c r="F92" s="87" t="s">
        <v>138</v>
      </c>
      <c r="G92" s="10">
        <v>-1094000</v>
      </c>
      <c r="H92" s="10"/>
      <c r="I92" s="10">
        <v>-1204000</v>
      </c>
      <c r="J92" s="10"/>
      <c r="K92" s="10">
        <v>-1094000</v>
      </c>
      <c r="L92" s="10"/>
      <c r="M92" s="10">
        <v>-1204000</v>
      </c>
    </row>
    <row r="93" spans="1:13" ht="26.1" customHeight="1" x14ac:dyDescent="0.45">
      <c r="A93" s="3" t="s">
        <v>66</v>
      </c>
      <c r="C93" s="8"/>
      <c r="G93" s="18">
        <v>-28082242.219999999</v>
      </c>
      <c r="H93" s="10"/>
      <c r="I93" s="18">
        <v>-29789894.25</v>
      </c>
      <c r="J93" s="10"/>
      <c r="K93" s="18">
        <v>-28082242.219999999</v>
      </c>
      <c r="L93" s="10"/>
      <c r="M93" s="18">
        <v>-29789894.25</v>
      </c>
    </row>
    <row r="94" spans="1:13" s="13" customFormat="1" ht="26.1" customHeight="1" x14ac:dyDescent="0.45">
      <c r="A94" s="7" t="s">
        <v>168</v>
      </c>
      <c r="C94" s="20"/>
      <c r="D94" s="21"/>
      <c r="E94" s="22"/>
      <c r="F94" s="23"/>
      <c r="G94" s="24">
        <f>SUM(G85:G93)</f>
        <v>161962496.38000003</v>
      </c>
      <c r="H94" s="10"/>
      <c r="I94" s="24">
        <f>SUM(I85:I93)</f>
        <v>-23103594.350000113</v>
      </c>
      <c r="J94" s="10"/>
      <c r="K94" s="24">
        <f>SUM(K85:K93)</f>
        <v>204345813.36999968</v>
      </c>
      <c r="L94" s="10"/>
      <c r="M94" s="24">
        <f>SUM(M85:M93)</f>
        <v>-81675455.529999644</v>
      </c>
    </row>
    <row r="95" spans="1:13" ht="26.1" customHeight="1" x14ac:dyDescent="0.45">
      <c r="A95" s="3" t="s">
        <v>135</v>
      </c>
      <c r="C95" s="8"/>
      <c r="F95" s="87" t="s">
        <v>139</v>
      </c>
      <c r="G95" s="10">
        <v>-27766254.350000001</v>
      </c>
      <c r="H95" s="10"/>
      <c r="I95" s="10">
        <v>-10393057.1</v>
      </c>
      <c r="J95" s="10"/>
      <c r="K95" s="10">
        <v>-27766254.350000001</v>
      </c>
      <c r="L95" s="10"/>
      <c r="M95" s="10">
        <v>-16638731.99</v>
      </c>
    </row>
    <row r="96" spans="1:13" s="13" customFormat="1" ht="26.1" customHeight="1" x14ac:dyDescent="0.45">
      <c r="A96" s="7" t="s">
        <v>167</v>
      </c>
      <c r="B96" s="57"/>
      <c r="C96" s="103"/>
      <c r="D96" s="21"/>
      <c r="E96" s="22"/>
      <c r="F96" s="23"/>
      <c r="G96" s="25">
        <f>SUM(G94:G95)</f>
        <v>134196242.03000003</v>
      </c>
      <c r="H96" s="10"/>
      <c r="I96" s="25">
        <f>SUM(I94:I95)</f>
        <v>-33496651.450000115</v>
      </c>
      <c r="J96" s="10"/>
      <c r="K96" s="25">
        <f>SUM(K94:K95)</f>
        <v>176579559.01999968</v>
      </c>
      <c r="L96" s="10"/>
      <c r="M96" s="25">
        <f>SUM(M94:M95)</f>
        <v>-98314187.519999638</v>
      </c>
    </row>
    <row r="97" spans="1:13" s="13" customFormat="1" ht="26.1" customHeight="1" x14ac:dyDescent="0.45">
      <c r="A97" s="26" t="s">
        <v>76</v>
      </c>
      <c r="C97" s="20"/>
      <c r="D97" s="21"/>
      <c r="E97" s="22"/>
      <c r="F97" s="23"/>
      <c r="G97" s="10"/>
      <c r="H97" s="10"/>
      <c r="I97" s="10"/>
      <c r="J97" s="10"/>
      <c r="K97" s="10"/>
      <c r="L97" s="10"/>
      <c r="M97" s="10"/>
    </row>
    <row r="98" spans="1:13" s="13" customFormat="1" ht="26.1" customHeight="1" x14ac:dyDescent="0.45">
      <c r="A98" s="26" t="s">
        <v>110</v>
      </c>
      <c r="C98" s="20"/>
      <c r="D98" s="21"/>
      <c r="E98" s="22"/>
      <c r="F98" s="23"/>
      <c r="G98" s="10"/>
      <c r="H98" s="10"/>
      <c r="I98" s="10"/>
      <c r="J98" s="10"/>
      <c r="K98" s="10"/>
      <c r="L98" s="10"/>
      <c r="M98" s="10"/>
    </row>
    <row r="99" spans="1:13" s="13" customFormat="1" ht="26.1" customHeight="1" x14ac:dyDescent="0.45">
      <c r="A99" s="26" t="s">
        <v>111</v>
      </c>
      <c r="C99" s="20"/>
      <c r="D99" s="21"/>
      <c r="E99" s="22"/>
      <c r="F99" s="23"/>
      <c r="G99" s="10"/>
      <c r="H99" s="10"/>
      <c r="I99" s="10"/>
      <c r="J99" s="10"/>
      <c r="K99" s="10"/>
      <c r="L99" s="10"/>
      <c r="M99" s="10"/>
    </row>
    <row r="100" spans="1:13" s="13" customFormat="1" ht="26.1" customHeight="1" x14ac:dyDescent="0.45">
      <c r="A100" s="8" t="s">
        <v>189</v>
      </c>
      <c r="C100" s="20"/>
      <c r="D100" s="21"/>
      <c r="E100" s="22"/>
      <c r="F100" s="23"/>
      <c r="G100" s="18">
        <v>12229260.25</v>
      </c>
      <c r="H100" s="10"/>
      <c r="I100" s="18">
        <v>6657258.9199999999</v>
      </c>
      <c r="J100" s="10"/>
      <c r="K100" s="18">
        <v>0</v>
      </c>
      <c r="L100" s="10"/>
      <c r="M100" s="18">
        <v>0</v>
      </c>
    </row>
    <row r="101" spans="1:13" s="13" customFormat="1" ht="26.1" customHeight="1" x14ac:dyDescent="0.45">
      <c r="A101" s="26" t="s">
        <v>170</v>
      </c>
      <c r="D101" s="27"/>
      <c r="E101" s="28"/>
      <c r="F101" s="9"/>
      <c r="G101" s="64"/>
      <c r="H101" s="64"/>
      <c r="I101" s="64"/>
      <c r="J101" s="64"/>
      <c r="K101" s="64"/>
      <c r="L101" s="64"/>
      <c r="M101" s="64"/>
    </row>
    <row r="102" spans="1:13" s="13" customFormat="1" ht="26.1" customHeight="1" x14ac:dyDescent="0.45">
      <c r="A102" s="57" t="s">
        <v>124</v>
      </c>
      <c r="B102" s="57"/>
      <c r="C102" s="20"/>
      <c r="D102" s="21"/>
      <c r="E102" s="22"/>
      <c r="G102" s="18">
        <f>SUM(G100:G100)</f>
        <v>12229260.25</v>
      </c>
      <c r="H102" s="10"/>
      <c r="I102" s="18">
        <f>SUM(I100:I100)</f>
        <v>6657258.9199999999</v>
      </c>
      <c r="J102" s="10"/>
      <c r="K102" s="18">
        <f>SUM(K100:K100)</f>
        <v>0</v>
      </c>
      <c r="L102" s="10"/>
      <c r="M102" s="18">
        <f>SUM(M100:M100)</f>
        <v>0</v>
      </c>
    </row>
    <row r="103" spans="1:13" ht="26.1" customHeight="1" thickBot="1" x14ac:dyDescent="0.5">
      <c r="A103" s="7" t="s">
        <v>169</v>
      </c>
      <c r="B103" s="4"/>
      <c r="C103" s="4"/>
      <c r="G103" s="29">
        <f>+G102+G96</f>
        <v>146425502.28000003</v>
      </c>
      <c r="H103" s="10"/>
      <c r="I103" s="29">
        <f>+I102+I96</f>
        <v>-26839392.530000113</v>
      </c>
      <c r="J103" s="10"/>
      <c r="K103" s="29">
        <f>+K102+K96</f>
        <v>176579559.01999968</v>
      </c>
      <c r="L103" s="10"/>
      <c r="M103" s="29">
        <f>+M102+M96</f>
        <v>-98314187.519999638</v>
      </c>
    </row>
    <row r="104" spans="1:13" ht="26.1" customHeight="1" thickTop="1" x14ac:dyDescent="0.45">
      <c r="B104" s="4"/>
      <c r="C104" s="4"/>
      <c r="G104" s="4"/>
      <c r="H104" s="4"/>
      <c r="I104" s="4"/>
      <c r="J104" s="4"/>
      <c r="K104" s="4"/>
      <c r="L104" s="4"/>
      <c r="M104" s="4"/>
    </row>
    <row r="106" spans="1:13" ht="26.1" customHeight="1" x14ac:dyDescent="0.45">
      <c r="A106" s="8" t="s">
        <v>6</v>
      </c>
    </row>
    <row r="107" spans="1:13" s="69" customFormat="1" ht="26.1" customHeight="1" x14ac:dyDescent="0.45">
      <c r="A107" s="68"/>
      <c r="C107" s="70"/>
      <c r="E107" s="70"/>
      <c r="F107" s="70"/>
      <c r="G107" s="70"/>
      <c r="H107" s="70"/>
      <c r="I107" s="70"/>
      <c r="J107" s="70"/>
    </row>
    <row r="108" spans="1:13" s="69" customFormat="1" ht="26.1" customHeight="1" x14ac:dyDescent="0.45">
      <c r="A108" s="68"/>
      <c r="C108" s="70"/>
      <c r="E108" s="70"/>
      <c r="F108" s="70"/>
      <c r="G108" s="70"/>
      <c r="H108" s="70"/>
      <c r="I108" s="70"/>
      <c r="J108" s="70"/>
    </row>
    <row r="109" spans="1:13" s="13" customFormat="1" ht="26.1" customHeight="1" x14ac:dyDescent="0.45">
      <c r="A109" s="108" t="s">
        <v>120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</row>
    <row r="110" spans="1:13" ht="26.1" customHeight="1" x14ac:dyDescent="0.45">
      <c r="A110" s="104" t="s">
        <v>114</v>
      </c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</row>
    <row r="111" spans="1:13" ht="26.1" customHeight="1" x14ac:dyDescent="0.45">
      <c r="A111" s="104" t="s">
        <v>78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</row>
    <row r="112" spans="1:13" s="1" customFormat="1" ht="26.1" customHeight="1" x14ac:dyDescent="0.45">
      <c r="A112" s="109" t="str">
        <f>+A76</f>
        <v>FOR THE NINE-MONTH PERIODS ENDED SEPTEMBER 30, 2021</v>
      </c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</row>
    <row r="113" spans="1:13" s="1" customFormat="1" ht="26.1" customHeight="1" x14ac:dyDescent="0.45">
      <c r="A113" s="109" t="str">
        <f>+A77</f>
        <v>(UNAUDITED / REVIEWED ONLY)</v>
      </c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</row>
    <row r="115" spans="1:13" ht="26.1" customHeight="1" x14ac:dyDescent="0.4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5" t="s">
        <v>51</v>
      </c>
    </row>
    <row r="116" spans="1:13" ht="26.1" customHeight="1" x14ac:dyDescent="0.45">
      <c r="A116" s="4"/>
      <c r="B116" s="4"/>
      <c r="C116" s="4"/>
      <c r="D116" s="4"/>
      <c r="E116" s="4"/>
      <c r="G116" s="110" t="s">
        <v>86</v>
      </c>
      <c r="H116" s="110"/>
      <c r="I116" s="110"/>
      <c r="J116" s="6"/>
      <c r="K116" s="107" t="s">
        <v>77</v>
      </c>
      <c r="L116" s="107"/>
      <c r="M116" s="107"/>
    </row>
    <row r="117" spans="1:13" ht="26.1" customHeight="1" x14ac:dyDescent="0.45">
      <c r="F117" s="2" t="s">
        <v>3</v>
      </c>
      <c r="G117" s="15" t="str">
        <f>G81</f>
        <v>2021</v>
      </c>
      <c r="H117" s="16"/>
      <c r="I117" s="15" t="str">
        <f>I81</f>
        <v>2020</v>
      </c>
      <c r="J117" s="16"/>
      <c r="K117" s="15" t="str">
        <f>K81</f>
        <v>2021</v>
      </c>
      <c r="L117" s="16"/>
      <c r="M117" s="15" t="str">
        <f>M81</f>
        <v>2020</v>
      </c>
    </row>
    <row r="118" spans="1:13" ht="26.1" customHeight="1" x14ac:dyDescent="0.45">
      <c r="A118" s="30" t="s">
        <v>79</v>
      </c>
      <c r="G118" s="31"/>
      <c r="H118" s="16"/>
      <c r="I118" s="31"/>
      <c r="J118" s="16"/>
      <c r="K118" s="31"/>
      <c r="L118" s="16"/>
      <c r="M118" s="31"/>
    </row>
    <row r="119" spans="1:13" ht="26.1" customHeight="1" x14ac:dyDescent="0.45">
      <c r="A119" s="32" t="s">
        <v>80</v>
      </c>
      <c r="G119" s="89">
        <f>+G96</f>
        <v>134196242.03000003</v>
      </c>
      <c r="H119" s="89"/>
      <c r="I119" s="89">
        <f>+I96</f>
        <v>-33496651.450000115</v>
      </c>
      <c r="J119" s="89"/>
      <c r="K119" s="89">
        <f>+K96</f>
        <v>176579559.01999968</v>
      </c>
      <c r="L119" s="89"/>
      <c r="M119" s="89">
        <f>+M96</f>
        <v>-98314187.519999638</v>
      </c>
    </row>
    <row r="120" spans="1:13" ht="26.1" customHeight="1" x14ac:dyDescent="0.45">
      <c r="A120" s="33" t="s">
        <v>81</v>
      </c>
      <c r="G120" s="89">
        <v>0</v>
      </c>
      <c r="H120" s="89"/>
      <c r="I120" s="89">
        <v>0</v>
      </c>
      <c r="J120" s="89"/>
      <c r="K120" s="89">
        <v>0</v>
      </c>
      <c r="L120" s="89"/>
      <c r="M120" s="89">
        <v>0</v>
      </c>
    </row>
    <row r="121" spans="1:13" ht="26.1" customHeight="1" thickBot="1" x14ac:dyDescent="0.5">
      <c r="A121" s="32"/>
      <c r="G121" s="90">
        <f>SUM(G119:G120)</f>
        <v>134196242.03000003</v>
      </c>
      <c r="H121" s="89"/>
      <c r="I121" s="90">
        <f>SUM(I119:I120)</f>
        <v>-33496651.450000115</v>
      </c>
      <c r="J121" s="89"/>
      <c r="K121" s="90">
        <f>SUM(K119:K120)</f>
        <v>176579559.01999968</v>
      </c>
      <c r="L121" s="89"/>
      <c r="M121" s="90">
        <f>SUM(M119:M120)</f>
        <v>-98314187.519999638</v>
      </c>
    </row>
    <row r="122" spans="1:13" ht="26.1" customHeight="1" thickTop="1" x14ac:dyDescent="0.45">
      <c r="A122" s="30" t="s">
        <v>82</v>
      </c>
      <c r="G122" s="91"/>
      <c r="H122" s="91"/>
      <c r="I122" s="91"/>
      <c r="J122" s="91"/>
      <c r="K122" s="91"/>
      <c r="L122" s="91"/>
      <c r="M122" s="91"/>
    </row>
    <row r="123" spans="1:13" ht="26.1" customHeight="1" x14ac:dyDescent="0.45">
      <c r="A123" s="32" t="s">
        <v>80</v>
      </c>
      <c r="G123" s="89">
        <f>+G103</f>
        <v>146425502.28000003</v>
      </c>
      <c r="H123" s="89"/>
      <c r="I123" s="89">
        <f>+I103</f>
        <v>-26839392.530000113</v>
      </c>
      <c r="J123" s="89"/>
      <c r="K123" s="89">
        <f>+'comprehensive income'!K103</f>
        <v>176579559.01999968</v>
      </c>
      <c r="L123" s="89"/>
      <c r="M123" s="89">
        <f>+M103</f>
        <v>-98314187.519999638</v>
      </c>
    </row>
    <row r="124" spans="1:13" ht="26.1" customHeight="1" x14ac:dyDescent="0.45">
      <c r="A124" s="32" t="s">
        <v>81</v>
      </c>
      <c r="G124" s="89">
        <v>0</v>
      </c>
      <c r="H124" s="89"/>
      <c r="I124" s="89">
        <v>0</v>
      </c>
      <c r="J124" s="89"/>
      <c r="K124" s="89">
        <v>0</v>
      </c>
      <c r="L124" s="89"/>
      <c r="M124" s="89">
        <v>0</v>
      </c>
    </row>
    <row r="125" spans="1:13" ht="26.1" customHeight="1" thickBot="1" x14ac:dyDescent="0.5">
      <c r="G125" s="90">
        <f>SUM(G123:G124)</f>
        <v>146425502.28000003</v>
      </c>
      <c r="H125" s="89"/>
      <c r="I125" s="90">
        <f>SUM(I123:I124)</f>
        <v>-26839392.530000113</v>
      </c>
      <c r="J125" s="89"/>
      <c r="K125" s="90">
        <f>SUM(K123:K124)</f>
        <v>176579559.01999968</v>
      </c>
      <c r="L125" s="89"/>
      <c r="M125" s="90">
        <f>SUM(M123:M124)</f>
        <v>-98314187.519999638</v>
      </c>
    </row>
    <row r="126" spans="1:13" ht="26.1" customHeight="1" thickTop="1" x14ac:dyDescent="0.45">
      <c r="G126" s="31"/>
      <c r="H126" s="16"/>
      <c r="I126" s="31"/>
      <c r="J126" s="16"/>
      <c r="K126" s="31"/>
      <c r="L126" s="16"/>
      <c r="M126" s="31"/>
    </row>
    <row r="127" spans="1:13" ht="26.1" customHeight="1" x14ac:dyDescent="0.45">
      <c r="A127" s="7" t="s">
        <v>59</v>
      </c>
      <c r="B127" s="4"/>
      <c r="C127" s="4"/>
      <c r="F127" s="94" t="s">
        <v>158</v>
      </c>
    </row>
    <row r="128" spans="1:13" ht="26.1" customHeight="1" x14ac:dyDescent="0.45">
      <c r="A128" s="8" t="s">
        <v>122</v>
      </c>
      <c r="B128" s="8"/>
      <c r="C128" s="4"/>
      <c r="G128" s="10">
        <f>G96/G129</f>
        <v>0.12840208595967567</v>
      </c>
      <c r="H128" s="10"/>
      <c r="I128" s="10">
        <f>I96/I129</f>
        <v>-3.205037528459774E-2</v>
      </c>
      <c r="J128" s="10"/>
      <c r="K128" s="10">
        <f>K96/K129</f>
        <v>0.16895542954875709</v>
      </c>
      <c r="L128" s="10"/>
      <c r="M128" s="10">
        <f>M96/M129</f>
        <v>-9.4069301539580999E-2</v>
      </c>
    </row>
    <row r="129" spans="1:13" ht="26.1" customHeight="1" x14ac:dyDescent="0.45">
      <c r="A129" s="8" t="s">
        <v>123</v>
      </c>
      <c r="B129" s="8"/>
      <c r="C129" s="4"/>
      <c r="E129" s="2"/>
      <c r="F129" s="34"/>
      <c r="G129" s="35">
        <v>1045125093</v>
      </c>
      <c r="H129" s="36"/>
      <c r="I129" s="35">
        <v>1045125093</v>
      </c>
      <c r="J129" s="36"/>
      <c r="K129" s="35">
        <v>1045125093</v>
      </c>
      <c r="L129" s="36"/>
      <c r="M129" s="35">
        <v>1045125093</v>
      </c>
    </row>
    <row r="130" spans="1:13" ht="26.1" customHeight="1" x14ac:dyDescent="0.45">
      <c r="C130" s="4"/>
      <c r="G130" s="37"/>
      <c r="H130" s="37"/>
      <c r="I130" s="37"/>
      <c r="J130" s="37"/>
      <c r="K130" s="37"/>
      <c r="L130" s="37"/>
      <c r="M130" s="37"/>
    </row>
    <row r="131" spans="1:13" ht="26.1" customHeight="1" x14ac:dyDescent="0.45">
      <c r="C131" s="4"/>
      <c r="G131" s="37"/>
      <c r="H131" s="37"/>
      <c r="I131" s="37"/>
      <c r="J131" s="37"/>
      <c r="K131" s="37"/>
      <c r="L131" s="37"/>
      <c r="M131" s="37"/>
    </row>
    <row r="132" spans="1:13" s="13" customFormat="1" ht="26.1" customHeight="1" x14ac:dyDescent="0.45">
      <c r="A132" s="8" t="s">
        <v>6</v>
      </c>
      <c r="B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 s="13" customFormat="1" ht="26.1" customHeight="1" x14ac:dyDescent="0.45">
      <c r="A133" s="8"/>
      <c r="B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 s="13" customFormat="1" ht="26.1" customHeight="1" x14ac:dyDescent="0.45">
      <c r="A134" s="8"/>
      <c r="B134" s="4"/>
      <c r="D134" s="4"/>
      <c r="E134" s="4"/>
      <c r="F134" s="4"/>
      <c r="G134" s="4"/>
      <c r="H134" s="4"/>
      <c r="I134" s="4"/>
      <c r="J134" s="4"/>
      <c r="K134" s="4"/>
      <c r="L134" s="4"/>
    </row>
  </sheetData>
  <mergeCells count="28">
    <mergeCell ref="A73:M73"/>
    <mergeCell ref="G116:I116"/>
    <mergeCell ref="K116:M116"/>
    <mergeCell ref="K80:M80"/>
    <mergeCell ref="A109:M109"/>
    <mergeCell ref="A110:M110"/>
    <mergeCell ref="A111:M111"/>
    <mergeCell ref="A112:M112"/>
    <mergeCell ref="A74:M74"/>
    <mergeCell ref="A75:M75"/>
    <mergeCell ref="A76:M76"/>
    <mergeCell ref="G80:I80"/>
    <mergeCell ref="A77:M77"/>
    <mergeCell ref="A113:M113"/>
    <mergeCell ref="A1:M1"/>
    <mergeCell ref="A2:M2"/>
    <mergeCell ref="A3:M3"/>
    <mergeCell ref="A4:M4"/>
    <mergeCell ref="A5:M5"/>
    <mergeCell ref="A40:M40"/>
    <mergeCell ref="A41:M41"/>
    <mergeCell ref="G44:I44"/>
    <mergeCell ref="K44:M44"/>
    <mergeCell ref="G8:I8"/>
    <mergeCell ref="K8:M8"/>
    <mergeCell ref="A37:M37"/>
    <mergeCell ref="A38:M38"/>
    <mergeCell ref="A39:M39"/>
  </mergeCells>
  <pageMargins left="0.59055118110236227" right="0.39370078740157483" top="0.78740157480314965" bottom="0.39370078740157483" header="0.31496062992125984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zoomScale="80" zoomScaleNormal="80" zoomScaleSheetLayoutView="80" workbookViewId="0">
      <selection activeCell="E11" sqref="E11"/>
    </sheetView>
  </sheetViews>
  <sheetFormatPr defaultColWidth="9.140625" defaultRowHeight="27" customHeight="1" x14ac:dyDescent="0.45"/>
  <cols>
    <col min="1" max="3" width="9.140625" style="38"/>
    <col min="4" max="4" width="9" style="38" customWidth="1"/>
    <col min="5" max="5" width="5.42578125" style="38" customWidth="1"/>
    <col min="6" max="6" width="2" style="38" customWidth="1"/>
    <col min="7" max="7" width="15.7109375" style="38" bestFit="1" customWidth="1"/>
    <col min="8" max="8" width="1.85546875" style="38" customWidth="1"/>
    <col min="9" max="9" width="15.42578125" style="38" bestFit="1" customWidth="1"/>
    <col min="10" max="10" width="1.85546875" style="38" customWidth="1"/>
    <col min="11" max="11" width="13.5703125" style="38" bestFit="1" customWidth="1"/>
    <col min="12" max="12" width="1.85546875" style="38" customWidth="1"/>
    <col min="13" max="13" width="15.28515625" style="38" bestFit="1" customWidth="1"/>
    <col min="14" max="14" width="1.85546875" style="38" customWidth="1"/>
    <col min="15" max="15" width="14.5703125" style="38" customWidth="1"/>
    <col min="16" max="16" width="1.85546875" style="38" customWidth="1"/>
    <col min="17" max="17" width="16" style="38" bestFit="1" customWidth="1"/>
    <col min="18" max="18" width="1.28515625" style="38" customWidth="1"/>
    <col min="19" max="16384" width="9.140625" style="38"/>
  </cols>
  <sheetData>
    <row r="1" spans="1:17" ht="27" customHeight="1" x14ac:dyDescent="0.45">
      <c r="A1" s="112" t="s">
        <v>98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</row>
    <row r="2" spans="1:17" ht="27" customHeight="1" x14ac:dyDescent="0.45">
      <c r="A2" s="114" t="s">
        <v>114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</row>
    <row r="3" spans="1:17" ht="27" customHeight="1" x14ac:dyDescent="0.45">
      <c r="A3" s="114" t="s">
        <v>26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</row>
    <row r="4" spans="1:17" ht="27" customHeight="1" x14ac:dyDescent="0.45">
      <c r="A4" s="116" t="str">
        <f>+'comprehensive income'!A76:M76</f>
        <v>FOR THE NINE-MONTH PERIODS ENDED SEPTEMBER 30, 2021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7" ht="27" customHeight="1" x14ac:dyDescent="0.45">
      <c r="A5" s="116" t="str">
        <f>+'comprehensive income'!A77:M77</f>
        <v>(UNAUDITED / REVIEWED ONLY)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7" spans="1:17" ht="27" customHeight="1" x14ac:dyDescent="0.45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14"/>
      <c r="P7" s="14"/>
      <c r="Q7" s="40" t="s">
        <v>51</v>
      </c>
    </row>
    <row r="8" spans="1:17" ht="27" customHeight="1" x14ac:dyDescent="0.45">
      <c r="A8" s="39"/>
      <c r="B8" s="39"/>
      <c r="C8" s="39"/>
      <c r="D8" s="39"/>
      <c r="E8" s="39"/>
      <c r="F8" s="39"/>
      <c r="G8" s="110" t="s">
        <v>83</v>
      </c>
      <c r="H8" s="110"/>
      <c r="I8" s="110"/>
      <c r="J8" s="110"/>
      <c r="K8" s="110"/>
      <c r="L8" s="110"/>
      <c r="M8" s="110"/>
      <c r="N8" s="110"/>
      <c r="O8" s="110"/>
      <c r="P8" s="110"/>
      <c r="Q8" s="110"/>
    </row>
    <row r="9" spans="1:17" ht="27" customHeight="1" x14ac:dyDescent="0.45">
      <c r="A9" s="41"/>
      <c r="B9" s="41"/>
      <c r="C9" s="41"/>
      <c r="D9" s="41"/>
      <c r="E9" s="39"/>
      <c r="G9" s="14"/>
      <c r="H9" s="14"/>
      <c r="I9" s="14"/>
      <c r="J9" s="14"/>
      <c r="K9" s="111" t="s">
        <v>143</v>
      </c>
      <c r="L9" s="111"/>
      <c r="M9" s="111"/>
      <c r="N9" s="14"/>
      <c r="O9" s="14"/>
      <c r="P9" s="14"/>
      <c r="Q9" s="43" t="s">
        <v>30</v>
      </c>
    </row>
    <row r="10" spans="1:17" ht="27" customHeight="1" x14ac:dyDescent="0.45">
      <c r="A10" s="41"/>
      <c r="B10" s="41"/>
      <c r="C10" s="41"/>
      <c r="D10" s="41"/>
      <c r="E10" s="39"/>
      <c r="F10" s="44"/>
      <c r="G10" s="34" t="s">
        <v>67</v>
      </c>
      <c r="H10" s="14"/>
      <c r="I10" s="14" t="s">
        <v>136</v>
      </c>
      <c r="J10" s="14"/>
      <c r="K10" s="14" t="s">
        <v>28</v>
      </c>
      <c r="L10" s="14"/>
      <c r="M10" s="14" t="s">
        <v>29</v>
      </c>
      <c r="N10" s="14"/>
      <c r="O10" s="14" t="s">
        <v>93</v>
      </c>
      <c r="P10" s="14"/>
      <c r="Q10" s="34" t="s">
        <v>68</v>
      </c>
    </row>
    <row r="11" spans="1:17" ht="27" customHeight="1" x14ac:dyDescent="0.45">
      <c r="A11" s="41"/>
      <c r="B11" s="41"/>
      <c r="C11" s="41"/>
      <c r="D11" s="41"/>
      <c r="E11" s="98"/>
      <c r="F11" s="42"/>
      <c r="G11" s="45" t="s">
        <v>27</v>
      </c>
      <c r="H11" s="14"/>
      <c r="I11" s="45"/>
      <c r="J11" s="14"/>
      <c r="K11" s="45" t="s">
        <v>39</v>
      </c>
      <c r="L11" s="14"/>
      <c r="M11" s="45"/>
      <c r="N11" s="14"/>
      <c r="O11" s="45" t="s">
        <v>94</v>
      </c>
      <c r="P11" s="14"/>
      <c r="Q11" s="46" t="s">
        <v>57</v>
      </c>
    </row>
    <row r="12" spans="1:17" ht="27" customHeight="1" x14ac:dyDescent="0.45">
      <c r="A12" s="38" t="s">
        <v>174</v>
      </c>
      <c r="E12" s="3"/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-286814022.76999992</v>
      </c>
      <c r="N12" s="47"/>
      <c r="O12" s="47">
        <v>-4381692.83</v>
      </c>
      <c r="P12" s="47"/>
      <c r="Q12" s="10">
        <f>+G12+I12+K12+M12+O12</f>
        <v>1707603058.24</v>
      </c>
    </row>
    <row r="13" spans="1:17" ht="27" customHeight="1" x14ac:dyDescent="0.45">
      <c r="A13" s="48" t="s">
        <v>54</v>
      </c>
      <c r="B13" s="41"/>
      <c r="C13" s="41"/>
      <c r="D13" s="41"/>
      <c r="E13" s="3"/>
      <c r="F13" s="4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7" customHeight="1" x14ac:dyDescent="0.45">
      <c r="A14" s="48" t="s">
        <v>199</v>
      </c>
      <c r="B14" s="41"/>
      <c r="C14" s="41"/>
      <c r="D14" s="41"/>
      <c r="E14" s="3"/>
      <c r="F14" s="4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7" customHeight="1" x14ac:dyDescent="0.45">
      <c r="A15" s="41" t="s">
        <v>173</v>
      </c>
      <c r="B15" s="41"/>
      <c r="C15" s="49"/>
      <c r="D15" s="49"/>
      <c r="E15" s="3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'comprehensive income'!I96</f>
        <v>-33496651.450000115</v>
      </c>
      <c r="N15" s="10"/>
      <c r="O15" s="10">
        <v>0</v>
      </c>
      <c r="P15" s="10"/>
      <c r="Q15" s="10">
        <f>+G15+I15+K15+M15+O15</f>
        <v>-33496651.450000115</v>
      </c>
    </row>
    <row r="16" spans="1:17" ht="27" customHeight="1" x14ac:dyDescent="0.45">
      <c r="A16" s="41" t="s">
        <v>176</v>
      </c>
      <c r="B16" s="41"/>
      <c r="C16" s="49"/>
      <c r="D16" s="49"/>
      <c r="E16" s="3"/>
      <c r="F16" s="41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f>+'comprehensive income'!I100</f>
        <v>6657258.9199999999</v>
      </c>
      <c r="P16" s="10"/>
      <c r="Q16" s="10">
        <f>+G16+I16+K16+M16+O16</f>
        <v>6657258.9199999999</v>
      </c>
    </row>
    <row r="17" spans="1:17" ht="27" customHeight="1" thickBot="1" x14ac:dyDescent="0.5">
      <c r="A17" s="49" t="s">
        <v>200</v>
      </c>
      <c r="B17" s="41"/>
      <c r="C17" s="49"/>
      <c r="D17" s="49"/>
      <c r="E17" s="3"/>
      <c r="F17" s="11"/>
      <c r="G17" s="50">
        <f>SUM(G12:G16)</f>
        <v>1045125093</v>
      </c>
      <c r="H17" s="51"/>
      <c r="I17" s="50">
        <f>SUM(I12:I16)</f>
        <v>918494598.53999996</v>
      </c>
      <c r="J17" s="51"/>
      <c r="K17" s="50">
        <f>SUM(K12:K16)</f>
        <v>35179082.300000004</v>
      </c>
      <c r="L17" s="51"/>
      <c r="M17" s="50">
        <f>SUM(M12:M16)</f>
        <v>-320310674.22000003</v>
      </c>
      <c r="N17" s="51"/>
      <c r="O17" s="50">
        <f>SUM(O12:O16)</f>
        <v>2275566.09</v>
      </c>
      <c r="P17" s="51"/>
      <c r="Q17" s="50">
        <f>SUM(Q12:Q16)</f>
        <v>1680763665.71</v>
      </c>
    </row>
    <row r="18" spans="1:17" ht="27" customHeight="1" thickTop="1" x14ac:dyDescent="0.45">
      <c r="A18" s="49"/>
      <c r="B18" s="41"/>
      <c r="C18" s="49"/>
      <c r="D18" s="49"/>
      <c r="E18" s="3"/>
      <c r="F18" s="11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</row>
    <row r="19" spans="1:17" ht="27" customHeight="1" x14ac:dyDescent="0.45">
      <c r="A19" s="49" t="s">
        <v>175</v>
      </c>
      <c r="B19" s="41"/>
      <c r="C19" s="49"/>
      <c r="D19" s="49"/>
      <c r="E19" s="3"/>
      <c r="F19" s="11"/>
      <c r="G19" s="99">
        <v>1045125093</v>
      </c>
      <c r="H19" s="51"/>
      <c r="I19" s="99">
        <v>918494598.53999996</v>
      </c>
      <c r="J19" s="51"/>
      <c r="K19" s="99">
        <v>35179082.300000004</v>
      </c>
      <c r="L19" s="51"/>
      <c r="M19" s="99">
        <v>-351001268.30000001</v>
      </c>
      <c r="N19" s="51"/>
      <c r="O19" s="99">
        <v>-2771319.06</v>
      </c>
      <c r="P19" s="51"/>
      <c r="Q19" s="99">
        <f>+G19+I19+K19+M19+O19</f>
        <v>1645026186.48</v>
      </c>
    </row>
    <row r="20" spans="1:17" ht="27" customHeight="1" x14ac:dyDescent="0.45">
      <c r="A20" s="48" t="s">
        <v>54</v>
      </c>
      <c r="B20" s="41"/>
      <c r="C20" s="41"/>
      <c r="D20" s="41"/>
      <c r="E20" s="3"/>
      <c r="F20" s="41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</row>
    <row r="21" spans="1:17" ht="27" customHeight="1" x14ac:dyDescent="0.45">
      <c r="A21" s="48" t="s">
        <v>199</v>
      </c>
      <c r="B21" s="41"/>
      <c r="C21" s="41"/>
      <c r="D21" s="41"/>
      <c r="F21" s="4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7" customHeight="1" x14ac:dyDescent="0.45">
      <c r="A22" s="41" t="s">
        <v>190</v>
      </c>
      <c r="B22" s="41"/>
      <c r="C22" s="49"/>
      <c r="D22" s="49"/>
      <c r="E22" s="41"/>
      <c r="F22" s="41"/>
      <c r="G22" s="10">
        <v>0</v>
      </c>
      <c r="H22" s="10"/>
      <c r="I22" s="10">
        <v>0</v>
      </c>
      <c r="J22" s="10"/>
      <c r="K22" s="10">
        <v>0</v>
      </c>
      <c r="L22" s="10"/>
      <c r="M22" s="10">
        <f>+'comprehensive income'!G96</f>
        <v>134196242.03000003</v>
      </c>
      <c r="N22" s="10"/>
      <c r="O22" s="10">
        <v>0</v>
      </c>
      <c r="P22" s="10"/>
      <c r="Q22" s="10">
        <f>+G22+I22+K22+M22+O22</f>
        <v>134196242.03000003</v>
      </c>
    </row>
    <row r="23" spans="1:17" ht="27" customHeight="1" x14ac:dyDescent="0.45">
      <c r="A23" s="41" t="s">
        <v>176</v>
      </c>
      <c r="B23" s="41"/>
      <c r="C23" s="49"/>
      <c r="D23" s="49"/>
      <c r="E23" s="41"/>
      <c r="F23" s="41"/>
      <c r="G23" s="10">
        <v>0</v>
      </c>
      <c r="H23" s="10"/>
      <c r="I23" s="10">
        <v>0</v>
      </c>
      <c r="J23" s="10"/>
      <c r="K23" s="10">
        <v>0</v>
      </c>
      <c r="L23" s="10"/>
      <c r="M23" s="10">
        <v>0</v>
      </c>
      <c r="N23" s="10"/>
      <c r="O23" s="10">
        <f>'comprehensive income'!G100</f>
        <v>12229260.25</v>
      </c>
      <c r="P23" s="10"/>
      <c r="Q23" s="10">
        <f>+G23+I23+K23+M23+O23</f>
        <v>12229260.25</v>
      </c>
    </row>
    <row r="24" spans="1:17" ht="27" customHeight="1" thickBot="1" x14ac:dyDescent="0.5">
      <c r="A24" s="49" t="s">
        <v>201</v>
      </c>
      <c r="B24" s="41"/>
      <c r="C24" s="49"/>
      <c r="D24" s="49"/>
      <c r="E24" s="41"/>
      <c r="F24" s="11"/>
      <c r="G24" s="50">
        <f>SUM(G19:G23)</f>
        <v>1045125093</v>
      </c>
      <c r="H24" s="51"/>
      <c r="I24" s="50">
        <f>SUM(I19:I23)</f>
        <v>918494598.53999996</v>
      </c>
      <c r="J24" s="51"/>
      <c r="K24" s="50">
        <f>SUM(K19:K23)</f>
        <v>35179082.300000004</v>
      </c>
      <c r="L24" s="51"/>
      <c r="M24" s="50">
        <f>SUM(M19:M23)</f>
        <v>-216805026.26999998</v>
      </c>
      <c r="N24" s="51"/>
      <c r="O24" s="50">
        <f>SUM(O19:O23)</f>
        <v>9457941.1899999995</v>
      </c>
      <c r="P24" s="51"/>
      <c r="Q24" s="50">
        <f>SUM(Q19:Q23)</f>
        <v>1791451688.76</v>
      </c>
    </row>
    <row r="25" spans="1:17" ht="27" customHeight="1" thickTop="1" x14ac:dyDescent="0.45">
      <c r="A25" s="49"/>
      <c r="B25" s="41"/>
      <c r="C25" s="49"/>
      <c r="D25" s="49"/>
      <c r="E25" s="41"/>
      <c r="F25" s="1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8" spans="1:17" s="13" customFormat="1" ht="27" customHeight="1" x14ac:dyDescent="0.45"/>
    <row r="29" spans="1:17" s="13" customFormat="1" ht="27" customHeight="1" x14ac:dyDescent="0.45">
      <c r="A29" s="8" t="s">
        <v>6</v>
      </c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zoomScale="80" zoomScaleNormal="80" zoomScaleSheetLayoutView="80" workbookViewId="0">
      <selection activeCell="E11" sqref="E11"/>
    </sheetView>
  </sheetViews>
  <sheetFormatPr defaultColWidth="9.140625" defaultRowHeight="27" customHeight="1" x14ac:dyDescent="0.45"/>
  <cols>
    <col min="1" max="3" width="9.140625" style="38"/>
    <col min="4" max="4" width="3.7109375" style="38" customWidth="1"/>
    <col min="5" max="5" width="7.42578125" style="38" customWidth="1"/>
    <col min="6" max="6" width="2.28515625" style="38" customWidth="1"/>
    <col min="7" max="7" width="16.140625" style="38" bestFit="1" customWidth="1"/>
    <col min="8" max="8" width="1.85546875" style="38" customWidth="1"/>
    <col min="9" max="9" width="15" style="38" customWidth="1"/>
    <col min="10" max="10" width="1.85546875" style="38" customWidth="1"/>
    <col min="11" max="11" width="15" style="38" customWidth="1"/>
    <col min="12" max="12" width="1.85546875" style="38" customWidth="1"/>
    <col min="13" max="13" width="15" style="38" customWidth="1"/>
    <col min="14" max="14" width="1.85546875" style="38" customWidth="1"/>
    <col min="15" max="15" width="15.42578125" style="38" bestFit="1" customWidth="1"/>
    <col min="16" max="16" width="1.7109375" style="38" customWidth="1"/>
    <col min="17" max="16384" width="9.140625" style="38"/>
  </cols>
  <sheetData>
    <row r="1" spans="1:15" ht="27" customHeight="1" x14ac:dyDescent="0.45">
      <c r="A1" s="112" t="s">
        <v>99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5" ht="27" customHeight="1" x14ac:dyDescent="0.45">
      <c r="A2" s="114" t="s">
        <v>114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5" ht="27" customHeight="1" x14ac:dyDescent="0.45">
      <c r="A3" s="114" t="s">
        <v>26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27" customHeight="1" x14ac:dyDescent="0.45">
      <c r="A4" s="116" t="str">
        <f>+'CE-CONSO'!A4:Q4</f>
        <v>FOR THE NINE-MONTH PERIODS ENDED SEPTEMBER 30, 2021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15" ht="27" customHeight="1" x14ac:dyDescent="0.45">
      <c r="A5" s="116" t="str">
        <f>+'CE-CONSO'!A5:Q5</f>
        <v>(UNAUDITED / REVIEWED ONLY)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7" spans="1:15" ht="27" customHeight="1" x14ac:dyDescent="0.45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40" t="s">
        <v>51</v>
      </c>
    </row>
    <row r="8" spans="1:15" ht="27" customHeight="1" x14ac:dyDescent="0.45">
      <c r="A8" s="39"/>
      <c r="B8" s="39"/>
      <c r="C8" s="39"/>
      <c r="D8" s="39"/>
      <c r="E8" s="39"/>
      <c r="F8" s="39"/>
      <c r="G8" s="110" t="s">
        <v>77</v>
      </c>
      <c r="H8" s="110"/>
      <c r="I8" s="110"/>
      <c r="J8" s="110"/>
      <c r="K8" s="110"/>
      <c r="L8" s="110"/>
      <c r="M8" s="110"/>
      <c r="N8" s="110"/>
      <c r="O8" s="110"/>
    </row>
    <row r="9" spans="1:15" ht="27" customHeight="1" x14ac:dyDescent="0.45">
      <c r="A9" s="41"/>
      <c r="B9" s="41"/>
      <c r="C9" s="41"/>
      <c r="D9" s="41"/>
      <c r="E9" s="39"/>
      <c r="G9" s="14"/>
      <c r="H9" s="14"/>
      <c r="I9" s="14"/>
      <c r="J9" s="14"/>
      <c r="K9" s="111" t="s">
        <v>143</v>
      </c>
      <c r="L9" s="111"/>
      <c r="M9" s="111"/>
      <c r="N9" s="14"/>
      <c r="O9" s="43" t="s">
        <v>30</v>
      </c>
    </row>
    <row r="10" spans="1:15" ht="27" customHeight="1" x14ac:dyDescent="0.45">
      <c r="A10" s="41"/>
      <c r="B10" s="41"/>
      <c r="C10" s="41"/>
      <c r="D10" s="41"/>
      <c r="E10" s="39"/>
      <c r="F10" s="44"/>
      <c r="G10" s="34" t="s">
        <v>67</v>
      </c>
      <c r="H10" s="14"/>
      <c r="I10" s="85" t="s">
        <v>136</v>
      </c>
      <c r="J10" s="14"/>
      <c r="K10" s="14" t="s">
        <v>28</v>
      </c>
      <c r="L10" s="14"/>
      <c r="M10" s="14" t="s">
        <v>29</v>
      </c>
      <c r="N10" s="14"/>
      <c r="O10" s="34" t="s">
        <v>68</v>
      </c>
    </row>
    <row r="11" spans="1:15" ht="27" customHeight="1" x14ac:dyDescent="0.45">
      <c r="A11" s="41"/>
      <c r="B11" s="41"/>
      <c r="C11" s="41"/>
      <c r="D11" s="41"/>
      <c r="E11" s="98"/>
      <c r="F11" s="42"/>
      <c r="G11" s="45" t="s">
        <v>27</v>
      </c>
      <c r="H11" s="14"/>
      <c r="I11" s="45"/>
      <c r="J11" s="14"/>
      <c r="K11" s="45" t="s">
        <v>39</v>
      </c>
      <c r="L11" s="14"/>
      <c r="M11" s="45"/>
      <c r="N11" s="14"/>
      <c r="O11" s="46" t="s">
        <v>57</v>
      </c>
    </row>
    <row r="12" spans="1:15" ht="27" customHeight="1" x14ac:dyDescent="0.45">
      <c r="A12" s="38" t="s">
        <v>174</v>
      </c>
      <c r="E12" s="3"/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-323354803.82999969</v>
      </c>
      <c r="N12" s="47"/>
      <c r="O12" s="10">
        <f>+G12+I12+K12+M12</f>
        <v>1675443970.0100002</v>
      </c>
    </row>
    <row r="13" spans="1:15" ht="27" customHeight="1" x14ac:dyDescent="0.45">
      <c r="A13" s="48" t="s">
        <v>54</v>
      </c>
      <c r="B13" s="41"/>
      <c r="C13" s="41"/>
      <c r="D13" s="41"/>
      <c r="E13" s="3"/>
      <c r="F13" s="41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7" customHeight="1" x14ac:dyDescent="0.45">
      <c r="A14" s="48" t="str">
        <f>+'CE-CONSO'!A14</f>
        <v xml:space="preserve">    for the nine-month periods :</v>
      </c>
      <c r="B14" s="41"/>
      <c r="C14" s="41"/>
      <c r="D14" s="41"/>
      <c r="E14" s="3"/>
      <c r="F14" s="41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7" customHeight="1" x14ac:dyDescent="0.45">
      <c r="A15" s="41" t="s">
        <v>173</v>
      </c>
      <c r="B15" s="41"/>
      <c r="C15" s="49"/>
      <c r="D15" s="49"/>
      <c r="E15" s="3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+'comprehensive income'!M96</f>
        <v>-98314187.519999638</v>
      </c>
      <c r="N15" s="10"/>
      <c r="O15" s="10">
        <f>+G15+I15+K15+M15</f>
        <v>-98314187.519999638</v>
      </c>
    </row>
    <row r="16" spans="1:15" ht="27" customHeight="1" thickBot="1" x14ac:dyDescent="0.5">
      <c r="A16" s="49" t="str">
        <f>+'CE-CONSO'!A17</f>
        <v>Balance as at September 30, 2020</v>
      </c>
      <c r="B16" s="41"/>
      <c r="C16" s="49"/>
      <c r="D16" s="49"/>
      <c r="E16" s="3"/>
      <c r="F16" s="11"/>
      <c r="G16" s="50">
        <f>SUM(G12:G15)</f>
        <v>1045125093</v>
      </c>
      <c r="H16" s="51"/>
      <c r="I16" s="50">
        <f>SUM(I12:I15)</f>
        <v>918494598.53999996</v>
      </c>
      <c r="J16" s="51"/>
      <c r="K16" s="50">
        <f>SUM(K12:K15)</f>
        <v>35179082.300000004</v>
      </c>
      <c r="L16" s="51"/>
      <c r="M16" s="50">
        <f>SUM(M12:M15)</f>
        <v>-421668991.34999931</v>
      </c>
      <c r="N16" s="51"/>
      <c r="O16" s="50">
        <f>SUM(O12:O15)</f>
        <v>1577129782.4900005</v>
      </c>
    </row>
    <row r="17" spans="1:15" ht="27" customHeight="1" thickTop="1" x14ac:dyDescent="0.45">
      <c r="A17" s="49"/>
      <c r="B17" s="41"/>
      <c r="C17" s="49"/>
      <c r="D17" s="49"/>
      <c r="E17" s="3"/>
      <c r="F17" s="11"/>
      <c r="G17" s="99"/>
      <c r="H17" s="99"/>
      <c r="I17" s="99"/>
      <c r="J17" s="99"/>
      <c r="K17" s="99"/>
      <c r="L17" s="99"/>
      <c r="M17" s="99"/>
      <c r="N17" s="99"/>
      <c r="O17" s="99"/>
    </row>
    <row r="18" spans="1:15" ht="27" customHeight="1" x14ac:dyDescent="0.45">
      <c r="A18" s="49" t="s">
        <v>175</v>
      </c>
      <c r="B18" s="41"/>
      <c r="C18" s="49"/>
      <c r="D18" s="49"/>
      <c r="E18" s="3"/>
      <c r="F18" s="11"/>
      <c r="G18" s="99">
        <v>1045125093</v>
      </c>
      <c r="H18" s="51"/>
      <c r="I18" s="99">
        <v>918494598.53999996</v>
      </c>
      <c r="J18" s="51"/>
      <c r="K18" s="99">
        <v>35179082.300000004</v>
      </c>
      <c r="L18" s="51"/>
      <c r="M18" s="99">
        <v>-438307567.55000001</v>
      </c>
      <c r="N18" s="51"/>
      <c r="O18" s="99">
        <f>+G18+I18+K18+M18</f>
        <v>1560491206.29</v>
      </c>
    </row>
    <row r="19" spans="1:15" ht="27" customHeight="1" x14ac:dyDescent="0.45">
      <c r="A19" s="48" t="s">
        <v>54</v>
      </c>
      <c r="B19" s="41"/>
      <c r="C19" s="41"/>
      <c r="D19" s="41"/>
      <c r="E19" s="3"/>
      <c r="F19" s="41"/>
      <c r="G19" s="64"/>
      <c r="H19" s="64"/>
      <c r="I19" s="64"/>
      <c r="J19" s="64"/>
      <c r="K19" s="64"/>
      <c r="L19" s="64"/>
      <c r="M19" s="64"/>
      <c r="N19" s="64"/>
      <c r="O19" s="64"/>
    </row>
    <row r="20" spans="1:15" ht="27" customHeight="1" x14ac:dyDescent="0.45">
      <c r="A20" s="48" t="str">
        <f>+'CE-CONSO'!A21</f>
        <v xml:space="preserve">    for the nine-month periods :</v>
      </c>
      <c r="B20" s="41"/>
      <c r="C20" s="41"/>
      <c r="D20" s="41"/>
      <c r="F20" s="41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27" customHeight="1" x14ac:dyDescent="0.45">
      <c r="A21" s="41" t="s">
        <v>190</v>
      </c>
      <c r="B21" s="41"/>
      <c r="C21" s="49"/>
      <c r="D21" s="49"/>
      <c r="E21" s="41"/>
      <c r="F21" s="41"/>
      <c r="G21" s="10">
        <v>0</v>
      </c>
      <c r="H21" s="10"/>
      <c r="I21" s="10">
        <v>0</v>
      </c>
      <c r="J21" s="10"/>
      <c r="K21" s="10">
        <v>0</v>
      </c>
      <c r="L21" s="10"/>
      <c r="M21" s="10">
        <f>'comprehensive income'!K96</f>
        <v>176579559.01999968</v>
      </c>
      <c r="N21" s="10"/>
      <c r="O21" s="10">
        <f>+G21+I21+K21+M21</f>
        <v>176579559.01999968</v>
      </c>
    </row>
    <row r="22" spans="1:15" ht="27" customHeight="1" thickBot="1" x14ac:dyDescent="0.5">
      <c r="A22" s="49" t="str">
        <f>+'CE-CONSO'!A24</f>
        <v>Balance as at September 30, 2021</v>
      </c>
      <c r="B22" s="41"/>
      <c r="C22" s="49"/>
      <c r="D22" s="49"/>
      <c r="E22" s="41"/>
      <c r="F22" s="11"/>
      <c r="G22" s="50">
        <f>SUM(G18:G21)</f>
        <v>1045125093</v>
      </c>
      <c r="H22" s="51"/>
      <c r="I22" s="50">
        <f>SUM(I18:I21)</f>
        <v>918494598.53999996</v>
      </c>
      <c r="J22" s="51"/>
      <c r="K22" s="50">
        <f>SUM(K18:K21)</f>
        <v>35179082.300000004</v>
      </c>
      <c r="L22" s="51"/>
      <c r="M22" s="50">
        <f>SUM(M18:M21)</f>
        <v>-261728008.53000033</v>
      </c>
      <c r="N22" s="51"/>
      <c r="O22" s="50">
        <f>SUM(O18:O21)</f>
        <v>1737070765.3099997</v>
      </c>
    </row>
    <row r="23" spans="1:15" ht="27" customHeight="1" thickTop="1" x14ac:dyDescent="0.45">
      <c r="A23" s="49"/>
      <c r="B23" s="41"/>
      <c r="C23" s="49"/>
      <c r="D23" s="49"/>
      <c r="E23" s="41"/>
      <c r="F23" s="11"/>
      <c r="G23" s="51"/>
      <c r="H23" s="51"/>
      <c r="I23" s="51"/>
      <c r="J23" s="51"/>
      <c r="K23" s="51"/>
      <c r="L23" s="51"/>
      <c r="M23" s="51"/>
      <c r="N23" s="51"/>
      <c r="O23" s="51"/>
    </row>
    <row r="26" spans="1:15" s="13" customFormat="1" ht="27" customHeight="1" x14ac:dyDescent="0.45"/>
    <row r="27" spans="1:15" s="13" customFormat="1" ht="27" customHeight="1" x14ac:dyDescent="0.45">
      <c r="A27" s="8" t="s">
        <v>6</v>
      </c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5" right="0.39370078740157483" top="0.78740157480314965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view="pageBreakPreview" topLeftCell="A73" zoomScale="75" zoomScaleNormal="70" zoomScaleSheetLayoutView="75" workbookViewId="0">
      <selection activeCell="H92" sqref="H92"/>
    </sheetView>
  </sheetViews>
  <sheetFormatPr defaultColWidth="9.140625" defaultRowHeight="27" customHeight="1" x14ac:dyDescent="0.45"/>
  <cols>
    <col min="1" max="1" width="6.7109375" style="52" customWidth="1"/>
    <col min="2" max="3" width="9.140625" style="52"/>
    <col min="4" max="4" width="9.85546875" style="52" customWidth="1"/>
    <col min="5" max="5" width="5.140625" style="52" customWidth="1"/>
    <col min="6" max="6" width="7.5703125" style="52" customWidth="1"/>
    <col min="7" max="7" width="1.85546875" style="52" customWidth="1"/>
    <col min="8" max="8" width="15.85546875" style="84" customWidth="1"/>
    <col min="9" max="9" width="1" style="84" customWidth="1"/>
    <col min="10" max="10" width="15.85546875" style="84" customWidth="1"/>
    <col min="11" max="11" width="1" style="84" customWidth="1"/>
    <col min="12" max="12" width="15.85546875" style="84" customWidth="1"/>
    <col min="13" max="13" width="1" style="52" customWidth="1"/>
    <col min="14" max="14" width="15.85546875" style="52" customWidth="1"/>
    <col min="15" max="15" width="1" style="52" customWidth="1"/>
    <col min="16" max="16384" width="9.140625" style="52"/>
  </cols>
  <sheetData>
    <row r="1" spans="1:14" ht="27" customHeight="1" x14ac:dyDescent="0.45">
      <c r="A1" s="108" t="s">
        <v>100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 ht="27" customHeight="1" x14ac:dyDescent="0.45">
      <c r="A2" s="104" t="s">
        <v>114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 ht="27" customHeight="1" x14ac:dyDescent="0.45">
      <c r="A3" s="104" t="s">
        <v>31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4" s="53" customFormat="1" ht="27" customHeight="1" x14ac:dyDescent="0.45">
      <c r="A4" s="118" t="str">
        <f>+'CE-SEPARATE'!A4:O4</f>
        <v>FOR THE NINE-MONTH PERIODS ENDED SEPTEMBER 30, 2021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s="53" customFormat="1" ht="27" customHeight="1" x14ac:dyDescent="0.45">
      <c r="A5" s="118" t="str">
        <f>+'CE-SEPARATE'!A5:O5</f>
        <v>(UNAUDITED / REVIEWED ONLY)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</row>
    <row r="6" spans="1:14" s="53" customFormat="1" ht="27" customHeight="1" x14ac:dyDescent="0.45">
      <c r="A6" s="31"/>
      <c r="B6" s="31"/>
      <c r="C6" s="31"/>
      <c r="D6" s="31"/>
      <c r="E6" s="31"/>
      <c r="F6" s="31"/>
      <c r="G6" s="31"/>
      <c r="H6" s="71"/>
      <c r="I6" s="71"/>
      <c r="J6" s="71"/>
      <c r="K6" s="71"/>
      <c r="L6" s="71"/>
      <c r="M6" s="31"/>
      <c r="N6" s="31"/>
    </row>
    <row r="7" spans="1:14" ht="27" customHeight="1" x14ac:dyDescent="0.45">
      <c r="A7" s="14"/>
      <c r="B7" s="14"/>
      <c r="C7" s="14"/>
      <c r="D7" s="14"/>
      <c r="E7" s="14"/>
      <c r="F7" s="14"/>
      <c r="G7" s="14"/>
      <c r="H7" s="72"/>
      <c r="I7" s="72"/>
      <c r="J7" s="72"/>
      <c r="K7" s="72"/>
      <c r="L7" s="72"/>
      <c r="M7" s="4"/>
      <c r="N7" s="5" t="s">
        <v>51</v>
      </c>
    </row>
    <row r="8" spans="1:14" ht="27" customHeight="1" x14ac:dyDescent="0.45">
      <c r="A8" s="14"/>
      <c r="B8" s="14"/>
      <c r="C8" s="14"/>
      <c r="D8" s="14"/>
      <c r="E8" s="14"/>
      <c r="F8" s="14"/>
      <c r="G8" s="14"/>
      <c r="H8" s="117" t="s">
        <v>86</v>
      </c>
      <c r="I8" s="117"/>
      <c r="J8" s="117"/>
      <c r="K8" s="73"/>
      <c r="L8" s="107" t="s">
        <v>77</v>
      </c>
      <c r="M8" s="107"/>
      <c r="N8" s="107"/>
    </row>
    <row r="9" spans="1:14" ht="27" customHeight="1" x14ac:dyDescent="0.45">
      <c r="A9" s="4"/>
      <c r="B9" s="4"/>
      <c r="C9" s="4"/>
      <c r="D9" s="4"/>
      <c r="E9" s="4"/>
      <c r="F9" s="4"/>
      <c r="G9" s="4"/>
      <c r="H9" s="74" t="s">
        <v>172</v>
      </c>
      <c r="I9" s="75"/>
      <c r="J9" s="74" t="s">
        <v>151</v>
      </c>
      <c r="K9" s="75"/>
      <c r="L9" s="74" t="s">
        <v>172</v>
      </c>
      <c r="M9" s="75"/>
      <c r="N9" s="74" t="s">
        <v>151</v>
      </c>
    </row>
    <row r="10" spans="1:14" ht="27" customHeight="1" x14ac:dyDescent="0.45">
      <c r="A10" s="7" t="s">
        <v>32</v>
      </c>
      <c r="B10" s="4"/>
      <c r="C10" s="4"/>
      <c r="D10" s="4"/>
      <c r="E10" s="4"/>
      <c r="F10" s="4"/>
      <c r="G10" s="4"/>
      <c r="H10" s="72"/>
      <c r="I10" s="72"/>
      <c r="J10" s="72"/>
      <c r="K10" s="72"/>
      <c r="L10" s="72"/>
      <c r="M10" s="4"/>
      <c r="N10" s="4"/>
    </row>
    <row r="11" spans="1:14" ht="27" customHeight="1" x14ac:dyDescent="0.45">
      <c r="A11" s="8" t="s">
        <v>177</v>
      </c>
      <c r="B11" s="4"/>
      <c r="C11" s="4"/>
      <c r="D11" s="4"/>
      <c r="E11" s="4"/>
      <c r="F11" s="4"/>
      <c r="G11" s="4"/>
      <c r="H11" s="76">
        <f>+'comprehensive income'!G96</f>
        <v>134196242.03000003</v>
      </c>
      <c r="I11" s="76"/>
      <c r="J11" s="76">
        <f>+'comprehensive income'!I96</f>
        <v>-33496651.450000115</v>
      </c>
      <c r="K11" s="76"/>
      <c r="L11" s="76">
        <f>+'comprehensive income'!K96</f>
        <v>176579559.01999968</v>
      </c>
      <c r="M11" s="12"/>
      <c r="N11" s="12">
        <f>+'comprehensive income'!M96</f>
        <v>-98314187.519999638</v>
      </c>
    </row>
    <row r="12" spans="1:14" ht="27" customHeight="1" x14ac:dyDescent="0.45">
      <c r="A12" s="7" t="s">
        <v>160</v>
      </c>
      <c r="B12" s="4"/>
      <c r="C12" s="4"/>
      <c r="D12" s="4"/>
      <c r="E12" s="4"/>
      <c r="F12" s="4"/>
      <c r="G12" s="4"/>
      <c r="H12" s="76"/>
      <c r="I12" s="76"/>
      <c r="J12" s="76"/>
      <c r="K12" s="76"/>
      <c r="L12" s="76"/>
      <c r="M12" s="12"/>
      <c r="N12" s="12"/>
    </row>
    <row r="13" spans="1:14" ht="27" customHeight="1" x14ac:dyDescent="0.45">
      <c r="A13" s="7" t="s">
        <v>161</v>
      </c>
      <c r="B13" s="4"/>
      <c r="C13" s="4"/>
      <c r="D13" s="4"/>
      <c r="E13" s="4"/>
      <c r="F13" s="4"/>
      <c r="G13" s="4"/>
      <c r="H13" s="76"/>
      <c r="I13" s="76"/>
      <c r="J13" s="76"/>
      <c r="K13" s="76"/>
      <c r="L13" s="76"/>
      <c r="M13" s="12"/>
      <c r="N13" s="12"/>
    </row>
    <row r="14" spans="1:14" ht="27" customHeight="1" x14ac:dyDescent="0.45">
      <c r="A14" s="7"/>
      <c r="B14" s="4" t="s">
        <v>191</v>
      </c>
      <c r="C14" s="4"/>
      <c r="D14" s="4"/>
      <c r="E14" s="4"/>
      <c r="F14" s="4"/>
      <c r="G14" s="4"/>
      <c r="H14" s="76">
        <v>27766254.350000001</v>
      </c>
      <c r="I14" s="76"/>
      <c r="J14" s="76">
        <v>10393057.1</v>
      </c>
      <c r="K14" s="76"/>
      <c r="L14" s="76">
        <v>27766254.350000001</v>
      </c>
      <c r="M14" s="12"/>
      <c r="N14" s="12">
        <v>16638731.99</v>
      </c>
    </row>
    <row r="15" spans="1:14" ht="27" customHeight="1" x14ac:dyDescent="0.45">
      <c r="A15" s="8"/>
      <c r="B15" s="4" t="s">
        <v>159</v>
      </c>
      <c r="C15" s="4"/>
      <c r="D15" s="4"/>
      <c r="E15" s="4"/>
      <c r="F15" s="4"/>
      <c r="G15" s="4"/>
      <c r="H15" s="95">
        <v>26672190.699999999</v>
      </c>
      <c r="I15" s="95"/>
      <c r="J15" s="95">
        <v>28317668.710000001</v>
      </c>
      <c r="K15" s="95"/>
      <c r="L15" s="95">
        <v>26672190.699999999</v>
      </c>
      <c r="M15" s="64"/>
      <c r="N15" s="64">
        <v>28317668.710000001</v>
      </c>
    </row>
    <row r="16" spans="1:14" ht="27" customHeight="1" x14ac:dyDescent="0.45">
      <c r="A16" s="8"/>
      <c r="B16" s="4" t="s">
        <v>152</v>
      </c>
      <c r="C16" s="4"/>
      <c r="D16" s="4"/>
      <c r="E16" s="4"/>
      <c r="F16" s="4"/>
      <c r="G16" s="4"/>
      <c r="H16" s="77">
        <v>53356977.559999995</v>
      </c>
      <c r="I16" s="77"/>
      <c r="J16" s="77">
        <v>56323725.850000001</v>
      </c>
      <c r="K16" s="77"/>
      <c r="L16" s="77">
        <v>48207183.509999998</v>
      </c>
      <c r="M16" s="10"/>
      <c r="N16" s="10">
        <v>51402735.240000002</v>
      </c>
    </row>
    <row r="17" spans="1:14" ht="27" customHeight="1" x14ac:dyDescent="0.45">
      <c r="A17" s="8"/>
      <c r="B17" s="4" t="s">
        <v>69</v>
      </c>
      <c r="C17" s="4"/>
      <c r="D17" s="4"/>
      <c r="E17" s="4"/>
      <c r="F17" s="4"/>
      <c r="G17" s="4"/>
      <c r="H17" s="77">
        <v>277115.76</v>
      </c>
      <c r="I17" s="77"/>
      <c r="J17" s="77">
        <v>15152.76</v>
      </c>
      <c r="K17" s="77"/>
      <c r="L17" s="77">
        <v>277115.76</v>
      </c>
      <c r="M17" s="10"/>
      <c r="N17" s="10">
        <v>15152.76</v>
      </c>
    </row>
    <row r="18" spans="1:14" ht="27" customHeight="1" x14ac:dyDescent="0.45">
      <c r="A18" s="8"/>
      <c r="B18" s="4" t="s">
        <v>127</v>
      </c>
      <c r="C18" s="4"/>
      <c r="D18" s="4"/>
      <c r="E18" s="4"/>
      <c r="F18" s="4"/>
      <c r="G18" s="4"/>
      <c r="H18" s="77">
        <v>-32488842.390000001</v>
      </c>
      <c r="I18" s="77"/>
      <c r="J18" s="77">
        <v>-10657833.52</v>
      </c>
      <c r="K18" s="77"/>
      <c r="L18" s="77">
        <v>-20440518.43</v>
      </c>
      <c r="M18" s="10"/>
      <c r="N18" s="10">
        <v>-1139002.9099999999</v>
      </c>
    </row>
    <row r="19" spans="1:14" ht="27" customHeight="1" x14ac:dyDescent="0.45">
      <c r="A19" s="8"/>
      <c r="B19" s="4" t="s">
        <v>71</v>
      </c>
      <c r="C19" s="4"/>
      <c r="D19" s="4"/>
      <c r="E19" s="4"/>
      <c r="F19" s="4"/>
      <c r="G19" s="4"/>
      <c r="H19" s="77">
        <v>6651524.5300000086</v>
      </c>
      <c r="I19" s="77"/>
      <c r="J19" s="77">
        <v>2683631.11</v>
      </c>
      <c r="K19" s="77"/>
      <c r="L19" s="77">
        <v>-9618630.9600000009</v>
      </c>
      <c r="M19" s="10"/>
      <c r="N19" s="10">
        <v>-3197369.69</v>
      </c>
    </row>
    <row r="20" spans="1:14" ht="27" customHeight="1" x14ac:dyDescent="0.45">
      <c r="A20" s="8"/>
      <c r="B20" s="4" t="s">
        <v>101</v>
      </c>
      <c r="C20" s="4"/>
      <c r="D20" s="4"/>
      <c r="E20" s="4"/>
      <c r="F20" s="4"/>
      <c r="G20" s="4"/>
      <c r="H20" s="77">
        <v>-74765.36</v>
      </c>
      <c r="I20" s="77"/>
      <c r="J20" s="77">
        <v>-1532703.29</v>
      </c>
      <c r="K20" s="77"/>
      <c r="L20" s="77">
        <v>-74765.36</v>
      </c>
      <c r="M20" s="10"/>
      <c r="N20" s="10">
        <v>-1532703.29</v>
      </c>
    </row>
    <row r="21" spans="1:14" ht="27" customHeight="1" x14ac:dyDescent="0.45">
      <c r="A21" s="8"/>
      <c r="B21" s="4" t="s">
        <v>162</v>
      </c>
      <c r="C21" s="4"/>
      <c r="D21" s="4"/>
      <c r="E21" s="4"/>
      <c r="F21" s="4"/>
      <c r="G21" s="4"/>
      <c r="H21" s="77">
        <v>10573897.58</v>
      </c>
      <c r="I21" s="77"/>
      <c r="J21" s="77">
        <v>3796750.01</v>
      </c>
      <c r="K21" s="77"/>
      <c r="L21" s="77">
        <v>-71604472.159999996</v>
      </c>
      <c r="M21" s="10"/>
      <c r="N21" s="10">
        <v>79317648.260000005</v>
      </c>
    </row>
    <row r="22" spans="1:14" ht="27" customHeight="1" x14ac:dyDescent="0.45">
      <c r="A22" s="8"/>
      <c r="B22" s="4" t="s">
        <v>137</v>
      </c>
      <c r="C22" s="4"/>
      <c r="D22" s="4"/>
      <c r="E22" s="4"/>
      <c r="F22" s="4"/>
      <c r="G22" s="4"/>
      <c r="H22" s="77">
        <v>0</v>
      </c>
      <c r="I22" s="77"/>
      <c r="J22" s="77">
        <v>0</v>
      </c>
      <c r="K22" s="77"/>
      <c r="L22" s="77">
        <v>0</v>
      </c>
      <c r="M22" s="10"/>
      <c r="N22" s="10">
        <v>43620708.799999997</v>
      </c>
    </row>
    <row r="23" spans="1:14" ht="27" customHeight="1" x14ac:dyDescent="0.45">
      <c r="A23" s="8"/>
      <c r="B23" s="4" t="s">
        <v>185</v>
      </c>
      <c r="C23" s="4"/>
      <c r="D23" s="4"/>
      <c r="E23" s="4"/>
      <c r="F23" s="4"/>
      <c r="G23" s="4"/>
      <c r="H23" s="77">
        <v>-31226.99</v>
      </c>
      <c r="I23" s="77"/>
      <c r="J23" s="77">
        <v>-38741.019999999997</v>
      </c>
      <c r="K23" s="77"/>
      <c r="L23" s="77">
        <v>-31226.99</v>
      </c>
      <c r="M23" s="10"/>
      <c r="N23" s="10">
        <v>-38741.019999999997</v>
      </c>
    </row>
    <row r="24" spans="1:14" ht="27" customHeight="1" x14ac:dyDescent="0.45">
      <c r="A24" s="8"/>
      <c r="B24" s="4" t="s">
        <v>70</v>
      </c>
      <c r="C24" s="4"/>
      <c r="D24" s="4"/>
      <c r="E24" s="4"/>
      <c r="F24" s="4"/>
      <c r="G24" s="4"/>
      <c r="H24" s="77">
        <v>285461.83</v>
      </c>
      <c r="I24" s="77"/>
      <c r="J24" s="77">
        <v>0</v>
      </c>
      <c r="K24" s="77"/>
      <c r="L24" s="77">
        <v>285461.83</v>
      </c>
      <c r="M24" s="10"/>
      <c r="N24" s="10">
        <v>0</v>
      </c>
    </row>
    <row r="25" spans="1:14" ht="27" customHeight="1" x14ac:dyDescent="0.45">
      <c r="A25" s="8"/>
      <c r="B25" s="4" t="s">
        <v>118</v>
      </c>
      <c r="C25" s="4"/>
      <c r="D25" s="4"/>
      <c r="E25" s="4"/>
      <c r="F25" s="4"/>
      <c r="G25" s="4"/>
      <c r="H25" s="77">
        <v>-599291.93999999994</v>
      </c>
      <c r="I25" s="77"/>
      <c r="J25" s="77">
        <v>-38005.93</v>
      </c>
      <c r="K25" s="77"/>
      <c r="L25" s="77">
        <v>-599291.93999999994</v>
      </c>
      <c r="M25" s="10"/>
      <c r="N25" s="10">
        <v>-38005.93</v>
      </c>
    </row>
    <row r="26" spans="1:14" ht="27" customHeight="1" x14ac:dyDescent="0.45">
      <c r="A26" s="8"/>
      <c r="B26" s="4" t="s">
        <v>58</v>
      </c>
      <c r="C26" s="4"/>
      <c r="D26" s="4"/>
      <c r="E26" s="4"/>
      <c r="F26" s="4"/>
      <c r="G26" s="4"/>
      <c r="H26" s="78">
        <v>216232.5</v>
      </c>
      <c r="I26" s="77"/>
      <c r="J26" s="78">
        <v>322099.5</v>
      </c>
      <c r="K26" s="77"/>
      <c r="L26" s="78">
        <v>216232.5</v>
      </c>
      <c r="M26" s="10"/>
      <c r="N26" s="18">
        <v>322099.5</v>
      </c>
    </row>
    <row r="27" spans="1:14" ht="27" customHeight="1" x14ac:dyDescent="0.45">
      <c r="A27" s="7" t="s">
        <v>128</v>
      </c>
      <c r="B27" s="4"/>
      <c r="C27" s="4"/>
      <c r="D27" s="4"/>
      <c r="E27" s="4"/>
      <c r="F27" s="4"/>
      <c r="G27" s="4"/>
      <c r="H27" s="77"/>
      <c r="I27" s="77"/>
      <c r="J27" s="77"/>
      <c r="K27" s="77"/>
      <c r="L27" s="77"/>
      <c r="M27" s="10"/>
      <c r="N27" s="10"/>
    </row>
    <row r="28" spans="1:14" ht="27" customHeight="1" x14ac:dyDescent="0.45">
      <c r="A28" s="7" t="s">
        <v>88</v>
      </c>
      <c r="B28" s="4"/>
      <c r="C28" s="4"/>
      <c r="D28" s="4"/>
      <c r="E28" s="4"/>
      <c r="F28" s="4"/>
      <c r="G28" s="4"/>
      <c r="H28" s="76">
        <f>SUM(H11:H27)</f>
        <v>226801770.16</v>
      </c>
      <c r="I28" s="76"/>
      <c r="J28" s="76">
        <f>SUM(J11:J27)</f>
        <v>56088149.829999879</v>
      </c>
      <c r="K28" s="76"/>
      <c r="L28" s="76">
        <f>SUM(L11:L27)</f>
        <v>177635091.82999966</v>
      </c>
      <c r="M28" s="12"/>
      <c r="N28" s="12">
        <f>SUM(N11:N27)</f>
        <v>115374734.90000036</v>
      </c>
    </row>
    <row r="29" spans="1:14" ht="27" customHeight="1" x14ac:dyDescent="0.45">
      <c r="B29" s="4"/>
      <c r="C29" s="4"/>
      <c r="D29" s="4"/>
      <c r="E29" s="4"/>
      <c r="F29" s="4"/>
      <c r="G29" s="4"/>
      <c r="H29" s="72"/>
      <c r="I29" s="72"/>
      <c r="J29" s="72"/>
      <c r="K29" s="72"/>
      <c r="L29" s="72"/>
      <c r="M29" s="4"/>
      <c r="N29" s="4"/>
    </row>
    <row r="30" spans="1:14" ht="27" customHeight="1" x14ac:dyDescent="0.45">
      <c r="A30" s="8" t="s">
        <v>6</v>
      </c>
      <c r="B30" s="4"/>
      <c r="C30" s="4"/>
      <c r="D30" s="4"/>
      <c r="E30" s="4"/>
      <c r="F30" s="4"/>
      <c r="G30" s="4"/>
      <c r="H30" s="72"/>
      <c r="I30" s="72"/>
      <c r="J30" s="72"/>
      <c r="K30" s="72"/>
      <c r="L30" s="72"/>
      <c r="M30" s="4"/>
      <c r="N30" s="4"/>
    </row>
    <row r="31" spans="1:14" ht="27" customHeight="1" x14ac:dyDescent="0.45">
      <c r="A31" s="8"/>
      <c r="B31" s="4"/>
      <c r="C31" s="4"/>
      <c r="D31" s="4"/>
      <c r="E31" s="4"/>
      <c r="F31" s="4"/>
      <c r="G31" s="4"/>
      <c r="H31" s="72"/>
      <c r="I31" s="72"/>
      <c r="J31" s="72"/>
      <c r="K31" s="72"/>
      <c r="L31" s="72"/>
      <c r="M31" s="4"/>
      <c r="N31" s="4"/>
    </row>
    <row r="32" spans="1:14" s="13" customFormat="1" ht="27" customHeight="1" x14ac:dyDescent="0.45">
      <c r="A32" s="8"/>
      <c r="D32" s="4"/>
      <c r="F32" s="4"/>
      <c r="G32" s="4"/>
      <c r="H32" s="4"/>
      <c r="I32" s="4"/>
      <c r="J32" s="4"/>
    </row>
    <row r="33" spans="1:14" s="13" customFormat="1" ht="27" customHeight="1" x14ac:dyDescent="0.45">
      <c r="A33" s="8"/>
      <c r="D33" s="4"/>
      <c r="E33" s="4"/>
      <c r="F33" s="4"/>
      <c r="G33" s="4"/>
      <c r="H33" s="4"/>
      <c r="I33" s="4"/>
      <c r="J33" s="4"/>
    </row>
    <row r="34" spans="1:14" s="13" customFormat="1" ht="27" customHeight="1" x14ac:dyDescent="0.45">
      <c r="A34" s="8"/>
      <c r="D34" s="4"/>
      <c r="F34" s="4"/>
      <c r="G34" s="4"/>
      <c r="H34" s="72"/>
      <c r="I34" s="72"/>
      <c r="J34" s="72"/>
      <c r="K34" s="79"/>
      <c r="L34" s="79"/>
    </row>
    <row r="35" spans="1:14" ht="26.1" customHeight="1" x14ac:dyDescent="0.45">
      <c r="A35" s="108" t="s">
        <v>186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</row>
    <row r="36" spans="1:14" ht="26.1" customHeight="1" x14ac:dyDescent="0.45">
      <c r="A36" s="104" t="s">
        <v>114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14" ht="26.1" customHeight="1" x14ac:dyDescent="0.45">
      <c r="A37" s="104" t="s">
        <v>74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</row>
    <row r="38" spans="1:14" s="53" customFormat="1" ht="26.1" customHeight="1" x14ac:dyDescent="0.45">
      <c r="A38" s="118" t="str">
        <f>+A4</f>
        <v>FOR THE NINE-MONTH PERIODS ENDED SEPTEMBER 30, 2021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</row>
    <row r="39" spans="1:14" s="53" customFormat="1" ht="26.1" customHeight="1" x14ac:dyDescent="0.45">
      <c r="A39" s="118" t="str">
        <f>+A5</f>
        <v>(UNAUDITED / REVIEWED ONLY)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</row>
    <row r="40" spans="1:14" ht="26.1" customHeight="1" x14ac:dyDescent="0.45">
      <c r="A40" s="14"/>
      <c r="B40" s="14"/>
      <c r="C40" s="14"/>
      <c r="D40" s="14"/>
      <c r="E40" s="14"/>
      <c r="F40" s="14"/>
      <c r="G40" s="14"/>
      <c r="H40" s="80"/>
      <c r="I40" s="80"/>
      <c r="J40" s="80"/>
      <c r="K40" s="80"/>
      <c r="L40" s="80"/>
      <c r="M40" s="14"/>
      <c r="N40" s="14"/>
    </row>
    <row r="41" spans="1:14" ht="26.1" customHeight="1" x14ac:dyDescent="0.45">
      <c r="A41" s="14"/>
      <c r="B41" s="14"/>
      <c r="C41" s="14"/>
      <c r="D41" s="14"/>
      <c r="E41" s="14"/>
      <c r="F41" s="14"/>
      <c r="G41" s="14"/>
      <c r="H41" s="72"/>
      <c r="I41" s="72"/>
      <c r="J41" s="72"/>
      <c r="K41" s="72"/>
      <c r="L41" s="72"/>
      <c r="M41" s="4"/>
      <c r="N41" s="5" t="s">
        <v>51</v>
      </c>
    </row>
    <row r="42" spans="1:14" ht="26.1" customHeight="1" x14ac:dyDescent="0.45">
      <c r="A42" s="14"/>
      <c r="B42" s="14"/>
      <c r="C42" s="14"/>
      <c r="D42" s="14"/>
      <c r="E42" s="14"/>
      <c r="F42" s="14"/>
      <c r="G42" s="14"/>
      <c r="H42" s="117" t="s">
        <v>86</v>
      </c>
      <c r="I42" s="117"/>
      <c r="J42" s="117"/>
      <c r="K42" s="73"/>
      <c r="L42" s="107" t="s">
        <v>77</v>
      </c>
      <c r="M42" s="107"/>
      <c r="N42" s="107"/>
    </row>
    <row r="43" spans="1:14" ht="26.1" customHeight="1" x14ac:dyDescent="0.45">
      <c r="A43" s="4"/>
      <c r="B43" s="4"/>
      <c r="C43" s="4"/>
      <c r="D43" s="4"/>
      <c r="E43" s="4"/>
      <c r="F43" s="4"/>
      <c r="G43" s="4"/>
      <c r="H43" s="74" t="str">
        <f>H9</f>
        <v>2021</v>
      </c>
      <c r="I43" s="75"/>
      <c r="J43" s="74" t="str">
        <f>J9</f>
        <v>2020</v>
      </c>
      <c r="K43" s="75"/>
      <c r="L43" s="74" t="str">
        <f>L9</f>
        <v>2021</v>
      </c>
      <c r="M43" s="16"/>
      <c r="N43" s="15" t="str">
        <f>N9</f>
        <v>2020</v>
      </c>
    </row>
    <row r="44" spans="1:14" ht="26.1" customHeight="1" x14ac:dyDescent="0.45">
      <c r="A44" s="7" t="s">
        <v>89</v>
      </c>
      <c r="B44" s="4"/>
      <c r="C44" s="4"/>
      <c r="D44" s="4"/>
      <c r="E44" s="4"/>
      <c r="F44" s="4"/>
      <c r="G44" s="4"/>
      <c r="H44" s="76"/>
      <c r="I44" s="76"/>
      <c r="J44" s="76"/>
      <c r="K44" s="76"/>
      <c r="L44" s="76"/>
      <c r="M44" s="12"/>
      <c r="N44" s="12"/>
    </row>
    <row r="45" spans="1:14" ht="26.1" customHeight="1" x14ac:dyDescent="0.45">
      <c r="A45" s="8"/>
      <c r="B45" s="4" t="s">
        <v>112</v>
      </c>
      <c r="C45" s="4"/>
      <c r="D45" s="4"/>
      <c r="E45" s="4"/>
      <c r="F45" s="4"/>
      <c r="G45" s="4"/>
      <c r="H45" s="77">
        <v>88386780.49999997</v>
      </c>
      <c r="I45" s="77"/>
      <c r="J45" s="77">
        <v>264719163.40000001</v>
      </c>
      <c r="K45" s="77"/>
      <c r="L45" s="77">
        <v>112714154.38000008</v>
      </c>
      <c r="M45" s="10"/>
      <c r="N45" s="10">
        <v>269170127.70999998</v>
      </c>
    </row>
    <row r="46" spans="1:14" ht="26.1" customHeight="1" x14ac:dyDescent="0.45">
      <c r="A46" s="8"/>
      <c r="B46" s="4" t="s">
        <v>129</v>
      </c>
      <c r="C46" s="4"/>
      <c r="D46" s="4"/>
      <c r="E46" s="4"/>
      <c r="F46" s="4"/>
      <c r="G46" s="4"/>
      <c r="H46" s="77">
        <v>0</v>
      </c>
      <c r="I46" s="77"/>
      <c r="J46" s="77">
        <v>0</v>
      </c>
      <c r="K46" s="77"/>
      <c r="L46" s="77">
        <v>19394310.55999998</v>
      </c>
      <c r="M46" s="10"/>
      <c r="N46" s="10">
        <v>-44774525.310000002</v>
      </c>
    </row>
    <row r="47" spans="1:14" ht="26.1" customHeight="1" x14ac:dyDescent="0.45">
      <c r="A47" s="8"/>
      <c r="B47" s="4" t="s">
        <v>33</v>
      </c>
      <c r="C47" s="4"/>
      <c r="D47" s="4"/>
      <c r="E47" s="4"/>
      <c r="F47" s="4"/>
      <c r="G47" s="4"/>
      <c r="H47" s="77">
        <v>-222667690.71000001</v>
      </c>
      <c r="I47" s="77"/>
      <c r="J47" s="77">
        <v>9663261.9199999999</v>
      </c>
      <c r="K47" s="77"/>
      <c r="L47" s="77">
        <v>-216991210.29999989</v>
      </c>
      <c r="M47" s="10"/>
      <c r="N47" s="10">
        <v>10156644.51</v>
      </c>
    </row>
    <row r="48" spans="1:14" ht="26.1" customHeight="1" x14ac:dyDescent="0.45">
      <c r="A48" s="8"/>
      <c r="B48" s="4" t="s">
        <v>95</v>
      </c>
      <c r="C48" s="4"/>
      <c r="D48" s="4"/>
      <c r="E48" s="4"/>
      <c r="F48" s="4"/>
      <c r="G48" s="4"/>
      <c r="H48" s="77">
        <v>-200129.85999999987</v>
      </c>
      <c r="I48" s="77"/>
      <c r="J48" s="77">
        <v>6779895.5099999998</v>
      </c>
      <c r="K48" s="77"/>
      <c r="L48" s="77">
        <v>0</v>
      </c>
      <c r="M48" s="10"/>
      <c r="N48" s="10">
        <v>0</v>
      </c>
    </row>
    <row r="49" spans="1:14" ht="26.1" customHeight="1" x14ac:dyDescent="0.45">
      <c r="A49" s="7" t="s">
        <v>90</v>
      </c>
      <c r="B49" s="4"/>
      <c r="C49" s="4"/>
      <c r="D49" s="4"/>
      <c r="E49" s="4"/>
      <c r="F49" s="4"/>
      <c r="G49" s="4"/>
      <c r="H49" s="76"/>
      <c r="I49" s="76"/>
      <c r="J49" s="76"/>
      <c r="K49" s="76"/>
      <c r="L49" s="76"/>
      <c r="M49" s="12"/>
      <c r="N49" s="12"/>
    </row>
    <row r="50" spans="1:14" ht="26.1" customHeight="1" x14ac:dyDescent="0.45">
      <c r="A50" s="8"/>
      <c r="B50" s="4" t="s">
        <v>113</v>
      </c>
      <c r="C50" s="4"/>
      <c r="D50" s="4"/>
      <c r="E50" s="4"/>
      <c r="F50" s="4"/>
      <c r="G50" s="4"/>
      <c r="H50" s="77">
        <v>23654085.719999965</v>
      </c>
      <c r="I50" s="77"/>
      <c r="J50" s="77">
        <v>-229895645.13999999</v>
      </c>
      <c r="K50" s="77"/>
      <c r="L50" s="77">
        <v>37842533.619999982</v>
      </c>
      <c r="M50" s="10"/>
      <c r="N50" s="10">
        <v>-238599830.58000001</v>
      </c>
    </row>
    <row r="51" spans="1:14" ht="26.1" customHeight="1" x14ac:dyDescent="0.45">
      <c r="A51" s="8"/>
      <c r="B51" s="4" t="s">
        <v>178</v>
      </c>
      <c r="C51" s="4"/>
      <c r="D51" s="4"/>
      <c r="E51" s="4"/>
      <c r="F51" s="4"/>
      <c r="G51" s="4"/>
      <c r="H51" s="77">
        <v>-44651.100000000006</v>
      </c>
      <c r="I51" s="77"/>
      <c r="J51" s="77">
        <v>101212.37</v>
      </c>
      <c r="K51" s="77"/>
      <c r="L51" s="77">
        <v>-44651.100000000006</v>
      </c>
      <c r="M51" s="10"/>
      <c r="N51" s="10">
        <v>101212.37</v>
      </c>
    </row>
    <row r="52" spans="1:14" ht="26.1" customHeight="1" x14ac:dyDescent="0.45">
      <c r="A52" s="8"/>
      <c r="B52" s="4" t="s">
        <v>192</v>
      </c>
      <c r="C52" s="4"/>
      <c r="D52" s="4"/>
      <c r="E52" s="4"/>
      <c r="F52" s="4"/>
      <c r="G52" s="4"/>
      <c r="H52" s="78">
        <v>-1403467.0000000005</v>
      </c>
      <c r="I52" s="77"/>
      <c r="J52" s="78">
        <v>0</v>
      </c>
      <c r="K52" s="77"/>
      <c r="L52" s="78">
        <v>-1403467.0000000005</v>
      </c>
      <c r="M52" s="10"/>
      <c r="N52" s="18">
        <v>0</v>
      </c>
    </row>
    <row r="53" spans="1:14" ht="26.1" customHeight="1" x14ac:dyDescent="0.45">
      <c r="A53" s="7" t="s">
        <v>91</v>
      </c>
      <c r="B53" s="4"/>
      <c r="C53" s="4"/>
      <c r="D53" s="4"/>
      <c r="E53" s="4"/>
      <c r="F53" s="4"/>
      <c r="G53" s="4"/>
      <c r="H53" s="76">
        <f>SUM(H28:H52)</f>
        <v>114526697.70999993</v>
      </c>
      <c r="I53" s="76"/>
      <c r="J53" s="76">
        <f>SUM(J28:J52)</f>
        <v>107456037.88999993</v>
      </c>
      <c r="K53" s="76"/>
      <c r="L53" s="76">
        <f>SUM(L28:L52)</f>
        <v>129146761.98999983</v>
      </c>
      <c r="M53" s="12"/>
      <c r="N53" s="12">
        <f>SUM(N28:N52)</f>
        <v>111428363.60000035</v>
      </c>
    </row>
    <row r="54" spans="1:14" ht="26.1" customHeight="1" x14ac:dyDescent="0.45">
      <c r="A54" s="8"/>
      <c r="B54" s="4" t="s">
        <v>47</v>
      </c>
      <c r="C54" s="4"/>
      <c r="D54" s="4"/>
      <c r="E54" s="4"/>
      <c r="F54" s="4"/>
      <c r="G54" s="4"/>
      <c r="H54" s="77">
        <v>-28861192.619999997</v>
      </c>
      <c r="I54" s="77"/>
      <c r="J54" s="77">
        <v>-29513427.59</v>
      </c>
      <c r="K54" s="77"/>
      <c r="L54" s="77">
        <v>-28861192.619999997</v>
      </c>
      <c r="M54" s="10"/>
      <c r="N54" s="10">
        <v>-29513427.59</v>
      </c>
    </row>
    <row r="55" spans="1:14" ht="26.1" customHeight="1" x14ac:dyDescent="0.45">
      <c r="A55" s="8"/>
      <c r="B55" s="4" t="s">
        <v>52</v>
      </c>
      <c r="C55" s="4"/>
      <c r="D55" s="4"/>
      <c r="E55" s="4"/>
      <c r="F55" s="4"/>
      <c r="G55" s="4"/>
      <c r="H55" s="77">
        <v>-41739.230000000447</v>
      </c>
      <c r="I55" s="77"/>
      <c r="J55" s="77">
        <v>-73763.22</v>
      </c>
      <c r="K55" s="77"/>
      <c r="L55" s="77">
        <v>-41739.230000000447</v>
      </c>
      <c r="M55" s="10"/>
      <c r="N55" s="10">
        <v>-73763.22</v>
      </c>
    </row>
    <row r="56" spans="1:14" ht="26.1" customHeight="1" x14ac:dyDescent="0.45">
      <c r="A56" s="19" t="s">
        <v>40</v>
      </c>
      <c r="B56" s="4"/>
      <c r="C56" s="4"/>
      <c r="D56" s="4"/>
      <c r="E56" s="4"/>
      <c r="F56" s="4"/>
      <c r="G56" s="4"/>
      <c r="H56" s="81">
        <f>SUM(H53:H55)</f>
        <v>85623765.85999994</v>
      </c>
      <c r="I56" s="76"/>
      <c r="J56" s="81">
        <f>SUM(J53:J55)</f>
        <v>77868847.079999924</v>
      </c>
      <c r="K56" s="76"/>
      <c r="L56" s="81">
        <f>SUM(L53:L55)</f>
        <v>100243830.13999982</v>
      </c>
      <c r="M56" s="12"/>
      <c r="N56" s="54">
        <f>SUM(N53:N55)</f>
        <v>81841172.790000349</v>
      </c>
    </row>
    <row r="57" spans="1:14" ht="26.1" customHeight="1" x14ac:dyDescent="0.45">
      <c r="A57" s="7" t="s">
        <v>34</v>
      </c>
      <c r="B57" s="4"/>
      <c r="C57" s="4"/>
      <c r="D57" s="4"/>
      <c r="E57" s="4"/>
      <c r="F57" s="4"/>
      <c r="G57" s="4"/>
      <c r="H57" s="76"/>
      <c r="I57" s="76"/>
      <c r="J57" s="76"/>
      <c r="K57" s="76"/>
      <c r="L57" s="76"/>
      <c r="M57" s="12"/>
      <c r="N57" s="12"/>
    </row>
    <row r="58" spans="1:14" ht="26.1" customHeight="1" x14ac:dyDescent="0.45">
      <c r="A58" s="7"/>
      <c r="B58" s="4" t="s">
        <v>130</v>
      </c>
      <c r="C58" s="4"/>
      <c r="D58" s="4"/>
      <c r="E58" s="4"/>
      <c r="F58" s="4"/>
      <c r="G58" s="4"/>
      <c r="H58" s="77">
        <v>0</v>
      </c>
      <c r="I58" s="77"/>
      <c r="J58" s="77">
        <v>0</v>
      </c>
      <c r="K58" s="77"/>
      <c r="L58" s="77">
        <v>0</v>
      </c>
      <c r="M58" s="10"/>
      <c r="N58" s="10">
        <v>-1520377.28</v>
      </c>
    </row>
    <row r="59" spans="1:14" ht="26.1" customHeight="1" x14ac:dyDescent="0.45">
      <c r="A59" s="7"/>
      <c r="B59" s="4" t="s">
        <v>131</v>
      </c>
      <c r="C59" s="4"/>
      <c r="D59" s="4"/>
      <c r="E59" s="4"/>
      <c r="F59" s="4"/>
      <c r="G59" s="4"/>
      <c r="H59" s="77">
        <v>0</v>
      </c>
      <c r="I59" s="77"/>
      <c r="J59" s="77">
        <v>2819556</v>
      </c>
      <c r="K59" s="77"/>
      <c r="L59" s="77">
        <v>0</v>
      </c>
      <c r="M59" s="10"/>
      <c r="N59" s="10">
        <v>2819556</v>
      </c>
    </row>
    <row r="60" spans="1:14" ht="26.1" customHeight="1" x14ac:dyDescent="0.45">
      <c r="A60" s="8"/>
      <c r="B60" s="4" t="s">
        <v>84</v>
      </c>
      <c r="C60" s="4"/>
      <c r="D60" s="4"/>
      <c r="E60" s="4"/>
      <c r="F60" s="4"/>
      <c r="G60" s="4"/>
      <c r="H60" s="77">
        <v>-1947013.330000123</v>
      </c>
      <c r="I60" s="77"/>
      <c r="J60" s="77">
        <v>-5760204.54</v>
      </c>
      <c r="K60" s="77"/>
      <c r="L60" s="77">
        <v>-1339206.869999161</v>
      </c>
      <c r="M60" s="10"/>
      <c r="N60" s="10">
        <v>-4365372.8499999996</v>
      </c>
    </row>
    <row r="61" spans="1:14" ht="26.1" customHeight="1" x14ac:dyDescent="0.45">
      <c r="A61" s="8"/>
      <c r="B61" s="4" t="s">
        <v>102</v>
      </c>
      <c r="C61" s="4"/>
      <c r="D61" s="4"/>
      <c r="E61" s="4"/>
      <c r="F61" s="4"/>
      <c r="G61" s="4"/>
      <c r="H61" s="77">
        <v>688919.17</v>
      </c>
      <c r="I61" s="77"/>
      <c r="J61" s="77">
        <v>1532710.29</v>
      </c>
      <c r="K61" s="77"/>
      <c r="L61" s="77">
        <v>688919.17</v>
      </c>
      <c r="M61" s="10"/>
      <c r="N61" s="10">
        <v>1532710.29</v>
      </c>
    </row>
    <row r="62" spans="1:14" ht="26.1" customHeight="1" x14ac:dyDescent="0.45">
      <c r="A62" s="8"/>
      <c r="B62" s="4" t="s">
        <v>132</v>
      </c>
      <c r="C62" s="4"/>
      <c r="D62" s="4"/>
      <c r="E62" s="4"/>
      <c r="F62" s="4"/>
      <c r="G62" s="4"/>
      <c r="H62" s="77">
        <v>-925753.11</v>
      </c>
      <c r="I62" s="77"/>
      <c r="J62" s="77">
        <v>484526.75</v>
      </c>
      <c r="K62" s="77"/>
      <c r="L62" s="77">
        <v>-40030.839999999997</v>
      </c>
      <c r="M62" s="10"/>
      <c r="N62" s="10">
        <v>-1099621.1299999999</v>
      </c>
    </row>
    <row r="63" spans="1:14" ht="26.1" customHeight="1" x14ac:dyDescent="0.45">
      <c r="A63" s="8"/>
      <c r="B63" s="4" t="s">
        <v>153</v>
      </c>
      <c r="C63" s="4"/>
      <c r="D63" s="4"/>
      <c r="E63" s="4"/>
      <c r="F63" s="4"/>
      <c r="G63" s="4"/>
      <c r="H63" s="77">
        <v>0</v>
      </c>
      <c r="I63" s="77"/>
      <c r="J63" s="77">
        <v>-3336198</v>
      </c>
      <c r="K63" s="77"/>
      <c r="L63" s="77">
        <v>0</v>
      </c>
      <c r="M63" s="10"/>
      <c r="N63" s="10">
        <v>-3336198</v>
      </c>
    </row>
    <row r="64" spans="1:14" ht="26.1" customHeight="1" x14ac:dyDescent="0.45">
      <c r="A64" s="8"/>
      <c r="B64" s="4" t="s">
        <v>202</v>
      </c>
      <c r="C64" s="4"/>
      <c r="D64" s="4"/>
      <c r="E64" s="4"/>
      <c r="F64" s="4"/>
      <c r="G64" s="4"/>
      <c r="H64" s="77"/>
      <c r="I64" s="77"/>
      <c r="J64" s="77"/>
      <c r="K64" s="77"/>
      <c r="L64" s="77"/>
      <c r="M64" s="10"/>
      <c r="N64" s="10"/>
    </row>
    <row r="65" spans="1:14" ht="26.1" customHeight="1" x14ac:dyDescent="0.45">
      <c r="A65" s="8"/>
      <c r="B65" s="52" t="s">
        <v>203</v>
      </c>
      <c r="C65" s="4"/>
      <c r="D65" s="4"/>
      <c r="E65" s="4"/>
      <c r="F65" s="4"/>
      <c r="G65" s="4"/>
      <c r="H65" s="77">
        <v>0</v>
      </c>
      <c r="I65" s="77"/>
      <c r="J65" s="77">
        <v>-25.13</v>
      </c>
      <c r="K65" s="77"/>
      <c r="L65" s="77">
        <v>0</v>
      </c>
      <c r="M65" s="10"/>
      <c r="N65" s="10">
        <v>-25.13</v>
      </c>
    </row>
    <row r="66" spans="1:14" ht="26.1" customHeight="1" x14ac:dyDescent="0.45">
      <c r="A66" s="8"/>
      <c r="B66" s="4" t="s">
        <v>187</v>
      </c>
      <c r="C66" s="4"/>
      <c r="D66" s="4"/>
      <c r="E66" s="4"/>
      <c r="F66" s="4"/>
      <c r="G66" s="4"/>
      <c r="H66" s="77">
        <v>31226.99</v>
      </c>
      <c r="I66" s="77"/>
      <c r="J66" s="77">
        <v>38741.019999999997</v>
      </c>
      <c r="K66" s="77"/>
      <c r="L66" s="77">
        <v>31226.99</v>
      </c>
      <c r="M66" s="10"/>
      <c r="N66" s="10">
        <v>38741.019999999997</v>
      </c>
    </row>
    <row r="67" spans="1:14" ht="26.1" customHeight="1" x14ac:dyDescent="0.45">
      <c r="A67" s="19" t="s">
        <v>35</v>
      </c>
      <c r="B67" s="4"/>
      <c r="C67" s="8"/>
      <c r="D67" s="4"/>
      <c r="E67" s="4"/>
      <c r="F67" s="4"/>
      <c r="G67" s="4"/>
      <c r="H67" s="81">
        <f>SUM(H58:H66)</f>
        <v>-2152620.2800001227</v>
      </c>
      <c r="I67" s="76"/>
      <c r="J67" s="81">
        <f>SUM(J58:J66)</f>
        <v>-4220893.6100000003</v>
      </c>
      <c r="K67" s="76"/>
      <c r="L67" s="81">
        <f>SUM(L58:L66)</f>
        <v>-659091.54999916092</v>
      </c>
      <c r="M67" s="12"/>
      <c r="N67" s="54">
        <f>SUM(N58:N66)</f>
        <v>-5930587.0800000001</v>
      </c>
    </row>
    <row r="68" spans="1:14" ht="26.1" customHeight="1" x14ac:dyDescent="0.45">
      <c r="C68" s="4"/>
      <c r="D68" s="4"/>
      <c r="E68" s="4"/>
      <c r="F68" s="4"/>
      <c r="G68" s="4"/>
      <c r="H68" s="72"/>
      <c r="I68" s="72"/>
      <c r="J68" s="72"/>
      <c r="K68" s="72"/>
      <c r="L68" s="72"/>
      <c r="M68" s="4"/>
      <c r="N68" s="4"/>
    </row>
    <row r="69" spans="1:14" ht="26.1" customHeight="1" x14ac:dyDescent="0.45">
      <c r="A69" s="8" t="s">
        <v>6</v>
      </c>
      <c r="B69" s="4"/>
      <c r="C69" s="4"/>
      <c r="D69" s="4"/>
      <c r="E69" s="4"/>
      <c r="F69" s="4"/>
      <c r="G69" s="4"/>
      <c r="H69" s="72"/>
      <c r="I69" s="72"/>
      <c r="J69" s="72"/>
      <c r="K69" s="72"/>
      <c r="L69" s="72"/>
      <c r="M69" s="4"/>
      <c r="N69" s="4"/>
    </row>
    <row r="70" spans="1:14" ht="26.1" customHeight="1" x14ac:dyDescent="0.45">
      <c r="A70" s="8"/>
      <c r="B70" s="4"/>
      <c r="C70" s="4"/>
      <c r="D70" s="4"/>
      <c r="E70" s="4"/>
      <c r="F70" s="4"/>
      <c r="G70" s="4"/>
      <c r="H70" s="72"/>
      <c r="I70" s="72"/>
      <c r="J70" s="72"/>
      <c r="K70" s="72"/>
      <c r="L70" s="72"/>
      <c r="M70" s="4"/>
      <c r="N70" s="4"/>
    </row>
    <row r="71" spans="1:14" ht="27" customHeight="1" x14ac:dyDescent="0.45">
      <c r="A71" s="108" t="s">
        <v>188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</row>
    <row r="72" spans="1:14" ht="27" customHeight="1" x14ac:dyDescent="0.45">
      <c r="A72" s="104" t="s">
        <v>114</v>
      </c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</row>
    <row r="73" spans="1:14" ht="27" customHeight="1" x14ac:dyDescent="0.45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</row>
    <row r="74" spans="1:14" s="53" customFormat="1" ht="27" customHeight="1" x14ac:dyDescent="0.45">
      <c r="A74" s="118" t="str">
        <f>+A38</f>
        <v>FOR THE NINE-MONTH PERIODS ENDED SEPTEMBER 30, 2021</v>
      </c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</row>
    <row r="75" spans="1:14" s="53" customFormat="1" ht="27" customHeight="1" x14ac:dyDescent="0.45">
      <c r="A75" s="118" t="str">
        <f>+A39</f>
        <v>(UNAUDITED / REVIEWED ONLY)</v>
      </c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</row>
    <row r="76" spans="1:14" ht="27" customHeight="1" x14ac:dyDescent="0.45">
      <c r="A76" s="14"/>
      <c r="B76" s="14"/>
      <c r="C76" s="14"/>
      <c r="D76" s="14"/>
      <c r="E76" s="14"/>
      <c r="F76" s="14"/>
      <c r="G76" s="14"/>
      <c r="H76" s="80"/>
      <c r="I76" s="80"/>
      <c r="J76" s="80"/>
      <c r="K76" s="80"/>
      <c r="L76" s="80"/>
      <c r="M76" s="14"/>
      <c r="N76" s="14"/>
    </row>
    <row r="77" spans="1:14" ht="27" customHeight="1" x14ac:dyDescent="0.45">
      <c r="A77" s="14"/>
      <c r="B77" s="14"/>
      <c r="C77" s="14"/>
      <c r="D77" s="14"/>
      <c r="E77" s="14"/>
      <c r="F77" s="14"/>
      <c r="G77" s="14"/>
      <c r="H77" s="72"/>
      <c r="I77" s="72"/>
      <c r="J77" s="72"/>
      <c r="K77" s="72"/>
      <c r="L77" s="72"/>
      <c r="M77" s="4"/>
      <c r="N77" s="5" t="s">
        <v>51</v>
      </c>
    </row>
    <row r="78" spans="1:14" ht="27" customHeight="1" x14ac:dyDescent="0.45">
      <c r="A78" s="14"/>
      <c r="B78" s="14"/>
      <c r="C78" s="14"/>
      <c r="D78" s="14"/>
      <c r="E78" s="14"/>
      <c r="F78" s="14"/>
      <c r="G78" s="14"/>
      <c r="H78" s="117" t="s">
        <v>86</v>
      </c>
      <c r="I78" s="117"/>
      <c r="J78" s="117"/>
      <c r="K78" s="73"/>
      <c r="L78" s="107" t="s">
        <v>77</v>
      </c>
      <c r="M78" s="107"/>
      <c r="N78" s="107"/>
    </row>
    <row r="79" spans="1:14" ht="27" customHeight="1" x14ac:dyDescent="0.45">
      <c r="A79" s="4"/>
      <c r="B79" s="4"/>
      <c r="C79" s="4"/>
      <c r="D79" s="4"/>
      <c r="E79" s="4"/>
      <c r="F79" s="4"/>
      <c r="G79" s="4"/>
      <c r="H79" s="74" t="str">
        <f>H43</f>
        <v>2021</v>
      </c>
      <c r="I79" s="75"/>
      <c r="J79" s="74" t="str">
        <f>J43</f>
        <v>2020</v>
      </c>
      <c r="K79" s="75"/>
      <c r="L79" s="74" t="str">
        <f>L43</f>
        <v>2021</v>
      </c>
      <c r="M79" s="16"/>
      <c r="N79" s="15" t="str">
        <f>N43</f>
        <v>2020</v>
      </c>
    </row>
    <row r="80" spans="1:14" ht="27" customHeight="1" x14ac:dyDescent="0.45">
      <c r="A80" s="7" t="s">
        <v>36</v>
      </c>
      <c r="B80" s="4"/>
      <c r="C80" s="8"/>
      <c r="D80" s="4"/>
      <c r="E80" s="4"/>
      <c r="F80" s="4"/>
      <c r="G80" s="4"/>
      <c r="H80" s="72"/>
      <c r="I80" s="72"/>
      <c r="J80" s="72"/>
      <c r="K80" s="72"/>
      <c r="L80" s="72"/>
      <c r="M80" s="4"/>
      <c r="N80" s="4"/>
    </row>
    <row r="81" spans="1:14" ht="27" customHeight="1" x14ac:dyDescent="0.45">
      <c r="A81" s="8"/>
      <c r="B81" s="4" t="s">
        <v>180</v>
      </c>
      <c r="C81" s="8"/>
      <c r="D81" s="4"/>
      <c r="E81" s="4"/>
      <c r="F81" s="4"/>
      <c r="G81" s="4"/>
      <c r="H81" s="72"/>
      <c r="I81" s="72"/>
      <c r="J81" s="72"/>
      <c r="K81" s="72"/>
      <c r="L81" s="72"/>
      <c r="M81" s="4"/>
      <c r="N81" s="4"/>
    </row>
    <row r="82" spans="1:14" ht="27" customHeight="1" x14ac:dyDescent="0.45">
      <c r="A82" s="8"/>
      <c r="B82" s="52" t="s">
        <v>179</v>
      </c>
      <c r="C82" s="8"/>
      <c r="D82" s="4"/>
      <c r="E82" s="4"/>
      <c r="F82" s="4"/>
      <c r="G82" s="4"/>
      <c r="H82" s="77">
        <v>-75691473.350000143</v>
      </c>
      <c r="I82" s="77"/>
      <c r="J82" s="77">
        <v>-88091384.890000001</v>
      </c>
      <c r="K82" s="77"/>
      <c r="L82" s="77">
        <v>-75691473.349999905</v>
      </c>
      <c r="M82" s="10"/>
      <c r="N82" s="10">
        <v>-88091384.890000001</v>
      </c>
    </row>
    <row r="83" spans="1:14" ht="27" customHeight="1" x14ac:dyDescent="0.45">
      <c r="A83" s="4"/>
      <c r="B83" s="4" t="s">
        <v>154</v>
      </c>
      <c r="C83" s="8"/>
      <c r="D83" s="4"/>
      <c r="E83" s="4"/>
      <c r="F83" s="4"/>
      <c r="G83" s="4"/>
      <c r="H83" s="77">
        <v>-610786.0199999999</v>
      </c>
      <c r="I83" s="77"/>
      <c r="J83" s="77">
        <v>-2289737.21</v>
      </c>
      <c r="K83" s="77"/>
      <c r="L83" s="77">
        <v>-610786.0199999999</v>
      </c>
      <c r="M83" s="10"/>
      <c r="N83" s="10">
        <v>-2289737.21</v>
      </c>
    </row>
    <row r="84" spans="1:14" ht="27" customHeight="1" x14ac:dyDescent="0.45">
      <c r="A84" s="4"/>
      <c r="B84" s="4" t="s">
        <v>204</v>
      </c>
      <c r="C84" s="8"/>
      <c r="D84" s="4"/>
      <c r="E84" s="4"/>
      <c r="F84" s="4"/>
      <c r="G84" s="4"/>
      <c r="H84" s="77">
        <v>-24651</v>
      </c>
      <c r="I84" s="77"/>
      <c r="J84" s="77">
        <v>0</v>
      </c>
      <c r="K84" s="77"/>
      <c r="L84" s="77">
        <v>-24650.999999582767</v>
      </c>
      <c r="M84" s="10"/>
      <c r="N84" s="10">
        <v>0</v>
      </c>
    </row>
    <row r="85" spans="1:14" ht="27" customHeight="1" x14ac:dyDescent="0.45">
      <c r="A85" s="19" t="s">
        <v>37</v>
      </c>
      <c r="B85" s="4"/>
      <c r="C85" s="8"/>
      <c r="D85" s="4"/>
      <c r="E85" s="4"/>
      <c r="F85" s="4"/>
      <c r="G85" s="4"/>
      <c r="H85" s="81">
        <f>SUM(H82:H84)</f>
        <v>-76326910.370000139</v>
      </c>
      <c r="I85" s="76"/>
      <c r="J85" s="81">
        <f>SUM(J82:J84)</f>
        <v>-90381122.099999994</v>
      </c>
      <c r="K85" s="76"/>
      <c r="L85" s="81">
        <f>SUM(L82:L84)</f>
        <v>-76326910.369999483</v>
      </c>
      <c r="M85" s="12"/>
      <c r="N85" s="54">
        <f>SUM(N82:N84)</f>
        <v>-90381122.099999994</v>
      </c>
    </row>
    <row r="86" spans="1:14" ht="27" customHeight="1" x14ac:dyDescent="0.45">
      <c r="A86" s="19" t="s">
        <v>133</v>
      </c>
      <c r="B86" s="4"/>
      <c r="C86" s="8"/>
      <c r="D86" s="4"/>
      <c r="E86" s="4"/>
      <c r="F86" s="4"/>
      <c r="G86" s="4"/>
      <c r="H86" s="76"/>
      <c r="I86" s="76"/>
      <c r="J86" s="76"/>
      <c r="K86" s="76"/>
      <c r="L86" s="76"/>
      <c r="M86" s="12"/>
      <c r="N86" s="12"/>
    </row>
    <row r="87" spans="1:14" ht="27" customHeight="1" x14ac:dyDescent="0.45">
      <c r="A87" s="19" t="s">
        <v>121</v>
      </c>
      <c r="B87" s="4"/>
      <c r="C87" s="8"/>
      <c r="D87" s="4"/>
      <c r="E87" s="4"/>
      <c r="F87" s="4"/>
      <c r="G87" s="4"/>
      <c r="H87" s="82">
        <v>12229260.25</v>
      </c>
      <c r="I87" s="76"/>
      <c r="J87" s="82">
        <v>6657258.9199999999</v>
      </c>
      <c r="K87" s="76"/>
      <c r="L87" s="82">
        <v>0</v>
      </c>
      <c r="M87" s="12"/>
      <c r="N87" s="55">
        <v>0</v>
      </c>
    </row>
    <row r="88" spans="1:14" ht="27" customHeight="1" x14ac:dyDescent="0.45">
      <c r="A88" s="19" t="s">
        <v>38</v>
      </c>
      <c r="B88" s="4"/>
      <c r="C88" s="8"/>
      <c r="D88" s="4"/>
      <c r="E88" s="4"/>
      <c r="F88" s="4"/>
      <c r="G88" s="4"/>
      <c r="H88" s="76">
        <f>+H56+H67+H85+H87</f>
        <v>19373495.459999681</v>
      </c>
      <c r="I88" s="76"/>
      <c r="J88" s="76">
        <f>+J56+J67+J85+J87</f>
        <v>-10075909.71000007</v>
      </c>
      <c r="K88" s="76"/>
      <c r="L88" s="76">
        <f>+L56+L67+L85+L87</f>
        <v>23257828.220001176</v>
      </c>
      <c r="M88" s="12"/>
      <c r="N88" s="12">
        <f>+N56+N67+N85+N87</f>
        <v>-14470536.389999643</v>
      </c>
    </row>
    <row r="89" spans="1:14" ht="27" customHeight="1" x14ac:dyDescent="0.45">
      <c r="A89" s="19" t="s">
        <v>181</v>
      </c>
      <c r="B89" s="4"/>
      <c r="C89" s="8"/>
      <c r="D89" s="4"/>
      <c r="E89" s="4"/>
      <c r="F89" s="4"/>
      <c r="G89" s="4"/>
      <c r="H89" s="77">
        <v>77752103.519999996</v>
      </c>
      <c r="I89" s="77"/>
      <c r="J89" s="77">
        <v>87626052.189999998</v>
      </c>
      <c r="K89" s="77"/>
      <c r="L89" s="77">
        <v>72686359.719999999</v>
      </c>
      <c r="M89" s="10"/>
      <c r="N89" s="10">
        <v>86426474.329999998</v>
      </c>
    </row>
    <row r="90" spans="1:14" ht="27" customHeight="1" thickBot="1" x14ac:dyDescent="0.5">
      <c r="A90" s="19" t="s">
        <v>182</v>
      </c>
      <c r="B90" s="4"/>
      <c r="C90" s="8"/>
      <c r="D90" s="4"/>
      <c r="E90" s="4"/>
      <c r="F90" s="4"/>
      <c r="G90" s="4"/>
      <c r="H90" s="83">
        <f>SUM(H88:H89)</f>
        <v>97125598.979999676</v>
      </c>
      <c r="I90" s="76"/>
      <c r="J90" s="83">
        <f>SUM(J88:J89)</f>
        <v>77550142.47999993</v>
      </c>
      <c r="K90" s="76"/>
      <c r="L90" s="83">
        <f>SUM(L88:L89)</f>
        <v>95944187.940001175</v>
      </c>
      <c r="M90" s="12"/>
      <c r="N90" s="56">
        <f>SUM(N88:N89)</f>
        <v>71955937.940000355</v>
      </c>
    </row>
    <row r="91" spans="1:14" ht="27" customHeight="1" thickTop="1" x14ac:dyDescent="0.45">
      <c r="A91" s="19"/>
      <c r="B91" s="4"/>
      <c r="C91" s="8"/>
      <c r="D91" s="4"/>
      <c r="E91" s="4"/>
      <c r="F91" s="4"/>
      <c r="G91" s="4"/>
      <c r="H91" s="72"/>
      <c r="I91" s="72"/>
      <c r="J91" s="72"/>
      <c r="K91" s="72"/>
      <c r="L91" s="72"/>
      <c r="M91" s="4"/>
      <c r="N91" s="4"/>
    </row>
    <row r="92" spans="1:14" ht="27" customHeight="1" x14ac:dyDescent="0.45">
      <c r="A92" s="19"/>
      <c r="B92" s="4"/>
      <c r="C92" s="8"/>
      <c r="D92" s="4"/>
      <c r="E92" s="4"/>
      <c r="F92" s="4"/>
      <c r="G92" s="4"/>
      <c r="H92" s="72"/>
      <c r="I92" s="72"/>
      <c r="J92" s="72"/>
      <c r="K92" s="72"/>
      <c r="L92" s="72"/>
      <c r="M92" s="4"/>
      <c r="N92" s="4"/>
    </row>
    <row r="93" spans="1:14" ht="27" customHeight="1" x14ac:dyDescent="0.45">
      <c r="A93" s="8" t="s">
        <v>6</v>
      </c>
    </row>
    <row r="94" spans="1:14" ht="27" customHeight="1" x14ac:dyDescent="0.45">
      <c r="A94" s="8"/>
    </row>
    <row r="95" spans="1:14" ht="27" customHeight="1" x14ac:dyDescent="0.45">
      <c r="A95" s="8"/>
    </row>
    <row r="96" spans="1:14" ht="27" customHeight="1" x14ac:dyDescent="0.45">
      <c r="A96" s="8"/>
    </row>
  </sheetData>
  <mergeCells count="21">
    <mergeCell ref="H78:J78"/>
    <mergeCell ref="L78:N78"/>
    <mergeCell ref="H8:J8"/>
    <mergeCell ref="L8:N8"/>
    <mergeCell ref="A74:N74"/>
    <mergeCell ref="A38:N38"/>
    <mergeCell ref="A35:N35"/>
    <mergeCell ref="A37:N37"/>
    <mergeCell ref="A71:N71"/>
    <mergeCell ref="A73:N73"/>
    <mergeCell ref="A72:N72"/>
    <mergeCell ref="L42:N42"/>
    <mergeCell ref="A39:N39"/>
    <mergeCell ref="A75:N75"/>
    <mergeCell ref="A1:N1"/>
    <mergeCell ref="A36:N36"/>
    <mergeCell ref="A3:N3"/>
    <mergeCell ref="H42:J42"/>
    <mergeCell ref="A4:N4"/>
    <mergeCell ref="A2:N2"/>
    <mergeCell ref="A5:N5"/>
  </mergeCells>
  <phoneticPr fontId="3" type="noConversion"/>
  <pageMargins left="0.78740157480314965" right="0.39370078740157483" top="0.78740157480314965" bottom="0.39370078740157483" header="0.31496062992125984" footer="0.15748031496062992"/>
  <pageSetup paperSize="9" scale="85" orientation="portrait" r:id="rId1"/>
  <headerFooter alignWithMargins="0"/>
  <rowBreaks count="2" manualBreakCount="2">
    <brk id="34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Ped</cp:lastModifiedBy>
  <cp:lastPrinted>2021-11-11T11:03:55Z</cp:lastPrinted>
  <dcterms:created xsi:type="dcterms:W3CDTF">1999-07-21T08:44:53Z</dcterms:created>
  <dcterms:modified xsi:type="dcterms:W3CDTF">2021-11-11T11:03:55Z</dcterms:modified>
</cp:coreProperties>
</file>