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tinan\Desktop\SCP\งบการเงิน Q3-2564\"/>
    </mc:Choice>
  </mc:AlternateContent>
  <xr:revisionPtr revIDLastSave="0" documentId="8_{5172743B-ACAF-4B16-8D07-A319357C63B7}" xr6:coauthVersionLast="47" xr6:coauthVersionMax="47" xr10:uidLastSave="{00000000-0000-0000-0000-000000000000}"/>
  <bookViews>
    <workbookView xWindow="-120" yWindow="-120" windowWidth="29040" windowHeight="15840" tabRatio="732" activeTab="2" xr2:uid="{00000000-000D-0000-FFFF-FFFF00000000}"/>
  </bookViews>
  <sheets>
    <sheet name="BS" sheetId="1" r:id="rId1"/>
    <sheet name="PL" sheetId="5" r:id="rId2"/>
    <sheet name="The Company only" sheetId="10" r:id="rId3"/>
    <sheet name="CF " sheetId="11" r:id="rId4"/>
  </sheets>
  <definedNames>
    <definedName name="_xlnm.Print_Area" localSheetId="0">BS!$A$1:$G$78</definedName>
    <definedName name="_xlnm.Print_Area" localSheetId="3">'CF '!$A$1:$G$69</definedName>
    <definedName name="_xlnm.Print_Area" localSheetId="1">PL!$A$1:$G$58</definedName>
    <definedName name="_xlnm.Print_Area" localSheetId="2">'The Company only'!$A$1:$N$20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6" i="5" l="1"/>
  <c r="G27" i="5" l="1"/>
  <c r="E68" i="1" l="1"/>
  <c r="E69" i="1"/>
  <c r="G43" i="5"/>
  <c r="E43" i="5"/>
  <c r="E10" i="5"/>
  <c r="G14" i="5"/>
  <c r="E14" i="5"/>
  <c r="E54" i="11"/>
  <c r="E25" i="1" l="1"/>
  <c r="G54" i="11" l="1"/>
  <c r="E39" i="5"/>
  <c r="G39" i="5"/>
  <c r="G10" i="5"/>
  <c r="G70" i="1"/>
  <c r="E70" i="1"/>
  <c r="G48" i="1"/>
  <c r="E48" i="1"/>
  <c r="G43" i="1"/>
  <c r="E43" i="1"/>
  <c r="G25" i="1"/>
  <c r="G16" i="1"/>
  <c r="E16" i="1"/>
  <c r="G49" i="1" l="1"/>
  <c r="G71" i="1" s="1"/>
  <c r="E49" i="1"/>
  <c r="E71" i="1" s="1"/>
  <c r="E26" i="1"/>
  <c r="G26" i="1"/>
  <c r="G44" i="5"/>
  <c r="G46" i="5" s="1"/>
  <c r="G48" i="5" s="1"/>
  <c r="G53" i="5" s="1"/>
  <c r="E15" i="5"/>
  <c r="E44" i="5"/>
  <c r="E46" i="5" s="1"/>
  <c r="G15" i="5"/>
  <c r="G17" i="5" s="1"/>
  <c r="G19" i="5" s="1"/>
  <c r="G24" i="5" s="1"/>
  <c r="E48" i="5" l="1"/>
  <c r="E53" i="5" s="1"/>
  <c r="E56" i="5" s="1"/>
  <c r="E8" i="11"/>
  <c r="E17" i="5"/>
  <c r="E19" i="5" s="1"/>
  <c r="E24" i="5" s="1"/>
  <c r="E27" i="5" s="1"/>
  <c r="G72" i="1"/>
  <c r="E72" i="1"/>
  <c r="L11" i="10"/>
  <c r="N11" i="10" s="1"/>
  <c r="N13" i="10"/>
  <c r="J14" i="10" l="1"/>
  <c r="H14" i="10"/>
  <c r="F14" i="10"/>
  <c r="D14" i="10"/>
  <c r="N12" i="10"/>
  <c r="N10" i="10"/>
  <c r="N14" i="10" s="1"/>
  <c r="G8" i="11" l="1"/>
  <c r="E59" i="11"/>
  <c r="L17" i="10" l="1"/>
  <c r="G59" i="11"/>
  <c r="N16" i="10" l="1"/>
  <c r="J18" i="10"/>
  <c r="H18" i="10"/>
  <c r="F18" i="10"/>
  <c r="D18" i="10"/>
  <c r="G22" i="11" l="1"/>
  <c r="G35" i="11" s="1"/>
  <c r="G38" i="11" s="1"/>
  <c r="G60" i="11" s="1"/>
  <c r="G62" i="11" s="1"/>
  <c r="G63" i="11" s="1"/>
  <c r="E22" i="11" l="1"/>
  <c r="E35" i="11" s="1"/>
  <c r="E38" i="11" s="1"/>
  <c r="E60" i="11" s="1"/>
  <c r="E62" i="11" s="1"/>
  <c r="E63" i="11" s="1"/>
  <c r="L14" i="10" l="1"/>
  <c r="L18" i="10" l="1"/>
  <c r="N17" i="10"/>
  <c r="N18" i="10" s="1"/>
  <c r="N19" i="10" l="1"/>
</calcChain>
</file>

<file path=xl/sharedStrings.xml><?xml version="1.0" encoding="utf-8"?>
<sst xmlns="http://schemas.openxmlformats.org/spreadsheetml/2006/main" count="219" uniqueCount="152">
  <si>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</si>
  <si>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</si>
  <si>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</si>
  <si>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</si>
  <si>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</si>
  <si>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</si>
  <si>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</si>
  <si>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</si>
  <si>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</si>
  <si>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</si>
  <si>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</si>
  <si>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</si>
  <si>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</si>
  <si>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</si>
  <si>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</si>
  <si>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</si>
  <si>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</si>
  <si>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</si>
  <si>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</si>
  <si>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</si>
  <si>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</si>
  <si>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</si>
  <si>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</si>
  <si>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</si>
  <si>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</si>
  <si>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</si>
  <si>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</si>
  <si>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</si>
  <si>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</si>
  <si>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</si>
  <si>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</si>
  <si>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</si>
  <si>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</si>
  <si>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</si>
  <si>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</si>
  <si>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</si>
  <si>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</si>
  <si>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</si>
  <si>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</si>
  <si>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</si>
  <si>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</si>
  <si>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</si>
  <si>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</si>
  <si>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</si>
  <si>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</si>
  <si>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</si>
  <si>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</si>
  <si>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</si>
  <si>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</si>
  <si>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</si>
  <si>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</si>
  <si>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</si>
  <si>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เงินสดรับจากการเพิ่มทุน</t>
  </si>
  <si>
    <t>เงินสดสุทธิจาก (ใช้ไปใน) กิจกรรมจัดหาเงิน</t>
  </si>
  <si>
    <t>งบแสดงการเปลี่ยนแปลงส่วนของผู้ถือหุ้น</t>
  </si>
  <si>
    <t>ส่วนเกินทุน</t>
  </si>
  <si>
    <t>รวม</t>
  </si>
  <si>
    <t>ส่วนเกินมูลค่า</t>
  </si>
  <si>
    <t>จัดสรรแล้ว</t>
  </si>
  <si>
    <t>ยังไม่ได้จัดสรร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</si>
  <si>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</si>
  <si>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</si>
  <si>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</si>
  <si>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</si>
  <si>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ต้นทุนการให้บริการ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</si>
  <si>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</si>
  <si>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</si>
  <si>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</si>
  <si>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</si>
  <si>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</si>
  <si>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ยอดคงเหลือ ณ วันที่ 1 มกราคม 2563</t>
  </si>
  <si>
    <t xml:space="preserve">ชำระคืนเงินต้นของหนี้สินตามสัญญาเช่า </t>
  </si>
  <si>
    <t>สินทรัพย์สิทธิการใช้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</si>
  <si>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</si>
  <si>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</si>
  <si>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</si>
  <si>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จ่ายเงินปันผล</t>
  </si>
  <si>
    <t>ที่ดิน อาคารและอุปกรณ์</t>
  </si>
  <si>
    <t>31 ธันวาคม 2563</t>
  </si>
  <si>
    <t>(หน่วย: พันบาท)</t>
  </si>
  <si>
    <t>(ตรวจสอบแล้ว)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</si>
  <si>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</si>
  <si>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</si>
  <si>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ยอดคงเหลือ ณ วันที่ 1 มกราคม 2564</t>
  </si>
  <si>
    <t>บริษัท อินเด็กซ์ อินเตอร์เนชั่นแนล กรุ๊ป จำกัด (มหาชน)</t>
  </si>
  <si>
    <t>สินทรัพย์ที่เกิดจากสัญญา</t>
  </si>
  <si>
    <t>สินทรัพย์ภาษีเงินได้รอการตัดบัญชี</t>
  </si>
  <si>
    <t>สินทรัพย์ไม่มีตัวตน</t>
  </si>
  <si>
    <t>หนี้สินที่เกิดจากสัญญา</t>
  </si>
  <si>
    <t>ส่วนเกินทุนจากการจ่ายโดยใช้หุ้นเป็นเกณฑ์</t>
  </si>
  <si>
    <t>รายได้จากการให้บริการ</t>
  </si>
  <si>
    <t>จากการจ่ายโดย</t>
  </si>
  <si>
    <t>ใช้หุ้นเป็นเกณฑ์</t>
  </si>
  <si>
    <t xml:space="preserve">   สินทรัพย์ที่เกิดจากสัญญา</t>
  </si>
  <si>
    <t xml:space="preserve">   สินทรัพย์ไม่หมุนเวียนอื่น</t>
  </si>
  <si>
    <t xml:space="preserve">   หนี้สินที่เกิดจากสัญญา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</si>
  <si>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</si>
  <si>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</si>
  <si>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</si>
  <si>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</si>
  <si>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</si>
  <si>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 xml:space="preserve">   กำไรจากการจำหน่ายอุปกรณ์</t>
  </si>
  <si>
    <t xml:space="preserve">   ขาดทุนจากการตัดจำหน่ายอุปกรณ์</t>
  </si>
  <si>
    <t xml:space="preserve">   จ่ายผลประโยชน์ระยะยาวของพนักงาน</t>
  </si>
  <si>
    <t>ซื้อสินทรัพย์ไม่มีตัวตน</t>
  </si>
  <si>
    <t>เงินสดรับจากการจำหน่ายอุปกรณ์</t>
  </si>
  <si>
    <t>เงินปันผลจ่าย</t>
  </si>
  <si>
    <t>(ยังไม่ได้ตรวจสอบ</t>
  </si>
  <si>
    <t>แต่สอบทานแล้ว)</t>
  </si>
  <si>
    <t>หมายเหตุประกอบงบการเงินเป็นส่วนหนึ่งของงบการเงินระหว่างกาลนี้</t>
  </si>
  <si>
    <t>กำไร (ขาดทุน) ต่อหุ้นขั้นพื้นฐาน</t>
  </si>
  <si>
    <t>กำไรขาดทุนเบ็ดเสร็จอื่นสำหรับงวด</t>
  </si>
  <si>
    <t>กำไรขาดทุนเบ็ดเสร็จอื่น:</t>
  </si>
  <si>
    <t>กำไรขาดทุนเบ็ดเสร็จรวมสำหรับงวด</t>
  </si>
  <si>
    <t>สินทรัพย์ทางการเงินอื่นเพิ่มขึ้น</t>
  </si>
  <si>
    <t xml:space="preserve">   จ่ายภาษีเงินได้นิติบุคคล</t>
  </si>
  <si>
    <t xml:space="preserve">   โอนสินทรัพย์สิทธิการใช้ไปเป็นที่ดิน อาคารและอุปกรณ์</t>
  </si>
  <si>
    <t xml:space="preserve">   รับคืนภาษีเงินได้นิติบุคคล</t>
  </si>
  <si>
    <t>เงินสดรับดอกเบี้ย</t>
  </si>
  <si>
    <t>ทุนเรือนหุ้นที่ออก</t>
  </si>
  <si>
    <t>และชำระเต็มมูลค่าแล้ว</t>
  </si>
  <si>
    <t xml:space="preserve">      หุ้นสามัญ 350,000,000 หุ้น มูลค่าหุ้นละ 0.5 บาท</t>
  </si>
  <si>
    <t>ส่วนเกินมูลค่าหุ้นสามัญ</t>
  </si>
  <si>
    <t>หุ้นสามัญ</t>
  </si>
  <si>
    <t>ออกหุ้นสามัญเพิ่มทุน</t>
  </si>
  <si>
    <t>กำไร (ขาดทุน) จากการดำเนินงานก่อนการเปลี่ยนแปลงในสินทรัพย์</t>
  </si>
  <si>
    <t>ผลประโยชน์ (ค่าใช้จ่าย) ภาษีเงินได้</t>
  </si>
  <si>
    <t>30 กันยายน 2564</t>
  </si>
  <si>
    <t>ณ 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</si>
  <si>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</si>
  <si>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</si>
  <si>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</si>
  <si>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สำหรับงวดสามเดือนสิ้นสุดวันที่ 30 กันยายน 2564</t>
  </si>
  <si>
    <t>ต้นทุนในการทำให้เสร็จสิ้นตามสัญญาที่ทำกับลูกค้า</t>
  </si>
  <si>
    <t xml:space="preserve">   ต้นทุนในการทำให้เสร็จสิ้นตามสัญญาที่ทำกับลูกค้า</t>
  </si>
  <si>
    <t xml:space="preserve">   ขาดทุนจากการตัดจำหน่ายสินทรัพย์ไม่มีตัวตน</t>
  </si>
  <si>
    <t xml:space="preserve">   กำไรจากการยกเลิกสัญญาเช่า</t>
  </si>
  <si>
    <t xml:space="preserve">   กลับรายการค่าเผื่อผลขาดทุนด้านเครดิตที่คาดว่าจะเกิดขึ้น</t>
  </si>
  <si>
    <t>กำไร (ขาดทุน) ก่อนภาษีเงินได้</t>
  </si>
  <si>
    <t>กำไร (ขาดทุน) สำหรับงวด</t>
  </si>
  <si>
    <t>กำไร (ขาดทุน) จากการดำเนินงาน</t>
  </si>
  <si>
    <t>กำไรต่อหุ้น (บาท)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</si>
  <si>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</si>
  <si>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</si>
  <si>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>เงินสดจาก (ใช้ไปใน) กิจกรรมดำเนินงาน</t>
  </si>
  <si>
    <t xml:space="preserve">เงินฝากธนาคารที่มีภาระค้ำประกันลดลง (เพิ่มขึ้น) 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</si>
  <si>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</si>
  <si>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</si>
  <si>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เจ้าหนี้เงินประกันผลงาน</t>
  </si>
  <si>
    <t>ประมาณการหนี้สินระยะยาว</t>
  </si>
  <si>
    <t xml:space="preserve">   เจ้าหนี้เงินประกันผลงาน</t>
  </si>
  <si>
    <t xml:space="preserve">   ประมาณการหนี้สินระยะยาวเพิ่มขึ้น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</si>
</sst>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0.0%"/>
    <numFmt numFmtId="166" formatCode="_(* #,##0.000_);_(* \(#,##0.000\);_(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" fillId="0" borderId="0"/>
    <xf numFmtId="0" fontId="9" fillId="0" borderId="0"/>
    <xf numFmtId="9" fontId="10" fillId="0" borderId="0" applyFont="0" applyFill="0" applyBorder="0" applyAlignment="0" applyProtection="0"/>
  </cellStyleXfs>
  <cellXfs count="99">
    <xf numFmtId="0" fontId="0" fillId="0" borderId="0" xfId="0"/>
    <xf numFmtId="37" fontId="3" fillId="0" borderId="0" xfId="0" applyNumberFormat="1" applyFont="1" applyFill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0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vertical="top"/>
    </xf>
    <xf numFmtId="164" fontId="7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164" fontId="3" fillId="0" borderId="2" xfId="0" applyNumberFormat="1" applyFont="1" applyFill="1" applyBorder="1" applyAlignment="1">
      <alignment horizontal="center" vertical="top"/>
    </xf>
    <xf numFmtId="37" fontId="2" fillId="0" borderId="0" xfId="2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4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5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left" vertical="top"/>
    </xf>
    <xf numFmtId="0" fontId="3" fillId="2" borderId="0" xfId="0" applyNumberFormat="1" applyFont="1" applyFill="1" applyAlignment="1">
      <alignment horizontal="left" vertical="top"/>
    </xf>
    <xf numFmtId="165" fontId="3" fillId="0" borderId="0" xfId="4" applyNumberFormat="1" applyFont="1" applyFill="1" applyAlignment="1">
      <alignment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quotePrefix="1" applyNumberFormat="1" applyFont="1" applyAlignment="1">
      <alignment horizontal="centerContinuous" vertical="top"/>
    </xf>
    <xf numFmtId="0" fontId="2" fillId="0" borderId="0" xfId="0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164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right" vertical="top"/>
    </xf>
    <xf numFmtId="41" fontId="3" fillId="0" borderId="6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41" fontId="3" fillId="2" borderId="0" xfId="0" applyNumberFormat="1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center" vertical="top"/>
    </xf>
    <xf numFmtId="164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center" vertical="top"/>
    </xf>
    <xf numFmtId="166" fontId="3" fillId="0" borderId="4" xfId="0" applyNumberFormat="1" applyFont="1" applyBorder="1" applyAlignment="1">
      <alignment vertical="top"/>
    </xf>
    <xf numFmtId="166" fontId="3" fillId="0" borderId="0" xfId="0" applyNumberFormat="1" applyFont="1" applyAlignment="1">
      <alignment horizontal="right" vertical="top"/>
    </xf>
    <xf numFmtId="164" fontId="11" fillId="0" borderId="0" xfId="0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horizontal="center" vertical="top"/>
    </xf>
  </cellXfs>
  <cellStyles count="5">
    <cellStyle name="Normal" xfId="0" builtinId="0"/>
    <cellStyle name="Normal 2" xfId="2" xr:uid="{00000000-0005-0000-0000-000001000000}"/>
    <cellStyle name="Normal 8" xfId="3" xr:uid="{C701F9F2-A633-4FD1-81AE-79E441BD1C88}"/>
    <cellStyle name="Normal_BS&amp;PLT Q1'2006" xfId="1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FFFFCC"/>
      <color rgb="FF66FF33"/>
      <color rgb="FF66FFFF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showGridLines="0" view="pageBreakPreview" topLeftCell="A79" zoomScale="115" zoomScaleNormal="85" zoomScaleSheetLayoutView="115" zoomScalePageLayoutView="55" workbookViewId="0">
      <selection activeCell="A50" sqref="A50"/>
    </sheetView>
  </sheetViews>
  <sheetFormatPr defaultColWidth="10.85546875" defaultRowHeight="24" customHeight="1"/>
  <cols>
    <col min="1" max="1" width="46.85546875" style="7" customWidth="1"/>
    <col min="2" max="2" width="7.42578125" style="8" customWidth="1"/>
    <col min="3" max="3" width="8.140625" style="7" customWidth="1"/>
    <col min="4" max="4" width="1.42578125" style="8" customWidth="1"/>
    <col min="5" max="5" width="16.7109375" style="72" customWidth="1"/>
    <col min="6" max="6" width="1.42578125" style="72" customWidth="1"/>
    <col min="7" max="7" width="16.7109375" style="72" customWidth="1"/>
    <col min="8" max="8" width="0.42578125" style="8" customWidth="1"/>
    <col min="9" max="16384" width="10.85546875" style="8"/>
  </cols>
  <sheetData>
    <row r="1" spans="1:10" s="6" customFormat="1" ht="24" customHeight="1">
      <c r="A1" s="2" t="s">
        <v>84</v>
      </c>
      <c r="B1" s="3"/>
      <c r="C1" s="4"/>
      <c r="D1" s="5"/>
      <c r="E1" s="65"/>
      <c r="F1" s="65"/>
      <c r="G1" s="65"/>
    </row>
    <row r="2" spans="1:10" s="6" customFormat="1" ht="24" customHeight="1">
      <c r="A2" s="23" t="s">
        <v>0</v>
      </c>
      <c r="B2" s="3"/>
      <c r="C2" s="4"/>
      <c r="D2" s="5"/>
      <c r="E2" s="66"/>
      <c r="F2" s="65"/>
      <c r="G2" s="66"/>
    </row>
    <row r="3" spans="1:10" s="42" customFormat="1" ht="24" customHeight="1">
      <c r="A3" s="41" t="s">
        <v>128</v>
      </c>
      <c r="B3" s="41"/>
      <c r="C3" s="41"/>
      <c r="D3" s="41"/>
      <c r="E3" s="67"/>
      <c r="F3" s="67"/>
      <c r="G3" s="67"/>
    </row>
    <row r="4" spans="1:10" ht="24" customHeight="1">
      <c r="A4" s="4"/>
      <c r="B4" s="5"/>
      <c r="C4" s="4"/>
      <c r="D4" s="5"/>
      <c r="E4" s="65"/>
      <c r="F4" s="65"/>
      <c r="G4" s="68" t="s">
        <v>79</v>
      </c>
    </row>
    <row r="5" spans="1:10" ht="24" customHeight="1">
      <c r="C5" s="10" t="s">
        <v>1</v>
      </c>
      <c r="D5" s="11"/>
      <c r="E5" s="69" t="s">
        <v>127</v>
      </c>
      <c r="F5" s="70"/>
      <c r="G5" s="69" t="s">
        <v>78</v>
      </c>
    </row>
    <row r="6" spans="1:10" ht="24" customHeight="1">
      <c r="C6" s="10"/>
      <c r="D6" s="11"/>
      <c r="E6" s="71" t="s">
        <v>107</v>
      </c>
      <c r="F6" s="70"/>
      <c r="G6" s="71" t="s">
        <v>80</v>
      </c>
    </row>
    <row r="7" spans="1:10" ht="24" customHeight="1">
      <c r="E7" s="71" t="s">
        <v>108</v>
      </c>
    </row>
    <row r="8" spans="1:10" ht="24" customHeight="1">
      <c r="A8" s="14" t="s">
        <v>2</v>
      </c>
    </row>
    <row r="9" spans="1:10" ht="24" customHeight="1">
      <c r="A9" s="14" t="s">
        <v>3</v>
      </c>
      <c r="C9" s="17"/>
    </row>
    <row r="10" spans="1:10" ht="24" customHeight="1">
      <c r="A10" s="7" t="s">
        <v>4</v>
      </c>
      <c r="C10" s="17"/>
      <c r="E10" s="73">
        <v>217733</v>
      </c>
      <c r="F10" s="73"/>
      <c r="G10" s="73">
        <v>238843</v>
      </c>
    </row>
    <row r="11" spans="1:10" ht="24" customHeight="1">
      <c r="A11" s="7" t="s">
        <v>60</v>
      </c>
      <c r="C11" s="17">
        <v>3</v>
      </c>
      <c r="D11" s="31"/>
      <c r="E11" s="73">
        <v>64345</v>
      </c>
      <c r="F11" s="74"/>
      <c r="G11" s="73">
        <v>161135</v>
      </c>
      <c r="J11" s="97"/>
    </row>
    <row r="12" spans="1:10" ht="24" customHeight="1">
      <c r="A12" s="15" t="s">
        <v>85</v>
      </c>
      <c r="B12" s="16"/>
      <c r="C12" s="17">
        <v>4</v>
      </c>
      <c r="E12" s="73">
        <v>94129</v>
      </c>
      <c r="F12" s="73"/>
      <c r="G12" s="73">
        <v>173171</v>
      </c>
      <c r="J12" s="97"/>
    </row>
    <row r="13" spans="1:10" ht="24" customHeight="1">
      <c r="A13" s="15" t="s">
        <v>133</v>
      </c>
      <c r="B13" s="16"/>
      <c r="C13" s="17"/>
      <c r="E13" s="73">
        <v>1925</v>
      </c>
      <c r="F13" s="73"/>
      <c r="G13" s="73">
        <v>0</v>
      </c>
      <c r="J13" s="97"/>
    </row>
    <row r="14" spans="1:10" ht="24" customHeight="1">
      <c r="A14" s="32" t="s">
        <v>65</v>
      </c>
      <c r="B14" s="16"/>
      <c r="C14" s="17"/>
      <c r="E14" s="73">
        <v>15154</v>
      </c>
      <c r="F14" s="73"/>
      <c r="G14" s="73">
        <v>947</v>
      </c>
      <c r="J14" s="97"/>
    </row>
    <row r="15" spans="1:10" ht="24" customHeight="1">
      <c r="A15" s="7" t="s">
        <v>5</v>
      </c>
      <c r="C15" s="17"/>
      <c r="E15" s="73">
        <v>34754</v>
      </c>
      <c r="F15" s="73"/>
      <c r="G15" s="73">
        <v>51879</v>
      </c>
    </row>
    <row r="16" spans="1:10" ht="24" customHeight="1">
      <c r="A16" s="14" t="s">
        <v>6</v>
      </c>
      <c r="C16" s="17"/>
      <c r="E16" s="75">
        <f>SUM(E8:E15)</f>
        <v>428040</v>
      </c>
      <c r="F16" s="73"/>
      <c r="G16" s="75">
        <f>SUM(G8:G15)</f>
        <v>625975</v>
      </c>
    </row>
    <row r="17" spans="1:10" ht="24" customHeight="1">
      <c r="A17" s="14" t="s">
        <v>7</v>
      </c>
      <c r="C17" s="17"/>
      <c r="E17" s="73"/>
      <c r="F17" s="73"/>
      <c r="G17" s="73"/>
    </row>
    <row r="18" spans="1:10" ht="24" customHeight="1">
      <c r="A18" s="7" t="s">
        <v>8</v>
      </c>
      <c r="C18" s="17"/>
      <c r="E18" s="73">
        <v>53363</v>
      </c>
      <c r="F18" s="73"/>
      <c r="G18" s="73">
        <v>69984</v>
      </c>
    </row>
    <row r="19" spans="1:10" ht="24" customHeight="1">
      <c r="A19" s="7" t="s">
        <v>66</v>
      </c>
      <c r="C19" s="17">
        <v>5</v>
      </c>
      <c r="E19" s="73">
        <v>55506</v>
      </c>
      <c r="G19" s="72">
        <v>321</v>
      </c>
      <c r="J19" s="97"/>
    </row>
    <row r="20" spans="1:10" ht="24" customHeight="1">
      <c r="A20" s="32" t="s">
        <v>77</v>
      </c>
      <c r="B20" s="16"/>
      <c r="C20" s="17">
        <v>6</v>
      </c>
      <c r="E20" s="73">
        <v>14308</v>
      </c>
      <c r="F20" s="73"/>
      <c r="G20" s="73">
        <v>15484</v>
      </c>
    </row>
    <row r="21" spans="1:10" ht="24" customHeight="1">
      <c r="A21" s="32" t="s">
        <v>72</v>
      </c>
      <c r="B21" s="16"/>
      <c r="C21" s="17">
        <v>7</v>
      </c>
      <c r="E21" s="73">
        <v>3501</v>
      </c>
      <c r="G21" s="72">
        <v>5810</v>
      </c>
      <c r="J21" s="97"/>
    </row>
    <row r="22" spans="1:10" ht="24" customHeight="1">
      <c r="A22" s="32" t="s">
        <v>87</v>
      </c>
      <c r="B22" s="16"/>
      <c r="C22" s="17"/>
      <c r="E22" s="73">
        <v>747</v>
      </c>
      <c r="G22" s="72">
        <v>1118</v>
      </c>
      <c r="J22" s="97"/>
    </row>
    <row r="23" spans="1:10" ht="24" customHeight="1">
      <c r="A23" s="15" t="s">
        <v>86</v>
      </c>
      <c r="B23" s="16"/>
      <c r="C23" s="17"/>
      <c r="E23" s="73">
        <v>10210</v>
      </c>
      <c r="F23" s="73"/>
      <c r="G23" s="73">
        <v>6317</v>
      </c>
      <c r="J23" s="97"/>
    </row>
    <row r="24" spans="1:10" ht="24" customHeight="1">
      <c r="A24" s="7" t="s">
        <v>9</v>
      </c>
      <c r="C24" s="17"/>
      <c r="E24" s="76">
        <v>68</v>
      </c>
      <c r="F24" s="73"/>
      <c r="G24" s="76">
        <v>75</v>
      </c>
      <c r="J24" s="97"/>
    </row>
    <row r="25" spans="1:10" ht="24" customHeight="1">
      <c r="A25" s="14" t="s">
        <v>10</v>
      </c>
      <c r="C25" s="17"/>
      <c r="E25" s="73">
        <f>SUM(E17:E24)</f>
        <v>137703</v>
      </c>
      <c r="F25" s="73"/>
      <c r="G25" s="73">
        <f>SUM(G17:G24)</f>
        <v>99109</v>
      </c>
    </row>
    <row r="26" spans="1:10" ht="24" customHeight="1" thickBot="1">
      <c r="A26" s="14" t="s">
        <v>11</v>
      </c>
      <c r="E26" s="77">
        <f>E16+E25</f>
        <v>565743</v>
      </c>
      <c r="F26" s="73"/>
      <c r="G26" s="77">
        <f>G16+G25</f>
        <v>725084</v>
      </c>
    </row>
    <row r="27" spans="1:10" ht="24" customHeight="1" thickTop="1"/>
    <row r="28" spans="1:10" ht="24" customHeight="1">
      <c r="A28" s="7" t="s">
        <v>109</v>
      </c>
    </row>
    <row r="29" spans="1:10" s="6" customFormat="1" ht="24" customHeight="1">
      <c r="A29" s="2" t="s">
        <v>84</v>
      </c>
      <c r="B29" s="3"/>
      <c r="C29" s="4"/>
      <c r="D29" s="5"/>
      <c r="E29" s="65"/>
      <c r="F29" s="65"/>
      <c r="G29" s="65"/>
      <c r="J29" s="8"/>
    </row>
    <row r="30" spans="1:10" s="6" customFormat="1" ht="24" customHeight="1">
      <c r="A30" s="19" t="s">
        <v>12</v>
      </c>
      <c r="B30" s="3"/>
      <c r="C30" s="4"/>
      <c r="D30" s="5"/>
      <c r="E30" s="66"/>
      <c r="F30" s="65"/>
      <c r="G30" s="66"/>
      <c r="J30" s="8"/>
    </row>
    <row r="31" spans="1:10" s="42" customFormat="1" ht="24" customHeight="1">
      <c r="A31" s="41" t="s">
        <v>128</v>
      </c>
      <c r="B31" s="41"/>
      <c r="C31" s="41"/>
      <c r="D31" s="41"/>
      <c r="E31" s="67"/>
      <c r="F31" s="67"/>
      <c r="G31" s="67"/>
      <c r="J31" s="8"/>
    </row>
    <row r="32" spans="1:10" ht="24" customHeight="1">
      <c r="A32" s="4"/>
      <c r="B32" s="5"/>
      <c r="C32" s="4"/>
      <c r="D32" s="5"/>
      <c r="E32" s="65"/>
      <c r="F32" s="65"/>
      <c r="G32" s="68" t="s">
        <v>79</v>
      </c>
    </row>
    <row r="33" spans="1:10" ht="24" customHeight="1">
      <c r="C33" s="10" t="s">
        <v>1</v>
      </c>
      <c r="D33" s="11"/>
      <c r="E33" s="69" t="s">
        <v>127</v>
      </c>
      <c r="F33" s="70"/>
      <c r="G33" s="69" t="s">
        <v>78</v>
      </c>
    </row>
    <row r="34" spans="1:10" ht="24" customHeight="1">
      <c r="C34" s="10"/>
      <c r="D34" s="11"/>
      <c r="E34" s="71" t="s">
        <v>107</v>
      </c>
      <c r="F34" s="70"/>
      <c r="G34" s="71" t="s">
        <v>80</v>
      </c>
    </row>
    <row r="35" spans="1:10" ht="24" customHeight="1">
      <c r="E35" s="71" t="s">
        <v>108</v>
      </c>
    </row>
    <row r="36" spans="1:10" ht="24" customHeight="1">
      <c r="A36" s="14" t="s">
        <v>13</v>
      </c>
    </row>
    <row r="37" spans="1:10" ht="24" customHeight="1">
      <c r="A37" s="14" t="s">
        <v>14</v>
      </c>
    </row>
    <row r="38" spans="1:10" ht="24" customHeight="1">
      <c r="A38" s="32" t="s">
        <v>61</v>
      </c>
      <c r="B38" s="16"/>
      <c r="C38" s="17">
        <v>8</v>
      </c>
      <c r="E38" s="78">
        <v>106171</v>
      </c>
      <c r="F38" s="78"/>
      <c r="G38" s="78">
        <v>241787</v>
      </c>
      <c r="J38" s="97"/>
    </row>
    <row r="39" spans="1:10" ht="24" customHeight="1">
      <c r="A39" s="32" t="s">
        <v>148</v>
      </c>
      <c r="B39" s="16"/>
      <c r="C39" s="17"/>
      <c r="E39" s="78">
        <v>36274</v>
      </c>
      <c r="F39" s="78"/>
      <c r="G39" s="78">
        <v>40040</v>
      </c>
      <c r="J39" s="97"/>
    </row>
    <row r="40" spans="1:10" ht="24" customHeight="1">
      <c r="A40" s="32" t="s">
        <v>67</v>
      </c>
      <c r="B40" s="16"/>
      <c r="C40" s="17">
        <v>9</v>
      </c>
      <c r="E40" s="78">
        <v>1630</v>
      </c>
      <c r="G40" s="78">
        <v>4031</v>
      </c>
      <c r="J40" s="97"/>
    </row>
    <row r="41" spans="1:10" ht="24" customHeight="1">
      <c r="A41" s="15" t="s">
        <v>88</v>
      </c>
      <c r="B41" s="16"/>
      <c r="C41" s="17">
        <v>4</v>
      </c>
      <c r="E41" s="78">
        <v>48205</v>
      </c>
      <c r="F41" s="78"/>
      <c r="G41" s="78">
        <v>33806</v>
      </c>
      <c r="J41" s="97"/>
    </row>
    <row r="42" spans="1:10" ht="24" customHeight="1">
      <c r="A42" s="7" t="s">
        <v>15</v>
      </c>
      <c r="C42" s="17"/>
      <c r="E42" s="78">
        <v>3077</v>
      </c>
      <c r="F42" s="78"/>
      <c r="G42" s="78">
        <v>11186</v>
      </c>
      <c r="J42" s="97"/>
    </row>
    <row r="43" spans="1:10" ht="24" customHeight="1">
      <c r="A43" s="14" t="s">
        <v>16</v>
      </c>
      <c r="C43" s="17"/>
      <c r="E43" s="79">
        <f>SUM(E36:E42)</f>
        <v>195357</v>
      </c>
      <c r="F43" s="78"/>
      <c r="G43" s="79">
        <f>SUM(G36:G42)</f>
        <v>330850</v>
      </c>
    </row>
    <row r="44" spans="1:10" ht="24" customHeight="1">
      <c r="A44" s="14" t="s">
        <v>17</v>
      </c>
      <c r="C44" s="17"/>
      <c r="E44" s="78"/>
      <c r="F44" s="78"/>
      <c r="G44" s="78"/>
    </row>
    <row r="45" spans="1:10" ht="24" customHeight="1">
      <c r="A45" s="7" t="s">
        <v>68</v>
      </c>
      <c r="C45" s="17">
        <v>9</v>
      </c>
      <c r="E45" s="72">
        <v>3116</v>
      </c>
      <c r="G45" s="72">
        <v>3786</v>
      </c>
      <c r="J45" s="97"/>
    </row>
    <row r="46" spans="1:10" ht="24" customHeight="1">
      <c r="A46" s="7" t="s">
        <v>149</v>
      </c>
      <c r="C46" s="17"/>
      <c r="E46" s="72">
        <v>3233</v>
      </c>
      <c r="G46" s="73">
        <v>0</v>
      </c>
      <c r="J46" s="97"/>
    </row>
    <row r="47" spans="1:10" ht="24" customHeight="1">
      <c r="A47" s="7" t="s">
        <v>18</v>
      </c>
      <c r="C47" s="17"/>
      <c r="E47" s="80">
        <v>22840</v>
      </c>
      <c r="F47" s="78"/>
      <c r="G47" s="80">
        <v>30188</v>
      </c>
      <c r="J47" s="97"/>
    </row>
    <row r="48" spans="1:10" ht="24" customHeight="1">
      <c r="A48" s="14" t="s">
        <v>19</v>
      </c>
      <c r="C48" s="17"/>
      <c r="E48" s="78">
        <f>SUM(E44:E47)</f>
        <v>29189</v>
      </c>
      <c r="F48" s="78"/>
      <c r="G48" s="78">
        <f>SUM(G44:G47)</f>
        <v>33974</v>
      </c>
    </row>
    <row r="49" spans="1:10" ht="24" customHeight="1">
      <c r="A49" s="14" t="s">
        <v>20</v>
      </c>
      <c r="E49" s="79">
        <f>E43+E48</f>
        <v>224546</v>
      </c>
      <c r="F49" s="78"/>
      <c r="G49" s="79">
        <f>G43+G48</f>
        <v>364824</v>
      </c>
    </row>
    <row r="50" spans="1:10" ht="24" customHeight="1">
      <c r="E50" s="81"/>
      <c r="F50" s="81"/>
      <c r="G50" s="81"/>
    </row>
    <row r="51" spans="1:10" ht="24" customHeight="1">
      <c r="A51" s="7" t="s">
        <v>109</v>
      </c>
      <c r="E51" s="81"/>
      <c r="F51" s="81"/>
      <c r="G51" s="81"/>
    </row>
    <row r="52" spans="1:10" s="6" customFormat="1" ht="24" customHeight="1">
      <c r="A52" s="2" t="s">
        <v>84</v>
      </c>
      <c r="B52" s="3"/>
      <c r="C52" s="4"/>
      <c r="D52" s="5"/>
      <c r="E52" s="65"/>
      <c r="F52" s="65"/>
      <c r="G52" s="65"/>
      <c r="J52" s="8"/>
    </row>
    <row r="53" spans="1:10" s="6" customFormat="1" ht="24" customHeight="1">
      <c r="A53" s="2" t="s">
        <v>12</v>
      </c>
      <c r="B53" s="3"/>
      <c r="C53" s="4"/>
      <c r="D53" s="5"/>
      <c r="E53" s="66"/>
      <c r="F53" s="65"/>
      <c r="G53" s="66"/>
      <c r="J53" s="8"/>
    </row>
    <row r="54" spans="1:10" s="42" customFormat="1" ht="24" customHeight="1">
      <c r="A54" s="41" t="s">
        <v>128</v>
      </c>
      <c r="B54" s="41"/>
      <c r="C54" s="41"/>
      <c r="D54" s="41"/>
      <c r="E54" s="67"/>
      <c r="F54" s="67"/>
      <c r="G54" s="67"/>
      <c r="J54" s="8"/>
    </row>
    <row r="55" spans="1:10" ht="24" customHeight="1">
      <c r="A55" s="4"/>
      <c r="B55" s="5"/>
      <c r="C55" s="4"/>
      <c r="D55" s="5"/>
      <c r="E55" s="65"/>
      <c r="F55" s="65"/>
      <c r="G55" s="68" t="s">
        <v>79</v>
      </c>
    </row>
    <row r="56" spans="1:10" ht="24" customHeight="1">
      <c r="C56" s="10"/>
      <c r="D56" s="11"/>
      <c r="E56" s="69" t="s">
        <v>127</v>
      </c>
      <c r="F56" s="70"/>
      <c r="G56" s="69" t="s">
        <v>78</v>
      </c>
    </row>
    <row r="57" spans="1:10" ht="24" customHeight="1">
      <c r="C57" s="10"/>
      <c r="D57" s="11"/>
      <c r="E57" s="71" t="s">
        <v>107</v>
      </c>
      <c r="F57" s="70"/>
      <c r="G57" s="71" t="s">
        <v>80</v>
      </c>
    </row>
    <row r="58" spans="1:10" ht="24" customHeight="1">
      <c r="E58" s="71" t="s">
        <v>108</v>
      </c>
    </row>
    <row r="59" spans="1:10" ht="24" customHeight="1">
      <c r="A59" s="14" t="s">
        <v>21</v>
      </c>
      <c r="E59" s="81"/>
      <c r="F59" s="81"/>
      <c r="G59" s="81"/>
    </row>
    <row r="60" spans="1:10" ht="24" customHeight="1">
      <c r="A60" s="7" t="s">
        <v>22</v>
      </c>
      <c r="E60" s="81"/>
      <c r="F60" s="81"/>
      <c r="G60" s="81"/>
    </row>
    <row r="61" spans="1:10" ht="24" customHeight="1">
      <c r="A61" s="15" t="s">
        <v>23</v>
      </c>
      <c r="B61" s="16"/>
      <c r="C61" s="17"/>
      <c r="E61" s="81"/>
      <c r="F61" s="81"/>
      <c r="G61" s="81"/>
    </row>
    <row r="62" spans="1:10" ht="24" customHeight="1" thickBot="1">
      <c r="A62" s="63" t="s">
        <v>121</v>
      </c>
      <c r="B62" s="6"/>
      <c r="C62" s="17"/>
      <c r="E62" s="82">
        <v>175000</v>
      </c>
      <c r="F62" s="81"/>
      <c r="G62" s="82">
        <v>175000</v>
      </c>
      <c r="H62" s="29"/>
    </row>
    <row r="63" spans="1:10" ht="24" customHeight="1" thickTop="1">
      <c r="A63" s="15" t="s">
        <v>24</v>
      </c>
      <c r="B63" s="16"/>
      <c r="C63" s="17"/>
      <c r="E63" s="81"/>
      <c r="F63" s="81"/>
      <c r="G63" s="81"/>
    </row>
    <row r="64" spans="1:10" ht="24" customHeight="1">
      <c r="A64" s="63" t="s">
        <v>121</v>
      </c>
      <c r="B64" s="6"/>
      <c r="E64" s="81">
        <v>175000</v>
      </c>
      <c r="F64" s="81"/>
      <c r="G64" s="81">
        <v>175000</v>
      </c>
    </row>
    <row r="65" spans="1:8" ht="24" customHeight="1">
      <c r="A65" s="7" t="s">
        <v>122</v>
      </c>
      <c r="E65" s="81">
        <v>73016</v>
      </c>
      <c r="F65" s="81"/>
      <c r="G65" s="81">
        <v>73016</v>
      </c>
    </row>
    <row r="66" spans="1:8" ht="24" customHeight="1">
      <c r="A66" s="7" t="s">
        <v>89</v>
      </c>
      <c r="B66" s="6"/>
      <c r="E66" s="81">
        <v>50002</v>
      </c>
      <c r="F66" s="81"/>
      <c r="G66" s="81">
        <v>50002</v>
      </c>
      <c r="H66" s="29"/>
    </row>
    <row r="67" spans="1:8" ht="24" customHeight="1">
      <c r="A67" s="15" t="s">
        <v>25</v>
      </c>
      <c r="B67" s="6"/>
      <c r="C67" s="17"/>
      <c r="E67" s="81"/>
      <c r="F67" s="81"/>
      <c r="G67" s="81"/>
    </row>
    <row r="68" spans="1:8" ht="24" customHeight="1">
      <c r="A68" s="15" t="s">
        <v>26</v>
      </c>
      <c r="B68" s="6"/>
      <c r="C68" s="17"/>
      <c r="E68" s="81">
        <f>SUM('The Company only'!J18)</f>
        <v>5935</v>
      </c>
      <c r="F68" s="81"/>
      <c r="G68" s="81">
        <v>5935</v>
      </c>
    </row>
    <row r="69" spans="1:8" ht="24" customHeight="1">
      <c r="A69" s="35" t="s">
        <v>27</v>
      </c>
      <c r="B69" s="6"/>
      <c r="E69" s="83">
        <f>SUM('The Company only'!L18)</f>
        <v>37244</v>
      </c>
      <c r="F69" s="81"/>
      <c r="G69" s="83">
        <v>56307</v>
      </c>
    </row>
    <row r="70" spans="1:8" ht="24" customHeight="1">
      <c r="A70" s="57" t="s">
        <v>28</v>
      </c>
      <c r="B70" s="6"/>
      <c r="E70" s="84">
        <f>SUM(E64:E69)</f>
        <v>341197</v>
      </c>
      <c r="F70" s="81"/>
      <c r="G70" s="84">
        <f>SUM(G64:G69)</f>
        <v>360260</v>
      </c>
    </row>
    <row r="71" spans="1:8" ht="24" customHeight="1" thickBot="1">
      <c r="A71" s="14" t="s">
        <v>29</v>
      </c>
      <c r="B71" s="6"/>
      <c r="E71" s="82">
        <f>+E49+E70</f>
        <v>565743</v>
      </c>
      <c r="F71" s="81"/>
      <c r="G71" s="82">
        <f>+G49+G70</f>
        <v>725084</v>
      </c>
    </row>
    <row r="72" spans="1:8" ht="24" customHeight="1" thickTop="1">
      <c r="C72" s="20"/>
      <c r="E72" s="85">
        <f>+E26-E71</f>
        <v>0</v>
      </c>
      <c r="F72" s="86"/>
      <c r="G72" s="86">
        <f>+G26-G71</f>
        <v>0</v>
      </c>
    </row>
    <row r="73" spans="1:8" ht="24" customHeight="1">
      <c r="A73" s="7" t="s">
        <v>109</v>
      </c>
      <c r="C73" s="20"/>
    </row>
    <row r="74" spans="1:8" ht="24" customHeight="1">
      <c r="C74" s="20"/>
    </row>
    <row r="75" spans="1:8" ht="24" customHeight="1">
      <c r="A75" s="36"/>
      <c r="B75" s="29"/>
      <c r="C75" s="20"/>
    </row>
    <row r="76" spans="1:8" ht="24" customHeight="1">
      <c r="A76" s="37"/>
      <c r="B76" s="29"/>
      <c r="C76" s="20"/>
    </row>
    <row r="77" spans="1:8" ht="24" customHeight="1">
      <c r="B77" s="38" t="s">
        <v>30</v>
      </c>
    </row>
    <row r="78" spans="1:8" ht="24" customHeight="1">
      <c r="A78" s="36"/>
      <c r="B78" s="29"/>
      <c r="C78" s="20"/>
    </row>
  </sheetData>
  <printOptions horizontalCentered="1"/>
  <pageMargins left="0.73" right="0.27559055118110237" top="0.78740157480314965" bottom="0.31496062992125984" header="0.31496062992125984" footer="0.31496062992125984"/>
  <pageSetup paperSize="9" scale="90" fitToHeight="7" orientation="portrait" r:id="rId1"/>
  <headerFooter differentOddEven="1"/>
  <rowBreaks count="2" manualBreakCount="2">
    <brk id="28" max="16383" man="1"/>
    <brk id="51" max="16383" man="1"/>
  </rowBreaks>
  <colBreaks count="1" manualBreakCount="1">
    <brk id="7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showGridLines="0" view="pageBreakPreview" zoomScaleNormal="70" zoomScaleSheetLayoutView="100" zoomScalePageLayoutView="55" workbookViewId="0">
      <selection activeCell="E62" sqref="E62"/>
    </sheetView>
  </sheetViews>
  <sheetFormatPr defaultColWidth="10.85546875" defaultRowHeight="24" customHeight="1"/>
  <cols>
    <col min="1" max="1" width="50.85546875" style="7" customWidth="1"/>
    <col min="2" max="2" width="1.85546875" style="8" customWidth="1"/>
    <col min="3" max="3" width="11.140625" style="7" customWidth="1"/>
    <col min="4" max="4" width="1.85546875" style="8" customWidth="1"/>
    <col min="5" max="5" width="14.7109375" style="72" customWidth="1"/>
    <col min="6" max="6" width="1.42578125" style="72" customWidth="1"/>
    <col min="7" max="7" width="14.7109375" style="72" customWidth="1"/>
    <col min="8" max="8" width="1.85546875" style="8" customWidth="1"/>
    <col min="9" max="16384" width="10.85546875" style="8"/>
  </cols>
  <sheetData>
    <row r="1" spans="1:12" s="6" customFormat="1" ht="24" customHeight="1">
      <c r="B1" s="3"/>
      <c r="C1" s="4"/>
      <c r="D1" s="5"/>
      <c r="E1" s="65"/>
      <c r="F1" s="65"/>
      <c r="G1" s="81" t="s">
        <v>81</v>
      </c>
    </row>
    <row r="2" spans="1:12" s="6" customFormat="1" ht="24" customHeight="1">
      <c r="A2" s="2" t="s">
        <v>84</v>
      </c>
      <c r="B2" s="3"/>
      <c r="C2" s="4"/>
      <c r="D2" s="5"/>
      <c r="E2" s="65"/>
      <c r="F2" s="65"/>
      <c r="G2" s="81"/>
    </row>
    <row r="3" spans="1:12" s="6" customFormat="1" ht="24" customHeight="1">
      <c r="A3" s="2" t="s">
        <v>37</v>
      </c>
      <c r="B3" s="3"/>
      <c r="C3" s="4"/>
      <c r="D3" s="5"/>
      <c r="E3" s="65"/>
      <c r="F3" s="65"/>
      <c r="G3" s="65"/>
    </row>
    <row r="4" spans="1:12" s="6" customFormat="1" ht="24" customHeight="1">
      <c r="A4" s="2" t="s">
        <v>132</v>
      </c>
      <c r="B4" s="3"/>
      <c r="C4" s="4"/>
      <c r="D4" s="5"/>
      <c r="E4" s="65"/>
      <c r="F4" s="65"/>
      <c r="G4" s="65"/>
    </row>
    <row r="5" spans="1:12" s="6" customFormat="1" ht="24" customHeight="1">
      <c r="B5" s="3"/>
      <c r="C5" s="4"/>
      <c r="D5" s="5"/>
      <c r="E5" s="66"/>
      <c r="F5" s="65"/>
      <c r="G5" s="68" t="s">
        <v>82</v>
      </c>
    </row>
    <row r="6" spans="1:12" ht="24" customHeight="1">
      <c r="C6" s="10" t="s">
        <v>1</v>
      </c>
      <c r="D6" s="11"/>
      <c r="E6" s="87">
        <v>2564</v>
      </c>
      <c r="F6" s="70"/>
      <c r="G6" s="87">
        <v>2563</v>
      </c>
    </row>
    <row r="7" spans="1:12" ht="24" customHeight="1">
      <c r="A7" s="14" t="s">
        <v>31</v>
      </c>
    </row>
    <row r="8" spans="1:12" ht="24" customHeight="1">
      <c r="A8" s="15" t="s">
        <v>90</v>
      </c>
      <c r="B8" s="16"/>
      <c r="C8" s="17">
        <v>12</v>
      </c>
      <c r="E8" s="78">
        <v>68117</v>
      </c>
      <c r="F8" s="78"/>
      <c r="G8" s="78">
        <v>136014</v>
      </c>
    </row>
    <row r="9" spans="1:12" ht="24" customHeight="1">
      <c r="A9" s="15" t="s">
        <v>32</v>
      </c>
      <c r="B9" s="16"/>
      <c r="C9" s="17"/>
      <c r="E9" s="78">
        <v>752</v>
      </c>
      <c r="F9" s="78"/>
      <c r="G9" s="78">
        <v>738</v>
      </c>
    </row>
    <row r="10" spans="1:12" ht="24" customHeight="1">
      <c r="A10" s="14" t="s">
        <v>33</v>
      </c>
      <c r="E10" s="79">
        <f>SUM(E7:E9)</f>
        <v>68869</v>
      </c>
      <c r="F10" s="78"/>
      <c r="G10" s="79">
        <f>SUM(G7:G9)</f>
        <v>136752</v>
      </c>
    </row>
    <row r="11" spans="1:12" ht="24" customHeight="1">
      <c r="A11" s="14" t="s">
        <v>34</v>
      </c>
      <c r="E11" s="78"/>
      <c r="F11" s="78"/>
      <c r="G11" s="78"/>
    </row>
    <row r="12" spans="1:12" ht="24" customHeight="1">
      <c r="A12" s="15" t="s">
        <v>64</v>
      </c>
      <c r="B12" s="16"/>
      <c r="C12" s="58"/>
      <c r="E12" s="78">
        <v>56076</v>
      </c>
      <c r="F12" s="78"/>
      <c r="G12" s="78">
        <v>106512</v>
      </c>
    </row>
    <row r="13" spans="1:12" ht="24" customHeight="1">
      <c r="A13" s="15" t="s">
        <v>35</v>
      </c>
      <c r="B13" s="16"/>
      <c r="C13" s="17"/>
      <c r="E13" s="78">
        <v>15062</v>
      </c>
      <c r="F13" s="78"/>
      <c r="G13" s="78">
        <v>19828</v>
      </c>
      <c r="J13" s="64"/>
      <c r="L13" s="64"/>
    </row>
    <row r="14" spans="1:12" ht="24" customHeight="1">
      <c r="A14" s="14" t="s">
        <v>36</v>
      </c>
      <c r="E14" s="79">
        <f>SUM(E11:E13)</f>
        <v>71138</v>
      </c>
      <c r="F14" s="78"/>
      <c r="G14" s="79">
        <f>SUM(G11:G13)</f>
        <v>126340</v>
      </c>
    </row>
    <row r="15" spans="1:12" ht="24" customHeight="1">
      <c r="A15" s="19" t="s">
        <v>140</v>
      </c>
      <c r="E15" s="78">
        <f>E10-E14</f>
        <v>-2269</v>
      </c>
      <c r="F15" s="78"/>
      <c r="G15" s="78">
        <f>G10-G14</f>
        <v>10412</v>
      </c>
    </row>
    <row r="16" spans="1:12" ht="24" customHeight="1">
      <c r="A16" s="15" t="s">
        <v>69</v>
      </c>
      <c r="E16" s="80">
        <v>-154</v>
      </c>
      <c r="F16" s="78"/>
      <c r="G16" s="80">
        <v>-310</v>
      </c>
    </row>
    <row r="17" spans="1:15" ht="24" customHeight="1">
      <c r="A17" s="19" t="s">
        <v>138</v>
      </c>
      <c r="B17" s="6"/>
      <c r="E17" s="78">
        <f>SUM(E15:E16)</f>
        <v>-2423</v>
      </c>
      <c r="F17" s="78"/>
      <c r="G17" s="78">
        <f>SUM(G15:G16)</f>
        <v>10102</v>
      </c>
    </row>
    <row r="18" spans="1:15" ht="24" customHeight="1">
      <c r="A18" s="15" t="s">
        <v>126</v>
      </c>
      <c r="B18" s="6"/>
      <c r="C18" s="17">
        <v>10</v>
      </c>
      <c r="E18" s="80">
        <v>404</v>
      </c>
      <c r="F18" s="78"/>
      <c r="G18" s="80">
        <v>-1933</v>
      </c>
    </row>
    <row r="19" spans="1:15" ht="24" customHeight="1">
      <c r="A19" s="14" t="s">
        <v>139</v>
      </c>
      <c r="E19" s="79">
        <f>SUM(E17:E18)</f>
        <v>-2019</v>
      </c>
      <c r="F19" s="78"/>
      <c r="G19" s="79">
        <f>SUM(G17:G18)</f>
        <v>8169</v>
      </c>
    </row>
    <row r="20" spans="1:15" ht="24" customHeight="1">
      <c r="A20" s="14"/>
      <c r="E20" s="78"/>
      <c r="F20" s="78"/>
      <c r="G20" s="78"/>
    </row>
    <row r="21" spans="1:15" ht="24" customHeight="1">
      <c r="A21" s="59" t="s">
        <v>112</v>
      </c>
      <c r="E21" s="78"/>
      <c r="F21" s="78"/>
      <c r="G21" s="78"/>
    </row>
    <row r="22" spans="1:15" ht="24" customHeight="1">
      <c r="A22" s="59" t="s">
        <v>111</v>
      </c>
      <c r="E22" s="88">
        <v>0</v>
      </c>
      <c r="F22" s="78"/>
      <c r="G22" s="88">
        <v>0</v>
      </c>
    </row>
    <row r="23" spans="1:15" ht="24" customHeight="1">
      <c r="A23" s="14"/>
      <c r="E23" s="78"/>
      <c r="F23" s="78"/>
      <c r="G23" s="78"/>
    </row>
    <row r="24" spans="1:15" ht="24" customHeight="1" thickBot="1">
      <c r="A24" s="59" t="s">
        <v>113</v>
      </c>
      <c r="E24" s="89">
        <f>E19+E22</f>
        <v>-2019</v>
      </c>
      <c r="F24" s="78"/>
      <c r="G24" s="89">
        <f>G19+G22</f>
        <v>8169</v>
      </c>
    </row>
    <row r="25" spans="1:15" ht="24" customHeight="1" thickTop="1">
      <c r="E25" s="78"/>
      <c r="F25" s="78"/>
      <c r="G25" s="78"/>
    </row>
    <row r="26" spans="1:15" ht="24" customHeight="1">
      <c r="A26" s="14" t="s">
        <v>141</v>
      </c>
      <c r="C26" s="17"/>
      <c r="E26" s="81"/>
      <c r="F26" s="81"/>
      <c r="G26" s="81"/>
    </row>
    <row r="27" spans="1:15" ht="24" customHeight="1" thickBot="1">
      <c r="A27" s="15" t="s">
        <v>110</v>
      </c>
      <c r="B27" s="6"/>
      <c r="C27" s="17">
        <v>11</v>
      </c>
      <c r="E27" s="95">
        <f>+E24/350000</f>
        <v>-5.7685714285714285E-3</v>
      </c>
      <c r="F27" s="96"/>
      <c r="G27" s="95">
        <f>+G24/260000</f>
        <v>3.1419230769230769E-2</v>
      </c>
    </row>
    <row r="28" spans="1:15" ht="24" customHeight="1" thickTop="1">
      <c r="A28" s="15"/>
      <c r="B28" s="6"/>
      <c r="E28" s="81"/>
      <c r="F28" s="81"/>
      <c r="G28" s="81"/>
    </row>
    <row r="29" spans="1:15" ht="24" customHeight="1">
      <c r="A29" s="7" t="s">
        <v>109</v>
      </c>
      <c r="C29" s="20"/>
      <c r="E29" s="81"/>
      <c r="F29" s="81"/>
      <c r="G29" s="81"/>
    </row>
    <row r="30" spans="1:15" s="7" customFormat="1" ht="24" customHeight="1">
      <c r="A30" s="6"/>
      <c r="B30" s="3"/>
      <c r="C30" s="4"/>
      <c r="D30" s="5"/>
      <c r="E30" s="65"/>
      <c r="F30" s="65"/>
      <c r="G30" s="81" t="s">
        <v>81</v>
      </c>
      <c r="H30" s="8"/>
      <c r="I30" s="8"/>
      <c r="J30" s="8"/>
      <c r="K30" s="8"/>
      <c r="L30" s="8"/>
      <c r="M30" s="8"/>
      <c r="N30" s="8"/>
      <c r="O30" s="8"/>
    </row>
    <row r="31" spans="1:15" s="7" customFormat="1" ht="24" customHeight="1">
      <c r="A31" s="2" t="s">
        <v>84</v>
      </c>
      <c r="B31" s="3"/>
      <c r="C31" s="4"/>
      <c r="D31" s="5"/>
      <c r="E31" s="65"/>
      <c r="F31" s="65"/>
      <c r="G31" s="81"/>
      <c r="H31" s="8"/>
      <c r="I31" s="8"/>
      <c r="J31" s="8"/>
      <c r="K31" s="8"/>
      <c r="L31" s="8"/>
      <c r="M31" s="8"/>
      <c r="N31" s="8"/>
      <c r="O31" s="8"/>
    </row>
    <row r="32" spans="1:15" s="7" customFormat="1" ht="24" customHeight="1">
      <c r="A32" s="2" t="s">
        <v>37</v>
      </c>
      <c r="B32" s="3"/>
      <c r="C32" s="4"/>
      <c r="D32" s="5"/>
      <c r="E32" s="65"/>
      <c r="F32" s="65"/>
      <c r="G32" s="65"/>
      <c r="H32" s="8"/>
      <c r="I32" s="8"/>
      <c r="J32" s="8"/>
      <c r="K32" s="8"/>
      <c r="L32" s="8"/>
      <c r="M32" s="8"/>
      <c r="N32" s="8"/>
      <c r="O32" s="8"/>
    </row>
    <row r="33" spans="1:15" s="7" customFormat="1" ht="24" customHeight="1">
      <c r="A33" s="2" t="s">
        <v>131</v>
      </c>
      <c r="B33" s="3"/>
      <c r="C33" s="4"/>
      <c r="D33" s="5"/>
      <c r="E33" s="65"/>
      <c r="F33" s="65"/>
      <c r="G33" s="65"/>
      <c r="H33" s="8"/>
      <c r="I33" s="8"/>
      <c r="J33" s="8"/>
      <c r="K33" s="8"/>
      <c r="L33" s="8"/>
      <c r="M33" s="8"/>
      <c r="N33" s="8"/>
      <c r="O33" s="8"/>
    </row>
    <row r="34" spans="1:15" s="7" customFormat="1" ht="24" customHeight="1">
      <c r="A34" s="6"/>
      <c r="B34" s="3"/>
      <c r="C34" s="4"/>
      <c r="D34" s="5"/>
      <c r="E34" s="66"/>
      <c r="F34" s="65"/>
      <c r="G34" s="68" t="s">
        <v>82</v>
      </c>
      <c r="H34" s="8"/>
      <c r="I34" s="8"/>
      <c r="J34" s="8"/>
      <c r="K34" s="8"/>
      <c r="L34" s="8"/>
      <c r="M34" s="8"/>
      <c r="N34" s="8"/>
      <c r="O34" s="8"/>
    </row>
    <row r="35" spans="1:15" s="7" customFormat="1" ht="24" customHeight="1">
      <c r="B35" s="8"/>
      <c r="C35" s="10" t="s">
        <v>1</v>
      </c>
      <c r="D35" s="11"/>
      <c r="E35" s="87">
        <v>2564</v>
      </c>
      <c r="F35" s="70"/>
      <c r="G35" s="87">
        <v>2563</v>
      </c>
      <c r="H35" s="8"/>
      <c r="I35" s="8"/>
      <c r="J35" s="8"/>
      <c r="K35" s="8"/>
      <c r="L35" s="8"/>
      <c r="M35" s="8"/>
      <c r="N35" s="8"/>
      <c r="O35" s="8"/>
    </row>
    <row r="36" spans="1:15" ht="24" customHeight="1">
      <c r="A36" s="14" t="s">
        <v>31</v>
      </c>
    </row>
    <row r="37" spans="1:15" ht="24" customHeight="1">
      <c r="A37" s="15" t="s">
        <v>90</v>
      </c>
      <c r="B37" s="16"/>
      <c r="C37" s="17">
        <v>12</v>
      </c>
      <c r="E37" s="78">
        <v>215433</v>
      </c>
      <c r="F37" s="78"/>
      <c r="G37" s="78">
        <v>397945</v>
      </c>
    </row>
    <row r="38" spans="1:15" ht="24" customHeight="1">
      <c r="A38" s="15" t="s">
        <v>32</v>
      </c>
      <c r="B38" s="16"/>
      <c r="C38" s="17"/>
      <c r="E38" s="78">
        <v>4248</v>
      </c>
      <c r="F38" s="78"/>
      <c r="G38" s="78">
        <v>2802</v>
      </c>
    </row>
    <row r="39" spans="1:15" ht="24" customHeight="1">
      <c r="A39" s="14" t="s">
        <v>33</v>
      </c>
      <c r="E39" s="79">
        <f>SUM(E36:E38)</f>
        <v>219681</v>
      </c>
      <c r="F39" s="78"/>
      <c r="G39" s="79">
        <f>SUM(G36:G38)</f>
        <v>400747</v>
      </c>
    </row>
    <row r="40" spans="1:15" ht="24" customHeight="1">
      <c r="A40" s="14" t="s">
        <v>34</v>
      </c>
      <c r="E40" s="78"/>
      <c r="F40" s="78"/>
      <c r="G40" s="78"/>
    </row>
    <row r="41" spans="1:15" ht="24" customHeight="1">
      <c r="A41" s="15" t="s">
        <v>64</v>
      </c>
      <c r="B41" s="16"/>
      <c r="C41" s="58"/>
      <c r="E41" s="78">
        <v>178155</v>
      </c>
      <c r="F41" s="78"/>
      <c r="G41" s="78">
        <v>330395</v>
      </c>
    </row>
    <row r="42" spans="1:15" ht="24" customHeight="1">
      <c r="A42" s="15" t="s">
        <v>35</v>
      </c>
      <c r="B42" s="16"/>
      <c r="C42" s="17"/>
      <c r="E42" s="78">
        <v>63976</v>
      </c>
      <c r="F42" s="78"/>
      <c r="G42" s="78">
        <v>62593</v>
      </c>
      <c r="J42" s="64"/>
      <c r="L42" s="64"/>
    </row>
    <row r="43" spans="1:15" ht="24" customHeight="1">
      <c r="A43" s="14" t="s">
        <v>36</v>
      </c>
      <c r="E43" s="79">
        <f>SUM(E40:E42)</f>
        <v>242131</v>
      </c>
      <c r="F43" s="78"/>
      <c r="G43" s="79">
        <f>SUM(G40:G42)</f>
        <v>392988</v>
      </c>
    </row>
    <row r="44" spans="1:15" ht="24" customHeight="1">
      <c r="A44" s="19" t="s">
        <v>140</v>
      </c>
      <c r="E44" s="78">
        <f>E39-E43</f>
        <v>-22450</v>
      </c>
      <c r="F44" s="78"/>
      <c r="G44" s="78">
        <f>G39-G43</f>
        <v>7759</v>
      </c>
    </row>
    <row r="45" spans="1:15" ht="24" customHeight="1">
      <c r="A45" s="15" t="s">
        <v>69</v>
      </c>
      <c r="E45" s="80">
        <v>-506</v>
      </c>
      <c r="F45" s="78"/>
      <c r="G45" s="80">
        <v>-1051</v>
      </c>
    </row>
    <row r="46" spans="1:15" ht="24" customHeight="1">
      <c r="A46" s="19" t="s">
        <v>138</v>
      </c>
      <c r="B46" s="6"/>
      <c r="E46" s="78">
        <f>SUM(E44:E45)</f>
        <v>-22956</v>
      </c>
      <c r="F46" s="78"/>
      <c r="G46" s="78">
        <f>SUM(G44:G45)</f>
        <v>6708</v>
      </c>
    </row>
    <row r="47" spans="1:15" ht="24" customHeight="1">
      <c r="A47" s="15" t="s">
        <v>126</v>
      </c>
      <c r="B47" s="6"/>
      <c r="C47" s="17">
        <v>10</v>
      </c>
      <c r="E47" s="80">
        <v>3893</v>
      </c>
      <c r="F47" s="78"/>
      <c r="G47" s="80">
        <v>-1404</v>
      </c>
    </row>
    <row r="48" spans="1:15" ht="24" customHeight="1">
      <c r="A48" s="14" t="s">
        <v>139</v>
      </c>
      <c r="E48" s="79">
        <f>SUM(E46:E47)</f>
        <v>-19063</v>
      </c>
      <c r="F48" s="78"/>
      <c r="G48" s="79">
        <f>SUM(G46:G47)</f>
        <v>5304</v>
      </c>
    </row>
    <row r="49" spans="1:7" ht="24" customHeight="1">
      <c r="A49" s="14"/>
      <c r="E49" s="78"/>
      <c r="F49" s="78"/>
      <c r="G49" s="78"/>
    </row>
    <row r="50" spans="1:7" ht="24" customHeight="1">
      <c r="A50" s="59" t="s">
        <v>112</v>
      </c>
      <c r="E50" s="78"/>
      <c r="F50" s="78"/>
      <c r="G50" s="78"/>
    </row>
    <row r="51" spans="1:7" ht="24" customHeight="1">
      <c r="A51" s="59" t="s">
        <v>111</v>
      </c>
      <c r="E51" s="88">
        <v>0</v>
      </c>
      <c r="F51" s="78"/>
      <c r="G51" s="88">
        <v>0</v>
      </c>
    </row>
    <row r="52" spans="1:7" ht="24" customHeight="1">
      <c r="A52" s="14"/>
      <c r="E52" s="78"/>
      <c r="F52" s="78"/>
      <c r="G52" s="78"/>
    </row>
    <row r="53" spans="1:7" ht="24" customHeight="1" thickBot="1">
      <c r="A53" s="59" t="s">
        <v>113</v>
      </c>
      <c r="E53" s="89">
        <f>E48+E51</f>
        <v>-19063</v>
      </c>
      <c r="F53" s="78"/>
      <c r="G53" s="89">
        <f>G48+G51</f>
        <v>5304</v>
      </c>
    </row>
    <row r="54" spans="1:7" ht="24" customHeight="1" thickTop="1">
      <c r="E54" s="78"/>
      <c r="F54" s="78"/>
      <c r="G54" s="78"/>
    </row>
    <row r="55" spans="1:7" ht="24" customHeight="1">
      <c r="A55" s="14" t="s">
        <v>141</v>
      </c>
      <c r="C55" s="17"/>
      <c r="E55" s="81"/>
      <c r="F55" s="81"/>
      <c r="G55" s="81"/>
    </row>
    <row r="56" spans="1:7" ht="24" customHeight="1" thickBot="1">
      <c r="A56" s="15" t="s">
        <v>110</v>
      </c>
      <c r="B56" s="6"/>
      <c r="C56" s="17">
        <v>11</v>
      </c>
      <c r="E56" s="95">
        <f>+E53/350000</f>
        <v>-5.4465714285714284E-2</v>
      </c>
      <c r="F56" s="96"/>
      <c r="G56" s="95">
        <f>+G53/209781</f>
        <v>2.5283509946086632E-2</v>
      </c>
    </row>
    <row r="57" spans="1:7" ht="24" customHeight="1" thickTop="1">
      <c r="A57" s="15"/>
      <c r="B57" s="6"/>
      <c r="E57" s="81"/>
      <c r="F57" s="81"/>
      <c r="G57" s="81"/>
    </row>
    <row r="58" spans="1:7" ht="24" customHeight="1">
      <c r="A58" s="7" t="s">
        <v>109</v>
      </c>
      <c r="C58" s="20"/>
      <c r="E58" s="81"/>
      <c r="F58" s="81"/>
      <c r="G58" s="81"/>
    </row>
  </sheetData>
  <printOptions horizontalCentered="1"/>
  <pageMargins left="0.71" right="0.27559055118110237" top="0.78740157480314965" bottom="0.31496062992125984" header="0.31496062992125984" footer="0.31496062992125984"/>
  <pageSetup paperSize="9" scale="90" fitToHeight="7" orientation="portrait" r:id="rId1"/>
  <headerFooter differentOddEven="1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364F-08E9-4B89-92C6-E791302E1C9E}">
  <dimension ref="A1:N21"/>
  <sheetViews>
    <sheetView showGridLines="0" tabSelected="1" view="pageBreakPreview" zoomScale="85" zoomScaleNormal="80" zoomScaleSheetLayoutView="85" workbookViewId="0">
      <selection activeCell="P22" sqref="P22"/>
    </sheetView>
  </sheetViews>
  <sheetFormatPr defaultColWidth="9.140625" defaultRowHeight="24" customHeight="1"/>
  <cols>
    <col min="1" max="1" width="33.42578125" style="8" customWidth="1"/>
    <col min="2" max="2" width="4.42578125" style="8" customWidth="1"/>
    <col min="3" max="3" width="1.140625" style="29" customWidth="1"/>
    <col min="4" max="4" width="18.140625" style="8" customWidth="1"/>
    <col min="5" max="5" width="1.42578125" style="8" customWidth="1"/>
    <col min="6" max="6" width="16.7109375" style="8" customWidth="1"/>
    <col min="7" max="7" width="1.42578125" style="8" customWidth="1"/>
    <col min="8" max="8" width="16.7109375" style="8" customWidth="1"/>
    <col min="9" max="9" width="1.42578125" style="8" customWidth="1"/>
    <col min="10" max="10" width="16.7109375" style="8" customWidth="1"/>
    <col min="11" max="11" width="1.42578125" style="8" customWidth="1"/>
    <col min="12" max="12" width="16.7109375" style="8" customWidth="1"/>
    <col min="13" max="13" width="1.42578125" style="8" customWidth="1"/>
    <col min="14" max="14" width="16.7109375" style="8" customWidth="1"/>
    <col min="15" max="15" width="0.85546875" style="8" customWidth="1"/>
    <col min="16" max="16384" width="9.140625" style="8"/>
  </cols>
  <sheetData>
    <row r="1" spans="1:14" ht="24" customHeight="1">
      <c r="B1" s="23"/>
      <c r="C1" s="24"/>
      <c r="D1" s="45"/>
      <c r="E1" s="24"/>
      <c r="F1" s="24"/>
      <c r="G1" s="24"/>
      <c r="H1" s="24"/>
      <c r="I1" s="24"/>
      <c r="J1" s="24"/>
      <c r="K1" s="23"/>
      <c r="L1" s="23"/>
      <c r="M1" s="23"/>
      <c r="N1" s="1" t="s">
        <v>81</v>
      </c>
    </row>
    <row r="2" spans="1:14" ht="24" customHeight="1">
      <c r="A2" s="19" t="s">
        <v>84</v>
      </c>
      <c r="B2" s="23"/>
      <c r="C2" s="24"/>
      <c r="D2" s="45"/>
      <c r="E2" s="24"/>
      <c r="F2" s="24"/>
      <c r="G2" s="24"/>
      <c r="H2" s="24"/>
      <c r="I2" s="24"/>
      <c r="J2" s="24"/>
      <c r="K2" s="23"/>
      <c r="L2" s="23"/>
      <c r="M2" s="23"/>
      <c r="N2" s="43"/>
    </row>
    <row r="3" spans="1:14" ht="24" customHeight="1">
      <c r="A3" s="23" t="s">
        <v>54</v>
      </c>
      <c r="B3" s="23"/>
      <c r="C3" s="2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4" customHeight="1">
      <c r="A4" s="23" t="s">
        <v>131</v>
      </c>
      <c r="B4" s="23"/>
      <c r="C4" s="2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24" customHeight="1">
      <c r="B5" s="25"/>
      <c r="C5" s="26"/>
      <c r="D5" s="25"/>
      <c r="E5" s="25"/>
      <c r="F5" s="25"/>
      <c r="G5" s="25"/>
      <c r="H5" s="25"/>
      <c r="I5" s="25"/>
      <c r="J5" s="26"/>
      <c r="K5" s="26"/>
      <c r="L5" s="26"/>
      <c r="M5" s="25"/>
      <c r="N5" s="27" t="s">
        <v>79</v>
      </c>
    </row>
    <row r="6" spans="1:14" ht="24" customHeight="1">
      <c r="A6" s="18"/>
      <c r="B6" s="18"/>
      <c r="E6" s="28"/>
      <c r="F6" s="28"/>
      <c r="G6" s="28"/>
      <c r="H6" s="18" t="s">
        <v>55</v>
      </c>
      <c r="I6" s="28"/>
      <c r="J6" s="28"/>
      <c r="K6" s="28"/>
      <c r="L6" s="28"/>
      <c r="M6" s="28"/>
      <c r="N6" s="28"/>
    </row>
    <row r="7" spans="1:14" s="18" customFormat="1" ht="24" customHeight="1">
      <c r="C7" s="6"/>
      <c r="D7" s="60" t="s">
        <v>119</v>
      </c>
      <c r="F7" s="18" t="s">
        <v>57</v>
      </c>
      <c r="H7" s="18" t="s">
        <v>91</v>
      </c>
      <c r="J7" s="98" t="s">
        <v>25</v>
      </c>
      <c r="K7" s="98"/>
      <c r="L7" s="98"/>
      <c r="M7" s="53"/>
      <c r="N7" s="18" t="s">
        <v>56</v>
      </c>
    </row>
    <row r="8" spans="1:14" s="18" customFormat="1" ht="24" customHeight="1">
      <c r="C8" s="62"/>
      <c r="D8" s="61" t="s">
        <v>120</v>
      </c>
      <c r="F8" s="54" t="s">
        <v>123</v>
      </c>
      <c r="H8" s="54" t="s">
        <v>92</v>
      </c>
      <c r="J8" s="54" t="s">
        <v>58</v>
      </c>
      <c r="L8" s="54" t="s">
        <v>59</v>
      </c>
      <c r="N8" s="54" t="s">
        <v>21</v>
      </c>
    </row>
    <row r="9" spans="1:14" s="18" customFormat="1" ht="24" customHeight="1">
      <c r="C9" s="53"/>
      <c r="D9" s="53"/>
      <c r="F9" s="53"/>
      <c r="H9" s="53"/>
      <c r="J9" s="53"/>
      <c r="L9" s="53"/>
      <c r="N9" s="53"/>
    </row>
    <row r="10" spans="1:14" ht="24" customHeight="1">
      <c r="A10" s="67" t="s">
        <v>70</v>
      </c>
      <c r="C10" s="40"/>
      <c r="D10" s="46">
        <v>50000</v>
      </c>
      <c r="E10" s="46"/>
      <c r="F10" s="46">
        <v>22722</v>
      </c>
      <c r="G10" s="46"/>
      <c r="H10" s="46">
        <v>50002</v>
      </c>
      <c r="I10" s="46"/>
      <c r="J10" s="46">
        <v>5000</v>
      </c>
      <c r="K10" s="46"/>
      <c r="L10" s="46">
        <v>69029</v>
      </c>
      <c r="M10" s="46"/>
      <c r="N10" s="46">
        <f>SUM(D10:L10)</f>
        <v>196753</v>
      </c>
    </row>
    <row r="11" spans="1:14" ht="24" customHeight="1">
      <c r="A11" s="90" t="s">
        <v>113</v>
      </c>
      <c r="C11" s="40"/>
      <c r="D11" s="46">
        <v>0</v>
      </c>
      <c r="E11" s="46"/>
      <c r="F11" s="46">
        <v>0</v>
      </c>
      <c r="G11" s="46"/>
      <c r="H11" s="46">
        <v>0</v>
      </c>
      <c r="I11" s="46"/>
      <c r="J11" s="46">
        <v>0</v>
      </c>
      <c r="K11" s="46"/>
      <c r="L11" s="46">
        <f>PL!G53</f>
        <v>5304</v>
      </c>
      <c r="M11" s="46"/>
      <c r="N11" s="46">
        <f>SUM(D11:L11)</f>
        <v>5304</v>
      </c>
    </row>
    <row r="12" spans="1:14" ht="24" customHeight="1">
      <c r="A12" s="90" t="s">
        <v>124</v>
      </c>
      <c r="C12" s="40"/>
      <c r="D12" s="46">
        <v>80000</v>
      </c>
      <c r="E12" s="46"/>
      <c r="F12" s="46">
        <v>0</v>
      </c>
      <c r="G12" s="46"/>
      <c r="H12" s="46">
        <v>0</v>
      </c>
      <c r="I12" s="46"/>
      <c r="J12" s="46">
        <v>0</v>
      </c>
      <c r="K12" s="46"/>
      <c r="L12" s="46">
        <v>0</v>
      </c>
      <c r="M12" s="46"/>
      <c r="N12" s="46">
        <f>SUM(D12:L12)</f>
        <v>80000</v>
      </c>
    </row>
    <row r="13" spans="1:14" ht="24" customHeight="1">
      <c r="A13" s="90" t="s">
        <v>106</v>
      </c>
      <c r="C13" s="40"/>
      <c r="D13" s="46">
        <v>0</v>
      </c>
      <c r="E13" s="46"/>
      <c r="F13" s="46">
        <v>0</v>
      </c>
      <c r="G13" s="46"/>
      <c r="H13" s="46">
        <v>0</v>
      </c>
      <c r="I13" s="46"/>
      <c r="J13" s="46">
        <v>0</v>
      </c>
      <c r="K13" s="46"/>
      <c r="L13" s="46">
        <v>-30000</v>
      </c>
      <c r="M13" s="46"/>
      <c r="N13" s="46">
        <f>SUM(D13:L13)</f>
        <v>-30000</v>
      </c>
    </row>
    <row r="14" spans="1:14" ht="24" customHeight="1" thickBot="1">
      <c r="A14" s="67" t="s">
        <v>129</v>
      </c>
      <c r="C14" s="53"/>
      <c r="D14" s="48">
        <f>SUM(D10:D13)</f>
        <v>130000</v>
      </c>
      <c r="E14" s="49"/>
      <c r="F14" s="48">
        <f>SUM(F10:F13)</f>
        <v>22722</v>
      </c>
      <c r="G14" s="49"/>
      <c r="H14" s="48">
        <f>SUM(H10:H13)</f>
        <v>50002</v>
      </c>
      <c r="I14" s="49"/>
      <c r="J14" s="48">
        <f>SUM(J10:J13)</f>
        <v>5000</v>
      </c>
      <c r="K14" s="49"/>
      <c r="L14" s="48">
        <f>SUM(L10:L13)</f>
        <v>44333</v>
      </c>
      <c r="M14" s="46"/>
      <c r="N14" s="48">
        <f>SUM(N10:N13)</f>
        <v>252057</v>
      </c>
    </row>
    <row r="15" spans="1:14" ht="24" customHeight="1" thickTop="1">
      <c r="A15" s="67"/>
      <c r="C15" s="53"/>
      <c r="D15" s="49"/>
      <c r="E15" s="49"/>
      <c r="F15" s="49"/>
      <c r="G15" s="49"/>
      <c r="H15" s="49"/>
      <c r="I15" s="49"/>
      <c r="J15" s="49"/>
      <c r="K15" s="49"/>
      <c r="L15" s="49"/>
      <c r="M15" s="46"/>
      <c r="N15" s="49"/>
    </row>
    <row r="16" spans="1:14" ht="24" customHeight="1">
      <c r="A16" s="67" t="s">
        <v>83</v>
      </c>
      <c r="C16" s="53"/>
      <c r="D16" s="46">
        <v>175000</v>
      </c>
      <c r="E16" s="46"/>
      <c r="F16" s="46">
        <v>73016</v>
      </c>
      <c r="G16" s="46"/>
      <c r="H16" s="46">
        <v>50002</v>
      </c>
      <c r="I16" s="46"/>
      <c r="J16" s="46">
        <v>5935</v>
      </c>
      <c r="K16" s="46"/>
      <c r="L16" s="46">
        <v>56307</v>
      </c>
      <c r="M16" s="46"/>
      <c r="N16" s="46">
        <f>SUM(D16:L16)</f>
        <v>360260</v>
      </c>
    </row>
    <row r="17" spans="1:14" ht="24" customHeight="1">
      <c r="A17" s="90" t="s">
        <v>113</v>
      </c>
      <c r="C17" s="40"/>
      <c r="D17" s="46">
        <v>0</v>
      </c>
      <c r="E17" s="46"/>
      <c r="F17" s="46">
        <v>0</v>
      </c>
      <c r="G17" s="46"/>
      <c r="H17" s="46">
        <v>0</v>
      </c>
      <c r="I17" s="46"/>
      <c r="J17" s="46">
        <v>0</v>
      </c>
      <c r="K17" s="46"/>
      <c r="L17" s="49">
        <f>+PL!E53</f>
        <v>-19063</v>
      </c>
      <c r="M17" s="46"/>
      <c r="N17" s="30">
        <f>SUM(D17:L17)</f>
        <v>-19063</v>
      </c>
    </row>
    <row r="18" spans="1:14" ht="24" customHeight="1" thickBot="1">
      <c r="A18" s="67" t="s">
        <v>130</v>
      </c>
      <c r="C18" s="53"/>
      <c r="D18" s="48">
        <f>SUM(D16:D17)</f>
        <v>175000</v>
      </c>
      <c r="E18" s="49"/>
      <c r="F18" s="48">
        <f>SUM(F16:F17)</f>
        <v>73016</v>
      </c>
      <c r="G18" s="49"/>
      <c r="H18" s="48">
        <f>SUM(H16:H17)</f>
        <v>50002</v>
      </c>
      <c r="I18" s="49"/>
      <c r="J18" s="48">
        <f>SUM(J16:J17)</f>
        <v>5935</v>
      </c>
      <c r="K18" s="49"/>
      <c r="L18" s="48">
        <f>SUM(L16:L17)</f>
        <v>37244</v>
      </c>
      <c r="M18" s="46"/>
      <c r="N18" s="48">
        <f>SUM(N16:N17)</f>
        <v>341197</v>
      </c>
    </row>
    <row r="19" spans="1:14" ht="24" customHeight="1" thickTop="1">
      <c r="A19" s="14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>
        <f>+N18-BS!E70</f>
        <v>0</v>
      </c>
    </row>
    <row r="20" spans="1:14" ht="24" customHeight="1">
      <c r="A20" s="7" t="s">
        <v>109</v>
      </c>
      <c r="E20" s="39"/>
    </row>
    <row r="21" spans="1:14" ht="24" customHeight="1">
      <c r="F21" s="40"/>
    </row>
  </sheetData>
  <mergeCells count="1">
    <mergeCell ref="J7:L7"/>
  </mergeCells>
  <printOptions horizontalCentered="1"/>
  <pageMargins left="0.39370078740157499" right="0.39370078740157499" top="0.90500000000000003" bottom="0.31496062992126" header="0.31496062992126" footer="0.31496062992126"/>
  <pageSetup paperSize="9" scale="90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5B60-8239-415B-B9A8-8BA88E2BEDC1}">
  <dimension ref="A1:O126"/>
  <sheetViews>
    <sheetView showGridLines="0" view="pageBreakPreview" topLeftCell="A34" zoomScale="115" zoomScaleNormal="70" zoomScaleSheetLayoutView="115" zoomScalePageLayoutView="55" workbookViewId="0">
      <selection activeCell="A17" sqref="A17"/>
    </sheetView>
  </sheetViews>
  <sheetFormatPr defaultColWidth="10.85546875" defaultRowHeight="23.45" customHeight="1"/>
  <cols>
    <col min="1" max="1" width="54.5703125" style="7" customWidth="1"/>
    <col min="2" max="2" width="8.7109375" style="8" customWidth="1"/>
    <col min="3" max="3" width="7.28515625" style="7" customWidth="1"/>
    <col min="4" max="4" width="1.85546875" style="8" customWidth="1"/>
    <col min="5" max="5" width="14.7109375" style="8" customWidth="1"/>
    <col min="6" max="6" width="1.42578125" style="8" customWidth="1"/>
    <col min="7" max="7" width="14.7109375" style="8" customWidth="1"/>
    <col min="8" max="8" width="1.85546875" style="8" customWidth="1"/>
    <col min="9" max="16384" width="10.85546875" style="8"/>
  </cols>
  <sheetData>
    <row r="1" spans="1:7" s="6" customFormat="1" ht="23.45" customHeight="1">
      <c r="B1" s="5"/>
      <c r="C1" s="4"/>
      <c r="D1" s="5"/>
      <c r="E1" s="5"/>
      <c r="F1" s="5"/>
      <c r="G1" s="22" t="s">
        <v>81</v>
      </c>
    </row>
    <row r="2" spans="1:7" s="6" customFormat="1" ht="23.45" customHeight="1">
      <c r="A2" s="2" t="s">
        <v>84</v>
      </c>
      <c r="B2" s="5"/>
      <c r="C2" s="4"/>
      <c r="D2" s="5"/>
      <c r="E2" s="5"/>
      <c r="F2" s="5"/>
      <c r="G2" s="22"/>
    </row>
    <row r="3" spans="1:7" s="6" customFormat="1" ht="23.45" customHeight="1">
      <c r="A3" s="19" t="s">
        <v>38</v>
      </c>
      <c r="B3" s="3"/>
      <c r="C3" s="4"/>
      <c r="D3" s="5"/>
      <c r="E3" s="5"/>
      <c r="F3" s="5"/>
      <c r="G3" s="5"/>
    </row>
    <row r="4" spans="1:7" s="6" customFormat="1" ht="23.45" customHeight="1">
      <c r="A4" s="2" t="s">
        <v>131</v>
      </c>
      <c r="B4" s="3"/>
      <c r="C4" s="4"/>
      <c r="D4" s="5"/>
      <c r="E4" s="5"/>
      <c r="F4" s="5"/>
      <c r="G4" s="5"/>
    </row>
    <row r="5" spans="1:7" s="6" customFormat="1" ht="23.45" customHeight="1">
      <c r="B5" s="3"/>
      <c r="C5" s="4"/>
      <c r="D5" s="5"/>
      <c r="E5" s="3"/>
      <c r="F5" s="5"/>
      <c r="G5" s="1" t="s">
        <v>79</v>
      </c>
    </row>
    <row r="6" spans="1:7" ht="23.45" customHeight="1">
      <c r="C6" s="10"/>
      <c r="D6" s="11"/>
      <c r="E6" s="12">
        <v>2564</v>
      </c>
      <c r="F6" s="13"/>
      <c r="G6" s="12">
        <v>2563</v>
      </c>
    </row>
    <row r="7" spans="1:7" ht="23.45" customHeight="1">
      <c r="A7" s="14" t="s">
        <v>39</v>
      </c>
      <c r="B7" s="9"/>
      <c r="C7" s="38"/>
      <c r="E7" s="18"/>
      <c r="F7" s="18"/>
      <c r="G7" s="18"/>
    </row>
    <row r="8" spans="1:7" ht="23.45" customHeight="1">
      <c r="A8" s="7" t="s">
        <v>142</v>
      </c>
      <c r="C8" s="38"/>
      <c r="E8" s="34">
        <f>+PL!E46</f>
        <v>-22956</v>
      </c>
      <c r="F8" s="34"/>
      <c r="G8" s="34">
        <f>PL!G46</f>
        <v>6708</v>
      </c>
    </row>
    <row r="9" spans="1:7" ht="23.45" customHeight="1">
      <c r="A9" s="7" t="s">
        <v>143</v>
      </c>
      <c r="C9" s="38"/>
      <c r="E9" s="30"/>
      <c r="F9" s="30"/>
      <c r="G9" s="30"/>
    </row>
    <row r="10" spans="1:7" ht="23.45" customHeight="1">
      <c r="A10" s="7" t="s">
        <v>40</v>
      </c>
      <c r="C10" s="38"/>
      <c r="E10" s="30"/>
      <c r="F10" s="30"/>
      <c r="G10" s="30"/>
    </row>
    <row r="11" spans="1:7" ht="23.45" customHeight="1">
      <c r="A11" s="7" t="s">
        <v>137</v>
      </c>
      <c r="C11" s="38"/>
      <c r="E11" s="30">
        <v>-996</v>
      </c>
      <c r="F11" s="30"/>
      <c r="G11" s="30">
        <v>-787</v>
      </c>
    </row>
    <row r="12" spans="1:7" ht="23.45" customHeight="1">
      <c r="A12" s="15" t="s">
        <v>41</v>
      </c>
      <c r="C12" s="38"/>
      <c r="E12" s="30">
        <v>5090</v>
      </c>
      <c r="F12" s="30"/>
      <c r="G12" s="30">
        <v>6382</v>
      </c>
    </row>
    <row r="13" spans="1:7" ht="23.45" customHeight="1">
      <c r="A13" s="15" t="s">
        <v>101</v>
      </c>
      <c r="C13" s="38"/>
      <c r="E13" s="30">
        <v>-126</v>
      </c>
      <c r="F13" s="30"/>
      <c r="G13" s="30">
        <v>-757</v>
      </c>
    </row>
    <row r="14" spans="1:7" ht="23.45" customHeight="1">
      <c r="A14" s="15" t="s">
        <v>102</v>
      </c>
      <c r="C14" s="38"/>
      <c r="E14" s="30">
        <v>4</v>
      </c>
      <c r="F14" s="30"/>
      <c r="G14" s="30">
        <v>42</v>
      </c>
    </row>
    <row r="15" spans="1:7" ht="23.45" customHeight="1">
      <c r="A15" s="7" t="s">
        <v>135</v>
      </c>
      <c r="B15" s="6"/>
      <c r="C15" s="38"/>
      <c r="E15" s="30">
        <v>0</v>
      </c>
      <c r="F15" s="30"/>
      <c r="G15" s="30">
        <v>1</v>
      </c>
    </row>
    <row r="16" spans="1:7" ht="23.45" customHeight="1">
      <c r="A16" s="15" t="s">
        <v>136</v>
      </c>
      <c r="B16" s="6"/>
      <c r="C16" s="38"/>
      <c r="E16" s="30">
        <v>0</v>
      </c>
      <c r="F16" s="30"/>
      <c r="G16" s="30">
        <v>-4</v>
      </c>
    </row>
    <row r="17" spans="1:7" ht="23.45" customHeight="1">
      <c r="A17" s="15" t="s">
        <v>73</v>
      </c>
      <c r="B17" s="6"/>
      <c r="C17" s="38"/>
      <c r="E17" s="30">
        <v>2703</v>
      </c>
      <c r="F17" s="30"/>
      <c r="G17" s="30">
        <v>3413</v>
      </c>
    </row>
    <row r="18" spans="1:7" ht="23.45" customHeight="1">
      <c r="A18" s="15" t="s">
        <v>151</v>
      </c>
      <c r="B18" s="6"/>
      <c r="C18" s="38"/>
      <c r="E18" s="30">
        <v>3233</v>
      </c>
      <c r="F18" s="30"/>
      <c r="G18" s="30">
        <v>0</v>
      </c>
    </row>
    <row r="19" spans="1:7" ht="23.45" customHeight="1">
      <c r="A19" s="15" t="s">
        <v>74</v>
      </c>
      <c r="B19" s="6"/>
      <c r="C19" s="38"/>
      <c r="E19" s="30">
        <v>-361</v>
      </c>
      <c r="F19" s="30"/>
      <c r="G19" s="30">
        <v>-502</v>
      </c>
    </row>
    <row r="20" spans="1:7" ht="23.45" customHeight="1">
      <c r="A20" s="15" t="s">
        <v>75</v>
      </c>
      <c r="B20" s="6"/>
      <c r="C20" s="38"/>
      <c r="E20" s="33">
        <v>506</v>
      </c>
      <c r="F20" s="30"/>
      <c r="G20" s="33">
        <v>1051</v>
      </c>
    </row>
    <row r="21" spans="1:7" ht="23.45" customHeight="1">
      <c r="A21" s="7" t="s">
        <v>125</v>
      </c>
      <c r="C21" s="38"/>
      <c r="E21" s="30"/>
      <c r="F21" s="30"/>
      <c r="G21" s="30"/>
    </row>
    <row r="22" spans="1:7" ht="23.45" customHeight="1">
      <c r="A22" s="7" t="s">
        <v>42</v>
      </c>
      <c r="C22" s="38"/>
      <c r="E22" s="30">
        <f>SUM(E8:E20)</f>
        <v>-12903</v>
      </c>
      <c r="F22" s="30"/>
      <c r="G22" s="30">
        <f>SUM(G8:G20)</f>
        <v>15547</v>
      </c>
    </row>
    <row r="23" spans="1:7" ht="23.45" customHeight="1">
      <c r="A23" s="7" t="s">
        <v>43</v>
      </c>
      <c r="C23" s="38"/>
      <c r="E23" s="30"/>
      <c r="F23" s="30"/>
      <c r="G23" s="30"/>
    </row>
    <row r="24" spans="1:7" ht="23.45" customHeight="1">
      <c r="A24" s="7" t="s">
        <v>62</v>
      </c>
      <c r="C24" s="38"/>
      <c r="E24" s="30">
        <v>97786</v>
      </c>
      <c r="F24" s="30"/>
      <c r="G24" s="30">
        <v>11019</v>
      </c>
    </row>
    <row r="25" spans="1:7" ht="23.45" customHeight="1">
      <c r="A25" s="7" t="s">
        <v>93</v>
      </c>
      <c r="C25" s="38"/>
      <c r="E25" s="30">
        <v>79042</v>
      </c>
      <c r="F25" s="30"/>
      <c r="G25" s="30">
        <v>9559</v>
      </c>
    </row>
    <row r="26" spans="1:7" ht="23.45" customHeight="1">
      <c r="A26" s="7" t="s">
        <v>134</v>
      </c>
      <c r="C26" s="38"/>
      <c r="E26" s="30">
        <v>-1925</v>
      </c>
      <c r="F26" s="30"/>
      <c r="G26" s="30">
        <v>0</v>
      </c>
    </row>
    <row r="27" spans="1:7" ht="23.45" customHeight="1">
      <c r="A27" s="15" t="s">
        <v>44</v>
      </c>
      <c r="B27" s="16"/>
      <c r="C27" s="38"/>
      <c r="E27" s="30">
        <v>1651</v>
      </c>
      <c r="F27" s="30"/>
      <c r="G27" s="30">
        <v>-16186</v>
      </c>
    </row>
    <row r="28" spans="1:7" ht="23.45" customHeight="1">
      <c r="A28" s="55" t="s">
        <v>94</v>
      </c>
      <c r="C28" s="38"/>
      <c r="E28" s="30">
        <v>7</v>
      </c>
      <c r="F28" s="30"/>
      <c r="G28" s="30">
        <v>29</v>
      </c>
    </row>
    <row r="29" spans="1:7" ht="23.45" customHeight="1">
      <c r="A29" s="7" t="s">
        <v>45</v>
      </c>
      <c r="C29" s="38"/>
      <c r="E29" s="30"/>
      <c r="F29" s="30"/>
      <c r="G29" s="30"/>
    </row>
    <row r="30" spans="1:7" ht="23.45" customHeight="1">
      <c r="A30" s="15" t="s">
        <v>63</v>
      </c>
      <c r="B30" s="6"/>
      <c r="C30" s="38"/>
      <c r="E30" s="30">
        <v>-135616</v>
      </c>
      <c r="F30" s="30"/>
      <c r="G30" s="30">
        <v>-19444</v>
      </c>
    </row>
    <row r="31" spans="1:7" ht="23.45" customHeight="1">
      <c r="A31" s="15" t="s">
        <v>150</v>
      </c>
      <c r="B31" s="6"/>
      <c r="C31" s="38"/>
      <c r="E31" s="30">
        <v>-3766</v>
      </c>
      <c r="F31" s="30"/>
      <c r="G31" s="30">
        <v>6357</v>
      </c>
    </row>
    <row r="32" spans="1:7" ht="23.45" customHeight="1">
      <c r="A32" s="7" t="s">
        <v>95</v>
      </c>
      <c r="B32" s="6"/>
      <c r="C32" s="38"/>
      <c r="E32" s="30">
        <v>14399</v>
      </c>
      <c r="F32" s="30"/>
      <c r="G32" s="30">
        <v>-3987</v>
      </c>
    </row>
    <row r="33" spans="1:7" ht="23.45" customHeight="1">
      <c r="A33" s="7" t="s">
        <v>46</v>
      </c>
      <c r="B33" s="6"/>
      <c r="C33" s="38"/>
      <c r="E33" s="34">
        <v>-8109</v>
      </c>
      <c r="F33" s="34"/>
      <c r="G33" s="34">
        <v>-2873</v>
      </c>
    </row>
    <row r="34" spans="1:7" ht="23.45" customHeight="1">
      <c r="A34" s="7" t="s">
        <v>103</v>
      </c>
      <c r="B34" s="6"/>
      <c r="C34" s="38"/>
      <c r="E34" s="33">
        <v>-10051</v>
      </c>
      <c r="F34" s="30"/>
      <c r="G34" s="33">
        <v>-2532</v>
      </c>
    </row>
    <row r="35" spans="1:7" ht="23.45" customHeight="1">
      <c r="A35" s="15" t="s">
        <v>144</v>
      </c>
      <c r="B35" s="6"/>
      <c r="C35" s="38"/>
      <c r="E35" s="30">
        <f>SUM(E21:E34)</f>
        <v>20515</v>
      </c>
      <c r="F35" s="30"/>
      <c r="G35" s="30">
        <f>SUM(G21:G34)</f>
        <v>-2511</v>
      </c>
    </row>
    <row r="36" spans="1:7" ht="23.45" customHeight="1">
      <c r="A36" s="15" t="s">
        <v>117</v>
      </c>
      <c r="B36" s="6"/>
      <c r="C36" s="38"/>
      <c r="E36" s="30">
        <v>25630</v>
      </c>
      <c r="F36" s="30"/>
      <c r="G36" s="30">
        <v>0</v>
      </c>
    </row>
    <row r="37" spans="1:7" ht="23.45" customHeight="1">
      <c r="A37" s="15" t="s">
        <v>115</v>
      </c>
      <c r="C37" s="38"/>
      <c r="E37" s="33">
        <v>-10156</v>
      </c>
      <c r="F37" s="30"/>
      <c r="G37" s="33">
        <v>-7959</v>
      </c>
    </row>
    <row r="38" spans="1:7" ht="23.45" customHeight="1">
      <c r="A38" s="19" t="s">
        <v>47</v>
      </c>
      <c r="B38" s="16"/>
      <c r="C38" s="38"/>
      <c r="E38" s="33">
        <f>SUM(E35:E37)</f>
        <v>35989</v>
      </c>
      <c r="F38" s="30"/>
      <c r="G38" s="33">
        <f>SUM(G35:G37)</f>
        <v>-10470</v>
      </c>
    </row>
    <row r="39" spans="1:7" ht="23.45" customHeight="1">
      <c r="C39" s="38"/>
      <c r="E39" s="34"/>
      <c r="F39" s="30"/>
      <c r="G39" s="34"/>
    </row>
    <row r="40" spans="1:7" ht="23.45" customHeight="1">
      <c r="A40" s="32" t="s">
        <v>109</v>
      </c>
      <c r="B40" s="16"/>
      <c r="C40" s="38"/>
    </row>
    <row r="41" spans="1:7" s="6" customFormat="1" ht="23.45" customHeight="1">
      <c r="B41" s="3"/>
      <c r="C41" s="4"/>
      <c r="D41" s="5"/>
      <c r="E41" s="5"/>
      <c r="F41" s="5"/>
      <c r="G41" s="22" t="s">
        <v>81</v>
      </c>
    </row>
    <row r="42" spans="1:7" s="6" customFormat="1" ht="23.45" customHeight="1">
      <c r="A42" s="2" t="s">
        <v>84</v>
      </c>
      <c r="B42" s="3"/>
      <c r="C42" s="4"/>
      <c r="D42" s="5"/>
      <c r="E42" s="5"/>
      <c r="F42" s="5"/>
      <c r="G42" s="22"/>
    </row>
    <row r="43" spans="1:7" s="6" customFormat="1" ht="23.45" customHeight="1">
      <c r="A43" s="19" t="s">
        <v>48</v>
      </c>
      <c r="B43" s="5"/>
      <c r="C43" s="4"/>
      <c r="D43" s="5"/>
      <c r="E43" s="5"/>
      <c r="F43" s="5"/>
      <c r="G43" s="5"/>
    </row>
    <row r="44" spans="1:7" s="6" customFormat="1" ht="23.45" customHeight="1">
      <c r="A44" s="2" t="s">
        <v>131</v>
      </c>
      <c r="B44" s="3"/>
      <c r="C44" s="4"/>
      <c r="D44" s="5"/>
      <c r="E44" s="5"/>
      <c r="F44" s="5"/>
      <c r="G44" s="5"/>
    </row>
    <row r="45" spans="1:7" s="6" customFormat="1" ht="23.45" customHeight="1">
      <c r="B45" s="3"/>
      <c r="C45" s="4"/>
      <c r="D45" s="5"/>
      <c r="E45" s="3"/>
      <c r="F45" s="5"/>
      <c r="G45" s="1" t="s">
        <v>79</v>
      </c>
    </row>
    <row r="46" spans="1:7" ht="23.45" customHeight="1">
      <c r="C46" s="10"/>
      <c r="D46" s="11"/>
      <c r="E46" s="12">
        <v>2564</v>
      </c>
      <c r="F46" s="13"/>
      <c r="G46" s="12">
        <v>2563</v>
      </c>
    </row>
    <row r="47" spans="1:7" ht="23.45" customHeight="1">
      <c r="A47" s="14" t="s">
        <v>49</v>
      </c>
      <c r="B47" s="9"/>
      <c r="C47" s="38"/>
      <c r="E47" s="21"/>
      <c r="F47" s="22"/>
      <c r="G47" s="21"/>
    </row>
    <row r="48" spans="1:7" ht="23.45" customHeight="1">
      <c r="A48" s="7" t="s">
        <v>145</v>
      </c>
      <c r="C48" s="38"/>
      <c r="E48" s="49">
        <v>16621</v>
      </c>
      <c r="F48" s="46"/>
      <c r="G48" s="49">
        <v>-7740</v>
      </c>
    </row>
    <row r="49" spans="1:7" ht="23.45" customHeight="1">
      <c r="A49" s="7" t="s">
        <v>114</v>
      </c>
      <c r="C49" s="38"/>
      <c r="E49" s="46">
        <v>-69392</v>
      </c>
      <c r="F49" s="46"/>
      <c r="G49" s="46">
        <v>-303</v>
      </c>
    </row>
    <row r="50" spans="1:7" ht="23.45" customHeight="1">
      <c r="A50" s="15" t="s">
        <v>50</v>
      </c>
      <c r="B50" s="29"/>
      <c r="C50" s="38"/>
      <c r="E50" s="49">
        <v>-795</v>
      </c>
      <c r="F50" s="49"/>
      <c r="G50" s="49">
        <v>-510</v>
      </c>
    </row>
    <row r="51" spans="1:7" ht="23.45" customHeight="1">
      <c r="A51" s="37" t="s">
        <v>105</v>
      </c>
      <c r="B51" s="29"/>
      <c r="C51" s="38"/>
      <c r="E51" s="49">
        <v>126</v>
      </c>
      <c r="F51" s="49"/>
      <c r="G51" s="49">
        <v>757</v>
      </c>
    </row>
    <row r="52" spans="1:7" ht="23.45" customHeight="1">
      <c r="A52" s="15" t="s">
        <v>104</v>
      </c>
      <c r="B52" s="29"/>
      <c r="C52" s="38"/>
      <c r="E52" s="49">
        <v>-119</v>
      </c>
      <c r="F52" s="49"/>
      <c r="G52" s="49">
        <v>0</v>
      </c>
    </row>
    <row r="53" spans="1:7" ht="23.45" customHeight="1">
      <c r="A53" s="15" t="s">
        <v>118</v>
      </c>
      <c r="B53" s="29"/>
      <c r="C53" s="38"/>
      <c r="E53" s="49">
        <v>361</v>
      </c>
      <c r="F53" s="49"/>
      <c r="G53" s="49">
        <v>502</v>
      </c>
    </row>
    <row r="54" spans="1:7" ht="23.45" customHeight="1">
      <c r="A54" s="14" t="s">
        <v>146</v>
      </c>
      <c r="C54" s="38"/>
      <c r="E54" s="44">
        <f>SUM(E48:E53)</f>
        <v>-53198</v>
      </c>
      <c r="F54" s="18"/>
      <c r="G54" s="44">
        <f>SUM(G48:G53)</f>
        <v>-7294</v>
      </c>
    </row>
    <row r="55" spans="1:7" ht="23.45" customHeight="1">
      <c r="A55" s="14" t="s">
        <v>51</v>
      </c>
      <c r="B55" s="9"/>
      <c r="C55" s="38"/>
      <c r="E55" s="18"/>
      <c r="F55" s="18"/>
      <c r="G55" s="18"/>
    </row>
    <row r="56" spans="1:7" s="93" customFormat="1" ht="23.45" customHeight="1">
      <c r="A56" s="63" t="s">
        <v>71</v>
      </c>
      <c r="C56" s="94"/>
      <c r="E56" s="91">
        <v>-3901</v>
      </c>
      <c r="F56" s="91"/>
      <c r="G56" s="91">
        <v>-4449</v>
      </c>
    </row>
    <row r="57" spans="1:7" ht="23.45" customHeight="1">
      <c r="A57" s="7" t="s">
        <v>52</v>
      </c>
      <c r="C57" s="38"/>
      <c r="E57" s="46">
        <v>0</v>
      </c>
      <c r="F57" s="46"/>
      <c r="G57" s="46">
        <v>80000</v>
      </c>
    </row>
    <row r="58" spans="1:7" ht="23.45" customHeight="1">
      <c r="A58" s="15" t="s">
        <v>76</v>
      </c>
      <c r="C58" s="38"/>
      <c r="E58" s="50">
        <v>0</v>
      </c>
      <c r="F58" s="50"/>
      <c r="G58" s="50">
        <v>-30000</v>
      </c>
    </row>
    <row r="59" spans="1:7" ht="23.45" customHeight="1">
      <c r="A59" s="14" t="s">
        <v>53</v>
      </c>
      <c r="C59" s="38"/>
      <c r="E59" s="51">
        <f>SUM(E55:E58)</f>
        <v>-3901</v>
      </c>
      <c r="F59" s="46"/>
      <c r="G59" s="51">
        <f>SUM(G55:G58)</f>
        <v>45551</v>
      </c>
    </row>
    <row r="60" spans="1:7" ht="23.45" customHeight="1">
      <c r="A60" s="14" t="s">
        <v>147</v>
      </c>
      <c r="C60" s="38"/>
      <c r="E60" s="49">
        <f>E38+E54+E59</f>
        <v>-21110</v>
      </c>
      <c r="F60" s="46"/>
      <c r="G60" s="49">
        <f>G38+G54+G59</f>
        <v>27787</v>
      </c>
    </row>
    <row r="61" spans="1:7" ht="23.45" customHeight="1">
      <c r="A61" s="55" t="s">
        <v>97</v>
      </c>
      <c r="B61" s="6"/>
      <c r="C61" s="38"/>
      <c r="E61" s="47">
        <v>238843</v>
      </c>
      <c r="F61" s="46"/>
      <c r="G61" s="47">
        <v>71212</v>
      </c>
    </row>
    <row r="62" spans="1:7" ht="23.45" customHeight="1" thickBot="1">
      <c r="A62" s="56" t="s">
        <v>96</v>
      </c>
      <c r="B62" s="16"/>
      <c r="C62" s="38"/>
      <c r="E62" s="52">
        <f>SUM(E60:E61)</f>
        <v>217733</v>
      </c>
      <c r="F62" s="46"/>
      <c r="G62" s="52">
        <f>SUM(G60:G61)</f>
        <v>98999</v>
      </c>
    </row>
    <row r="63" spans="1:7" ht="23.45" customHeight="1" thickTop="1">
      <c r="C63" s="38"/>
      <c r="D63" s="18"/>
      <c r="E63" s="91">
        <f>+E62-BS!E10</f>
        <v>0</v>
      </c>
      <c r="F63" s="18"/>
      <c r="G63" s="91">
        <f>+G62-98999</f>
        <v>0</v>
      </c>
    </row>
    <row r="64" spans="1:7" ht="23.45" customHeight="1">
      <c r="A64" s="56" t="s">
        <v>98</v>
      </c>
      <c r="C64" s="38"/>
      <c r="D64" s="18"/>
      <c r="E64" s="18"/>
      <c r="F64" s="18"/>
      <c r="G64" s="18"/>
    </row>
    <row r="65" spans="1:15" ht="23.45" customHeight="1">
      <c r="A65" s="55" t="s">
        <v>99</v>
      </c>
      <c r="C65" s="38"/>
      <c r="D65" s="18"/>
      <c r="E65" s="18"/>
      <c r="F65" s="18"/>
      <c r="G65" s="18"/>
    </row>
    <row r="66" spans="1:15" ht="23.45" customHeight="1">
      <c r="A66" s="55" t="s">
        <v>100</v>
      </c>
      <c r="C66" s="38"/>
      <c r="D66" s="18"/>
      <c r="E66" s="92">
        <v>324</v>
      </c>
      <c r="F66" s="18"/>
      <c r="G66" s="18">
        <v>518</v>
      </c>
    </row>
    <row r="67" spans="1:15" ht="23.45" customHeight="1">
      <c r="A67" s="55" t="s">
        <v>116</v>
      </c>
      <c r="C67" s="38"/>
      <c r="D67" s="18"/>
      <c r="E67" s="18">
        <v>1296</v>
      </c>
      <c r="F67" s="18"/>
      <c r="G67" s="46">
        <v>0</v>
      </c>
    </row>
    <row r="68" spans="1:15" ht="23.45" customHeight="1">
      <c r="A68" s="55"/>
      <c r="C68" s="38"/>
      <c r="D68" s="18"/>
      <c r="E68" s="18"/>
      <c r="F68" s="18"/>
      <c r="G68" s="18"/>
    </row>
    <row r="69" spans="1:15" ht="23.45" customHeight="1">
      <c r="A69" s="32" t="s">
        <v>109</v>
      </c>
      <c r="B69" s="16"/>
      <c r="C69" s="38"/>
    </row>
    <row r="75" spans="1:15" s="7" customFormat="1" ht="23.45" customHeight="1">
      <c r="B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s="7" customFormat="1" ht="23.45" customHeight="1">
      <c r="B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s="7" customFormat="1" ht="23.45" customHeight="1">
      <c r="B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s="7" customFormat="1" ht="23.45" customHeight="1">
      <c r="B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s="7" customFormat="1" ht="23.45" customHeight="1">
      <c r="B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s="7" customFormat="1" ht="23.45" customHeight="1">
      <c r="B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2:15" s="7" customFormat="1" ht="23.45" customHeight="1">
      <c r="B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2:15" s="7" customFormat="1" ht="23.45" customHeight="1">
      <c r="B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2:15" s="7" customFormat="1" ht="23.45" customHeight="1">
      <c r="B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2:15" s="7" customFormat="1" ht="23.45" customHeight="1">
      <c r="B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2:15" s="7" customFormat="1" ht="23.45" customHeight="1">
      <c r="B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2:15" s="7" customFormat="1" ht="23.45" customHeight="1">
      <c r="B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2:15" s="7" customFormat="1" ht="23.45" customHeight="1">
      <c r="B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2:15" s="7" customFormat="1" ht="23.45" customHeight="1">
      <c r="B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2:15" s="7" customFormat="1" ht="23.45" customHeight="1">
      <c r="B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2:15" s="7" customFormat="1" ht="23.45" customHeight="1">
      <c r="B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2:15" s="7" customFormat="1" ht="23.45" customHeight="1">
      <c r="B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2:15" s="7" customFormat="1" ht="23.45" customHeight="1">
      <c r="B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2:15" s="7" customFormat="1" ht="23.45" customHeight="1">
      <c r="B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2:15" s="7" customFormat="1" ht="23.45" customHeight="1">
      <c r="B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2:15" s="7" customFormat="1" ht="23.45" customHeight="1">
      <c r="B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2:15" s="7" customFormat="1" ht="23.45" customHeight="1">
      <c r="B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2:15" s="7" customFormat="1" ht="23.45" customHeight="1">
      <c r="B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2:15" s="7" customFormat="1" ht="23.45" customHeight="1">
      <c r="B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2:15" s="7" customFormat="1" ht="23.45" customHeight="1">
      <c r="B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2:15" s="7" customFormat="1" ht="23.45" customHeight="1">
      <c r="B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2:15" s="7" customFormat="1" ht="23.45" customHeight="1">
      <c r="B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2:15" s="7" customFormat="1" ht="23.45" customHeight="1">
      <c r="B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2:15" s="7" customFormat="1" ht="23.45" customHeight="1">
      <c r="B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2:15" s="7" customFormat="1" ht="23.45" customHeight="1">
      <c r="B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2:15" s="7" customFormat="1" ht="23.45" customHeight="1">
      <c r="B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2:15" s="7" customFormat="1" ht="23.45" customHeight="1">
      <c r="B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2:15" s="7" customFormat="1" ht="23.45" customHeight="1">
      <c r="B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2:15" s="7" customFormat="1" ht="23.45" customHeight="1">
      <c r="B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2:15" s="7" customFormat="1" ht="23.45" customHeight="1">
      <c r="B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2:15" s="7" customFormat="1" ht="23.45" customHeight="1">
      <c r="B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2:15" s="7" customFormat="1" ht="23.45" customHeight="1">
      <c r="B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2:15" s="7" customFormat="1" ht="23.45" customHeight="1">
      <c r="B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2:15" s="7" customFormat="1" ht="23.45" customHeight="1">
      <c r="B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2:15" s="7" customFormat="1" ht="23.45" customHeight="1">
      <c r="B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2:15" s="7" customFormat="1" ht="23.45" customHeight="1">
      <c r="B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2:15" s="7" customFormat="1" ht="23.45" customHeight="1">
      <c r="B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2:15" s="7" customFormat="1" ht="23.45" customHeight="1">
      <c r="B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2:15" s="7" customFormat="1" ht="23.45" customHeight="1">
      <c r="B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2:15" s="7" customFormat="1" ht="23.45" customHeight="1">
      <c r="B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2:15" s="7" customFormat="1" ht="23.45" customHeight="1">
      <c r="B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2:15" s="7" customFormat="1" ht="23.45" customHeight="1">
      <c r="B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2:15" s="7" customFormat="1" ht="23.45" customHeight="1">
      <c r="B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2:15" s="7" customFormat="1" ht="23.45" customHeight="1">
      <c r="B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2:15" s="7" customFormat="1" ht="23.45" customHeight="1">
      <c r="B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2:15" s="7" customFormat="1" ht="23.45" customHeight="1">
      <c r="B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2:15" s="7" customFormat="1" ht="23.45" customHeight="1">
      <c r="B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</sheetData>
  <printOptions horizontalCentered="1"/>
  <pageMargins left="0.72" right="0.27559055118110198" top="0.78740157480314998" bottom="0.196850393700787" header="0.31496062992126" footer="0.31496062992126"/>
  <pageSetup paperSize="9" scale="83" fitToHeight="7" orientation="portrait" r:id="rId1"/>
  <headerFooter differentOddEven="1"/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The Company only</vt:lpstr>
      <vt:lpstr>CF </vt:lpstr>
      <vt:lpstr>BS!Print_Area</vt:lpstr>
      <vt:lpstr>'CF '!Print_Area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Titinan Sukthavorn</cp:lastModifiedBy>
  <cp:lastPrinted>2021-11-05T13:35:43Z</cp:lastPrinted>
  <dcterms:created xsi:type="dcterms:W3CDTF">2011-03-08T09:02:15Z</dcterms:created>
  <dcterms:modified xsi:type="dcterms:W3CDTF">2021-11-12T09:38:42Z</dcterms:modified>
</cp:coreProperties>
</file>