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inan\Desktop\SCP\งบการเงิน Q3-2564\"/>
    </mc:Choice>
  </mc:AlternateContent>
  <xr:revisionPtr revIDLastSave="0" documentId="8_{8329B1A7-5BBF-40A4-ADA9-F9DC8335AE26}" xr6:coauthVersionLast="47" xr6:coauthVersionMax="47" xr10:uidLastSave="{00000000-0000-0000-0000-000000000000}"/>
  <bookViews>
    <workbookView xWindow="-120" yWindow="-120" windowWidth="29040" windowHeight="15840" tabRatio="769" activeTab="1" xr2:uid="{00000000-000D-0000-FFFF-FFFF00000000}"/>
  </bookViews>
  <sheets>
    <sheet name="BS" sheetId="1" r:id="rId1"/>
    <sheet name="PL" sheetId="5" r:id="rId2"/>
    <sheet name="The Company only" sheetId="10" r:id="rId3"/>
    <sheet name="CF" sheetId="11" r:id="rId4"/>
  </sheets>
  <definedNames>
    <definedName name="_xlnm.Print_Area" localSheetId="0">BS!$A$1:$G$78</definedName>
    <definedName name="_xlnm.Print_Area" localSheetId="3">CF!$A$1:$G$69</definedName>
    <definedName name="_xlnm.Print_Area" localSheetId="2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5" l="1"/>
  <c r="G27" i="5" l="1"/>
  <c r="E43" i="1" l="1"/>
  <c r="E69" i="1"/>
  <c r="E68" i="1"/>
  <c r="G43" i="5" l="1"/>
  <c r="E43" i="5"/>
  <c r="G14" i="5"/>
  <c r="E14" i="5"/>
  <c r="E10" i="5"/>
  <c r="E54" i="11"/>
  <c r="G54" i="11"/>
  <c r="G39" i="5" l="1"/>
  <c r="G44" i="5" s="1"/>
  <c r="G46" i="5" s="1"/>
  <c r="E39" i="5"/>
  <c r="E48" i="1"/>
  <c r="G48" i="5" l="1"/>
  <c r="G8" i="11"/>
  <c r="E44" i="5"/>
  <c r="E46" i="5" s="1"/>
  <c r="G53" i="5" l="1"/>
  <c r="L11" i="10"/>
  <c r="E48" i="5"/>
  <c r="E53" i="5" s="1"/>
  <c r="L17" i="10" s="1"/>
  <c r="E8" i="11"/>
  <c r="N13" i="10"/>
  <c r="N12" i="10"/>
  <c r="N10" i="10"/>
  <c r="J14" i="10"/>
  <c r="H14" i="10"/>
  <c r="F14" i="10"/>
  <c r="D14" i="10"/>
  <c r="E56" i="5" l="1"/>
  <c r="G10" i="5"/>
  <c r="G59" i="11"/>
  <c r="E59" i="11"/>
  <c r="G15" i="5" l="1"/>
  <c r="G17" i="5" s="1"/>
  <c r="G19" i="5" s="1"/>
  <c r="G24" i="5" s="1"/>
  <c r="E15" i="5"/>
  <c r="E17" i="5" s="1"/>
  <c r="E22" i="11" s="1"/>
  <c r="E35" i="11" l="1"/>
  <c r="E38" i="11" s="1"/>
  <c r="E19" i="5"/>
  <c r="E24" i="5" s="1"/>
  <c r="E27" i="5" s="1"/>
  <c r="G22" i="11"/>
  <c r="G70" i="1"/>
  <c r="N16" i="10"/>
  <c r="J18" i="10"/>
  <c r="H18" i="10"/>
  <c r="F18" i="10"/>
  <c r="D18" i="10"/>
  <c r="G35" i="11" l="1"/>
  <c r="E60" i="11"/>
  <c r="G43" i="1"/>
  <c r="G25" i="1"/>
  <c r="G16" i="1"/>
  <c r="G38" i="11" l="1"/>
  <c r="E62" i="11"/>
  <c r="G48" i="1"/>
  <c r="E25" i="1"/>
  <c r="E16" i="1"/>
  <c r="E26" i="1" s="1"/>
  <c r="G60" i="11" l="1"/>
  <c r="E63" i="11"/>
  <c r="G49" i="1"/>
  <c r="G26" i="1"/>
  <c r="E49" i="1"/>
  <c r="G62" i="11" l="1"/>
  <c r="G71" i="1"/>
  <c r="L14" i="10"/>
  <c r="N11" i="10"/>
  <c r="N14" i="10" s="1"/>
  <c r="G72" i="1" l="1"/>
  <c r="L18" i="10"/>
  <c r="N17" i="10"/>
  <c r="N18" i="10" s="1"/>
  <c r="E70" i="1" l="1"/>
  <c r="E71" i="1" l="1"/>
  <c r="E72" i="1" l="1"/>
</calcChain>
</file>

<file path=xl/sharedStrings.xml><?xml version="1.0" encoding="utf-8"?>
<sst xmlns="http://schemas.openxmlformats.org/spreadsheetml/2006/main" count="219" uniqueCount="151">
  <si>
    <t xml:space="preserve">(Unaudited but reviewed) </t>
  </si>
  <si>
    <t xml:space="preserve">Statement of financial position </t>
  </si>
  <si>
    <t>Note</t>
  </si>
  <si>
    <t>(Unaudited</t>
  </si>
  <si>
    <t>but reviewed)</t>
  </si>
  <si>
    <t>(Audited)</t>
  </si>
  <si>
    <t>31 December 2020</t>
  </si>
  <si>
    <t>(Unit: Thousand Baht)</t>
  </si>
  <si>
    <t>Index International Group Public Company Limited</t>
  </si>
  <si>
    <t xml:space="preserve">Statement of changes in shareholders' equity </t>
  </si>
  <si>
    <t xml:space="preserve">Total </t>
  </si>
  <si>
    <t>shareholders'</t>
  </si>
  <si>
    <t>equity</t>
  </si>
  <si>
    <t>Retained earnings</t>
  </si>
  <si>
    <t>Appropriated</t>
  </si>
  <si>
    <t>Unappropriated</t>
  </si>
  <si>
    <t xml:space="preserve">Issued and </t>
  </si>
  <si>
    <t xml:space="preserve">fully paid-up </t>
  </si>
  <si>
    <t>share capital</t>
  </si>
  <si>
    <t>Share premium</t>
  </si>
  <si>
    <t>Share-based</t>
  </si>
  <si>
    <t>payment reserve</t>
  </si>
  <si>
    <t>Balance as at 1 January 2021</t>
  </si>
  <si>
    <t>Dividend paid</t>
  </si>
  <si>
    <t>Increase share capital</t>
  </si>
  <si>
    <t>Total comprehensive income for the period</t>
  </si>
  <si>
    <t>Statement of financial position (continued)</t>
  </si>
  <si>
    <t>Assets</t>
  </si>
  <si>
    <t>Current assets</t>
  </si>
  <si>
    <t>Cash and cash equivalents</t>
  </si>
  <si>
    <t>Trade and other receivables</t>
  </si>
  <si>
    <t>Contract assets</t>
  </si>
  <si>
    <t>Other non-current financial assets</t>
  </si>
  <si>
    <t>Other current financial assets</t>
  </si>
  <si>
    <t>Other current assets</t>
  </si>
  <si>
    <t>Statement of comprehensive income</t>
  </si>
  <si>
    <t>Total current assets</t>
  </si>
  <si>
    <t>Non-current assets</t>
  </si>
  <si>
    <t>Total non-current assets</t>
  </si>
  <si>
    <t>Total assets</t>
  </si>
  <si>
    <t>Restricted bank deposits</t>
  </si>
  <si>
    <t>Property, plant and equipment</t>
  </si>
  <si>
    <t>Right-of-use assets</t>
  </si>
  <si>
    <t>Intangible assets</t>
  </si>
  <si>
    <t>Deferred tax assets</t>
  </si>
  <si>
    <t>Other non-current assets</t>
  </si>
  <si>
    <t>Liabilities and shareholders' equity</t>
  </si>
  <si>
    <t>Current liabilities</t>
  </si>
  <si>
    <t>Trade and other payables</t>
  </si>
  <si>
    <t>Current portion of lease liabilities</t>
  </si>
  <si>
    <t>Contract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</si>
  <si>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</si>
  <si>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</si>
  <si>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</si>
  <si>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</si>
  <si>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</si>
  <si>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</si>
  <si>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</si>
  <si>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Directors</t>
  </si>
  <si>
    <t xml:space="preserve">Total shareholders' equity </t>
  </si>
  <si>
    <t>Total liabilities and shareholders' equity</t>
  </si>
  <si>
    <t xml:space="preserve">   Appropriated - statutory reserve</t>
  </si>
  <si>
    <t xml:space="preserve">   Unappropriated</t>
  </si>
  <si>
    <t>Share-based payment reserve</t>
  </si>
  <si>
    <t>Shareholders' equity</t>
  </si>
  <si>
    <t>Share capital</t>
  </si>
  <si>
    <t xml:space="preserve">   Registered</t>
  </si>
  <si>
    <t xml:space="preserve">   Issued and fully paid-up</t>
  </si>
  <si>
    <t xml:space="preserve">      350,000,000 ordinary shares of Baht 0.5 each</t>
  </si>
  <si>
    <t>Cash flow statement (continued)</t>
  </si>
  <si>
    <t>Cash flow statement</t>
  </si>
  <si>
    <t>Revenue from services</t>
  </si>
  <si>
    <t>Revenues</t>
  </si>
  <si>
    <t>Other income</t>
  </si>
  <si>
    <t>Total revenues</t>
  </si>
  <si>
    <t>Expenses</t>
  </si>
  <si>
    <t>Cost of services</t>
  </si>
  <si>
    <t>Administrative expenses</t>
  </si>
  <si>
    <t>Total expenses</t>
  </si>
  <si>
    <t xml:space="preserve">Finance cost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</si>
  <si>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</si>
  <si>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</si>
  <si>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</si>
  <si>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Gain on sales of equipment</t>
  </si>
  <si>
    <t xml:space="preserve">   Provision for long-term employee benefits</t>
  </si>
  <si>
    <t xml:space="preserve">   Finance cost</t>
  </si>
  <si>
    <t xml:space="preserve">  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</si>
  <si>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</si>
  <si>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</si>
  <si>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</si>
  <si>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</si>
  <si>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</si>
  <si>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</si>
  <si>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</si>
  <si>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</si>
  <si>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</si>
  <si>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 xml:space="preserve">   Cash paid for long-term employee benefits</t>
  </si>
  <si>
    <t>Net cash flows from (used in) operating activities</t>
  </si>
  <si>
    <t>Cash flows from investing activities</t>
  </si>
  <si>
    <t>Proceeds from sales of equipment</t>
  </si>
  <si>
    <t>Acquisition of property, plant and equipment</t>
  </si>
  <si>
    <t>Acquisition of intangible assets</t>
  </si>
  <si>
    <t>Cash flows from financing activities</t>
  </si>
  <si>
    <t>Proceeds from increase in share capital</t>
  </si>
  <si>
    <t>Payment of principal portion of lease liabilities</t>
  </si>
  <si>
    <t>Net cash flows from (used in) financing activities</t>
  </si>
  <si>
    <t>Supplemental disclosures of cash flows information</t>
  </si>
  <si>
    <t>Non-cash transactions</t>
  </si>
  <si>
    <t>The accompanying notes are an integral part of the interim financial statements.</t>
  </si>
  <si>
    <t>(Unit: Thousand Baht, except earnings per share expressed in Baht)</t>
  </si>
  <si>
    <t>Other comprehensive income:</t>
  </si>
  <si>
    <t>Other comprehensive income for the period</t>
  </si>
  <si>
    <t>Basic earnings (loss) per share</t>
  </si>
  <si>
    <t xml:space="preserve">Balance as at 1 January 2020 </t>
  </si>
  <si>
    <t xml:space="preserve">   Loss on write off of equipment</t>
  </si>
  <si>
    <t xml:space="preserve">   Finance income</t>
  </si>
  <si>
    <t xml:space="preserve">   Cash paid for corporate income tax</t>
  </si>
  <si>
    <t>Increase in other financial assets</t>
  </si>
  <si>
    <t>Cash and cash equivalents at beginning of period</t>
  </si>
  <si>
    <t>Cash and cash equivalents at end of period</t>
  </si>
  <si>
    <t xml:space="preserve">   Increase in right-of-use assets due to entering into lease agreements</t>
  </si>
  <si>
    <t xml:space="preserve">   Transfer right-of-use assets to property, plant and equipment</t>
  </si>
  <si>
    <t xml:space="preserve">   Cash received from refund of corporate income tax</t>
  </si>
  <si>
    <t>Interest received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</si>
  <si>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</si>
  <si>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</si>
  <si>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</si>
  <si>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</si>
  <si>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</si>
  <si>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</si>
  <si>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>Costs to fulfil contracts with customers</t>
  </si>
  <si>
    <t xml:space="preserve">   Costs to fulfil contracts with customers</t>
  </si>
  <si>
    <t xml:space="preserve">   Reversal of allowance for expected credit losses</t>
  </si>
  <si>
    <t xml:space="preserve">Profit (loss) before income tax </t>
  </si>
  <si>
    <t>Income tax benefit (expenses)</t>
  </si>
  <si>
    <t>Profit (loss) for the period</t>
  </si>
  <si>
    <t>Operating profit (loss)</t>
  </si>
  <si>
    <t xml:space="preserve">   Gain on termination of lease agreements</t>
  </si>
  <si>
    <t>Earnings per share (Baht)</t>
  </si>
  <si>
    <t>Profit (loss) before tax</t>
  </si>
  <si>
    <t>Adjustments to reconcile profit (loss) before tax to net cash</t>
  </si>
  <si>
    <t xml:space="preserve">   Loss on write off of intangible assets</t>
  </si>
  <si>
    <t xml:space="preserve">Profit (loss) from operating activities before changes in </t>
  </si>
  <si>
    <t>Cash flows from (used in) operating activities</t>
  </si>
  <si>
    <t>Decrease (increase) in restricted bank deposits</t>
  </si>
  <si>
    <t>Net cash flows used in investing activities</t>
  </si>
  <si>
    <t>Net increase (decrease) in cash and cash equivalents</t>
  </si>
  <si>
    <t>Long-term provision</t>
  </si>
  <si>
    <t xml:space="preserve">   Retention payables</t>
  </si>
  <si>
    <t>Retention payables</t>
  </si>
  <si>
    <t xml:space="preserve">   Increase in long-term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</si>
</sst>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10" fillId="0" borderId="0"/>
  </cellStyleXfs>
  <cellXfs count="121">
    <xf numFmtId="0" fontId="0" fillId="0" borderId="0" xfId="0"/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quotePrefix="1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left" vertical="top"/>
    </xf>
    <xf numFmtId="37" fontId="4" fillId="0" borderId="0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5" fillId="0" borderId="2" xfId="0" applyNumberFormat="1" applyFont="1" applyFill="1" applyBorder="1" applyAlignment="1">
      <alignment horizontal="right"/>
    </xf>
    <xf numFmtId="41" fontId="5" fillId="0" borderId="1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37" fontId="4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8" fontId="5" fillId="0" borderId="0" xfId="2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/>
    <xf numFmtId="37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8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0" fontId="8" fillId="0" borderId="0" xfId="4" applyFont="1" applyFill="1" applyAlignment="1"/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/>
    </xf>
    <xf numFmtId="164" fontId="5" fillId="2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left"/>
    </xf>
    <xf numFmtId="37" fontId="4" fillId="2" borderId="0" xfId="2" applyNumberFormat="1" applyFont="1" applyFill="1" applyAlignment="1">
      <alignment horizontal="left"/>
    </xf>
    <xf numFmtId="37" fontId="4" fillId="2" borderId="0" xfId="0" applyNumberFormat="1" applyFont="1" applyFill="1" applyAlignment="1">
      <alignment horizontal="left"/>
    </xf>
    <xf numFmtId="38" fontId="5" fillId="2" borderId="0" xfId="2" applyNumberFormat="1" applyFont="1" applyFill="1" applyAlignment="1">
      <alignment horizontal="right"/>
    </xf>
    <xf numFmtId="37" fontId="6" fillId="2" borderId="0" xfId="2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4" fontId="5" fillId="2" borderId="0" xfId="0" applyNumberFormat="1" applyFont="1" applyFill="1" applyAlignment="1"/>
    <xf numFmtId="41" fontId="5" fillId="2" borderId="0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41" fontId="5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center"/>
    </xf>
    <xf numFmtId="41" fontId="5" fillId="2" borderId="0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41" fontId="5" fillId="2" borderId="0" xfId="0" applyNumberFormat="1" applyFont="1" applyFill="1" applyAlignment="1"/>
    <xf numFmtId="164" fontId="5" fillId="2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164" fontId="5" fillId="2" borderId="4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Continuous"/>
    </xf>
    <xf numFmtId="0" fontId="5" fillId="2" borderId="0" xfId="0" applyNumberFormat="1" applyFont="1" applyFill="1" applyAlignment="1">
      <alignment horizontal="centerContinuous"/>
    </xf>
    <xf numFmtId="164" fontId="5" fillId="2" borderId="0" xfId="0" quotePrefix="1" applyNumberFormat="1" applyFont="1" applyFill="1" applyAlignment="1">
      <alignment horizontal="centerContinuous"/>
    </xf>
    <xf numFmtId="164" fontId="11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/>
    <xf numFmtId="164" fontId="6" fillId="2" borderId="0" xfId="0" applyNumberFormat="1" applyFont="1" applyFill="1" applyAlignment="1">
      <alignment horizontal="right"/>
    </xf>
    <xf numFmtId="1" fontId="6" fillId="2" borderId="0" xfId="0" applyNumberFormat="1" applyFont="1" applyFill="1" applyBorder="1" applyAlignment="1">
      <alignment horizontal="center"/>
    </xf>
    <xf numFmtId="37" fontId="4" fillId="2" borderId="0" xfId="0" applyNumberFormat="1" applyFont="1" applyFill="1" applyAlignment="1"/>
    <xf numFmtId="164" fontId="4" fillId="2" borderId="0" xfId="0" applyNumberFormat="1" applyFont="1" applyFill="1" applyAlignment="1"/>
    <xf numFmtId="0" fontId="5" fillId="2" borderId="0" xfId="0" applyNumberFormat="1" applyFont="1" applyFill="1" applyAlignment="1">
      <alignment horizontal="center"/>
    </xf>
    <xf numFmtId="37" fontId="5" fillId="2" borderId="0" xfId="0" applyNumberFormat="1" applyFont="1" applyFill="1" applyAlignment="1"/>
    <xf numFmtId="164" fontId="5" fillId="2" borderId="0" xfId="0" quotePrefix="1" applyNumberFormat="1" applyFont="1" applyFill="1" applyAlignment="1">
      <alignment horizontal="left"/>
    </xf>
    <xf numFmtId="164" fontId="5" fillId="2" borderId="0" xfId="0" applyNumberFormat="1" applyFont="1" applyFill="1" applyBorder="1" applyAlignment="1">
      <alignment horizontal="right"/>
    </xf>
    <xf numFmtId="37" fontId="5" fillId="2" borderId="0" xfId="2" applyNumberFormat="1" applyFont="1" applyFill="1" applyAlignment="1"/>
    <xf numFmtId="164" fontId="5" fillId="2" borderId="0" xfId="0" applyNumberFormat="1" applyFont="1" applyFill="1" applyBorder="1" applyAlignment="1"/>
    <xf numFmtId="0" fontId="5" fillId="2" borderId="0" xfId="0" applyFont="1" applyFill="1" applyAlignment="1"/>
    <xf numFmtId="0" fontId="4" fillId="2" borderId="0" xfId="0" applyFont="1" applyFill="1" applyAlignment="1"/>
    <xf numFmtId="37" fontId="5" fillId="2" borderId="0" xfId="0" applyNumberFormat="1" applyFont="1" applyFill="1" applyAlignment="1">
      <alignment horizontal="left"/>
    </xf>
    <xf numFmtId="3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left"/>
    </xf>
    <xf numFmtId="165" fontId="5" fillId="0" borderId="4" xfId="0" applyNumberFormat="1" applyFont="1" applyFill="1" applyBorder="1" applyAlignment="1"/>
    <xf numFmtId="165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Alignment="1">
      <alignment vertical="top"/>
    </xf>
    <xf numFmtId="164" fontId="5" fillId="0" borderId="1" xfId="0" applyNumberFormat="1" applyFont="1" applyFill="1" applyBorder="1" applyAlignment="1">
      <alignment horizontal="center"/>
    </xf>
  </cellXfs>
  <cellStyles count="5">
    <cellStyle name="Normal" xfId="0" builtinId="0"/>
    <cellStyle name="Normal 11" xfId="4" xr:uid="{13CD2EC8-946C-4719-99DC-28AE9A2A84A8}"/>
    <cellStyle name="Normal 2" xfId="2" xr:uid="{00000000-0005-0000-0000-000001000000}"/>
    <cellStyle name="Normal 8" xfId="3" xr:uid="{C701F9F2-A633-4FD1-81AE-79E441BD1C88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showGridLines="0" view="pageBreakPreview" topLeftCell="A34" zoomScaleNormal="100" zoomScaleSheetLayoutView="100" zoomScalePageLayoutView="55" workbookViewId="0">
      <selection activeCell="A42" sqref="A42"/>
    </sheetView>
  </sheetViews>
  <sheetFormatPr defaultColWidth="10.85546875" defaultRowHeight="24" customHeight="1"/>
  <cols>
    <col min="1" max="1" width="42.5703125" style="9" customWidth="1"/>
    <col min="2" max="2" width="6.42578125" style="8" customWidth="1"/>
    <col min="3" max="3" width="8" style="9" customWidth="1"/>
    <col min="4" max="4" width="1.42578125" style="8" customWidth="1"/>
    <col min="5" max="5" width="18.7109375" style="8" customWidth="1"/>
    <col min="6" max="6" width="1.42578125" style="8" customWidth="1"/>
    <col min="7" max="7" width="18.7109375" style="8" customWidth="1"/>
    <col min="8" max="8" width="0.42578125" style="8" customWidth="1"/>
    <col min="9" max="16384" width="10.85546875" style="8"/>
  </cols>
  <sheetData>
    <row r="1" spans="1:7" s="4" customFormat="1" ht="24" customHeight="1">
      <c r="A1" s="52" t="s">
        <v>8</v>
      </c>
      <c r="B1" s="1"/>
      <c r="C1" s="2"/>
      <c r="D1" s="3"/>
      <c r="E1" s="3"/>
      <c r="F1" s="3"/>
      <c r="G1" s="3"/>
    </row>
    <row r="2" spans="1:7" s="4" customFormat="1" ht="24" customHeight="1">
      <c r="A2" s="52" t="s">
        <v>1</v>
      </c>
      <c r="B2" s="1"/>
      <c r="C2" s="2"/>
      <c r="D2" s="3"/>
      <c r="E2" s="1"/>
      <c r="F2" s="3"/>
      <c r="G2" s="1"/>
    </row>
    <row r="3" spans="1:7" s="7" customFormat="1" ht="24" customHeight="1">
      <c r="A3" s="53" t="s">
        <v>124</v>
      </c>
      <c r="B3" s="6"/>
      <c r="C3" s="6"/>
      <c r="D3" s="6"/>
      <c r="E3" s="6"/>
      <c r="F3" s="6"/>
      <c r="G3" s="6"/>
    </row>
    <row r="4" spans="1:7" ht="24" customHeight="1">
      <c r="A4" s="2"/>
      <c r="B4" s="3"/>
      <c r="C4" s="2"/>
      <c r="D4" s="3"/>
      <c r="E4" s="3"/>
      <c r="F4" s="3"/>
      <c r="G4" s="54" t="s">
        <v>7</v>
      </c>
    </row>
    <row r="5" spans="1:7" ht="24" customHeight="1">
      <c r="C5" s="55" t="s">
        <v>2</v>
      </c>
      <c r="D5" s="11"/>
      <c r="E5" s="70" t="s">
        <v>125</v>
      </c>
      <c r="F5" s="13"/>
      <c r="G5" s="70" t="s">
        <v>6</v>
      </c>
    </row>
    <row r="6" spans="1:7" ht="24" customHeight="1">
      <c r="C6" s="10"/>
      <c r="D6" s="11"/>
      <c r="E6" s="71" t="s">
        <v>3</v>
      </c>
      <c r="F6" s="13"/>
      <c r="G6" s="71" t="s">
        <v>5</v>
      </c>
    </row>
    <row r="7" spans="1:7" ht="24" customHeight="1">
      <c r="C7" s="10"/>
      <c r="D7" s="11"/>
      <c r="E7" s="71" t="s">
        <v>4</v>
      </c>
      <c r="F7" s="13"/>
      <c r="G7" s="12"/>
    </row>
    <row r="8" spans="1:7" ht="24" customHeight="1">
      <c r="A8" s="60" t="s">
        <v>27</v>
      </c>
    </row>
    <row r="9" spans="1:7" ht="24" customHeight="1">
      <c r="A9" s="60" t="s">
        <v>28</v>
      </c>
      <c r="C9" s="15"/>
      <c r="E9" s="43"/>
      <c r="F9" s="43"/>
      <c r="G9" s="43"/>
    </row>
    <row r="10" spans="1:7" ht="24" customHeight="1">
      <c r="A10" s="59" t="s">
        <v>29</v>
      </c>
      <c r="C10" s="15"/>
      <c r="E10" s="44">
        <v>217733</v>
      </c>
      <c r="F10" s="44"/>
      <c r="G10" s="44">
        <v>238843</v>
      </c>
    </row>
    <row r="11" spans="1:7" ht="24" customHeight="1">
      <c r="A11" s="59" t="s">
        <v>30</v>
      </c>
      <c r="C11" s="67">
        <v>3</v>
      </c>
      <c r="D11" s="16"/>
      <c r="E11" s="45">
        <v>64345</v>
      </c>
      <c r="F11" s="46"/>
      <c r="G11" s="44">
        <v>161135</v>
      </c>
    </row>
    <row r="12" spans="1:7" ht="24" customHeight="1">
      <c r="A12" s="59" t="s">
        <v>31</v>
      </c>
      <c r="B12" s="18"/>
      <c r="C12" s="67">
        <v>4</v>
      </c>
      <c r="E12" s="44">
        <v>94129</v>
      </c>
      <c r="F12" s="44"/>
      <c r="G12" s="44">
        <v>173171</v>
      </c>
    </row>
    <row r="13" spans="1:7" ht="24" customHeight="1">
      <c r="A13" s="59" t="s">
        <v>130</v>
      </c>
      <c r="B13" s="18"/>
      <c r="C13" s="67"/>
      <c r="E13" s="44">
        <v>1925</v>
      </c>
      <c r="F13" s="44"/>
      <c r="G13" s="44">
        <v>0</v>
      </c>
    </row>
    <row r="14" spans="1:7" ht="24" customHeight="1">
      <c r="A14" s="59" t="s">
        <v>33</v>
      </c>
      <c r="B14" s="18"/>
      <c r="C14" s="67"/>
      <c r="E14" s="44">
        <v>15154</v>
      </c>
      <c r="F14" s="44"/>
      <c r="G14" s="44">
        <v>947</v>
      </c>
    </row>
    <row r="15" spans="1:7" ht="24" customHeight="1">
      <c r="A15" s="59" t="s">
        <v>34</v>
      </c>
      <c r="C15" s="67"/>
      <c r="E15" s="44">
        <v>34754</v>
      </c>
      <c r="F15" s="44"/>
      <c r="G15" s="44">
        <v>51879</v>
      </c>
    </row>
    <row r="16" spans="1:7" ht="24" customHeight="1">
      <c r="A16" s="60" t="s">
        <v>36</v>
      </c>
      <c r="C16" s="67"/>
      <c r="E16" s="47">
        <f>SUM(E8:E15)</f>
        <v>428040</v>
      </c>
      <c r="F16" s="44"/>
      <c r="G16" s="47">
        <f>SUM(G8:G15)</f>
        <v>625975</v>
      </c>
    </row>
    <row r="17" spans="1:15" ht="24" customHeight="1">
      <c r="A17" s="60" t="s">
        <v>37</v>
      </c>
      <c r="C17" s="67"/>
      <c r="E17" s="44"/>
      <c r="F17" s="44"/>
      <c r="G17" s="44"/>
    </row>
    <row r="18" spans="1:15" ht="24" customHeight="1">
      <c r="A18" s="59" t="s">
        <v>40</v>
      </c>
      <c r="C18" s="67"/>
      <c r="E18" s="44">
        <v>53363</v>
      </c>
      <c r="F18" s="44"/>
      <c r="G18" s="44">
        <v>69984</v>
      </c>
    </row>
    <row r="19" spans="1:15" ht="24" customHeight="1">
      <c r="A19" s="59" t="s">
        <v>32</v>
      </c>
      <c r="C19" s="67">
        <v>5</v>
      </c>
      <c r="E19" s="44">
        <v>55506</v>
      </c>
      <c r="F19" s="118"/>
      <c r="G19" s="118">
        <v>321</v>
      </c>
    </row>
    <row r="20" spans="1:15" ht="24" customHeight="1">
      <c r="A20" s="59" t="s">
        <v>41</v>
      </c>
      <c r="B20" s="18"/>
      <c r="C20" s="67">
        <v>6</v>
      </c>
      <c r="E20" s="44">
        <v>14308</v>
      </c>
      <c r="F20" s="44"/>
      <c r="G20" s="44">
        <v>15484</v>
      </c>
    </row>
    <row r="21" spans="1:15" ht="24" customHeight="1">
      <c r="A21" s="59" t="s">
        <v>42</v>
      </c>
      <c r="B21" s="18"/>
      <c r="C21" s="67">
        <v>7</v>
      </c>
      <c r="E21" s="44">
        <v>3501</v>
      </c>
      <c r="F21" s="118"/>
      <c r="G21" s="118">
        <v>5810</v>
      </c>
    </row>
    <row r="22" spans="1:15" ht="24" customHeight="1">
      <c r="A22" s="59" t="s">
        <v>43</v>
      </c>
      <c r="B22" s="18"/>
      <c r="C22" s="15"/>
      <c r="E22" s="44">
        <v>747</v>
      </c>
      <c r="F22" s="118"/>
      <c r="G22" s="118">
        <v>1118</v>
      </c>
    </row>
    <row r="23" spans="1:15" ht="24" customHeight="1">
      <c r="A23" s="59" t="s">
        <v>44</v>
      </c>
      <c r="B23" s="18"/>
      <c r="C23" s="15"/>
      <c r="E23" s="44">
        <v>10210</v>
      </c>
      <c r="F23" s="44"/>
      <c r="G23" s="44">
        <v>6317</v>
      </c>
    </row>
    <row r="24" spans="1:15" ht="24" customHeight="1">
      <c r="A24" s="59" t="s">
        <v>45</v>
      </c>
      <c r="C24" s="15"/>
      <c r="E24" s="48">
        <v>68</v>
      </c>
      <c r="F24" s="44"/>
      <c r="G24" s="48">
        <v>75</v>
      </c>
    </row>
    <row r="25" spans="1:15" ht="24" customHeight="1">
      <c r="A25" s="60" t="s">
        <v>38</v>
      </c>
      <c r="C25" s="15"/>
      <c r="E25" s="44">
        <f>SUM(E17:E24)</f>
        <v>137703</v>
      </c>
      <c r="F25" s="44"/>
      <c r="G25" s="44">
        <f>SUM(G17:G24)</f>
        <v>99109</v>
      </c>
    </row>
    <row r="26" spans="1:15" ht="24" customHeight="1" thickBot="1">
      <c r="A26" s="60" t="s">
        <v>39</v>
      </c>
      <c r="E26" s="49">
        <f>E16+E25</f>
        <v>565743</v>
      </c>
      <c r="F26" s="45"/>
      <c r="G26" s="49">
        <f>G16+G25</f>
        <v>725084</v>
      </c>
    </row>
    <row r="27" spans="1:15" ht="24" customHeight="1" thickTop="1">
      <c r="E27" s="119"/>
      <c r="F27" s="119"/>
      <c r="G27" s="119"/>
    </row>
    <row r="28" spans="1:15" ht="24" customHeight="1">
      <c r="A28" s="58" t="s">
        <v>108</v>
      </c>
    </row>
    <row r="29" spans="1:15" s="4" customFormat="1" ht="24" customHeight="1">
      <c r="A29" s="52" t="s">
        <v>8</v>
      </c>
      <c r="B29" s="1"/>
      <c r="C29" s="2"/>
      <c r="D29" s="3"/>
      <c r="E29" s="3"/>
      <c r="F29" s="3"/>
      <c r="G29" s="3"/>
      <c r="M29" s="8"/>
      <c r="N29" s="8"/>
      <c r="O29" s="8"/>
    </row>
    <row r="30" spans="1:15" s="4" customFormat="1" ht="24" customHeight="1">
      <c r="A30" s="52" t="s">
        <v>26</v>
      </c>
      <c r="B30" s="1"/>
      <c r="C30" s="2"/>
      <c r="D30" s="3"/>
      <c r="E30" s="1"/>
      <c r="F30" s="3"/>
      <c r="G30" s="1"/>
      <c r="M30" s="8"/>
      <c r="N30" s="8"/>
      <c r="O30" s="8"/>
    </row>
    <row r="31" spans="1:15" s="7" customFormat="1" ht="24" customHeight="1">
      <c r="A31" s="53" t="s">
        <v>124</v>
      </c>
      <c r="B31" s="6"/>
      <c r="C31" s="6"/>
      <c r="D31" s="6"/>
      <c r="E31" s="6"/>
      <c r="F31" s="6"/>
      <c r="G31" s="6"/>
      <c r="M31" s="8"/>
      <c r="N31" s="8"/>
      <c r="O31" s="8"/>
    </row>
    <row r="32" spans="1:15" ht="24" customHeight="1">
      <c r="A32" s="2"/>
      <c r="B32" s="3"/>
      <c r="C32" s="2"/>
      <c r="D32" s="3"/>
      <c r="E32" s="3"/>
      <c r="F32" s="3"/>
      <c r="G32" s="54" t="s">
        <v>7</v>
      </c>
    </row>
    <row r="33" spans="1:7" ht="24" customHeight="1">
      <c r="C33" s="55" t="s">
        <v>2</v>
      </c>
      <c r="D33" s="11"/>
      <c r="E33" s="70" t="s">
        <v>125</v>
      </c>
      <c r="F33" s="13"/>
      <c r="G33" s="70" t="s">
        <v>6</v>
      </c>
    </row>
    <row r="34" spans="1:7" ht="24" customHeight="1">
      <c r="C34" s="10"/>
      <c r="D34" s="11"/>
      <c r="E34" s="71" t="s">
        <v>3</v>
      </c>
      <c r="F34" s="13"/>
      <c r="G34" s="71" t="s">
        <v>5</v>
      </c>
    </row>
    <row r="35" spans="1:7" ht="24" customHeight="1">
      <c r="C35" s="10"/>
      <c r="D35" s="11"/>
      <c r="E35" s="71" t="s">
        <v>4</v>
      </c>
      <c r="F35" s="13"/>
      <c r="G35" s="12"/>
    </row>
    <row r="36" spans="1:7" ht="24" customHeight="1">
      <c r="A36" s="60" t="s">
        <v>46</v>
      </c>
    </row>
    <row r="37" spans="1:7" ht="24" customHeight="1">
      <c r="A37" s="60" t="s">
        <v>47</v>
      </c>
    </row>
    <row r="38" spans="1:7" ht="24" customHeight="1">
      <c r="A38" s="59" t="s">
        <v>48</v>
      </c>
      <c r="B38" s="18"/>
      <c r="C38" s="67">
        <v>8</v>
      </c>
      <c r="E38" s="44">
        <v>106171</v>
      </c>
      <c r="F38" s="44"/>
      <c r="G38" s="44">
        <v>241787</v>
      </c>
    </row>
    <row r="39" spans="1:7" ht="24" customHeight="1">
      <c r="A39" s="59" t="s">
        <v>149</v>
      </c>
      <c r="B39" s="18"/>
      <c r="C39" s="67"/>
      <c r="E39" s="44">
        <v>36274</v>
      </c>
      <c r="F39" s="44"/>
      <c r="G39" s="44">
        <v>40040</v>
      </c>
    </row>
    <row r="40" spans="1:7" ht="24" customHeight="1">
      <c r="A40" s="59" t="s">
        <v>49</v>
      </c>
      <c r="B40" s="18"/>
      <c r="C40" s="67">
        <v>9</v>
      </c>
      <c r="E40" s="44">
        <v>1630</v>
      </c>
      <c r="F40" s="44"/>
      <c r="G40" s="44">
        <v>4031</v>
      </c>
    </row>
    <row r="41" spans="1:7" ht="24" customHeight="1">
      <c r="A41" s="59" t="s">
        <v>50</v>
      </c>
      <c r="B41" s="18"/>
      <c r="C41" s="67">
        <v>4</v>
      </c>
      <c r="E41" s="44">
        <v>48205</v>
      </c>
      <c r="F41" s="44"/>
      <c r="G41" s="44">
        <v>33806</v>
      </c>
    </row>
    <row r="42" spans="1:7" ht="24" customHeight="1">
      <c r="A42" s="59" t="s">
        <v>51</v>
      </c>
      <c r="C42" s="67"/>
      <c r="E42" s="44">
        <v>3077</v>
      </c>
      <c r="F42" s="44"/>
      <c r="G42" s="44">
        <v>11186</v>
      </c>
    </row>
    <row r="43" spans="1:7" ht="24" customHeight="1">
      <c r="A43" s="60" t="s">
        <v>52</v>
      </c>
      <c r="C43" s="67"/>
      <c r="E43" s="47">
        <f>SUM(E36:E42)</f>
        <v>195357</v>
      </c>
      <c r="F43" s="45"/>
      <c r="G43" s="47">
        <f>SUM(G36:G42)</f>
        <v>330850</v>
      </c>
    </row>
    <row r="44" spans="1:7" ht="24" customHeight="1">
      <c r="A44" s="60" t="s">
        <v>53</v>
      </c>
      <c r="C44" s="67"/>
      <c r="E44" s="45"/>
      <c r="F44" s="45"/>
      <c r="G44" s="45"/>
    </row>
    <row r="45" spans="1:7" ht="24" customHeight="1">
      <c r="A45" s="59" t="s">
        <v>54</v>
      </c>
      <c r="C45" s="67">
        <v>9</v>
      </c>
      <c r="E45" s="45">
        <v>3116</v>
      </c>
      <c r="F45" s="44"/>
      <c r="G45" s="44">
        <v>3786</v>
      </c>
    </row>
    <row r="46" spans="1:7" ht="24" customHeight="1">
      <c r="A46" s="59" t="s">
        <v>147</v>
      </c>
      <c r="C46" s="67"/>
      <c r="E46" s="45">
        <v>3233</v>
      </c>
      <c r="F46" s="44"/>
      <c r="G46" s="44">
        <v>0</v>
      </c>
    </row>
    <row r="47" spans="1:7" ht="24" customHeight="1">
      <c r="A47" s="58" t="s">
        <v>55</v>
      </c>
      <c r="C47" s="67"/>
      <c r="E47" s="48">
        <v>22840</v>
      </c>
      <c r="F47" s="45"/>
      <c r="G47" s="48">
        <v>30188</v>
      </c>
    </row>
    <row r="48" spans="1:7" ht="24" customHeight="1">
      <c r="A48" s="60" t="s">
        <v>56</v>
      </c>
      <c r="C48" s="15"/>
      <c r="E48" s="45">
        <f>SUM(E44:E47)</f>
        <v>29189</v>
      </c>
      <c r="F48" s="45"/>
      <c r="G48" s="45">
        <f>SUM(G44:G47)</f>
        <v>33974</v>
      </c>
    </row>
    <row r="49" spans="1:15" ht="24" customHeight="1">
      <c r="A49" s="60" t="s">
        <v>57</v>
      </c>
      <c r="E49" s="47">
        <f>E43+E48</f>
        <v>224546</v>
      </c>
      <c r="F49" s="45"/>
      <c r="G49" s="47">
        <f>G43+G48</f>
        <v>364824</v>
      </c>
    </row>
    <row r="50" spans="1:15" ht="24" customHeight="1">
      <c r="E50" s="72"/>
      <c r="F50" s="72"/>
      <c r="G50" s="72"/>
    </row>
    <row r="51" spans="1:15" ht="24" customHeight="1">
      <c r="A51" s="58" t="s">
        <v>108</v>
      </c>
      <c r="E51" s="21"/>
      <c r="F51" s="21"/>
      <c r="G51" s="21"/>
    </row>
    <row r="52" spans="1:15" s="4" customFormat="1" ht="24" customHeight="1">
      <c r="A52" s="52" t="s">
        <v>8</v>
      </c>
      <c r="B52" s="1"/>
      <c r="C52" s="2"/>
      <c r="D52" s="3"/>
      <c r="E52" s="3"/>
      <c r="F52" s="3"/>
      <c r="G52" s="3"/>
      <c r="M52" s="8"/>
      <c r="N52" s="8"/>
      <c r="O52" s="8"/>
    </row>
    <row r="53" spans="1:15" s="4" customFormat="1" ht="24" customHeight="1">
      <c r="A53" s="52" t="s">
        <v>26</v>
      </c>
      <c r="B53" s="1"/>
      <c r="C53" s="2"/>
      <c r="D53" s="3"/>
      <c r="E53" s="1"/>
      <c r="F53" s="3"/>
      <c r="G53" s="1"/>
      <c r="M53" s="8"/>
      <c r="N53" s="8"/>
      <c r="O53" s="8"/>
    </row>
    <row r="54" spans="1:15" s="7" customFormat="1" ht="24" customHeight="1">
      <c r="A54" s="53" t="s">
        <v>124</v>
      </c>
      <c r="B54" s="6"/>
      <c r="C54" s="6"/>
      <c r="D54" s="6"/>
      <c r="E54" s="6"/>
      <c r="F54" s="6"/>
      <c r="G54" s="6"/>
      <c r="M54" s="8"/>
      <c r="N54" s="8"/>
      <c r="O54" s="8"/>
    </row>
    <row r="55" spans="1:15" ht="24" customHeight="1">
      <c r="A55" s="2"/>
      <c r="B55" s="3"/>
      <c r="C55" s="2"/>
      <c r="D55" s="3"/>
      <c r="E55" s="3"/>
      <c r="F55" s="3"/>
      <c r="G55" s="54" t="s">
        <v>7</v>
      </c>
    </row>
    <row r="56" spans="1:15" ht="24" customHeight="1">
      <c r="C56" s="55"/>
      <c r="D56" s="11"/>
      <c r="E56" s="70" t="s">
        <v>125</v>
      </c>
      <c r="F56" s="13"/>
      <c r="G56" s="70" t="s">
        <v>6</v>
      </c>
    </row>
    <row r="57" spans="1:15" ht="24" customHeight="1">
      <c r="C57" s="10"/>
      <c r="D57" s="11"/>
      <c r="E57" s="71" t="s">
        <v>3</v>
      </c>
      <c r="F57" s="13"/>
      <c r="G57" s="71" t="s">
        <v>5</v>
      </c>
    </row>
    <row r="58" spans="1:15" ht="24" customHeight="1">
      <c r="C58" s="10"/>
      <c r="D58" s="11"/>
      <c r="E58" s="71" t="s">
        <v>4</v>
      </c>
      <c r="F58" s="13"/>
      <c r="G58" s="12"/>
    </row>
    <row r="59" spans="1:15" ht="24" customHeight="1">
      <c r="A59" s="60" t="s">
        <v>64</v>
      </c>
      <c r="E59" s="22"/>
      <c r="F59" s="22"/>
      <c r="G59" s="22"/>
    </row>
    <row r="60" spans="1:15" ht="24" customHeight="1">
      <c r="A60" s="59" t="s">
        <v>65</v>
      </c>
      <c r="E60" s="22"/>
      <c r="F60" s="22"/>
      <c r="G60" s="22"/>
    </row>
    <row r="61" spans="1:15" ht="24" customHeight="1">
      <c r="A61" s="59" t="s">
        <v>66</v>
      </c>
      <c r="B61" s="18"/>
      <c r="C61" s="15"/>
      <c r="E61" s="22"/>
      <c r="F61" s="22"/>
      <c r="G61" s="22"/>
    </row>
    <row r="62" spans="1:15" ht="24" customHeight="1" thickBot="1">
      <c r="A62" s="59" t="s">
        <v>68</v>
      </c>
      <c r="B62" s="4"/>
      <c r="C62" s="15"/>
      <c r="E62" s="39">
        <v>175000</v>
      </c>
      <c r="F62" s="40"/>
      <c r="G62" s="39">
        <v>175000</v>
      </c>
      <c r="H62" s="23"/>
    </row>
    <row r="63" spans="1:15" ht="24" customHeight="1" thickTop="1">
      <c r="A63" s="59" t="s">
        <v>67</v>
      </c>
      <c r="B63" s="18"/>
      <c r="C63" s="15"/>
      <c r="E63" s="38"/>
      <c r="F63" s="38"/>
      <c r="G63" s="38"/>
    </row>
    <row r="64" spans="1:15" ht="24" customHeight="1">
      <c r="A64" s="59" t="s">
        <v>68</v>
      </c>
      <c r="B64" s="4"/>
      <c r="E64" s="40">
        <v>175000</v>
      </c>
      <c r="F64" s="40"/>
      <c r="G64" s="40">
        <v>175000</v>
      </c>
    </row>
    <row r="65" spans="1:8" ht="24" customHeight="1">
      <c r="A65" s="59" t="s">
        <v>19</v>
      </c>
      <c r="E65" s="38">
        <v>73016</v>
      </c>
      <c r="F65" s="38"/>
      <c r="G65" s="38">
        <v>73016</v>
      </c>
    </row>
    <row r="66" spans="1:8" ht="24" customHeight="1">
      <c r="A66" s="59" t="s">
        <v>63</v>
      </c>
      <c r="B66" s="4"/>
      <c r="E66" s="40">
        <v>50002</v>
      </c>
      <c r="F66" s="40"/>
      <c r="G66" s="40">
        <v>50002</v>
      </c>
      <c r="H66" s="23"/>
    </row>
    <row r="67" spans="1:8" ht="24" customHeight="1">
      <c r="A67" s="59" t="s">
        <v>13</v>
      </c>
      <c r="B67" s="4"/>
      <c r="C67" s="15"/>
      <c r="E67" s="38"/>
      <c r="F67" s="38"/>
      <c r="G67" s="38"/>
    </row>
    <row r="68" spans="1:8" ht="24" customHeight="1">
      <c r="A68" s="59" t="s">
        <v>61</v>
      </c>
      <c r="B68" s="4"/>
      <c r="C68" s="15"/>
      <c r="E68" s="38">
        <f>SUM('The Company only'!J18)</f>
        <v>5935</v>
      </c>
      <c r="F68" s="38"/>
      <c r="G68" s="40">
        <v>5935</v>
      </c>
    </row>
    <row r="69" spans="1:8" ht="24" customHeight="1">
      <c r="A69" s="59" t="s">
        <v>62</v>
      </c>
      <c r="B69" s="4"/>
      <c r="E69" s="41">
        <f>SUM('The Company only'!L18)</f>
        <v>37244</v>
      </c>
      <c r="F69" s="40"/>
      <c r="G69" s="41">
        <v>56307</v>
      </c>
    </row>
    <row r="70" spans="1:8" ht="24" customHeight="1">
      <c r="A70" s="60" t="s">
        <v>59</v>
      </c>
      <c r="B70" s="4"/>
      <c r="E70" s="42">
        <f>SUM(E64:E69)</f>
        <v>341197</v>
      </c>
      <c r="F70" s="40"/>
      <c r="G70" s="42">
        <f>SUM(G64:G69)</f>
        <v>360260</v>
      </c>
    </row>
    <row r="71" spans="1:8" ht="24" customHeight="1" thickBot="1">
      <c r="A71" s="60" t="s">
        <v>60</v>
      </c>
      <c r="B71" s="4"/>
      <c r="C71" s="67"/>
      <c r="E71" s="39">
        <f>+E49+E70</f>
        <v>565743</v>
      </c>
      <c r="F71" s="38"/>
      <c r="G71" s="39">
        <f>+G49+G70</f>
        <v>725084</v>
      </c>
    </row>
    <row r="72" spans="1:8" ht="24" customHeight="1" thickTop="1">
      <c r="C72" s="24"/>
      <c r="E72" s="38">
        <f>+E26-E71</f>
        <v>0</v>
      </c>
      <c r="F72" s="43"/>
      <c r="G72" s="38">
        <f>+G26-G71</f>
        <v>0</v>
      </c>
    </row>
    <row r="73" spans="1:8" ht="24" customHeight="1">
      <c r="A73" s="58" t="s">
        <v>108</v>
      </c>
      <c r="C73" s="24"/>
    </row>
    <row r="74" spans="1:8" ht="24" customHeight="1">
      <c r="C74" s="24"/>
    </row>
    <row r="75" spans="1:8" ht="24" customHeight="1">
      <c r="A75" s="25"/>
      <c r="B75" s="23"/>
      <c r="C75" s="24"/>
    </row>
    <row r="76" spans="1:8" ht="24" customHeight="1">
      <c r="A76" s="26"/>
      <c r="B76" s="23"/>
      <c r="C76" s="24"/>
    </row>
    <row r="77" spans="1:8" ht="24" customHeight="1">
      <c r="B77" s="58" t="s">
        <v>58</v>
      </c>
    </row>
    <row r="78" spans="1:8" ht="24" customHeight="1">
      <c r="A78" s="25"/>
      <c r="B78" s="23"/>
      <c r="C78" s="24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90" fitToHeight="7" orientation="portrait" r:id="rId1"/>
  <headerFooter differentOddEven="1"/>
  <rowBreaks count="2" manualBreakCount="2">
    <brk id="28" max="16383" man="1"/>
    <brk id="51" max="16383" man="1"/>
  </rowBreaks>
  <colBreaks count="1" manualBreakCount="1">
    <brk id="7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showGridLines="0" tabSelected="1" view="pageBreakPreview" topLeftCell="A37" zoomScale="115" zoomScaleNormal="100" zoomScaleSheetLayoutView="115" zoomScalePageLayoutView="55" workbookViewId="0">
      <selection activeCell="A43" sqref="A43"/>
    </sheetView>
  </sheetViews>
  <sheetFormatPr defaultColWidth="10.85546875" defaultRowHeight="24" customHeight="1"/>
  <cols>
    <col min="1" max="1" width="48.85546875" style="9" customWidth="1"/>
    <col min="2" max="2" width="1.85546875" style="8" customWidth="1"/>
    <col min="3" max="3" width="8.5703125" style="9" customWidth="1"/>
    <col min="4" max="4" width="1.8554687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85546875" style="8" customWidth="1"/>
    <col min="9" max="16384" width="10.85546875" style="8"/>
  </cols>
  <sheetData>
    <row r="1" spans="1:15" s="4" customFormat="1" ht="24" customHeight="1">
      <c r="B1" s="1"/>
      <c r="C1" s="2"/>
      <c r="D1" s="3"/>
      <c r="E1" s="3"/>
      <c r="F1" s="3"/>
      <c r="G1" s="38" t="s">
        <v>0</v>
      </c>
    </row>
    <row r="2" spans="1:15" s="4" customFormat="1" ht="24" customHeight="1">
      <c r="A2" s="52" t="s">
        <v>8</v>
      </c>
      <c r="B2" s="1"/>
      <c r="C2" s="2"/>
      <c r="D2" s="3"/>
      <c r="E2" s="3"/>
      <c r="F2" s="3"/>
      <c r="G2" s="22"/>
    </row>
    <row r="3" spans="1:15" s="4" customFormat="1" ht="24" customHeight="1">
      <c r="A3" s="53" t="s">
        <v>35</v>
      </c>
      <c r="B3" s="1"/>
      <c r="C3" s="2"/>
      <c r="D3" s="3"/>
      <c r="E3" s="3"/>
      <c r="F3" s="3"/>
      <c r="G3" s="3"/>
    </row>
    <row r="4" spans="1:15" s="4" customFormat="1" ht="24" customHeight="1">
      <c r="A4" s="53" t="s">
        <v>126</v>
      </c>
      <c r="B4" s="1"/>
      <c r="C4" s="2"/>
      <c r="D4" s="3"/>
      <c r="E4" s="3"/>
      <c r="F4" s="3"/>
      <c r="G4" s="3"/>
    </row>
    <row r="5" spans="1:15" s="4" customFormat="1" ht="24" customHeight="1">
      <c r="B5" s="1"/>
      <c r="C5" s="2"/>
      <c r="D5" s="3"/>
      <c r="E5" s="1"/>
      <c r="F5" s="3"/>
      <c r="G5" s="64" t="s">
        <v>109</v>
      </c>
    </row>
    <row r="6" spans="1:15" ht="24" customHeight="1">
      <c r="C6" s="55" t="s">
        <v>2</v>
      </c>
      <c r="D6" s="11"/>
      <c r="E6" s="56">
        <v>2021</v>
      </c>
      <c r="F6" s="13"/>
      <c r="G6" s="56">
        <v>2020</v>
      </c>
    </row>
    <row r="7" spans="1:15" ht="24" customHeight="1">
      <c r="A7" s="65" t="s">
        <v>72</v>
      </c>
    </row>
    <row r="8" spans="1:15" ht="24" customHeight="1">
      <c r="A8" s="66" t="s">
        <v>71</v>
      </c>
      <c r="B8" s="18"/>
      <c r="C8" s="67">
        <v>12</v>
      </c>
      <c r="E8" s="44">
        <v>68117</v>
      </c>
      <c r="F8" s="44"/>
      <c r="G8" s="44">
        <v>136014</v>
      </c>
    </row>
    <row r="9" spans="1:15" ht="24" customHeight="1">
      <c r="A9" s="66" t="s">
        <v>73</v>
      </c>
      <c r="B9" s="18"/>
      <c r="C9" s="67"/>
      <c r="E9" s="44">
        <v>752</v>
      </c>
      <c r="F9" s="44"/>
      <c r="G9" s="44">
        <v>738</v>
      </c>
    </row>
    <row r="10" spans="1:15" ht="24" customHeight="1">
      <c r="A10" s="65" t="s">
        <v>74</v>
      </c>
      <c r="C10" s="67"/>
      <c r="E10" s="47">
        <f>SUM(E7:E9)</f>
        <v>68869</v>
      </c>
      <c r="F10" s="44"/>
      <c r="G10" s="47">
        <f>SUM(G7:G9)</f>
        <v>136752</v>
      </c>
    </row>
    <row r="11" spans="1:15" ht="24" customHeight="1">
      <c r="A11" s="65" t="s">
        <v>75</v>
      </c>
      <c r="C11" s="67"/>
      <c r="E11" s="44"/>
      <c r="F11" s="44"/>
      <c r="G11" s="44"/>
    </row>
    <row r="12" spans="1:15" ht="24" customHeight="1">
      <c r="A12" s="50" t="s">
        <v>76</v>
      </c>
      <c r="B12" s="18"/>
      <c r="C12" s="67"/>
      <c r="E12" s="44">
        <v>56076</v>
      </c>
      <c r="F12" s="44"/>
      <c r="G12" s="44">
        <v>106512</v>
      </c>
    </row>
    <row r="13" spans="1:15" ht="24" customHeight="1">
      <c r="A13" s="68" t="s">
        <v>77</v>
      </c>
      <c r="B13" s="18"/>
      <c r="C13" s="67"/>
      <c r="E13" s="44">
        <v>15062</v>
      </c>
      <c r="F13" s="44"/>
      <c r="G13" s="44">
        <v>19828</v>
      </c>
    </row>
    <row r="14" spans="1:15" ht="24" customHeight="1">
      <c r="A14" s="65" t="s">
        <v>78</v>
      </c>
      <c r="C14" s="67"/>
      <c r="E14" s="47">
        <f>SUM(E11:E13)</f>
        <v>71138</v>
      </c>
      <c r="F14" s="44"/>
      <c r="G14" s="47">
        <f>SUM(G11:G13)</f>
        <v>126340</v>
      </c>
    </row>
    <row r="15" spans="1:15" ht="24" customHeight="1">
      <c r="A15" s="65" t="s">
        <v>136</v>
      </c>
      <c r="C15" s="67"/>
      <c r="E15" s="45">
        <f>E10-E14</f>
        <v>-2269</v>
      </c>
      <c r="F15" s="45"/>
      <c r="G15" s="45">
        <f>G10-G14</f>
        <v>10412</v>
      </c>
    </row>
    <row r="16" spans="1:15" ht="24" customHeight="1">
      <c r="A16" s="69" t="s">
        <v>79</v>
      </c>
      <c r="C16" s="67"/>
      <c r="E16" s="48">
        <v>-154</v>
      </c>
      <c r="F16" s="44"/>
      <c r="G16" s="48">
        <v>-310</v>
      </c>
      <c r="I16" s="27"/>
      <c r="J16" s="27"/>
      <c r="K16" s="27"/>
      <c r="L16" s="27"/>
      <c r="M16" s="27"/>
      <c r="N16" s="27"/>
      <c r="O16" s="27"/>
    </row>
    <row r="17" spans="1:15" ht="24" customHeight="1">
      <c r="A17" s="65" t="s">
        <v>133</v>
      </c>
      <c r="B17" s="4"/>
      <c r="C17" s="67"/>
      <c r="E17" s="44">
        <f>SUM(E15:E16)</f>
        <v>-2423</v>
      </c>
      <c r="F17" s="44"/>
      <c r="G17" s="44">
        <f>SUM(G15:G16)</f>
        <v>10102</v>
      </c>
    </row>
    <row r="18" spans="1:15" ht="24" customHeight="1">
      <c r="A18" s="66" t="s">
        <v>134</v>
      </c>
      <c r="B18" s="4"/>
      <c r="C18" s="67">
        <v>10</v>
      </c>
      <c r="E18" s="48">
        <v>404</v>
      </c>
      <c r="F18" s="45"/>
      <c r="G18" s="48">
        <v>-1933</v>
      </c>
    </row>
    <row r="19" spans="1:15" ht="24" customHeight="1">
      <c r="A19" s="65" t="s">
        <v>135</v>
      </c>
      <c r="C19" s="67"/>
      <c r="E19" s="48">
        <f>SUM(E17:E18)</f>
        <v>-2019</v>
      </c>
      <c r="F19" s="45"/>
      <c r="G19" s="48">
        <f>SUM(G17:G18)</f>
        <v>8169</v>
      </c>
    </row>
    <row r="20" spans="1:15" ht="24" customHeight="1">
      <c r="A20" s="65"/>
      <c r="C20" s="67"/>
      <c r="E20" s="45"/>
      <c r="F20" s="45"/>
      <c r="G20" s="45"/>
    </row>
    <row r="21" spans="1:15" ht="24" customHeight="1">
      <c r="A21" s="65" t="s">
        <v>110</v>
      </c>
      <c r="C21" s="67"/>
      <c r="E21" s="45"/>
      <c r="F21" s="45"/>
      <c r="G21" s="45"/>
    </row>
    <row r="22" spans="1:15" ht="24" customHeight="1">
      <c r="A22" s="65" t="s">
        <v>111</v>
      </c>
      <c r="C22" s="67"/>
      <c r="E22" s="48">
        <v>0</v>
      </c>
      <c r="F22" s="45"/>
      <c r="G22" s="48">
        <v>0</v>
      </c>
    </row>
    <row r="23" spans="1:15" ht="24" customHeight="1">
      <c r="A23" s="65"/>
      <c r="C23" s="67"/>
      <c r="E23" s="45"/>
      <c r="F23" s="45"/>
      <c r="G23" s="45"/>
    </row>
    <row r="24" spans="1:15" ht="24" customHeight="1" thickBot="1">
      <c r="A24" s="65" t="s">
        <v>25</v>
      </c>
      <c r="C24" s="67"/>
      <c r="E24" s="73">
        <f>E19+E22</f>
        <v>-2019</v>
      </c>
      <c r="F24" s="45"/>
      <c r="G24" s="73">
        <f>G19+G22</f>
        <v>8169</v>
      </c>
    </row>
    <row r="25" spans="1:15" ht="24" customHeight="1" thickTop="1">
      <c r="A25" s="51"/>
      <c r="C25" s="67"/>
      <c r="E25" s="45"/>
      <c r="F25" s="45"/>
      <c r="G25" s="45"/>
    </row>
    <row r="26" spans="1:15" ht="24" customHeight="1">
      <c r="A26" s="65" t="s">
        <v>138</v>
      </c>
      <c r="C26" s="67"/>
      <c r="E26" s="44"/>
      <c r="F26" s="44"/>
      <c r="G26" s="44"/>
    </row>
    <row r="27" spans="1:15" ht="24" customHeight="1" thickBot="1">
      <c r="A27" s="66" t="s">
        <v>112</v>
      </c>
      <c r="B27" s="4"/>
      <c r="C27" s="67">
        <v>11</v>
      </c>
      <c r="E27" s="116">
        <f>+E24/350000</f>
        <v>-5.7685714285714285E-3</v>
      </c>
      <c r="F27" s="117"/>
      <c r="G27" s="116">
        <f>+G24/260000</f>
        <v>3.1419230769230769E-2</v>
      </c>
    </row>
    <row r="28" spans="1:15" ht="24" customHeight="1" thickTop="1">
      <c r="A28" s="17"/>
      <c r="B28" s="4"/>
      <c r="E28" s="21"/>
      <c r="F28" s="22"/>
      <c r="G28" s="21"/>
    </row>
    <row r="29" spans="1:15" ht="24" customHeight="1">
      <c r="A29" s="58" t="s">
        <v>108</v>
      </c>
      <c r="C29" s="24"/>
      <c r="E29" s="21"/>
      <c r="F29" s="22"/>
      <c r="G29" s="21"/>
    </row>
    <row r="30" spans="1:15" s="9" customFormat="1" ht="24" customHeight="1">
      <c r="A30" s="4"/>
      <c r="B30" s="1"/>
      <c r="C30" s="2"/>
      <c r="D30" s="3"/>
      <c r="E30" s="3"/>
      <c r="F30" s="3"/>
      <c r="G30" s="38" t="s">
        <v>0</v>
      </c>
      <c r="H30" s="8"/>
      <c r="I30" s="8"/>
      <c r="J30" s="8"/>
      <c r="K30" s="8"/>
      <c r="L30" s="8"/>
      <c r="M30" s="8"/>
      <c r="N30" s="8"/>
      <c r="O30" s="8"/>
    </row>
    <row r="31" spans="1:15" s="9" customFormat="1" ht="24" customHeight="1">
      <c r="A31" s="52" t="s">
        <v>8</v>
      </c>
      <c r="B31" s="1"/>
      <c r="C31" s="2"/>
      <c r="D31" s="3"/>
      <c r="E31" s="3"/>
      <c r="F31" s="3"/>
      <c r="G31" s="22"/>
      <c r="H31" s="8"/>
      <c r="I31" s="8"/>
      <c r="J31" s="8"/>
      <c r="K31" s="8"/>
      <c r="L31" s="8"/>
      <c r="M31" s="8"/>
      <c r="N31" s="8"/>
      <c r="O31" s="8"/>
    </row>
    <row r="32" spans="1:15" s="9" customFormat="1" ht="24" customHeight="1">
      <c r="A32" s="53" t="s">
        <v>35</v>
      </c>
      <c r="B32" s="1"/>
      <c r="C32" s="2"/>
      <c r="D32" s="3"/>
      <c r="E32" s="3"/>
      <c r="F32" s="3"/>
      <c r="G32" s="3"/>
      <c r="H32" s="8"/>
      <c r="I32" s="8"/>
      <c r="J32" s="8"/>
      <c r="K32" s="8"/>
      <c r="L32" s="8"/>
      <c r="M32" s="8"/>
      <c r="N32" s="8"/>
      <c r="O32" s="8"/>
    </row>
    <row r="33" spans="1:15" s="9" customFormat="1" ht="24" customHeight="1">
      <c r="A33" s="53" t="s">
        <v>127</v>
      </c>
      <c r="B33" s="1"/>
      <c r="C33" s="2"/>
      <c r="D33" s="3"/>
      <c r="E33" s="3"/>
      <c r="F33" s="3"/>
      <c r="G33" s="3"/>
      <c r="H33" s="8"/>
      <c r="I33" s="8"/>
      <c r="J33" s="8"/>
      <c r="K33" s="8"/>
      <c r="L33" s="8"/>
      <c r="M33" s="8"/>
      <c r="N33" s="8"/>
      <c r="O33" s="8"/>
    </row>
    <row r="34" spans="1:15" ht="24" customHeight="1">
      <c r="A34" s="4"/>
      <c r="B34" s="1"/>
      <c r="C34" s="2"/>
      <c r="D34" s="3"/>
      <c r="E34" s="1"/>
      <c r="F34" s="3"/>
      <c r="G34" s="64" t="s">
        <v>109</v>
      </c>
    </row>
    <row r="35" spans="1:15" ht="24" customHeight="1">
      <c r="C35" s="55" t="s">
        <v>2</v>
      </c>
      <c r="D35" s="11"/>
      <c r="E35" s="56">
        <v>2021</v>
      </c>
      <c r="F35" s="13"/>
      <c r="G35" s="56">
        <v>2020</v>
      </c>
    </row>
    <row r="36" spans="1:15" ht="24" customHeight="1">
      <c r="A36" s="65" t="s">
        <v>72</v>
      </c>
    </row>
    <row r="37" spans="1:15" ht="24" customHeight="1">
      <c r="A37" s="66" t="s">
        <v>71</v>
      </c>
      <c r="B37" s="18"/>
      <c r="C37" s="67">
        <v>12</v>
      </c>
      <c r="E37" s="44">
        <v>215433</v>
      </c>
      <c r="F37" s="44"/>
      <c r="G37" s="44">
        <v>397945</v>
      </c>
    </row>
    <row r="38" spans="1:15" ht="24" customHeight="1">
      <c r="A38" s="66" t="s">
        <v>73</v>
      </c>
      <c r="B38" s="18"/>
      <c r="C38" s="67"/>
      <c r="E38" s="44">
        <v>4248</v>
      </c>
      <c r="F38" s="44"/>
      <c r="G38" s="44">
        <v>2802</v>
      </c>
    </row>
    <row r="39" spans="1:15" ht="24" customHeight="1">
      <c r="A39" s="65" t="s">
        <v>74</v>
      </c>
      <c r="C39" s="67"/>
      <c r="E39" s="47">
        <f>SUM(E36:E38)</f>
        <v>219681</v>
      </c>
      <c r="F39" s="44"/>
      <c r="G39" s="47">
        <f>SUM(G36:G38)</f>
        <v>400747</v>
      </c>
    </row>
    <row r="40" spans="1:15" ht="24" customHeight="1">
      <c r="A40" s="65" t="s">
        <v>75</v>
      </c>
      <c r="C40" s="67"/>
      <c r="E40" s="44"/>
      <c r="F40" s="44"/>
      <c r="G40" s="44"/>
    </row>
    <row r="41" spans="1:15" ht="24" customHeight="1">
      <c r="A41" s="50" t="s">
        <v>76</v>
      </c>
      <c r="B41" s="18"/>
      <c r="C41" s="67"/>
      <c r="E41" s="44">
        <v>178155</v>
      </c>
      <c r="F41" s="44"/>
      <c r="G41" s="44">
        <v>330395</v>
      </c>
    </row>
    <row r="42" spans="1:15" ht="24" customHeight="1">
      <c r="A42" s="68" t="s">
        <v>77</v>
      </c>
      <c r="B42" s="18"/>
      <c r="C42" s="67"/>
      <c r="E42" s="44">
        <v>63976</v>
      </c>
      <c r="F42" s="44"/>
      <c r="G42" s="44">
        <v>62593</v>
      </c>
    </row>
    <row r="43" spans="1:15" ht="24" customHeight="1">
      <c r="A43" s="65" t="s">
        <v>78</v>
      </c>
      <c r="C43" s="67"/>
      <c r="E43" s="47">
        <f>SUM(E40:E42)</f>
        <v>242131</v>
      </c>
      <c r="F43" s="44"/>
      <c r="G43" s="47">
        <f>SUM(G40:G42)</f>
        <v>392988</v>
      </c>
    </row>
    <row r="44" spans="1:15" ht="24" customHeight="1">
      <c r="A44" s="65" t="s">
        <v>136</v>
      </c>
      <c r="C44" s="67"/>
      <c r="E44" s="45">
        <f>E39-E43</f>
        <v>-22450</v>
      </c>
      <c r="F44" s="45"/>
      <c r="G44" s="45">
        <f>G39-G43</f>
        <v>7759</v>
      </c>
    </row>
    <row r="45" spans="1:15" ht="24" customHeight="1">
      <c r="A45" s="69" t="s">
        <v>79</v>
      </c>
      <c r="C45" s="67"/>
      <c r="E45" s="48">
        <v>-506</v>
      </c>
      <c r="F45" s="44"/>
      <c r="G45" s="48">
        <v>-1051</v>
      </c>
    </row>
    <row r="46" spans="1:15" ht="24" customHeight="1">
      <c r="A46" s="65" t="s">
        <v>133</v>
      </c>
      <c r="B46" s="4"/>
      <c r="C46" s="67"/>
      <c r="E46" s="44">
        <f>SUM(E44:E45)</f>
        <v>-22956</v>
      </c>
      <c r="F46" s="44"/>
      <c r="G46" s="44">
        <f>SUM(G44:G45)</f>
        <v>6708</v>
      </c>
    </row>
    <row r="47" spans="1:15" ht="24" customHeight="1">
      <c r="A47" s="66" t="s">
        <v>134</v>
      </c>
      <c r="B47" s="4"/>
      <c r="C47" s="67">
        <v>10</v>
      </c>
      <c r="E47" s="48">
        <v>3893</v>
      </c>
      <c r="F47" s="45"/>
      <c r="G47" s="48">
        <v>-1404</v>
      </c>
    </row>
    <row r="48" spans="1:15" ht="24" customHeight="1">
      <c r="A48" s="65" t="s">
        <v>135</v>
      </c>
      <c r="C48" s="67"/>
      <c r="E48" s="48">
        <f>SUM(E46:E47)</f>
        <v>-19063</v>
      </c>
      <c r="F48" s="45"/>
      <c r="G48" s="48">
        <f>SUM(G46:G47)</f>
        <v>5304</v>
      </c>
    </row>
    <row r="49" spans="1:7" ht="24" customHeight="1">
      <c r="A49" s="65"/>
      <c r="C49" s="67"/>
      <c r="E49" s="45"/>
      <c r="F49" s="45"/>
      <c r="G49" s="45"/>
    </row>
    <row r="50" spans="1:7" ht="24" customHeight="1">
      <c r="A50" s="65" t="s">
        <v>110</v>
      </c>
      <c r="C50" s="67"/>
      <c r="E50" s="45"/>
      <c r="F50" s="45"/>
      <c r="G50" s="45"/>
    </row>
    <row r="51" spans="1:7" ht="24" customHeight="1">
      <c r="A51" s="65" t="s">
        <v>111</v>
      </c>
      <c r="C51" s="67"/>
      <c r="E51" s="48">
        <v>0</v>
      </c>
      <c r="F51" s="45"/>
      <c r="G51" s="48">
        <v>0</v>
      </c>
    </row>
    <row r="52" spans="1:7" ht="24" customHeight="1">
      <c r="A52" s="65"/>
      <c r="C52" s="67"/>
      <c r="E52" s="45"/>
      <c r="F52" s="45"/>
      <c r="G52" s="45"/>
    </row>
    <row r="53" spans="1:7" ht="24" customHeight="1" thickBot="1">
      <c r="A53" s="65" t="s">
        <v>25</v>
      </c>
      <c r="C53" s="67"/>
      <c r="E53" s="73">
        <f>E48+E51</f>
        <v>-19063</v>
      </c>
      <c r="F53" s="45"/>
      <c r="G53" s="73">
        <f>G48+G51</f>
        <v>5304</v>
      </c>
    </row>
    <row r="54" spans="1:7" ht="24" customHeight="1" thickTop="1">
      <c r="A54" s="51"/>
      <c r="C54" s="67"/>
      <c r="E54" s="45"/>
      <c r="F54" s="45"/>
      <c r="G54" s="45"/>
    </row>
    <row r="55" spans="1:7" ht="24" customHeight="1">
      <c r="A55" s="65" t="s">
        <v>138</v>
      </c>
      <c r="C55" s="67"/>
      <c r="E55" s="44"/>
      <c r="F55" s="44"/>
      <c r="G55" s="44"/>
    </row>
    <row r="56" spans="1:7" ht="24" customHeight="1" thickBot="1">
      <c r="A56" s="66" t="s">
        <v>112</v>
      </c>
      <c r="B56" s="4"/>
      <c r="C56" s="67">
        <v>11</v>
      </c>
      <c r="E56" s="116">
        <f>+E53/350000</f>
        <v>-5.4465714285714284E-2</v>
      </c>
      <c r="F56" s="117"/>
      <c r="G56" s="116">
        <f>+G53/209781</f>
        <v>2.5283509946086632E-2</v>
      </c>
    </row>
    <row r="57" spans="1:7" ht="24" customHeight="1" thickTop="1">
      <c r="A57" s="17"/>
      <c r="B57" s="4"/>
      <c r="E57" s="21"/>
      <c r="F57" s="22"/>
      <c r="G57" s="21"/>
    </row>
    <row r="58" spans="1:7" ht="24" customHeight="1">
      <c r="A58" s="58" t="s">
        <v>108</v>
      </c>
      <c r="C58" s="24"/>
      <c r="E58" s="21"/>
      <c r="F58" s="22"/>
      <c r="G58" s="21"/>
    </row>
  </sheetData>
  <printOptions horizontalCentered="1"/>
  <pageMargins left="0.78740157480314965" right="0.27559055118110237" top="0.78740157480314965" bottom="0.31496062992125984" header="0.31496062992125984" footer="0.31496062992125984"/>
  <pageSetup paperSize="9" scale="90" fitToHeight="7" orientation="portrait" r:id="rId1"/>
  <headerFooter differentOddEven="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N21"/>
  <sheetViews>
    <sheetView showGridLines="0" view="pageBreakPreview" topLeftCell="A7" zoomScale="80" zoomScaleNormal="80" zoomScaleSheetLayoutView="80" workbookViewId="0">
      <selection activeCell="T19" sqref="T19"/>
    </sheetView>
  </sheetViews>
  <sheetFormatPr defaultColWidth="9.140625" defaultRowHeight="24" customHeight="1"/>
  <cols>
    <col min="1" max="1" width="36.85546875" style="8" customWidth="1"/>
    <col min="2" max="2" width="3.7109375" style="8" customWidth="1"/>
    <col min="3" max="3" width="1.140625" style="23" customWidth="1"/>
    <col min="4" max="4" width="16.7109375" style="8" customWidth="1"/>
    <col min="5" max="5" width="1.42578125" style="8" customWidth="1"/>
    <col min="6" max="6" width="16.7109375" style="8" customWidth="1"/>
    <col min="7" max="7" width="1.42578125" style="8" customWidth="1"/>
    <col min="8" max="8" width="16.7109375" style="8" customWidth="1"/>
    <col min="9" max="9" width="1.42578125" style="8" customWidth="1"/>
    <col min="10" max="10" width="16.7109375" style="8" customWidth="1"/>
    <col min="11" max="11" width="1.42578125" style="8" customWidth="1"/>
    <col min="12" max="12" width="16.7109375" style="8" customWidth="1"/>
    <col min="13" max="13" width="1.42578125" style="8" customWidth="1"/>
    <col min="14" max="14" width="16.7109375" style="8" customWidth="1"/>
    <col min="15" max="15" width="0.85546875" style="8" customWidth="1"/>
    <col min="16" max="16384" width="9.140625" style="8"/>
  </cols>
  <sheetData>
    <row r="1" spans="1:14" ht="24" customHeight="1">
      <c r="B1" s="5"/>
      <c r="C1" s="28"/>
      <c r="D1" s="29"/>
      <c r="E1" s="28"/>
      <c r="F1" s="28"/>
      <c r="G1" s="28"/>
      <c r="H1" s="28"/>
      <c r="I1" s="28"/>
      <c r="J1" s="28"/>
      <c r="K1" s="5"/>
      <c r="L1" s="5"/>
      <c r="M1" s="5"/>
      <c r="N1" s="38" t="s">
        <v>0</v>
      </c>
    </row>
    <row r="2" spans="1:14" ht="24" customHeight="1">
      <c r="A2" s="52" t="s">
        <v>8</v>
      </c>
      <c r="B2" s="5"/>
      <c r="C2" s="28"/>
      <c r="D2" s="29"/>
      <c r="E2" s="28"/>
      <c r="F2" s="28"/>
      <c r="G2" s="28"/>
      <c r="H2" s="28"/>
      <c r="I2" s="28"/>
      <c r="J2" s="28"/>
      <c r="K2" s="5"/>
      <c r="L2" s="5"/>
      <c r="M2" s="5"/>
      <c r="N2" s="30"/>
    </row>
    <row r="3" spans="1:14" ht="24" customHeight="1">
      <c r="A3" s="52" t="s">
        <v>9</v>
      </c>
      <c r="B3" s="5"/>
      <c r="C3" s="28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4" customHeight="1">
      <c r="A4" s="53" t="s">
        <v>127</v>
      </c>
      <c r="B4" s="5"/>
      <c r="C4" s="28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B5" s="31"/>
      <c r="C5" s="32"/>
      <c r="D5" s="31"/>
      <c r="E5" s="31"/>
      <c r="F5" s="31"/>
      <c r="G5" s="31"/>
      <c r="H5" s="31"/>
      <c r="I5" s="31"/>
      <c r="J5" s="32"/>
      <c r="K5" s="32"/>
      <c r="L5" s="32"/>
      <c r="M5" s="31"/>
      <c r="N5" s="63" t="s">
        <v>7</v>
      </c>
    </row>
    <row r="6" spans="1:14" ht="24" customHeight="1">
      <c r="A6" s="19"/>
      <c r="B6" s="19"/>
      <c r="C6" s="33"/>
      <c r="D6" s="36" t="s">
        <v>16</v>
      </c>
      <c r="E6" s="34"/>
      <c r="F6" s="34"/>
      <c r="G6" s="34"/>
      <c r="H6" s="36"/>
      <c r="I6" s="34"/>
      <c r="J6" s="34"/>
      <c r="K6" s="34"/>
      <c r="L6" s="34"/>
      <c r="M6" s="34"/>
      <c r="N6" s="36" t="s">
        <v>10</v>
      </c>
    </row>
    <row r="7" spans="1:14" s="19" customFormat="1" ht="24" customHeight="1">
      <c r="C7" s="23"/>
      <c r="D7" s="36" t="s">
        <v>17</v>
      </c>
      <c r="H7" s="36" t="s">
        <v>20</v>
      </c>
      <c r="J7" s="120" t="s">
        <v>13</v>
      </c>
      <c r="K7" s="120"/>
      <c r="L7" s="120"/>
      <c r="M7" s="20"/>
      <c r="N7" s="36" t="s">
        <v>11</v>
      </c>
    </row>
    <row r="8" spans="1:14" s="19" customFormat="1" ht="24" customHeight="1">
      <c r="C8" s="20"/>
      <c r="D8" s="37" t="s">
        <v>18</v>
      </c>
      <c r="F8" s="37" t="s">
        <v>19</v>
      </c>
      <c r="H8" s="37" t="s">
        <v>21</v>
      </c>
      <c r="J8" s="37" t="s">
        <v>14</v>
      </c>
      <c r="K8" s="36"/>
      <c r="L8" s="37" t="s">
        <v>15</v>
      </c>
      <c r="N8" s="37" t="s">
        <v>12</v>
      </c>
    </row>
    <row r="9" spans="1:14" s="19" customFormat="1" ht="24" customHeight="1">
      <c r="C9" s="20"/>
      <c r="D9" s="20"/>
      <c r="F9" s="20"/>
      <c r="H9" s="20"/>
      <c r="J9" s="20"/>
      <c r="L9" s="20"/>
      <c r="N9" s="20"/>
    </row>
    <row r="10" spans="1:14" ht="24" customHeight="1">
      <c r="A10" s="62" t="s">
        <v>113</v>
      </c>
      <c r="C10" s="35"/>
      <c r="D10" s="44">
        <v>50000</v>
      </c>
      <c r="E10" s="44"/>
      <c r="F10" s="44">
        <v>22722</v>
      </c>
      <c r="G10" s="44"/>
      <c r="H10" s="44">
        <v>50002</v>
      </c>
      <c r="I10" s="44"/>
      <c r="J10" s="44">
        <v>5000</v>
      </c>
      <c r="K10" s="44"/>
      <c r="L10" s="44">
        <v>69029</v>
      </c>
      <c r="M10" s="44"/>
      <c r="N10" s="44">
        <f>SUM(D10:L10)</f>
        <v>196753</v>
      </c>
    </row>
    <row r="11" spans="1:14" ht="24" customHeight="1">
      <c r="A11" s="58" t="s">
        <v>25</v>
      </c>
      <c r="C11" s="35"/>
      <c r="D11" s="44">
        <v>0</v>
      </c>
      <c r="E11" s="44"/>
      <c r="F11" s="44">
        <v>0</v>
      </c>
      <c r="G11" s="44"/>
      <c r="H11" s="44">
        <v>0</v>
      </c>
      <c r="I11" s="44"/>
      <c r="J11" s="44">
        <v>0</v>
      </c>
      <c r="K11" s="44"/>
      <c r="L11" s="44">
        <f>PL!G48</f>
        <v>5304</v>
      </c>
      <c r="M11" s="44"/>
      <c r="N11" s="44">
        <f>SUM(D11:L11)</f>
        <v>5304</v>
      </c>
    </row>
    <row r="12" spans="1:14" ht="24" customHeight="1">
      <c r="A12" s="61" t="s">
        <v>24</v>
      </c>
      <c r="C12" s="35"/>
      <c r="D12" s="44">
        <v>80000</v>
      </c>
      <c r="E12" s="44"/>
      <c r="F12" s="44">
        <v>0</v>
      </c>
      <c r="G12" s="44"/>
      <c r="H12" s="44">
        <v>0</v>
      </c>
      <c r="I12" s="44"/>
      <c r="J12" s="44">
        <v>0</v>
      </c>
      <c r="K12" s="44"/>
      <c r="L12" s="44">
        <v>0</v>
      </c>
      <c r="M12" s="44"/>
      <c r="N12" s="44">
        <f>SUM(D12:L12)</f>
        <v>80000</v>
      </c>
    </row>
    <row r="13" spans="1:14" ht="24" customHeight="1">
      <c r="A13" s="61" t="s">
        <v>23</v>
      </c>
      <c r="C13" s="35"/>
      <c r="D13" s="44">
        <v>0</v>
      </c>
      <c r="E13" s="44"/>
      <c r="F13" s="44">
        <v>0</v>
      </c>
      <c r="G13" s="44"/>
      <c r="H13" s="44">
        <v>0</v>
      </c>
      <c r="I13" s="44"/>
      <c r="J13" s="44">
        <v>0</v>
      </c>
      <c r="K13" s="44"/>
      <c r="L13" s="44">
        <v>-30000</v>
      </c>
      <c r="M13" s="44"/>
      <c r="N13" s="44">
        <f>SUM(D13:L13)</f>
        <v>-30000</v>
      </c>
    </row>
    <row r="14" spans="1:14" ht="24" customHeight="1" thickBot="1">
      <c r="A14" s="57" t="s">
        <v>128</v>
      </c>
      <c r="C14" s="20"/>
      <c r="D14" s="49">
        <f>SUM(D10:D13)</f>
        <v>130000</v>
      </c>
      <c r="E14" s="45"/>
      <c r="F14" s="49">
        <f>SUM(F10:F13)</f>
        <v>22722</v>
      </c>
      <c r="G14" s="45"/>
      <c r="H14" s="49">
        <f>SUM(H10:H13)</f>
        <v>50002</v>
      </c>
      <c r="I14" s="45"/>
      <c r="J14" s="49">
        <f>SUM(J10:J13)</f>
        <v>5000</v>
      </c>
      <c r="K14" s="45"/>
      <c r="L14" s="49">
        <f>SUM(L10:L13)</f>
        <v>44333</v>
      </c>
      <c r="M14" s="44"/>
      <c r="N14" s="49">
        <f>SUM(N10:N13)</f>
        <v>252057</v>
      </c>
    </row>
    <row r="15" spans="1:14" ht="24" customHeight="1" thickTop="1">
      <c r="A15" s="14"/>
      <c r="C15" s="20"/>
      <c r="D15" s="45"/>
      <c r="E15" s="45"/>
      <c r="F15" s="45"/>
      <c r="G15" s="45"/>
      <c r="H15" s="45"/>
      <c r="I15" s="45"/>
      <c r="J15" s="45"/>
      <c r="K15" s="45"/>
      <c r="L15" s="45"/>
      <c r="M15" s="44"/>
      <c r="N15" s="45"/>
    </row>
    <row r="16" spans="1:14" ht="24" customHeight="1">
      <c r="A16" s="62" t="s">
        <v>22</v>
      </c>
      <c r="C16" s="20"/>
      <c r="D16" s="44">
        <v>175000</v>
      </c>
      <c r="E16" s="44"/>
      <c r="F16" s="44">
        <v>73016</v>
      </c>
      <c r="G16" s="44"/>
      <c r="H16" s="44">
        <v>50002</v>
      </c>
      <c r="I16" s="44"/>
      <c r="J16" s="44">
        <v>5935</v>
      </c>
      <c r="K16" s="44"/>
      <c r="L16" s="44">
        <v>56307</v>
      </c>
      <c r="M16" s="44"/>
      <c r="N16" s="44">
        <f>SUM(D16:L16)</f>
        <v>360260</v>
      </c>
    </row>
    <row r="17" spans="1:14" ht="24" customHeight="1">
      <c r="A17" s="58" t="s">
        <v>25</v>
      </c>
      <c r="C17" s="35"/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45">
        <f>+PL!E53</f>
        <v>-19063</v>
      </c>
      <c r="M17" s="44"/>
      <c r="N17" s="44">
        <f>SUM(D17:L17)</f>
        <v>-19063</v>
      </c>
    </row>
    <row r="18" spans="1:14" ht="24" customHeight="1" thickBot="1">
      <c r="A18" s="57" t="s">
        <v>129</v>
      </c>
      <c r="C18" s="20"/>
      <c r="D18" s="49">
        <f>SUM(D16:D17)</f>
        <v>175000</v>
      </c>
      <c r="E18" s="45"/>
      <c r="F18" s="49">
        <f>SUM(F16:F17)</f>
        <v>73016</v>
      </c>
      <c r="G18" s="45"/>
      <c r="H18" s="49">
        <f>SUM(H16:H17)</f>
        <v>50002</v>
      </c>
      <c r="I18" s="45"/>
      <c r="J18" s="49">
        <f>SUM(J16:J17)</f>
        <v>5935</v>
      </c>
      <c r="K18" s="45"/>
      <c r="L18" s="49">
        <f>SUM(L16:L17)</f>
        <v>37244</v>
      </c>
      <c r="M18" s="44"/>
      <c r="N18" s="49">
        <f>SUM(N16:N17)</f>
        <v>341197</v>
      </c>
    </row>
    <row r="19" spans="1:14" ht="24" customHeight="1" thickTop="1">
      <c r="A19" s="14"/>
      <c r="C19" s="20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</row>
    <row r="20" spans="1:14" ht="24" customHeight="1">
      <c r="A20" s="58" t="s">
        <v>108</v>
      </c>
    </row>
    <row r="21" spans="1:14" ht="24" customHeight="1">
      <c r="F21" s="35"/>
    </row>
  </sheetData>
  <mergeCells count="1">
    <mergeCell ref="J7:L7"/>
  </mergeCells>
  <printOptions horizontalCentered="1"/>
  <pageMargins left="0.51" right="0.39370078740157499" top="0.78700000000000003" bottom="0.31496062992126" header="0.31496062992126" footer="0.31496062992126"/>
  <pageSetup paperSize="9" scale="90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8078-A745-41C2-A1F7-BF3C130ACDDE}">
  <dimension ref="A1:O126"/>
  <sheetViews>
    <sheetView showGridLines="0" view="pageBreakPreview" topLeftCell="A55" zoomScale="115" zoomScaleNormal="100" zoomScaleSheetLayoutView="115" zoomScalePageLayoutView="55" workbookViewId="0">
      <selection activeCell="C50" sqref="C50"/>
    </sheetView>
  </sheetViews>
  <sheetFormatPr defaultColWidth="10.85546875" defaultRowHeight="23.85" customHeight="1"/>
  <cols>
    <col min="1" max="1" width="53.140625" style="99" customWidth="1"/>
    <col min="2" max="2" width="4.42578125" style="81" customWidth="1"/>
    <col min="3" max="3" width="14.7109375" style="99" customWidth="1"/>
    <col min="4" max="4" width="1.85546875" style="81" customWidth="1"/>
    <col min="5" max="5" width="15.7109375" style="81" customWidth="1"/>
    <col min="6" max="6" width="1.42578125" style="81" customWidth="1"/>
    <col min="7" max="7" width="15.7109375" style="81" customWidth="1"/>
    <col min="8" max="8" width="1.85546875" style="81" customWidth="1"/>
    <col min="9" max="16384" width="10.85546875" style="81"/>
  </cols>
  <sheetData>
    <row r="1" spans="1:7" s="75" customFormat="1" ht="23.85" customHeight="1">
      <c r="B1" s="95"/>
      <c r="C1" s="96"/>
      <c r="D1" s="95"/>
      <c r="E1" s="95"/>
      <c r="F1" s="95"/>
      <c r="G1" s="74" t="s">
        <v>0</v>
      </c>
    </row>
    <row r="2" spans="1:7" s="75" customFormat="1" ht="23.85" customHeight="1">
      <c r="A2" s="76" t="s">
        <v>8</v>
      </c>
      <c r="B2" s="95"/>
      <c r="C2" s="96"/>
      <c r="D2" s="95"/>
      <c r="E2" s="95"/>
      <c r="F2" s="95"/>
      <c r="G2" s="74"/>
    </row>
    <row r="3" spans="1:7" s="75" customFormat="1" ht="23.85" customHeight="1">
      <c r="A3" s="77" t="s">
        <v>70</v>
      </c>
      <c r="B3" s="97"/>
      <c r="C3" s="96"/>
      <c r="D3" s="95"/>
      <c r="E3" s="95"/>
      <c r="F3" s="95"/>
      <c r="G3" s="95"/>
    </row>
    <row r="4" spans="1:7" s="75" customFormat="1" ht="23.85" customHeight="1">
      <c r="A4" s="77" t="s">
        <v>127</v>
      </c>
      <c r="B4" s="97"/>
      <c r="C4" s="96"/>
      <c r="D4" s="95"/>
      <c r="E4" s="95"/>
      <c r="F4" s="95"/>
      <c r="G4" s="95"/>
    </row>
    <row r="5" spans="1:7" s="75" customFormat="1" ht="23.85" customHeight="1">
      <c r="A5" s="98"/>
      <c r="B5" s="97"/>
      <c r="C5" s="96"/>
      <c r="D5" s="95"/>
      <c r="E5" s="97"/>
      <c r="F5" s="95"/>
      <c r="G5" s="78" t="s">
        <v>7</v>
      </c>
    </row>
    <row r="6" spans="1:7" ht="23.85" customHeight="1">
      <c r="C6" s="79"/>
      <c r="D6" s="100"/>
      <c r="E6" s="80">
        <v>2021</v>
      </c>
      <c r="F6" s="101"/>
      <c r="G6" s="80">
        <v>2020</v>
      </c>
    </row>
    <row r="7" spans="1:7" ht="23.85" customHeight="1">
      <c r="A7" s="102" t="s">
        <v>80</v>
      </c>
      <c r="B7" s="103"/>
      <c r="C7" s="104"/>
      <c r="E7" s="88"/>
      <c r="F7" s="88"/>
      <c r="G7" s="88"/>
    </row>
    <row r="8" spans="1:7" ht="23.85" customHeight="1">
      <c r="A8" s="105" t="s">
        <v>139</v>
      </c>
      <c r="C8" s="104"/>
      <c r="E8" s="82">
        <f>PL!E46</f>
        <v>-22956</v>
      </c>
      <c r="F8" s="82"/>
      <c r="G8" s="82">
        <f>PL!G46</f>
        <v>6708</v>
      </c>
    </row>
    <row r="9" spans="1:7" ht="23.85" customHeight="1">
      <c r="A9" s="105" t="s">
        <v>140</v>
      </c>
      <c r="C9" s="104"/>
      <c r="E9" s="83"/>
      <c r="F9" s="83"/>
      <c r="G9" s="83"/>
    </row>
    <row r="10" spans="1:7" ht="23.85" customHeight="1">
      <c r="A10" s="105" t="s">
        <v>81</v>
      </c>
      <c r="C10" s="104"/>
      <c r="E10" s="83"/>
      <c r="F10" s="83"/>
      <c r="G10" s="83"/>
    </row>
    <row r="11" spans="1:7" ht="23.85" customHeight="1">
      <c r="A11" s="113" t="s">
        <v>132</v>
      </c>
      <c r="B11" s="43"/>
      <c r="C11" s="114"/>
      <c r="D11" s="43"/>
      <c r="E11" s="44">
        <v>-996</v>
      </c>
      <c r="F11" s="44"/>
      <c r="G11" s="44">
        <v>-787</v>
      </c>
    </row>
    <row r="12" spans="1:7" ht="23.85" customHeight="1">
      <c r="A12" s="113" t="s">
        <v>82</v>
      </c>
      <c r="B12" s="43"/>
      <c r="C12" s="114"/>
      <c r="D12" s="43"/>
      <c r="E12" s="44">
        <v>5090</v>
      </c>
      <c r="F12" s="44"/>
      <c r="G12" s="44">
        <v>6382</v>
      </c>
    </row>
    <row r="13" spans="1:7" ht="23.85" customHeight="1">
      <c r="A13" s="113" t="s">
        <v>83</v>
      </c>
      <c r="B13" s="43"/>
      <c r="C13" s="114"/>
      <c r="D13" s="43"/>
      <c r="E13" s="44">
        <v>-126</v>
      </c>
      <c r="F13" s="44"/>
      <c r="G13" s="44">
        <v>-757</v>
      </c>
    </row>
    <row r="14" spans="1:7" ht="23.85" customHeight="1">
      <c r="A14" s="113" t="s">
        <v>114</v>
      </c>
      <c r="B14" s="43"/>
      <c r="C14" s="114"/>
      <c r="D14" s="43"/>
      <c r="E14" s="44">
        <v>4</v>
      </c>
      <c r="F14" s="44"/>
      <c r="G14" s="44">
        <v>42</v>
      </c>
    </row>
    <row r="15" spans="1:7" ht="23.85" customHeight="1">
      <c r="A15" s="113" t="s">
        <v>141</v>
      </c>
      <c r="B15" s="43"/>
      <c r="C15" s="114"/>
      <c r="D15" s="43"/>
      <c r="E15" s="44">
        <v>0</v>
      </c>
      <c r="F15" s="44"/>
      <c r="G15" s="44">
        <v>1</v>
      </c>
    </row>
    <row r="16" spans="1:7" ht="23.85" customHeight="1">
      <c r="A16" s="113" t="s">
        <v>137</v>
      </c>
      <c r="B16" s="43"/>
      <c r="C16" s="114"/>
      <c r="D16" s="43"/>
      <c r="E16" s="44">
        <v>0</v>
      </c>
      <c r="F16" s="44"/>
      <c r="G16" s="44">
        <v>-4</v>
      </c>
    </row>
    <row r="17" spans="1:7" ht="23.85" customHeight="1">
      <c r="A17" s="113" t="s">
        <v>84</v>
      </c>
      <c r="B17" s="115"/>
      <c r="C17" s="114"/>
      <c r="D17" s="43"/>
      <c r="E17" s="44">
        <v>2703</v>
      </c>
      <c r="F17" s="44"/>
      <c r="G17" s="44">
        <v>3413</v>
      </c>
    </row>
    <row r="18" spans="1:7" ht="23.85" customHeight="1">
      <c r="A18" s="113" t="s">
        <v>150</v>
      </c>
      <c r="B18" s="115"/>
      <c r="C18" s="114"/>
      <c r="D18" s="43"/>
      <c r="E18" s="44">
        <v>3233</v>
      </c>
      <c r="F18" s="44"/>
      <c r="G18" s="44">
        <v>0</v>
      </c>
    </row>
    <row r="19" spans="1:7" ht="23.85" customHeight="1">
      <c r="A19" s="105" t="s">
        <v>115</v>
      </c>
      <c r="B19" s="75"/>
      <c r="C19" s="104"/>
      <c r="E19" s="83">
        <v>-361</v>
      </c>
      <c r="F19" s="83"/>
      <c r="G19" s="83">
        <v>-502</v>
      </c>
    </row>
    <row r="20" spans="1:7" ht="23.85" customHeight="1">
      <c r="A20" s="105" t="s">
        <v>85</v>
      </c>
      <c r="B20" s="75"/>
      <c r="C20" s="104"/>
      <c r="E20" s="84">
        <v>506</v>
      </c>
      <c r="F20" s="83"/>
      <c r="G20" s="84">
        <v>1051</v>
      </c>
    </row>
    <row r="21" spans="1:7" ht="23.85" customHeight="1">
      <c r="A21" s="105" t="s">
        <v>142</v>
      </c>
      <c r="C21" s="104"/>
      <c r="E21" s="83"/>
      <c r="F21" s="83"/>
      <c r="G21" s="83"/>
    </row>
    <row r="22" spans="1:7" ht="23.85" customHeight="1">
      <c r="A22" s="105" t="s">
        <v>86</v>
      </c>
      <c r="C22" s="104"/>
      <c r="E22" s="83">
        <f>SUM(E8:E20)</f>
        <v>-12903</v>
      </c>
      <c r="F22" s="83"/>
      <c r="G22" s="83">
        <f>SUM(G8:G20)</f>
        <v>15547</v>
      </c>
    </row>
    <row r="23" spans="1:7" ht="23.85" customHeight="1">
      <c r="A23" s="105" t="s">
        <v>87</v>
      </c>
      <c r="C23" s="104"/>
      <c r="E23" s="83"/>
      <c r="F23" s="83"/>
      <c r="G23" s="83"/>
    </row>
    <row r="24" spans="1:7" ht="23.85" customHeight="1">
      <c r="A24" s="105" t="s">
        <v>88</v>
      </c>
      <c r="C24" s="104"/>
      <c r="E24" s="83">
        <v>97786</v>
      </c>
      <c r="F24" s="83"/>
      <c r="G24" s="83">
        <v>11019</v>
      </c>
    </row>
    <row r="25" spans="1:7" ht="23.85" customHeight="1">
      <c r="A25" s="105" t="s">
        <v>89</v>
      </c>
      <c r="C25" s="104"/>
      <c r="E25" s="83">
        <v>79042</v>
      </c>
      <c r="F25" s="83"/>
      <c r="G25" s="83">
        <v>9559</v>
      </c>
    </row>
    <row r="26" spans="1:7" ht="23.85" customHeight="1">
      <c r="A26" s="113" t="s">
        <v>131</v>
      </c>
      <c r="B26" s="43"/>
      <c r="C26" s="114"/>
      <c r="D26" s="43"/>
      <c r="E26" s="44">
        <v>-1925</v>
      </c>
      <c r="F26" s="44"/>
      <c r="G26" s="44">
        <v>0</v>
      </c>
    </row>
    <row r="27" spans="1:7" ht="23.85" customHeight="1">
      <c r="A27" s="105" t="s">
        <v>90</v>
      </c>
      <c r="B27" s="106"/>
      <c r="C27" s="104"/>
      <c r="E27" s="83">
        <v>1651</v>
      </c>
      <c r="F27" s="83"/>
      <c r="G27" s="83">
        <v>-16186</v>
      </c>
    </row>
    <row r="28" spans="1:7" ht="23.85" customHeight="1">
      <c r="A28" s="105" t="s">
        <v>91</v>
      </c>
      <c r="C28" s="104"/>
      <c r="E28" s="83">
        <v>7</v>
      </c>
      <c r="F28" s="83"/>
      <c r="G28" s="83">
        <v>29</v>
      </c>
    </row>
    <row r="29" spans="1:7" ht="23.85" customHeight="1">
      <c r="A29" s="105" t="s">
        <v>92</v>
      </c>
      <c r="C29" s="104"/>
      <c r="E29" s="83"/>
      <c r="F29" s="83"/>
      <c r="G29" s="83"/>
    </row>
    <row r="30" spans="1:7" ht="23.85" customHeight="1">
      <c r="A30" s="105" t="s">
        <v>93</v>
      </c>
      <c r="B30" s="75"/>
      <c r="C30" s="104"/>
      <c r="E30" s="83">
        <v>-135616</v>
      </c>
      <c r="F30" s="83"/>
      <c r="G30" s="83">
        <v>-19444</v>
      </c>
    </row>
    <row r="31" spans="1:7" ht="23.85" customHeight="1">
      <c r="A31" s="105" t="s">
        <v>148</v>
      </c>
      <c r="B31" s="75"/>
      <c r="C31" s="104"/>
      <c r="E31" s="83">
        <v>-3766</v>
      </c>
      <c r="F31" s="83"/>
      <c r="G31" s="83">
        <v>6357</v>
      </c>
    </row>
    <row r="32" spans="1:7" ht="23.85" customHeight="1">
      <c r="A32" s="105" t="s">
        <v>94</v>
      </c>
      <c r="B32" s="75"/>
      <c r="C32" s="104"/>
      <c r="E32" s="83">
        <v>14399</v>
      </c>
      <c r="F32" s="83"/>
      <c r="G32" s="83">
        <v>-3987</v>
      </c>
    </row>
    <row r="33" spans="1:15" ht="23.85" customHeight="1">
      <c r="A33" s="105" t="s">
        <v>95</v>
      </c>
      <c r="B33" s="75"/>
      <c r="C33" s="104"/>
      <c r="E33" s="82">
        <v>-8109</v>
      </c>
      <c r="F33" s="82"/>
      <c r="G33" s="82">
        <v>-2873</v>
      </c>
    </row>
    <row r="34" spans="1:15" ht="23.85" customHeight="1">
      <c r="A34" s="105" t="s">
        <v>96</v>
      </c>
      <c r="B34" s="75"/>
      <c r="C34" s="104"/>
      <c r="E34" s="84">
        <v>-10051</v>
      </c>
      <c r="F34" s="83"/>
      <c r="G34" s="84">
        <v>-2532</v>
      </c>
    </row>
    <row r="35" spans="1:15" ht="23.85" customHeight="1">
      <c r="A35" s="105" t="s">
        <v>143</v>
      </c>
      <c r="B35" s="75"/>
      <c r="C35" s="104"/>
      <c r="E35" s="83">
        <f>SUM(E21:E34)</f>
        <v>20515</v>
      </c>
      <c r="F35" s="83"/>
      <c r="G35" s="83">
        <f>SUM(G21:G34)</f>
        <v>-2511</v>
      </c>
    </row>
    <row r="36" spans="1:15" ht="23.85" customHeight="1">
      <c r="A36" s="105" t="s">
        <v>122</v>
      </c>
      <c r="B36" s="75"/>
      <c r="C36" s="104"/>
      <c r="E36" s="83">
        <v>25630</v>
      </c>
      <c r="F36" s="83"/>
      <c r="G36" s="83">
        <v>0</v>
      </c>
    </row>
    <row r="37" spans="1:15" ht="23.85" customHeight="1">
      <c r="A37" s="105" t="s">
        <v>116</v>
      </c>
      <c r="C37" s="104"/>
      <c r="E37" s="84">
        <v>-10156</v>
      </c>
      <c r="F37" s="83"/>
      <c r="G37" s="84">
        <v>-7959</v>
      </c>
    </row>
    <row r="38" spans="1:15" ht="23.85" customHeight="1">
      <c r="A38" s="102" t="s">
        <v>97</v>
      </c>
      <c r="B38" s="106"/>
      <c r="C38" s="104"/>
      <c r="E38" s="84">
        <f>SUM(E35:E37)</f>
        <v>35989</v>
      </c>
      <c r="F38" s="83"/>
      <c r="G38" s="84">
        <f>SUM(G35:G37)</f>
        <v>-10470</v>
      </c>
    </row>
    <row r="39" spans="1:15" ht="23.85" customHeight="1">
      <c r="C39" s="104"/>
      <c r="E39" s="82"/>
      <c r="F39" s="83"/>
      <c r="G39" s="82"/>
    </row>
    <row r="40" spans="1:15" ht="23.85" customHeight="1">
      <c r="A40" s="105" t="s">
        <v>108</v>
      </c>
      <c r="B40" s="106"/>
      <c r="C40" s="104"/>
    </row>
    <row r="41" spans="1:15" s="75" customFormat="1" ht="23.85" customHeight="1">
      <c r="B41" s="97"/>
      <c r="C41" s="96"/>
      <c r="D41" s="95"/>
      <c r="E41" s="95"/>
      <c r="F41" s="95"/>
      <c r="G41" s="74" t="s">
        <v>0</v>
      </c>
      <c r="M41" s="81"/>
      <c r="N41" s="81"/>
      <c r="O41" s="81"/>
    </row>
    <row r="42" spans="1:15" s="75" customFormat="1" ht="23.85" customHeight="1">
      <c r="A42" s="76" t="s">
        <v>8</v>
      </c>
      <c r="B42" s="97"/>
      <c r="C42" s="96"/>
      <c r="D42" s="95"/>
      <c r="E42" s="95"/>
      <c r="F42" s="95"/>
      <c r="G42" s="74"/>
      <c r="M42" s="81"/>
      <c r="N42" s="81"/>
      <c r="O42" s="81"/>
    </row>
    <row r="43" spans="1:15" s="75" customFormat="1" ht="23.85" customHeight="1">
      <c r="A43" s="77" t="s">
        <v>69</v>
      </c>
      <c r="B43" s="95"/>
      <c r="C43" s="96"/>
      <c r="D43" s="95"/>
      <c r="E43" s="95"/>
      <c r="F43" s="95"/>
      <c r="G43" s="95"/>
      <c r="M43" s="81"/>
      <c r="N43" s="81"/>
      <c r="O43" s="81"/>
    </row>
    <row r="44" spans="1:15" s="75" customFormat="1" ht="23.85" customHeight="1">
      <c r="A44" s="77" t="s">
        <v>127</v>
      </c>
      <c r="B44" s="97"/>
      <c r="C44" s="96"/>
      <c r="D44" s="95"/>
      <c r="E44" s="95"/>
      <c r="F44" s="95"/>
      <c r="G44" s="95"/>
      <c r="M44" s="81"/>
      <c r="N44" s="81"/>
      <c r="O44" s="81"/>
    </row>
    <row r="45" spans="1:15" s="75" customFormat="1" ht="23.85" customHeight="1">
      <c r="B45" s="97"/>
      <c r="C45" s="96"/>
      <c r="D45" s="95"/>
      <c r="E45" s="97"/>
      <c r="F45" s="95"/>
      <c r="G45" s="78" t="s">
        <v>7</v>
      </c>
      <c r="M45" s="81"/>
      <c r="N45" s="81"/>
      <c r="O45" s="81"/>
    </row>
    <row r="46" spans="1:15" ht="23.85" customHeight="1">
      <c r="C46" s="79"/>
      <c r="D46" s="100"/>
      <c r="E46" s="80">
        <v>2021</v>
      </c>
      <c r="F46" s="101"/>
      <c r="G46" s="80">
        <v>2020</v>
      </c>
    </row>
    <row r="47" spans="1:15" ht="23.85" customHeight="1">
      <c r="A47" s="102" t="s">
        <v>98</v>
      </c>
      <c r="B47" s="103"/>
      <c r="C47" s="104"/>
      <c r="E47" s="107"/>
      <c r="F47" s="74"/>
      <c r="G47" s="107"/>
    </row>
    <row r="48" spans="1:15" ht="23.85" customHeight="1">
      <c r="A48" s="108" t="s">
        <v>144</v>
      </c>
      <c r="C48" s="104"/>
      <c r="E48" s="85">
        <v>16621</v>
      </c>
      <c r="F48" s="85"/>
      <c r="G48" s="85">
        <v>-7740</v>
      </c>
    </row>
    <row r="49" spans="1:9" ht="23.85" customHeight="1">
      <c r="A49" s="105" t="s">
        <v>117</v>
      </c>
      <c r="B49" s="103"/>
      <c r="C49" s="104"/>
      <c r="E49" s="107">
        <v>-69392</v>
      </c>
      <c r="F49" s="74"/>
      <c r="G49" s="107">
        <v>-303</v>
      </c>
      <c r="I49" s="112"/>
    </row>
    <row r="50" spans="1:9" ht="23.85" customHeight="1">
      <c r="A50" s="108" t="s">
        <v>100</v>
      </c>
      <c r="B50" s="109"/>
      <c r="C50" s="104"/>
      <c r="E50" s="86">
        <v>-795</v>
      </c>
      <c r="F50" s="86"/>
      <c r="G50" s="86">
        <v>-510</v>
      </c>
    </row>
    <row r="51" spans="1:9" ht="23.85" customHeight="1">
      <c r="A51" s="108" t="s">
        <v>99</v>
      </c>
      <c r="B51" s="109"/>
      <c r="C51" s="104"/>
      <c r="E51" s="86">
        <v>126</v>
      </c>
      <c r="F51" s="86"/>
      <c r="G51" s="86">
        <v>757</v>
      </c>
    </row>
    <row r="52" spans="1:9" ht="23.85" customHeight="1">
      <c r="A52" s="108" t="s">
        <v>101</v>
      </c>
      <c r="B52" s="109"/>
      <c r="C52" s="104"/>
      <c r="E52" s="86">
        <v>-119</v>
      </c>
      <c r="F52" s="86"/>
      <c r="G52" s="86">
        <v>0</v>
      </c>
    </row>
    <row r="53" spans="1:9" ht="23.85" customHeight="1">
      <c r="A53" s="105" t="s">
        <v>123</v>
      </c>
      <c r="B53" s="109"/>
      <c r="C53" s="104"/>
      <c r="E53" s="86">
        <v>361</v>
      </c>
      <c r="F53" s="86"/>
      <c r="G53" s="86">
        <v>502</v>
      </c>
    </row>
    <row r="54" spans="1:9" ht="23.85" customHeight="1">
      <c r="A54" s="102" t="s">
        <v>145</v>
      </c>
      <c r="C54" s="104"/>
      <c r="E54" s="87">
        <f>SUM(E48:E53)</f>
        <v>-53198</v>
      </c>
      <c r="F54" s="88"/>
      <c r="G54" s="87">
        <f>SUM(G48:G53)</f>
        <v>-7294</v>
      </c>
    </row>
    <row r="55" spans="1:9" ht="23.85" customHeight="1">
      <c r="A55" s="102" t="s">
        <v>102</v>
      </c>
      <c r="B55" s="103"/>
      <c r="C55" s="104"/>
      <c r="E55" s="88"/>
      <c r="F55" s="88"/>
      <c r="G55" s="88"/>
    </row>
    <row r="56" spans="1:9" ht="23.85" customHeight="1">
      <c r="A56" s="110" t="s">
        <v>104</v>
      </c>
      <c r="C56" s="104"/>
      <c r="E56" s="88">
        <v>-3901</v>
      </c>
      <c r="F56" s="88"/>
      <c r="G56" s="88">
        <v>-4449</v>
      </c>
    </row>
    <row r="57" spans="1:9" ht="23.85" customHeight="1">
      <c r="A57" s="110" t="s">
        <v>103</v>
      </c>
      <c r="C57" s="104"/>
      <c r="E57" s="85">
        <v>0</v>
      </c>
      <c r="F57" s="88"/>
      <c r="G57" s="88">
        <v>80000</v>
      </c>
    </row>
    <row r="58" spans="1:9" ht="23.85" customHeight="1">
      <c r="A58" s="110" t="s">
        <v>23</v>
      </c>
      <c r="C58" s="104"/>
      <c r="E58" s="89">
        <v>0</v>
      </c>
      <c r="G58" s="81">
        <v>-30000</v>
      </c>
    </row>
    <row r="59" spans="1:9" ht="23.85" customHeight="1">
      <c r="A59" s="102" t="s">
        <v>105</v>
      </c>
      <c r="C59" s="104"/>
      <c r="E59" s="87">
        <f>SUM(E55:E58)</f>
        <v>-3901</v>
      </c>
      <c r="F59" s="88"/>
      <c r="G59" s="87">
        <f>SUM(G55:G58)</f>
        <v>45551</v>
      </c>
    </row>
    <row r="60" spans="1:9" ht="23.85" customHeight="1">
      <c r="A60" s="111" t="s">
        <v>146</v>
      </c>
      <c r="C60" s="104"/>
      <c r="E60" s="90">
        <f>E38+E54+E59</f>
        <v>-21110</v>
      </c>
      <c r="F60" s="88"/>
      <c r="G60" s="90">
        <f>G38+G54+G59</f>
        <v>27787</v>
      </c>
    </row>
    <row r="61" spans="1:9" ht="23.85" customHeight="1">
      <c r="A61" s="91" t="s">
        <v>118</v>
      </c>
      <c r="B61" s="75"/>
      <c r="C61" s="104"/>
      <c r="E61" s="92">
        <v>238843</v>
      </c>
      <c r="F61" s="88"/>
      <c r="G61" s="92">
        <v>71212</v>
      </c>
    </row>
    <row r="62" spans="1:9" ht="23.85" customHeight="1" thickBot="1">
      <c r="A62" s="93" t="s">
        <v>119</v>
      </c>
      <c r="B62" s="106"/>
      <c r="C62" s="104"/>
      <c r="E62" s="94">
        <f>SUM(E60:E61)</f>
        <v>217733</v>
      </c>
      <c r="F62" s="88"/>
      <c r="G62" s="94">
        <f>SUM(G60:G61)</f>
        <v>98999</v>
      </c>
    </row>
    <row r="63" spans="1:9" ht="23.85" customHeight="1" thickTop="1">
      <c r="C63" s="104"/>
      <c r="D63" s="88"/>
      <c r="E63" s="88">
        <f>+E62-BS!E10</f>
        <v>0</v>
      </c>
      <c r="F63" s="88"/>
      <c r="G63" s="88"/>
    </row>
    <row r="64" spans="1:9" ht="23.85" customHeight="1">
      <c r="A64" s="102" t="s">
        <v>106</v>
      </c>
      <c r="C64" s="104"/>
      <c r="D64" s="88"/>
      <c r="E64" s="88"/>
      <c r="F64" s="88"/>
      <c r="G64" s="88"/>
    </row>
    <row r="65" spans="1:15" ht="23.85" customHeight="1">
      <c r="A65" s="105" t="s">
        <v>107</v>
      </c>
      <c r="C65" s="104"/>
      <c r="D65" s="88"/>
      <c r="E65" s="88"/>
      <c r="F65" s="88"/>
      <c r="G65" s="88"/>
    </row>
    <row r="66" spans="1:15" ht="23.85" customHeight="1">
      <c r="A66" s="105" t="s">
        <v>120</v>
      </c>
      <c r="C66" s="104"/>
      <c r="D66" s="88"/>
      <c r="E66" s="85">
        <v>324</v>
      </c>
      <c r="F66" s="85"/>
      <c r="G66" s="85">
        <v>518</v>
      </c>
    </row>
    <row r="67" spans="1:15" ht="23.85" customHeight="1">
      <c r="A67" s="105" t="s">
        <v>121</v>
      </c>
      <c r="C67" s="104"/>
      <c r="D67" s="88"/>
      <c r="E67" s="85">
        <v>1296</v>
      </c>
      <c r="F67" s="85"/>
      <c r="G67" s="85">
        <v>0</v>
      </c>
    </row>
    <row r="68" spans="1:15" ht="23.85" customHeight="1">
      <c r="A68" s="105"/>
      <c r="C68" s="104"/>
      <c r="D68" s="88"/>
      <c r="E68" s="88"/>
      <c r="F68" s="88"/>
      <c r="G68" s="88"/>
    </row>
    <row r="69" spans="1:15" ht="23.85" customHeight="1">
      <c r="A69" s="105" t="s">
        <v>108</v>
      </c>
      <c r="B69" s="106"/>
      <c r="C69" s="104"/>
    </row>
    <row r="75" spans="1:15" s="99" customFormat="1" ht="23.85" customHeight="1">
      <c r="B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</row>
    <row r="76" spans="1:15" s="99" customFormat="1" ht="23.85" customHeight="1">
      <c r="B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</row>
    <row r="77" spans="1:15" s="99" customFormat="1" ht="23.85" customHeight="1">
      <c r="B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</row>
    <row r="78" spans="1:15" s="99" customFormat="1" ht="23.85" customHeight="1">
      <c r="B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</row>
    <row r="79" spans="1:15" s="99" customFormat="1" ht="23.85" customHeight="1">
      <c r="B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</row>
    <row r="80" spans="1:15" s="99" customFormat="1" ht="23.85" customHeight="1">
      <c r="B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</row>
    <row r="81" spans="2:15" s="99" customFormat="1" ht="23.85" customHeight="1">
      <c r="B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</row>
    <row r="82" spans="2:15" s="99" customFormat="1" ht="23.85" customHeight="1">
      <c r="B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</row>
    <row r="83" spans="2:15" s="99" customFormat="1" ht="23.85" customHeight="1">
      <c r="B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</row>
    <row r="84" spans="2:15" s="99" customFormat="1" ht="23.85" customHeight="1">
      <c r="B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</row>
    <row r="85" spans="2:15" s="99" customFormat="1" ht="23.85" customHeight="1">
      <c r="B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</row>
    <row r="86" spans="2:15" s="99" customFormat="1" ht="23.85" customHeight="1">
      <c r="B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</row>
    <row r="87" spans="2:15" s="99" customFormat="1" ht="23.85" customHeight="1">
      <c r="B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</row>
    <row r="88" spans="2:15" s="99" customFormat="1" ht="23.85" customHeight="1">
      <c r="B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</row>
    <row r="89" spans="2:15" s="99" customFormat="1" ht="23.85" customHeight="1">
      <c r="B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</row>
    <row r="90" spans="2:15" s="99" customFormat="1" ht="23.85" customHeight="1">
      <c r="B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</row>
    <row r="91" spans="2:15" s="99" customFormat="1" ht="23.85" customHeight="1">
      <c r="B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</row>
    <row r="92" spans="2:15" s="99" customFormat="1" ht="23.85" customHeight="1">
      <c r="B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</row>
    <row r="93" spans="2:15" s="99" customFormat="1" ht="23.85" customHeight="1">
      <c r="B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</row>
    <row r="94" spans="2:15" s="99" customFormat="1" ht="23.85" customHeight="1">
      <c r="B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</row>
    <row r="95" spans="2:15" s="99" customFormat="1" ht="23.85" customHeight="1">
      <c r="B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</row>
    <row r="96" spans="2:15" s="99" customFormat="1" ht="23.85" customHeight="1">
      <c r="B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</row>
    <row r="97" spans="2:15" s="99" customFormat="1" ht="23.85" customHeight="1">
      <c r="B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</row>
    <row r="98" spans="2:15" s="99" customFormat="1" ht="23.85" customHeight="1">
      <c r="B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</row>
    <row r="99" spans="2:15" s="99" customFormat="1" ht="23.85" customHeight="1">
      <c r="B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</row>
    <row r="100" spans="2:15" s="99" customFormat="1" ht="23.85" customHeight="1">
      <c r="B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</row>
    <row r="101" spans="2:15" s="99" customFormat="1" ht="23.85" customHeight="1">
      <c r="B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</row>
    <row r="102" spans="2:15" s="99" customFormat="1" ht="23.85" customHeight="1">
      <c r="B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</row>
    <row r="103" spans="2:15" s="99" customFormat="1" ht="23.85" customHeight="1">
      <c r="B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</row>
    <row r="104" spans="2:15" s="99" customFormat="1" ht="23.85" customHeight="1">
      <c r="B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</row>
    <row r="105" spans="2:15" s="99" customFormat="1" ht="23.85" customHeight="1">
      <c r="B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</row>
    <row r="106" spans="2:15" s="99" customFormat="1" ht="23.85" customHeight="1">
      <c r="B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</row>
    <row r="107" spans="2:15" s="99" customFormat="1" ht="23.85" customHeight="1">
      <c r="B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</row>
    <row r="108" spans="2:15" s="99" customFormat="1" ht="23.85" customHeight="1">
      <c r="B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</row>
    <row r="109" spans="2:15" s="99" customFormat="1" ht="23.85" customHeight="1">
      <c r="B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</row>
    <row r="110" spans="2:15" s="99" customFormat="1" ht="23.85" customHeight="1">
      <c r="B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</row>
    <row r="111" spans="2:15" s="99" customFormat="1" ht="23.85" customHeight="1">
      <c r="B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</row>
    <row r="112" spans="2:15" s="99" customFormat="1" ht="23.85" customHeight="1">
      <c r="B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</row>
    <row r="113" spans="2:15" s="99" customFormat="1" ht="23.85" customHeight="1">
      <c r="B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</row>
    <row r="114" spans="2:15" s="99" customFormat="1" ht="23.85" customHeight="1">
      <c r="B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</row>
    <row r="115" spans="2:15" s="99" customFormat="1" ht="23.85" customHeight="1">
      <c r="B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</row>
    <row r="116" spans="2:15" s="99" customFormat="1" ht="23.85" customHeight="1">
      <c r="B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</row>
    <row r="117" spans="2:15" s="99" customFormat="1" ht="23.85" customHeight="1">
      <c r="B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</row>
    <row r="118" spans="2:15" s="99" customFormat="1" ht="23.85" customHeight="1">
      <c r="B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</row>
    <row r="119" spans="2:15" s="99" customFormat="1" ht="23.85" customHeight="1">
      <c r="B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</row>
    <row r="120" spans="2:15" s="99" customFormat="1" ht="23.85" customHeight="1">
      <c r="B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</row>
    <row r="121" spans="2:15" s="99" customFormat="1" ht="23.85" customHeight="1">
      <c r="B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</row>
    <row r="122" spans="2:15" s="99" customFormat="1" ht="23.85" customHeight="1">
      <c r="B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</row>
    <row r="123" spans="2:15" s="99" customFormat="1" ht="23.85" customHeight="1">
      <c r="B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</row>
    <row r="124" spans="2:15" s="99" customFormat="1" ht="23.85" customHeight="1">
      <c r="B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</row>
    <row r="125" spans="2:15" s="99" customFormat="1" ht="23.85" customHeight="1">
      <c r="B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</row>
    <row r="126" spans="2:15" s="99" customFormat="1" ht="23.85" customHeight="1">
      <c r="B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</row>
  </sheetData>
  <printOptions horizontalCentered="1"/>
  <pageMargins left="0.71" right="0.27559055118110198" top="0.75" bottom="0.2" header="0.31496062992126" footer="0.31496062992126"/>
  <pageSetup paperSize="9" scale="80" fitToHeight="7" orientation="portrait" r:id="rId1"/>
  <headerFooter differentOddEven="1"/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The Company only</vt:lpstr>
      <vt:lpstr>CF</vt:lpstr>
      <vt:lpstr>BS!Print_Area</vt:lpstr>
      <vt:lpstr>CF!Print_Area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Titinan Sukthavorn</cp:lastModifiedBy>
  <cp:lastPrinted>2021-11-05T13:35:19Z</cp:lastPrinted>
  <dcterms:created xsi:type="dcterms:W3CDTF">2011-03-08T09:02:15Z</dcterms:created>
  <dcterms:modified xsi:type="dcterms:W3CDTF">2021-11-12T09:39:55Z</dcterms:modified>
</cp:coreProperties>
</file>