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4/พฤศจิกายน/12-11-2564/งบการเงิน/ส่งตลาด/"/>
    </mc:Choice>
  </mc:AlternateContent>
  <bookViews>
    <workbookView xWindow="0" yWindow="0" windowWidth="23040" windowHeight="9192" activeTab="3"/>
  </bookViews>
  <sheets>
    <sheet name="BS3-5" sheetId="15" r:id="rId1"/>
    <sheet name="PL-6" sheetId="3" r:id="rId2"/>
    <sheet name="SH7-8" sheetId="12" r:id="rId3"/>
    <sheet name="CF-9-10" sheetId="14" r:id="rId4"/>
  </sheets>
  <definedNames>
    <definedName name="_xlnm.Print_Area" localSheetId="0">'BS3-5'!$A$1:$F$75</definedName>
    <definedName name="_xlnm.Print_Area" localSheetId="3">'CF-9-10'!$A$1:$F$70</definedName>
    <definedName name="_xlnm.Print_Area" localSheetId="1">'PL-6'!$A$1:$J$29</definedName>
    <definedName name="_xlnm.Print_Area" localSheetId="2">'SH7-8'!$A$1:$M$51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14" l="1"/>
  <c r="M37" i="12" l="1"/>
  <c r="F66" i="14" l="1"/>
  <c r="F57" i="14"/>
  <c r="F24" i="14"/>
  <c r="F35" i="14" s="1"/>
  <c r="F37" i="14" s="1"/>
  <c r="M49" i="12"/>
  <c r="K47" i="12"/>
  <c r="I47" i="12"/>
  <c r="G47" i="12"/>
  <c r="E47" i="12"/>
  <c r="C47" i="12"/>
  <c r="M46" i="12"/>
  <c r="M45" i="12"/>
  <c r="K42" i="12"/>
  <c r="I42" i="12"/>
  <c r="G42" i="12"/>
  <c r="E42" i="12"/>
  <c r="C42" i="12"/>
  <c r="M41" i="12"/>
  <c r="F68" i="14" l="1"/>
  <c r="F70" i="14" s="1"/>
  <c r="M47" i="12"/>
  <c r="M42" i="12"/>
  <c r="K51" i="12"/>
  <c r="K52" i="12" s="1"/>
  <c r="I51" i="12"/>
  <c r="G51" i="12"/>
  <c r="E51" i="12"/>
  <c r="C51" i="12"/>
  <c r="M23" i="12"/>
  <c r="M51" i="12" l="1"/>
  <c r="M52" i="12" s="1"/>
  <c r="D66" i="14" l="1"/>
  <c r="D57" i="14"/>
  <c r="D42" i="14"/>
  <c r="D24" i="14"/>
  <c r="D35" i="14" s="1"/>
  <c r="D37" i="14" s="1"/>
  <c r="D68" i="14" l="1"/>
  <c r="D70" i="14" s="1"/>
  <c r="D72" i="14" s="1"/>
  <c r="I21" i="12" l="1"/>
  <c r="G21" i="12"/>
  <c r="E21" i="12"/>
  <c r="C21" i="12"/>
  <c r="M20" i="12"/>
  <c r="K21" i="12"/>
  <c r="K16" i="12"/>
  <c r="I16" i="12"/>
  <c r="G16" i="12"/>
  <c r="E16" i="12"/>
  <c r="C16" i="12"/>
  <c r="M15" i="12"/>
  <c r="E25" i="12" l="1"/>
  <c r="K25" i="12"/>
  <c r="C25" i="12"/>
  <c r="G25" i="12"/>
  <c r="I25" i="12"/>
  <c r="M16" i="12"/>
  <c r="M21" i="12"/>
  <c r="M19" i="12"/>
  <c r="M25" i="12" l="1"/>
</calcChain>
</file>

<file path=xl/sharedStrings.xml><?xml version="1.0" encoding="utf-8"?>
<sst xmlns="http://schemas.openxmlformats.org/spreadsheetml/2006/main" count="217" uniqueCount="147">
  <si>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</si>
  <si>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</si>
  <si>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</si>
  <si>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</si>
  <si>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</si>
  <si>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</si>
  <si>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</si>
  <si>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</si>
  <si>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</si>
  <si>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</si>
  <si>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</si>
  <si>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</si>
  <si>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</si>
  <si>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</si>
  <si>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</si>
  <si>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</si>
  <si>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</si>
  <si>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</si>
  <si>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</si>
  <si>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</si>
  <si>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</si>
  <si>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</si>
  <si>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</si>
  <si>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</si>
  <si>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</si>
  <si>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</si>
  <si>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</si>
  <si>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</si>
  <si>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</si>
  <si>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</si>
  <si>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</si>
  <si>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</si>
  <si>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</si>
  <si>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</si>
  <si>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</si>
  <si>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</si>
  <si>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</si>
  <si>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</si>
  <si>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</si>
  <si>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</si>
  <si>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</si>
  <si>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</si>
  <si>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</si>
  <si>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</si>
  <si>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</si>
  <si>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</si>
  <si>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</si>
  <si>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</si>
  <si>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</si>
  <si>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</si>
  <si>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</si>
  <si>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</si>
  <si>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</si>
  <si>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</si>
  <si>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</si>
  <si>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</si>
  <si>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</si>
  <si>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</si>
  <si>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</si>
  <si>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</si>
  <si>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</si>
  <si>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</si>
  <si>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</si>
  <si>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</si>
  <si>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</si>
  <si>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</si>
  <si>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</si>
  <si>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เงินสดรับจากการขายที่ดิน อาคารและอุปกรณ์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</si>
  <si>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</si>
  <si>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</si>
  <si>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</si>
  <si>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</si>
  <si>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สินทรัพย์ภาษีเงินได้รอการตัดบัญชี</t>
  </si>
  <si>
    <t xml:space="preserve">     กำไร</t>
  </si>
  <si>
    <t>เงินมัดจำ</t>
  </si>
  <si>
    <t xml:space="preserve">     เงินปันผลให้ผู้ถือหุ้นของบริษัท</t>
  </si>
  <si>
    <t>ต้นทุนในการจัดจำหน่าย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</si>
  <si>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</si>
  <si>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</si>
  <si>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</si>
  <si>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</si>
  <si>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</si>
  <si>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</si>
  <si>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</si>
  <si>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</si>
  <si>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</si>
  <si>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</si>
  <si>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</si>
  <si>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</si>
  <si>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>เงินสดรับจากหุ้นทุนออกให้ตามสิทธิ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</si>
  <si>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</si>
  <si>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</si>
  <si>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30 กันยายน</t>
  </si>
  <si>
    <t>สำหรับงวดเก้าเดือนสิ้นสุด</t>
  </si>
  <si>
    <t>วันที่ 30 กันยายน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</si>
  <si>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</si>
  <si>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</si>
  <si>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</si>
  <si>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</si>
  <si>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</si>
  <si>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</si>
  <si>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</si>
  <si>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 xml:space="preserve">สินทรัพย์สิทธิการใช้ 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</si>
  <si>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</si>
  <si>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</si>
  <si>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</si>
  <si>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</si>
  <si>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</si>
  <si>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</si>
  <si>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</si>
  <si>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</si>
  <si>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</si>
  <si>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ต้นทุนขาย</t>
  </si>
  <si>
    <t>กำไรจากกิจกรรมดำเนินงาน</t>
  </si>
  <si>
    <t xml:space="preserve">     การจัดสรรส่วนทุนให้ผู้ถือหุ้น</t>
  </si>
  <si>
    <t>โอนไปสำรองตามกฎหมาย</t>
  </si>
  <si>
    <t>ปรับรายการที่กระทบกำไรเป็นเงินสดรับ (จ่าย)</t>
  </si>
  <si>
    <t>ค่าใช้จ่ายภาษีเงินได้</t>
  </si>
  <si>
    <t>ขาดทุนจากการปรับมูลค่าสินค้า</t>
  </si>
  <si>
    <t>รายได้ดอกเบี้ย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</si>
  <si>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</si>
  <si>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</si>
  <si>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</si>
  <si>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</si>
  <si>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</si>
  <si>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</si>
  <si>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</si>
  <si>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สินทรัพย์ทางการเงินหมุนเวียนอื่น</t>
  </si>
  <si>
    <t>หนี้สินทางการเงินหมุนเวียนอื่น</t>
  </si>
  <si>
    <t>หนี้สินตามสัญญาเช่า</t>
  </si>
  <si>
    <t xml:space="preserve">    (หุ้นสามัญจำนวน 428,264,377 หุ้น มูลค่าหุ้นละ 0.5 บาท) 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</si>
  <si>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</si>
  <si>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</si>
  <si>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</si>
  <si>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</si>
  <si>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</si>
  <si>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รวมการจัดสรรส่วนทุนให้ผู้ถือหุ้น</t>
  </si>
  <si>
    <t>(กำไร) ขาดทุนจากการจำหน่ายและตัดจำหน่ายสินทรัพย์สิทธิการใช้</t>
  </si>
  <si>
    <t>ขาดทุนจากการตัดจำหน่ายอาคารและอุปกรณ์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</si>
  <si>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</si>
  <si>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</si>
  <si>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</si>
  <si>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</si>
  <si>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</si>
  <si>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(กำไร) ขาดทุนจากอัตราแลกเปลี่ยนที่ยังไม่เกิดขึ้น</t>
  </si>
  <si>
    <t>ขาดทุนจากการปรับมูลค่ายุติธรรมสินทรัพย์และหนี้สินทางการเงิน</t>
  </si>
  <si>
    <t>กำไรจากการขายเงินลงทุนในหน่วยลงทุน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</si>
</sst>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8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</borders>
  <cellStyleXfs count="1600">
    <xf numFmtId="0" fontId="0" fillId="0" borderId="0"/>
    <xf numFmtId="0" fontId="30" fillId="0" borderId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199" fontId="30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30" fillId="0" borderId="0"/>
    <xf numFmtId="0" fontId="30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201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4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200" fontId="47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30" fillId="0" borderId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1" fontId="53" fillId="0" borderId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4" fontId="30" fillId="0" borderId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0" fillId="0" borderId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20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0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0" fillId="0" borderId="0"/>
    <xf numFmtId="0" fontId="55" fillId="0" borderId="0"/>
    <xf numFmtId="0" fontId="47" fillId="0" borderId="0"/>
    <xf numFmtId="212" fontId="30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213" fontId="56" fillId="0" borderId="0"/>
    <xf numFmtId="0" fontId="57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/>
    <xf numFmtId="21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5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7" fillId="0" borderId="0"/>
    <xf numFmtId="0" fontId="30" fillId="0" borderId="0"/>
    <xf numFmtId="0" fontId="30" fillId="0" borderId="0"/>
    <xf numFmtId="0" fontId="30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0" fillId="0" borderId="0"/>
    <xf numFmtId="0" fontId="30" fillId="0" borderId="0"/>
    <xf numFmtId="0" fontId="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0" fillId="0" borderId="0"/>
    <xf numFmtId="0" fontId="30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41" fontId="30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41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08" fontId="4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/>
    <xf numFmtId="0" fontId="3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44" fontId="67" fillId="0" borderId="0" applyFont="0" applyFill="0" applyBorder="0" applyAlignment="0" applyProtection="0"/>
    <xf numFmtId="42" fontId="67" fillId="0" borderId="0" applyFont="0" applyFill="0" applyBorder="0" applyAlignment="0" applyProtection="0"/>
    <xf numFmtId="0" fontId="30" fillId="0" borderId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218" fontId="68" fillId="0" borderId="0">
      <protection locked="0"/>
    </xf>
    <xf numFmtId="0" fontId="66" fillId="0" borderId="0"/>
    <xf numFmtId="0" fontId="30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4" fillId="63" borderId="0" applyNumberFormat="0" applyBorder="0" applyAlignment="0" applyProtection="0"/>
    <xf numFmtId="0" fontId="274" fillId="64" borderId="0" applyNumberFormat="0" applyBorder="0" applyAlignment="0" applyProtection="0"/>
    <xf numFmtId="0" fontId="274" fillId="65" borderId="0" applyNumberFormat="0" applyBorder="0" applyAlignment="0" applyProtection="0"/>
    <xf numFmtId="0" fontId="274" fillId="66" borderId="0" applyNumberFormat="0" applyBorder="0" applyAlignment="0" applyProtection="0"/>
    <xf numFmtId="0" fontId="274" fillId="67" borderId="0" applyNumberFormat="0" applyBorder="0" applyAlignment="0" applyProtection="0"/>
    <xf numFmtId="0" fontId="274" fillId="6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219" fontId="30" fillId="0" borderId="0" applyProtection="0">
      <protection locked="0"/>
    </xf>
    <xf numFmtId="19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74" fillId="69" borderId="0" applyNumberFormat="0" applyBorder="0" applyAlignment="0" applyProtection="0"/>
    <xf numFmtId="0" fontId="274" fillId="70" borderId="0" applyNumberFormat="0" applyBorder="0" applyAlignment="0" applyProtection="0"/>
    <xf numFmtId="0" fontId="274" fillId="71" borderId="0" applyNumberFormat="0" applyBorder="0" applyAlignment="0" applyProtection="0"/>
    <xf numFmtId="0" fontId="274" fillId="72" borderId="0" applyNumberFormat="0" applyBorder="0" applyAlignment="0" applyProtection="0"/>
    <xf numFmtId="0" fontId="274" fillId="73" borderId="0" applyNumberFormat="0" applyBorder="0" applyAlignment="0" applyProtection="0"/>
    <xf numFmtId="0" fontId="274" fillId="74" borderId="0" applyNumberFormat="0" applyBorder="0" applyAlignment="0" applyProtection="0"/>
    <xf numFmtId="0" fontId="12" fillId="1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193" fontId="74" fillId="0" borderId="3">
      <alignment horizontal="right" vertical="center"/>
    </xf>
    <xf numFmtId="0" fontId="13" fillId="1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218" fontId="68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20" fontId="78" fillId="0" borderId="0"/>
    <xf numFmtId="221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213" fontId="56" fillId="0" borderId="0"/>
    <xf numFmtId="0" fontId="81" fillId="0" borderId="0">
      <alignment horizontal="center" wrapText="1"/>
      <protection locked="0"/>
    </xf>
    <xf numFmtId="38" fontId="30" fillId="0" borderId="0" applyFont="0" applyFill="0" applyBorder="0" applyAlignment="0" applyProtection="0"/>
    <xf numFmtId="0" fontId="15" fillId="16" borderId="7" applyNumberFormat="0" applyAlignment="0" applyProtection="0"/>
    <xf numFmtId="37" fontId="82" fillId="0" borderId="0"/>
    <xf numFmtId="0" fontId="83" fillId="0" borderId="0" applyNumberFormat="0" applyFill="0" applyBorder="0" applyAlignment="0" applyProtection="0"/>
    <xf numFmtId="37" fontId="84" fillId="0" borderId="0"/>
    <xf numFmtId="37" fontId="84" fillId="0" borderId="0"/>
    <xf numFmtId="187" fontId="85" fillId="0" borderId="8" applyAlignment="0" applyProtection="0"/>
    <xf numFmtId="0" fontId="86" fillId="0" borderId="0"/>
    <xf numFmtId="0" fontId="87" fillId="0" borderId="0">
      <alignment horizontal="left"/>
    </xf>
    <xf numFmtId="0" fontId="88" fillId="0" borderId="0">
      <alignment horizontal="right"/>
    </xf>
    <xf numFmtId="0" fontId="88" fillId="0" borderId="0">
      <alignment horizontal="right" vertical="center"/>
    </xf>
    <xf numFmtId="0" fontId="88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89" fillId="0" borderId="0">
      <alignment horizontal="left" vertical="center"/>
    </xf>
    <xf numFmtId="0" fontId="90" fillId="0" borderId="0">
      <alignment horizontal="left"/>
    </xf>
    <xf numFmtId="0" fontId="91" fillId="0" borderId="0"/>
    <xf numFmtId="0" fontId="92" fillId="0" borderId="0">
      <alignment horizontal="right" vertical="center"/>
    </xf>
    <xf numFmtId="0" fontId="93" fillId="28" borderId="0">
      <alignment horizontal="right" vertical="center"/>
    </xf>
    <xf numFmtId="0" fontId="93" fillId="28" borderId="0">
      <alignment horizontal="right" vertical="center"/>
    </xf>
    <xf numFmtId="0" fontId="93" fillId="0" borderId="0">
      <alignment horizontal="right" vertical="center"/>
    </xf>
    <xf numFmtId="0" fontId="94" fillId="0" borderId="0">
      <alignment horizontal="center"/>
    </xf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2" fontId="30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5" fontId="95" fillId="0" borderId="0" applyFill="0" applyBorder="0" applyAlignment="0"/>
    <xf numFmtId="226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7" fontId="96" fillId="0" borderId="0" applyFill="0" applyBorder="0" applyAlignment="0"/>
    <xf numFmtId="228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29" fontId="96" fillId="0" borderId="0" applyFill="0" applyBorder="0" applyAlignment="0"/>
    <xf numFmtId="230" fontId="30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1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" fillId="9" borderId="7" applyNumberFormat="0" applyAlignment="0" applyProtection="0"/>
    <xf numFmtId="0" fontId="97" fillId="0" borderId="0"/>
    <xf numFmtId="0" fontId="23" fillId="0" borderId="9" applyNumberFormat="0" applyFill="0" applyAlignment="0" applyProtection="0"/>
    <xf numFmtId="0" fontId="16" fillId="29" borderId="10" applyNumberFormat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27" borderId="0" applyNumberFormat="0" applyBorder="0" applyAlignment="0" applyProtection="0"/>
    <xf numFmtId="0" fontId="98" fillId="31" borderId="12">
      <alignment horizontal="center" wrapText="1"/>
    </xf>
    <xf numFmtId="193" fontId="1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33" fontId="100" fillId="0" borderId="0" applyFill="0" applyBorder="0" applyAlignment="0" applyProtection="0"/>
    <xf numFmtId="40" fontId="100" fillId="0" borderId="0" applyFill="0" applyBorder="0" applyAlignment="0" applyProtection="0"/>
    <xf numFmtId="195" fontId="101" fillId="9" borderId="0" applyFill="0" applyBorder="0" applyAlignment="0">
      <alignment vertical="top"/>
    </xf>
    <xf numFmtId="225" fontId="101" fillId="0" borderId="0" applyFill="0" applyBorder="0" applyAlignment="0" applyProtection="0"/>
    <xf numFmtId="38" fontId="102" fillId="0" borderId="0" applyFont="0" applyFill="0" applyBorder="0" applyAlignment="0" applyProtection="0">
      <alignment vertical="center"/>
    </xf>
    <xf numFmtId="234" fontId="30" fillId="0" borderId="0" applyFont="0" applyFill="0" applyBorder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1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35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4" fillId="0" borderId="0" applyFill="0" applyBorder="0" applyAlignment="0" applyProtection="0"/>
    <xf numFmtId="236" fontId="104" fillId="0" borderId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5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236" fontId="103" fillId="0" borderId="0" applyFont="0" applyFill="0" applyBorder="0" applyAlignment="0" applyProtection="0"/>
    <xf numFmtId="194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7" fontId="104" fillId="0" borderId="0" applyFill="0" applyBorder="0" applyAlignment="0" applyProtection="0"/>
    <xf numFmtId="237" fontId="104" fillId="0" borderId="0" applyFill="0" applyBorder="0" applyAlignment="0" applyProtection="0"/>
    <xf numFmtId="198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239" fontId="10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0" fontId="102" fillId="0" borderId="0" applyFont="0" applyFill="0" applyBorder="0" applyAlignment="0" applyProtection="0">
      <alignment vertical="center"/>
    </xf>
    <xf numFmtId="20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240" fontId="12" fillId="0" borderId="0" applyFont="0" applyFill="0" applyBorder="0" applyAlignment="0" applyProtection="0"/>
    <xf numFmtId="238" fontId="103" fillId="0" borderId="0" applyFont="0" applyFill="0" applyBorder="0" applyAlignment="0" applyProtection="0"/>
    <xf numFmtId="201" fontId="104" fillId="0" borderId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30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93" fontId="29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37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193" fontId="29" fillId="0" borderId="0" applyFont="0" applyFill="0" applyBorder="0" applyAlignment="0" applyProtection="0"/>
    <xf numFmtId="237" fontId="104" fillId="0" borderId="0" applyFill="0" applyBorder="0" applyAlignment="0" applyProtection="0"/>
    <xf numFmtId="241" fontId="103" fillId="0" borderId="0" applyFont="0" applyFill="0" applyBorder="0" applyAlignment="0" applyProtection="0"/>
    <xf numFmtId="241" fontId="103" fillId="0" borderId="0" applyFont="0" applyFill="0" applyBorder="0" applyAlignment="0" applyProtection="0"/>
    <xf numFmtId="242" fontId="104" fillId="0" borderId="0" applyFill="0" applyBorder="0" applyAlignment="0" applyProtection="0"/>
    <xf numFmtId="243" fontId="41" fillId="0" borderId="0"/>
    <xf numFmtId="3" fontId="30" fillId="0" borderId="0" applyFont="0" applyFill="0" applyBorder="0" applyAlignment="0" applyProtection="0"/>
    <xf numFmtId="0" fontId="107" fillId="0" borderId="0"/>
    <xf numFmtId="0" fontId="59" fillId="0" borderId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3" fontId="30" fillId="0" borderId="0" applyFill="0" applyAlignment="0" applyProtection="0"/>
    <xf numFmtId="0" fontId="108" fillId="0" borderId="0" applyNumberFormat="0" applyFill="0" applyBorder="0" applyAlignment="0" applyProtection="0"/>
    <xf numFmtId="0" fontId="107" fillId="0" borderId="0"/>
    <xf numFmtId="0" fontId="59" fillId="0" borderId="0"/>
    <xf numFmtId="0" fontId="80" fillId="23" borderId="6">
      <alignment horizontal="centerContinuous" vertical="top"/>
    </xf>
    <xf numFmtId="0" fontId="16" fillId="29" borderId="11" applyNumberFormat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44" fontId="34" fillId="0" borderId="0" applyFill="0" applyBorder="0" applyProtection="0"/>
    <xf numFmtId="244" fontId="34" fillId="0" borderId="8" applyFill="0" applyProtection="0"/>
    <xf numFmtId="8" fontId="113" fillId="0" borderId="0" applyFont="0" applyFill="0" applyBorder="0" applyAlignment="0" applyProtection="0"/>
    <xf numFmtId="0" fontId="114" fillId="0" borderId="0"/>
    <xf numFmtId="0" fontId="114" fillId="0" borderId="0"/>
    <xf numFmtId="0" fontId="101" fillId="9" borderId="13" applyFill="0" applyBorder="0" applyAlignment="0">
      <alignment horizontal="right"/>
    </xf>
    <xf numFmtId="200" fontId="115" fillId="0" borderId="14" applyBorder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223" fontId="41" fillId="0" borderId="0" applyFont="0" applyFill="0" applyBorder="0" applyAlignment="0" applyProtection="0"/>
    <xf numFmtId="224" fontId="32" fillId="0" borderId="0" applyFill="0" applyAlignment="0" applyProtection="0"/>
    <xf numFmtId="224" fontId="32" fillId="0" borderId="0" applyFill="0" applyAlignment="0" applyProtection="0"/>
    <xf numFmtId="190" fontId="30" fillId="0" borderId="0" applyFont="0" applyFill="0" applyBorder="0" applyAlignment="0" applyProtection="0"/>
    <xf numFmtId="245" fontId="103" fillId="0" borderId="0" applyFont="0" applyFill="0" applyBorder="0" applyAlignment="0" applyProtection="0"/>
    <xf numFmtId="246" fontId="30" fillId="0" borderId="0">
      <protection locked="0"/>
    </xf>
    <xf numFmtId="247" fontId="101" fillId="0" borderId="0" applyFont="0" applyFill="0" applyBorder="0" applyAlignment="0" applyProtection="0"/>
    <xf numFmtId="247" fontId="101" fillId="0" borderId="0" applyFont="0" applyFill="0" applyBorder="0" applyAlignment="0" applyProtection="0"/>
    <xf numFmtId="248" fontId="30" fillId="0" borderId="0" applyFill="0" applyAlignment="0" applyProtection="0"/>
    <xf numFmtId="249" fontId="41" fillId="0" borderId="0"/>
    <xf numFmtId="250" fontId="30" fillId="0" borderId="0"/>
    <xf numFmtId="251" fontId="116" fillId="32" borderId="0">
      <protection hidden="1"/>
    </xf>
    <xf numFmtId="0" fontId="117" fillId="0" borderId="0"/>
    <xf numFmtId="0" fontId="118" fillId="23" borderId="0" applyNumberFormat="0" applyFont="0" applyFill="0" applyBorder="0" applyProtection="0">
      <alignment horizontal="left"/>
    </xf>
    <xf numFmtId="0" fontId="117" fillId="0" borderId="1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ill="0" applyAlignment="0" applyProtection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14" fontId="54" fillId="0" borderId="0" applyFill="0" applyBorder="0" applyAlignment="0"/>
    <xf numFmtId="252" fontId="54" fillId="0" borderId="0" applyFill="0" applyAlignment="0"/>
    <xf numFmtId="252" fontId="54" fillId="0" borderId="0" applyFill="0" applyAlignment="0"/>
    <xf numFmtId="0" fontId="30" fillId="0" borderId="0" applyFill="0" applyAlignment="0" applyProtection="0"/>
    <xf numFmtId="38" fontId="30" fillId="0" borderId="0" applyFont="0" applyFill="0" applyBorder="0" applyAlignment="0" applyProtection="0"/>
    <xf numFmtId="253" fontId="34" fillId="0" borderId="0" applyFill="0" applyBorder="0" applyProtection="0"/>
    <xf numFmtId="38" fontId="113" fillId="0" borderId="16">
      <alignment vertical="center"/>
    </xf>
    <xf numFmtId="10" fontId="30" fillId="33" borderId="4" applyNumberFormat="0" applyFont="0" applyBorder="0" applyAlignment="0" applyProtection="0">
      <protection locked="0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9" fillId="0" borderId="0">
      <protection locked="0"/>
    </xf>
    <xf numFmtId="254" fontId="41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23" fontId="41" fillId="0" borderId="0" applyFill="0" applyBorder="0" applyAlignment="0"/>
    <xf numFmtId="224" fontId="122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4" fontId="30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1" fontId="41" fillId="0" borderId="0" applyFill="0" applyBorder="0" applyAlignment="0"/>
    <xf numFmtId="0" fontId="121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23" fillId="0" borderId="0" applyNumberFormat="0" applyAlignment="0">
      <alignment horizontal="left"/>
    </xf>
    <xf numFmtId="0" fontId="95" fillId="0" borderId="0">
      <alignment horizontal="left"/>
    </xf>
    <xf numFmtId="255" fontId="30" fillId="0" borderId="0" applyFont="0" applyFill="0" applyBorder="0" applyAlignment="0" applyProtection="0"/>
    <xf numFmtId="256" fontId="41" fillId="0" borderId="0" applyFill="0" applyBorder="0" applyAlignment="0" applyProtection="0"/>
    <xf numFmtId="218" fontId="124" fillId="0" borderId="0">
      <protection locked="0"/>
    </xf>
    <xf numFmtId="218" fontId="68" fillId="0" borderId="0">
      <protection locked="0"/>
    </xf>
    <xf numFmtId="218" fontId="68" fillId="0" borderId="0">
      <protection locked="0"/>
    </xf>
    <xf numFmtId="218" fontId="124" fillId="0" borderId="0">
      <protection locked="0"/>
    </xf>
    <xf numFmtId="218" fontId="124" fillId="0" borderId="0">
      <protection locked="0"/>
    </xf>
    <xf numFmtId="218" fontId="125" fillId="0" borderId="0">
      <protection locked="0"/>
    </xf>
    <xf numFmtId="218" fontId="68" fillId="0" borderId="0">
      <protection locked="0"/>
    </xf>
    <xf numFmtId="257" fontId="126" fillId="33" borderId="4" applyFont="0" applyFill="0" applyBorder="0" applyAlignment="0" applyProtection="0">
      <protection locked="0"/>
    </xf>
    <xf numFmtId="0" fontId="119" fillId="0" borderId="0">
      <protection locked="0"/>
    </xf>
    <xf numFmtId="0" fontId="119" fillId="0" borderId="0">
      <protection locked="0"/>
    </xf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2" fontId="30" fillId="0" borderId="0" applyFill="0" applyAlignment="0" applyProtection="0"/>
    <xf numFmtId="0" fontId="127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258" fontId="106" fillId="0" borderId="0">
      <alignment horizontal="right"/>
    </xf>
    <xf numFmtId="0" fontId="23" fillId="0" borderId="9" applyNumberFormat="0" applyFill="0" applyAlignment="0" applyProtection="0"/>
    <xf numFmtId="0" fontId="18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31" fillId="21" borderId="0"/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4" fillId="0" borderId="18" applyNumberFormat="0" applyAlignment="0" applyProtection="0"/>
    <xf numFmtId="0" fontId="134" fillId="0" borderId="17" applyNumberFormat="0" applyAlignment="0" applyProtection="0">
      <alignment horizontal="left" vertical="center"/>
    </xf>
    <xf numFmtId="0" fontId="134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4" fillId="0" borderId="20">
      <alignment horizontal="left" vertical="center"/>
    </xf>
    <xf numFmtId="0" fontId="134" fillId="0" borderId="19">
      <alignment horizontal="left" vertical="center"/>
    </xf>
    <xf numFmtId="0" fontId="134" fillId="0" borderId="20">
      <alignment horizontal="left" vertical="center"/>
    </xf>
    <xf numFmtId="0" fontId="135" fillId="0" borderId="19">
      <alignment horizontal="left" vertical="center"/>
    </xf>
    <xf numFmtId="259" fontId="136" fillId="31" borderId="0">
      <alignment horizontal="left" vertical="top"/>
    </xf>
    <xf numFmtId="0" fontId="137" fillId="0" borderId="22">
      <alignment horizontal="left" vertical="top"/>
    </xf>
    <xf numFmtId="0" fontId="13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139" fillId="0" borderId="0">
      <alignment horizontal="left"/>
    </xf>
    <xf numFmtId="0" fontId="137" fillId="0" borderId="22">
      <alignment horizontal="left" vertical="top"/>
    </xf>
    <xf numFmtId="0" fontId="134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140" fillId="0" borderId="0">
      <alignment horizontal="left"/>
    </xf>
    <xf numFmtId="0" fontId="141" fillId="0" borderId="22">
      <alignment horizontal="left" vertical="top"/>
    </xf>
    <xf numFmtId="0" fontId="142" fillId="0" borderId="0">
      <alignment horizontal="left"/>
    </xf>
    <xf numFmtId="260" fontId="84" fillId="0" borderId="25">
      <alignment horizontal="left"/>
    </xf>
    <xf numFmtId="261" fontId="143" fillId="0" borderId="6">
      <alignment horizontal="left"/>
    </xf>
    <xf numFmtId="0" fontId="144" fillId="0" borderId="26">
      <alignment horizontal="right"/>
    </xf>
    <xf numFmtId="0" fontId="84" fillId="1" borderId="6">
      <alignment horizontal="left"/>
    </xf>
    <xf numFmtId="0" fontId="138" fillId="0" borderId="0" applyProtection="0"/>
    <xf numFmtId="0" fontId="134" fillId="0" borderId="0" applyProtection="0"/>
    <xf numFmtId="0" fontId="134" fillId="0" borderId="0" applyProtection="0"/>
    <xf numFmtId="0" fontId="145" fillId="0" borderId="5">
      <alignment horizontal="center"/>
    </xf>
    <xf numFmtId="0" fontId="145" fillId="0" borderId="0">
      <alignment horizontal="center"/>
    </xf>
    <xf numFmtId="262" fontId="100" fillId="0" borderId="0" applyFill="0" applyBorder="0" applyAlignment="0" applyProtection="0"/>
    <xf numFmtId="0" fontId="146" fillId="0" borderId="0" applyNumberFormat="0" applyFill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31" borderId="0">
      <alignment horizontal="left" wrapText="1"/>
    </xf>
    <xf numFmtId="263" fontId="30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0" fillId="0" borderId="0"/>
    <xf numFmtId="265" fontId="149" fillId="0" borderId="0"/>
    <xf numFmtId="1" fontId="30" fillId="0" borderId="0" applyFont="0" applyFill="0" applyBorder="0" applyAlignment="0" applyProtection="0"/>
    <xf numFmtId="0" fontId="22" fillId="8" borderId="7" applyNumberFormat="0" applyAlignment="0" applyProtection="0"/>
    <xf numFmtId="0" fontId="19" fillId="0" borderId="21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4" fillId="34" borderId="15"/>
    <xf numFmtId="0" fontId="34" fillId="0" borderId="0" applyNumberFormat="0" applyFont="0" applyFill="0" applyBorder="0" applyProtection="0">
      <alignment horizontal="left" vertical="center"/>
    </xf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1" fontId="41" fillId="0" borderId="0" applyFill="0" applyBorder="0" applyAlignment="0"/>
    <xf numFmtId="0" fontId="155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0" fontId="156" fillId="0" borderId="4">
      <alignment horizontal="center"/>
    </xf>
    <xf numFmtId="0" fontId="157" fillId="0" borderId="0"/>
    <xf numFmtId="0" fontId="56" fillId="0" borderId="0"/>
    <xf numFmtId="0" fontId="157" fillId="0" borderId="0"/>
    <xf numFmtId="0" fontId="56" fillId="0" borderId="0"/>
    <xf numFmtId="0" fontId="158" fillId="0" borderId="0"/>
    <xf numFmtId="266" fontId="101" fillId="0" borderId="0" applyFont="0" applyFill="0" applyBorder="0" applyAlignment="0" applyProtection="0"/>
    <xf numFmtId="266" fontId="101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15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60" fillId="0" borderId="5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7" fontId="113" fillId="0" borderId="0" applyFont="0" applyFill="0" applyBorder="0" applyAlignment="0" applyProtection="0"/>
    <xf numFmtId="268" fontId="113" fillId="0" borderId="0" applyFont="0" applyFill="0" applyBorder="0" applyAlignment="0" applyProtection="0"/>
    <xf numFmtId="0" fontId="119" fillId="0" borderId="0">
      <protection locked="0"/>
    </xf>
    <xf numFmtId="269" fontId="49" fillId="0" borderId="0" applyFont="0" applyFill="0" applyBorder="0" applyAlignment="0" applyProtection="0"/>
    <xf numFmtId="270" fontId="32" fillId="0" borderId="0" applyFont="0" applyFill="0" applyBorder="0" applyAlignment="0" applyProtection="0"/>
    <xf numFmtId="188" fontId="159" fillId="0" borderId="0" applyFont="0" applyFill="0" applyBorder="0" applyAlignment="0" applyProtection="0"/>
    <xf numFmtId="189" fontId="159" fillId="0" borderId="0" applyFont="0" applyFill="0" applyBorder="0" applyAlignment="0" applyProtection="0"/>
    <xf numFmtId="0" fontId="161" fillId="0" borderId="0"/>
    <xf numFmtId="0" fontId="162" fillId="0" borderId="0"/>
    <xf numFmtId="271" fontId="30" fillId="0" borderId="0" applyFont="0" applyFill="0" applyBorder="0" applyAlignment="0" applyProtection="0"/>
    <xf numFmtId="0" fontId="30" fillId="0" borderId="0"/>
    <xf numFmtId="272" fontId="113" fillId="0" borderId="0"/>
    <xf numFmtId="40" fontId="163" fillId="0" borderId="0">
      <alignment horizontal="lef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4" fillId="0" borderId="0"/>
    <xf numFmtId="0" fontId="34" fillId="0" borderId="0"/>
    <xf numFmtId="37" fontId="164" fillId="0" borderId="0"/>
    <xf numFmtId="0" fontId="30" fillId="0" borderId="0"/>
    <xf numFmtId="0" fontId="165" fillId="0" borderId="0"/>
    <xf numFmtId="0" fontId="157" fillId="0" borderId="0"/>
    <xf numFmtId="0" fontId="56" fillId="0" borderId="0"/>
    <xf numFmtId="0" fontId="56" fillId="0" borderId="0"/>
    <xf numFmtId="237" fontId="166" fillId="0" borderId="0"/>
    <xf numFmtId="0" fontId="56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4" fillId="0" borderId="0"/>
    <xf numFmtId="0" fontId="30" fillId="0" borderId="0"/>
    <xf numFmtId="0" fontId="274" fillId="0" borderId="0"/>
    <xf numFmtId="0" fontId="274" fillId="0" borderId="0"/>
    <xf numFmtId="0" fontId="274" fillId="0" borderId="0"/>
    <xf numFmtId="0" fontId="32" fillId="0" borderId="0"/>
    <xf numFmtId="0" fontId="30" fillId="0" borderId="0">
      <alignment vertical="top"/>
    </xf>
    <xf numFmtId="0" fontId="106" fillId="0" borderId="0"/>
    <xf numFmtId="0" fontId="275" fillId="0" borderId="0"/>
    <xf numFmtId="0" fontId="274" fillId="0" borderId="0"/>
    <xf numFmtId="0" fontId="167" fillId="0" borderId="0"/>
    <xf numFmtId="0" fontId="167" fillId="0" borderId="0"/>
    <xf numFmtId="0" fontId="12" fillId="0" borderId="0"/>
    <xf numFmtId="0" fontId="12" fillId="0" borderId="0"/>
    <xf numFmtId="0" fontId="12" fillId="0" borderId="0"/>
    <xf numFmtId="0" fontId="103" fillId="0" borderId="0"/>
    <xf numFmtId="0" fontId="30" fillId="0" borderId="0"/>
    <xf numFmtId="0" fontId="30" fillId="0" borderId="0"/>
    <xf numFmtId="0" fontId="103" fillId="0" borderId="0"/>
    <xf numFmtId="0" fontId="274" fillId="0" borderId="0"/>
    <xf numFmtId="0" fontId="102" fillId="0" borderId="0">
      <alignment vertical="center"/>
    </xf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7" fillId="0" borderId="0"/>
    <xf numFmtId="0" fontId="12" fillId="0" borderId="0"/>
    <xf numFmtId="0" fontId="32" fillId="0" borderId="0"/>
    <xf numFmtId="0" fontId="12" fillId="0" borderId="0"/>
    <xf numFmtId="0" fontId="30" fillId="0" borderId="0"/>
    <xf numFmtId="0" fontId="168" fillId="0" borderId="0"/>
    <xf numFmtId="0" fontId="168" fillId="0" borderId="0"/>
    <xf numFmtId="0" fontId="30" fillId="0" borderId="0"/>
    <xf numFmtId="0" fontId="16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4" fillId="0" borderId="0"/>
    <xf numFmtId="0" fontId="274" fillId="0" borderId="0"/>
    <xf numFmtId="0" fontId="27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74" fillId="0" borderId="0"/>
    <xf numFmtId="0" fontId="27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73" fontId="30" fillId="0" borderId="0"/>
    <xf numFmtId="0" fontId="113" fillId="0" borderId="0"/>
    <xf numFmtId="0" fontId="140" fillId="0" borderId="0"/>
    <xf numFmtId="0" fontId="32" fillId="0" borderId="0"/>
    <xf numFmtId="0" fontId="170" fillId="0" borderId="0"/>
    <xf numFmtId="0" fontId="50" fillId="0" borderId="0"/>
    <xf numFmtId="0" fontId="30" fillId="11" borderId="27" applyNumberFormat="0" applyFont="0" applyAlignment="0" applyProtection="0"/>
    <xf numFmtId="0" fontId="32" fillId="11" borderId="27" applyNumberFormat="0" applyFont="0" applyAlignment="0" applyProtection="0"/>
    <xf numFmtId="0" fontId="30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75" borderId="43" applyNumberFormat="0" applyFont="0" applyAlignment="0" applyProtection="0"/>
    <xf numFmtId="0" fontId="29" fillId="75" borderId="43" applyNumberFormat="0" applyFont="0" applyAlignment="0" applyProtection="0"/>
    <xf numFmtId="0" fontId="30" fillId="11" borderId="27" applyNumberFormat="0" applyFont="0" applyAlignment="0" applyProtection="0"/>
    <xf numFmtId="274" fontId="106" fillId="0" borderId="0" applyFill="0" applyBorder="0" applyAlignment="0" applyProtection="0"/>
    <xf numFmtId="275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14" fillId="4" borderId="0" applyNumberFormat="0" applyBorder="0" applyAlignment="0" applyProtection="0"/>
    <xf numFmtId="40" fontId="172" fillId="35" borderId="0">
      <alignment horizontal="right"/>
    </xf>
    <xf numFmtId="0" fontId="173" fillId="35" borderId="0">
      <alignment horizontal="right"/>
    </xf>
    <xf numFmtId="0" fontId="174" fillId="35" borderId="29"/>
    <xf numFmtId="0" fontId="175" fillId="9" borderId="0" applyBorder="0">
      <alignment horizontal="centerContinuous"/>
    </xf>
    <xf numFmtId="0" fontId="176" fillId="9" borderId="0" applyBorder="0">
      <alignment horizontal="centerContinuous"/>
    </xf>
    <xf numFmtId="0" fontId="177" fillId="36" borderId="0"/>
    <xf numFmtId="0" fontId="177" fillId="37" borderId="0"/>
    <xf numFmtId="0" fontId="178" fillId="0" borderId="0">
      <alignment horizontal="left"/>
    </xf>
    <xf numFmtId="0" fontId="179" fillId="0" borderId="0">
      <alignment horizontal="center"/>
    </xf>
    <xf numFmtId="0" fontId="180" fillId="0" borderId="0">
      <alignment horizontal="center"/>
    </xf>
    <xf numFmtId="196" fontId="101" fillId="0" borderId="0" applyFont="0" applyFill="0" applyBorder="0" applyAlignment="0" applyProtection="0"/>
    <xf numFmtId="196" fontId="101" fillId="0" borderId="0" applyFont="0" applyFill="0" applyBorder="0" applyAlignment="0" applyProtection="0"/>
    <xf numFmtId="276" fontId="181" fillId="0" borderId="0"/>
    <xf numFmtId="14" fontId="81" fillId="0" borderId="0">
      <alignment horizontal="center" wrapText="1"/>
      <protection locked="0"/>
    </xf>
    <xf numFmtId="0" fontId="101" fillId="9" borderId="0" applyFill="0" applyBorder="0" applyAlignment="0" applyProtection="0">
      <protection locked="0"/>
    </xf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7" fontId="30" fillId="0" borderId="0" applyFont="0" applyFill="0" applyBorder="0" applyAlignment="0" applyProtection="0"/>
    <xf numFmtId="278" fontId="101" fillId="9" borderId="0" applyFill="0" applyBorder="0" applyAlignment="0" applyProtection="0">
      <alignment vertical="top"/>
    </xf>
    <xf numFmtId="279" fontId="101" fillId="0" borderId="0" applyFill="0" applyBorder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29" fontId="96" fillId="0" borderId="0" applyFont="0" applyFill="0" applyBorder="0" applyAlignment="0" applyProtection="0"/>
    <xf numFmtId="230" fontId="32" fillId="0" borderId="0" applyFill="0" applyAlignment="0" applyProtection="0"/>
    <xf numFmtId="230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280" fontId="41" fillId="0" borderId="0" applyFont="0" applyFill="0" applyBorder="0" applyAlignment="0" applyProtection="0"/>
    <xf numFmtId="281" fontId="32" fillId="0" borderId="0" applyFill="0" applyAlignment="0" applyProtection="0"/>
    <xf numFmtId="281" fontId="32" fillId="0" borderId="0" applyFill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9" fillId="0" borderId="30" applyNumberFormat="0" applyBorder="0"/>
    <xf numFmtId="3" fontId="182" fillId="0" borderId="0" applyNumberFormat="0" applyFill="0" applyBorder="0" applyAlignment="0" applyProtection="0"/>
    <xf numFmtId="0" fontId="119" fillId="0" borderId="0">
      <protection locked="0"/>
    </xf>
    <xf numFmtId="9" fontId="30" fillId="0" borderId="0" applyFont="0" applyFill="0" applyBorder="0" applyAlignment="0" applyProtection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1" fontId="41" fillId="0" borderId="0" applyFill="0" applyBorder="0" applyAlignment="0"/>
    <xf numFmtId="0" fontId="126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32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223" fontId="41" fillId="0" borderId="0" applyFill="0" applyBorder="0" applyAlignment="0"/>
    <xf numFmtId="224" fontId="30" fillId="0" borderId="0" applyFill="0" applyAlignment="0"/>
    <xf numFmtId="4" fontId="95" fillId="0" borderId="0">
      <alignment horizontal="right"/>
    </xf>
    <xf numFmtId="0" fontId="113" fillId="0" borderId="0" applyNumberFormat="0" applyFont="0" applyFill="0" applyBorder="0" applyAlignment="0" applyProtection="0">
      <alignment horizontal="left"/>
    </xf>
    <xf numFmtId="15" fontId="113" fillId="0" borderId="0" applyFont="0" applyFill="0" applyBorder="0" applyAlignment="0" applyProtection="0"/>
    <xf numFmtId="4" fontId="113" fillId="0" borderId="0" applyFont="0" applyFill="0" applyBorder="0" applyAlignment="0" applyProtection="0"/>
    <xf numFmtId="0" fontId="85" fillId="0" borderId="5">
      <alignment horizontal="center"/>
    </xf>
    <xf numFmtId="3" fontId="113" fillId="0" borderId="0" applyFont="0" applyFill="0" applyBorder="0" applyAlignment="0" applyProtection="0"/>
    <xf numFmtId="0" fontId="113" fillId="38" borderId="0" applyNumberFormat="0" applyFont="0" applyBorder="0" applyAlignment="0" applyProtection="0"/>
    <xf numFmtId="37" fontId="47" fillId="0" borderId="0"/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30" fillId="0" borderId="0">
      <alignment vertical="justify"/>
    </xf>
    <xf numFmtId="0" fontId="41" fillId="0" borderId="0" applyFont="0" applyFill="0" applyBorder="0" applyAlignment="0" applyProtection="0"/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1" fontId="30" fillId="0" borderId="31" applyNumberFormat="0" applyFill="0" applyAlignment="0" applyProtection="0">
      <alignment horizontal="center" vertical="center"/>
    </xf>
    <xf numFmtId="0" fontId="183" fillId="39" borderId="0" applyNumberFormat="0" applyFont="0" applyBorder="0" applyAlignment="0">
      <alignment horizontal="center"/>
    </xf>
    <xf numFmtId="0" fontId="184" fillId="28" borderId="0"/>
    <xf numFmtId="0" fontId="117" fillId="0" borderId="0"/>
    <xf numFmtId="4" fontId="185" fillId="0" borderId="0">
      <alignment horizontal="right"/>
    </xf>
    <xf numFmtId="282" fontId="30" fillId="0" borderId="0" applyNumberFormat="0" applyFill="0" applyBorder="0" applyAlignment="0" applyProtection="0">
      <alignment horizontal="left"/>
    </xf>
    <xf numFmtId="282" fontId="30" fillId="0" borderId="0" applyNumberFormat="0" applyFill="0" applyBorder="0" applyAlignment="0" applyProtection="0">
      <alignment horizontal="left"/>
    </xf>
    <xf numFmtId="38" fontId="186" fillId="0" borderId="0"/>
    <xf numFmtId="0" fontId="30" fillId="0" borderId="0"/>
    <xf numFmtId="0" fontId="128" fillId="0" borderId="32">
      <alignment vertical="center"/>
    </xf>
    <xf numFmtId="4" fontId="187" fillId="40" borderId="28" applyNumberFormat="0" applyProtection="0">
      <alignment vertical="center"/>
    </xf>
    <xf numFmtId="0" fontId="30" fillId="23" borderId="28" applyNumberFormat="0" applyProtection="0">
      <alignment vertical="center"/>
    </xf>
    <xf numFmtId="4" fontId="187" fillId="41" borderId="28" applyNumberFormat="0" applyProtection="0">
      <alignment horizontal="left" vertical="center"/>
    </xf>
    <xf numFmtId="4" fontId="187" fillId="42" borderId="28" applyNumberFormat="0" applyProtection="0">
      <alignment horizontal="center" vertical="top"/>
    </xf>
    <xf numFmtId="0" fontId="118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7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8" fillId="53" borderId="0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6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7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23" borderId="28" applyNumberFormat="0" applyProtection="0">
      <alignment horizontal="left" vertical="center" indent="1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0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0" fillId="0" borderId="28" applyNumberFormat="0" applyProtection="0">
      <alignment horizontal="right" vertical="center"/>
    </xf>
    <xf numFmtId="0" fontId="30" fillId="0" borderId="28" applyNumberFormat="0" applyProtection="0">
      <alignment horizontal="left" vertical="center" indent="1"/>
    </xf>
    <xf numFmtId="0" fontId="30" fillId="54" borderId="28" applyNumberFormat="0" applyProtection="0">
      <alignment horizontal="left" vertical="center" indent="1"/>
    </xf>
    <xf numFmtId="0" fontId="118" fillId="58" borderId="28" applyNumberFormat="0" applyProtection="0">
      <alignment horizontal="center" vertical="top"/>
    </xf>
    <xf numFmtId="0" fontId="189" fillId="0" borderId="0" applyNumberFormat="0" applyProtection="0"/>
    <xf numFmtId="4" fontId="126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4">
      <alignment horizontal="center"/>
    </xf>
    <xf numFmtId="37" fontId="58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38" fontId="3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Protection="0">
      <alignment horizontal="center"/>
    </xf>
    <xf numFmtId="0" fontId="194" fillId="0" borderId="0" applyNumberFormat="0" applyFill="0" applyBorder="0" applyProtection="0">
      <alignment horizontal="center"/>
    </xf>
    <xf numFmtId="4" fontId="195" fillId="0" borderId="0" applyFill="0" applyBorder="0" applyAlignment="0" applyProtection="0"/>
    <xf numFmtId="4" fontId="196" fillId="0" borderId="0" applyFill="0" applyBorder="0" applyAlignment="0" applyProtection="0"/>
    <xf numFmtId="0" fontId="197" fillId="0" borderId="0" applyNumberFormat="0" applyBorder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16" borderId="0" applyNumberFormat="0" applyBorder="0" applyAlignment="0"/>
    <xf numFmtId="0" fontId="160" fillId="0" borderId="0"/>
    <xf numFmtId="0" fontId="204" fillId="31" borderId="0">
      <alignment wrapText="1"/>
    </xf>
    <xf numFmtId="40" fontId="205" fillId="0" borderId="0" applyBorder="0">
      <alignment horizontal="right"/>
    </xf>
    <xf numFmtId="0" fontId="117" fillId="0" borderId="15"/>
    <xf numFmtId="0" fontId="206" fillId="0" borderId="0">
      <alignment horizontal="left"/>
    </xf>
    <xf numFmtId="0" fontId="129" fillId="0" borderId="0">
      <alignment horizontal="left"/>
    </xf>
    <xf numFmtId="0" fontId="140" fillId="0" borderId="0"/>
    <xf numFmtId="0" fontId="139" fillId="0" borderId="0"/>
    <xf numFmtId="0" fontId="129" fillId="0" borderId="0"/>
    <xf numFmtId="0" fontId="30" fillId="0" borderId="31" applyNumberFormat="0" applyFont="0" applyFill="0" applyAlignment="0" applyProtection="0"/>
    <xf numFmtId="0" fontId="207" fillId="0" borderId="0" applyBorder="0" applyAlignment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9" fontId="30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3" fontId="41" fillId="0" borderId="0" applyFill="0" applyBorder="0" applyAlignment="0"/>
    <xf numFmtId="284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285" fontId="41" fillId="0" borderId="0" applyFill="0" applyBorder="0" applyAlignment="0"/>
    <xf numFmtId="286" fontId="30" fillId="0" borderId="0" applyFill="0" applyAlignment="0"/>
    <xf numFmtId="0" fontId="95" fillId="0" borderId="0" applyNumberFormat="0" applyFill="0" applyBorder="0" applyAlignment="0" applyProtection="0"/>
    <xf numFmtId="38" fontId="30" fillId="0" borderId="0" applyNumberFormat="0" applyFont="0" applyFill="0" applyAlignment="0" applyProtection="0"/>
    <xf numFmtId="0" fontId="210" fillId="0" borderId="0">
      <alignment horizontal="center" vertical="top"/>
    </xf>
    <xf numFmtId="0" fontId="26" fillId="0" borderId="0" applyNumberFormat="0" applyFill="0" applyBorder="0" applyAlignment="0" applyProtection="0"/>
    <xf numFmtId="0" fontId="211" fillId="59" borderId="0"/>
    <xf numFmtId="49" fontId="212" fillId="60" borderId="0">
      <alignment horizontal="left" vertical="center"/>
    </xf>
    <xf numFmtId="49" fontId="8" fillId="61" borderId="0"/>
    <xf numFmtId="49" fontId="30" fillId="62" borderId="0"/>
    <xf numFmtId="0" fontId="213" fillId="0" borderId="0" applyNumberFormat="0" applyFill="0" applyBorder="0" applyAlignment="0" applyProtection="0"/>
    <xf numFmtId="0" fontId="214" fillId="0" borderId="35" applyNumberFormat="0" applyFill="0" applyAlignment="0" applyProtection="0"/>
    <xf numFmtId="0" fontId="215" fillId="0" borderId="23" applyNumberFormat="0" applyFill="0" applyAlignment="0" applyProtection="0"/>
    <xf numFmtId="0" fontId="216" fillId="0" borderId="36" applyNumberFormat="0" applyFill="0" applyAlignment="0" applyProtection="0"/>
    <xf numFmtId="0" fontId="216" fillId="0" borderId="0" applyNumberFormat="0" applyFill="0" applyBorder="0" applyAlignment="0" applyProtection="0"/>
    <xf numFmtId="0" fontId="209" fillId="0" borderId="0"/>
    <xf numFmtId="0" fontId="208" fillId="0" borderId="0"/>
    <xf numFmtId="0" fontId="27" fillId="0" borderId="37" applyNumberForma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30" fillId="0" borderId="38" applyNumberFormat="0" applyFont="0" applyFill="0" applyAlignment="0" applyProtection="0"/>
    <xf numFmtId="0" fontId="27" fillId="0" borderId="37" applyNumberFormat="0" applyFill="0" applyAlignment="0" applyProtection="0"/>
    <xf numFmtId="0" fontId="27" fillId="0" borderId="39" applyNumberFormat="0" applyFill="0" applyAlignment="0" applyProtection="0"/>
    <xf numFmtId="0" fontId="154" fillId="0" borderId="40"/>
    <xf numFmtId="0" fontId="154" fillId="0" borderId="15"/>
    <xf numFmtId="38" fontId="30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25" fillId="16" borderId="28" applyNumberFormat="0" applyAlignment="0" applyProtection="0"/>
    <xf numFmtId="0" fontId="217" fillId="9" borderId="0"/>
    <xf numFmtId="0" fontId="218" fillId="0" borderId="0"/>
    <xf numFmtId="0" fontId="14" fillId="4" borderId="0" applyNumberFormat="0" applyBorder="0" applyAlignment="0" applyProtection="0"/>
    <xf numFmtId="0" fontId="18" fillId="5" borderId="0" applyNumberFormat="0" applyBorder="0" applyAlignment="0" applyProtection="0"/>
    <xf numFmtId="188" fontId="1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30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287" fontId="30" fillId="0" borderId="0" applyFont="0" applyFill="0" applyBorder="0" applyAlignment="0" applyProtection="0"/>
    <xf numFmtId="288" fontId="30" fillId="0" borderId="0" applyFont="0" applyFill="0" applyBorder="0" applyAlignment="0" applyProtection="0"/>
    <xf numFmtId="10" fontId="30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" fontId="30" fillId="0" borderId="0" applyFont="0" applyFill="0" applyBorder="0" applyAlignment="0" applyProtection="0"/>
    <xf numFmtId="0" fontId="118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center"/>
    </xf>
    <xf numFmtId="0" fontId="223" fillId="29" borderId="11" applyNumberFormat="0" applyAlignment="0" applyProtection="0">
      <alignment vertical="center"/>
    </xf>
    <xf numFmtId="0" fontId="224" fillId="2" borderId="0" applyNumberFormat="0" applyBorder="0" applyAlignment="0" applyProtection="0">
      <alignment vertical="center"/>
    </xf>
    <xf numFmtId="289" fontId="225" fillId="0" borderId="0" applyFont="0" applyFill="0" applyBorder="0" applyAlignment="0" applyProtection="0"/>
    <xf numFmtId="290" fontId="225" fillId="0" borderId="0" applyFont="0" applyFill="0" applyBorder="0" applyAlignment="0" applyProtection="0">
      <alignment vertical="top"/>
    </xf>
    <xf numFmtId="291" fontId="225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11" borderId="27" applyNumberFormat="0" applyFont="0" applyAlignment="0" applyProtection="0">
      <alignment vertical="center"/>
    </xf>
    <xf numFmtId="0" fontId="228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92" fontId="41" fillId="0" borderId="0" applyFont="0" applyFill="0" applyBorder="0" applyAlignment="0" applyProtection="0"/>
    <xf numFmtId="292" fontId="41" fillId="0" borderId="0" applyFont="0" applyFill="0" applyBorder="0" applyAlignment="0" applyProtection="0"/>
    <xf numFmtId="41" fontId="229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41" fillId="0" borderId="0" applyFont="0" applyFill="0" applyBorder="0" applyAlignment="0" applyProtection="0"/>
    <xf numFmtId="293" fontId="30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293" fontId="3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2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293" fontId="230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1" fillId="29" borderId="11" applyNumberFormat="0" applyAlignment="0" applyProtection="0"/>
    <xf numFmtId="0" fontId="232" fillId="0" borderId="9" applyNumberFormat="0" applyFill="0" applyAlignment="0" applyProtection="0"/>
    <xf numFmtId="9" fontId="10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3" fillId="4" borderId="0" applyNumberFormat="0" applyBorder="0" applyAlignment="0" applyProtection="0"/>
    <xf numFmtId="0" fontId="234" fillId="9" borderId="28" applyNumberFormat="0" applyAlignment="0" applyProtection="0"/>
    <xf numFmtId="0" fontId="235" fillId="9" borderId="7" applyNumberFormat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294" fontId="239" fillId="0" borderId="0" applyFill="0" applyBorder="0" applyAlignment="0" applyProtection="0"/>
    <xf numFmtId="236" fontId="239" fillId="0" borderId="0" applyFill="0" applyBorder="0" applyAlignment="0" applyProtection="0"/>
    <xf numFmtId="0" fontId="240" fillId="0" borderId="0" applyNumberFormat="0" applyFill="0" applyBorder="0" applyAlignment="0" applyProtection="0"/>
    <xf numFmtId="295" fontId="239" fillId="0" borderId="0" applyFill="0" applyBorder="0" applyAlignment="0" applyProtection="0"/>
    <xf numFmtId="296" fontId="239" fillId="0" borderId="0" applyFill="0" applyBorder="0" applyAlignment="0" applyProtection="0"/>
    <xf numFmtId="0" fontId="241" fillId="5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0" fillId="0" borderId="0"/>
    <xf numFmtId="0" fontId="32" fillId="0" borderId="0"/>
    <xf numFmtId="0" fontId="41" fillId="0" borderId="0"/>
    <xf numFmtId="0" fontId="276" fillId="0" borderId="0"/>
    <xf numFmtId="0" fontId="32" fillId="0" borderId="0"/>
    <xf numFmtId="0" fontId="243" fillId="8" borderId="7" applyNumberFormat="0" applyAlignment="0" applyProtection="0"/>
    <xf numFmtId="0" fontId="244" fillId="2" borderId="0" applyNumberFormat="0" applyBorder="0" applyAlignment="0" applyProtection="0"/>
    <xf numFmtId="0" fontId="245" fillId="0" borderId="39" applyNumberFormat="0" applyFill="0" applyAlignment="0" applyProtection="0"/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97" fontId="246" fillId="0" borderId="0" applyFont="0" applyFill="0" applyBorder="0" applyAlignment="0" applyProtection="0"/>
    <xf numFmtId="204" fontId="246" fillId="0" borderId="0" applyFont="0" applyFill="0" applyBorder="0" applyAlignment="0" applyProtection="0"/>
    <xf numFmtId="298" fontId="247" fillId="0" borderId="0" applyFont="0" applyFill="0" applyBorder="0" applyAlignment="0" applyProtection="0"/>
    <xf numFmtId="299" fontId="247" fillId="0" borderId="0" applyFont="0" applyFill="0" applyBorder="0" applyAlignment="0" applyProtection="0"/>
    <xf numFmtId="37" fontId="56" fillId="0" borderId="0"/>
    <xf numFmtId="300" fontId="246" fillId="0" borderId="0" applyFont="0" applyFill="0" applyBorder="0" applyAlignment="0" applyProtection="0"/>
    <xf numFmtId="301" fontId="246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8" fillId="0" borderId="35" applyNumberFormat="0" applyFill="0" applyAlignment="0" applyProtection="0"/>
    <xf numFmtId="0" fontId="249" fillId="0" borderId="23" applyNumberFormat="0" applyFill="0" applyAlignment="0" applyProtection="0"/>
    <xf numFmtId="0" fontId="250" fillId="0" borderId="36" applyNumberFormat="0" applyFill="0" applyAlignment="0" applyProtection="0"/>
    <xf numFmtId="0" fontId="250" fillId="0" borderId="0" applyNumberFormat="0" applyFill="0" applyBorder="0" applyAlignment="0" applyProtection="0"/>
    <xf numFmtId="0" fontId="43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51" fillId="0" borderId="0" applyFont="0" applyFill="0" applyBorder="0" applyAlignment="0" applyProtection="0"/>
    <xf numFmtId="302" fontId="252" fillId="0" borderId="0" applyFont="0" applyFill="0" applyBorder="0" applyAlignment="0" applyProtection="0"/>
    <xf numFmtId="303" fontId="252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251" fillId="0" borderId="0"/>
    <xf numFmtId="0" fontId="30" fillId="0" borderId="0"/>
    <xf numFmtId="0" fontId="253" fillId="8" borderId="7" applyNumberFormat="0" applyAlignment="0" applyProtection="0">
      <alignment vertical="center"/>
    </xf>
    <xf numFmtId="0" fontId="254" fillId="16" borderId="28" applyNumberFormat="0" applyAlignment="0" applyProtection="0">
      <alignment vertical="center"/>
    </xf>
    <xf numFmtId="204" fontId="255" fillId="0" borderId="0" applyFont="0" applyFill="0" applyBorder="0" applyAlignment="0" applyProtection="0"/>
    <xf numFmtId="304" fontId="30" fillId="0" borderId="0" applyFont="0" applyFill="0" applyAlignment="0" applyProtection="0"/>
    <xf numFmtId="236" fontId="30" fillId="0" borderId="0" applyFont="0" applyFill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/>
    <xf numFmtId="0" fontId="257" fillId="4" borderId="0" applyNumberFormat="0" applyBorder="0" applyAlignment="0" applyProtection="0">
      <alignment vertical="center"/>
    </xf>
    <xf numFmtId="0" fontId="258" fillId="0" borderId="0" applyNumberFormat="0" applyFont="0" applyFill="0" applyBorder="0">
      <alignment horizontal="left" vertical="top" wrapText="1"/>
    </xf>
    <xf numFmtId="0" fontId="259" fillId="0" borderId="0"/>
    <xf numFmtId="193" fontId="32" fillId="0" borderId="0" applyFont="0" applyFill="0" applyBorder="0" applyAlignment="0" applyProtection="0"/>
    <xf numFmtId="41" fontId="230" fillId="0" borderId="0" applyFont="0" applyFill="0" applyBorder="0" applyAlignment="0" applyProtection="0"/>
    <xf numFmtId="0" fontId="30" fillId="0" borderId="0"/>
    <xf numFmtId="0" fontId="260" fillId="0" borderId="0" applyNumberFormat="0" applyFill="0" applyBorder="0" applyAlignment="0" applyProtection="0">
      <alignment vertical="top"/>
      <protection locked="0"/>
    </xf>
    <xf numFmtId="9" fontId="261" fillId="0" borderId="0" applyFill="0" applyAlignment="0" applyProtection="0"/>
    <xf numFmtId="0" fontId="262" fillId="5" borderId="0" applyNumberFormat="0" applyBorder="0" applyAlignment="0" applyProtection="0">
      <alignment vertical="center"/>
    </xf>
    <xf numFmtId="0" fontId="263" fillId="0" borderId="21" applyNumberFormat="0" applyFill="0" applyAlignment="0" applyProtection="0">
      <alignment vertical="center"/>
    </xf>
    <xf numFmtId="0" fontId="264" fillId="0" borderId="23" applyNumberFormat="0" applyFill="0" applyAlignment="0" applyProtection="0">
      <alignment vertical="center"/>
    </xf>
    <xf numFmtId="0" fontId="265" fillId="0" borderId="24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Fill="0" applyBorder="0" applyProtection="0"/>
    <xf numFmtId="0" fontId="267" fillId="16" borderId="7" applyNumberForma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305" fontId="30" fillId="0" borderId="0" applyFont="0" applyFill="0" applyAlignment="0" applyProtection="0"/>
    <xf numFmtId="200" fontId="47" fillId="0" borderId="0" applyFont="0" applyFill="0" applyBorder="0" applyAlignment="0" applyProtection="0"/>
    <xf numFmtId="306" fontId="30" fillId="0" borderId="0" applyFont="0" applyFill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Alignment="0" applyProtection="0"/>
    <xf numFmtId="217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0" fontId="272" fillId="0" borderId="0" applyNumberFormat="0" applyFill="0" applyAlignment="0" applyProtection="0"/>
    <xf numFmtId="0" fontId="273" fillId="0" borderId="37" applyNumberFormat="0" applyFill="0" applyAlignment="0" applyProtection="0">
      <alignment vertical="center"/>
    </xf>
  </cellStyleXfs>
  <cellXfs count="199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1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307" fontId="0" fillId="0" borderId="0" xfId="734" applyNumberFormat="1" applyFont="1" applyAlignment="1">
      <alignment horizontal="right"/>
    </xf>
    <xf numFmtId="307" fontId="4" fillId="0" borderId="0" xfId="734" applyNumberFormat="1" applyFont="1" applyAlignment="1">
      <alignment horizontal="right"/>
    </xf>
    <xf numFmtId="307" fontId="3" fillId="76" borderId="0" xfId="734" applyNumberFormat="1" applyFont="1" applyFill="1" applyAlignment="1">
      <alignment horizontal="right"/>
    </xf>
    <xf numFmtId="307" fontId="0" fillId="0" borderId="0" xfId="734" applyNumberFormat="1" applyFont="1" applyAlignment="1"/>
    <xf numFmtId="307" fontId="3" fillId="76" borderId="0" xfId="734" applyNumberFormat="1" applyFont="1" applyFill="1" applyBorder="1" applyAlignment="1">
      <alignment horizontal="center"/>
    </xf>
    <xf numFmtId="307" fontId="3" fillId="76" borderId="0" xfId="734" applyNumberFormat="1" applyFont="1" applyFill="1" applyBorder="1" applyAlignment="1">
      <alignment horizontal="right"/>
    </xf>
    <xf numFmtId="307" fontId="4" fillId="0" borderId="42" xfId="734" applyNumberFormat="1" applyFont="1" applyBorder="1" applyAlignment="1">
      <alignment horizontal="right"/>
    </xf>
    <xf numFmtId="307" fontId="4" fillId="0" borderId="0" xfId="734" applyNumberFormat="1" applyFont="1" applyBorder="1" applyAlignment="1">
      <alignment horizontal="right"/>
    </xf>
    <xf numFmtId="307" fontId="0" fillId="0" borderId="0" xfId="734" applyNumberFormat="1" applyFont="1" applyBorder="1" applyAlignment="1"/>
    <xf numFmtId="307" fontId="7" fillId="0" borderId="0" xfId="734" applyNumberFormat="1" applyFont="1" applyAlignment="1">
      <alignment horizontal="right"/>
    </xf>
    <xf numFmtId="307" fontId="7" fillId="0" borderId="0" xfId="734" applyNumberFormat="1" applyFont="1" applyAlignment="1"/>
    <xf numFmtId="307" fontId="4" fillId="0" borderId="0" xfId="734" applyNumberFormat="1" applyFont="1" applyAlignment="1">
      <alignment horizontal="center"/>
    </xf>
    <xf numFmtId="307" fontId="0" fillId="35" borderId="0" xfId="734" applyNumberFormat="1" applyFont="1" applyFill="1" applyAlignment="1"/>
    <xf numFmtId="307" fontId="4" fillId="76" borderId="0" xfId="734" applyNumberFormat="1" applyFont="1" applyFill="1" applyBorder="1" applyAlignment="1">
      <alignment horizontal="right"/>
    </xf>
    <xf numFmtId="307" fontId="7" fillId="76" borderId="0" xfId="734" applyNumberFormat="1" applyFont="1" applyFill="1" applyAlignment="1">
      <alignment horizontal="right"/>
    </xf>
    <xf numFmtId="307" fontId="4" fillId="76" borderId="0" xfId="734" applyNumberFormat="1" applyFont="1" applyFill="1" applyAlignment="1">
      <alignment horizontal="right"/>
    </xf>
    <xf numFmtId="307" fontId="4" fillId="0" borderId="0" xfId="734" applyNumberFormat="1" applyFont="1" applyAlignment="1"/>
    <xf numFmtId="307" fontId="7" fillId="0" borderId="0" xfId="734" applyNumberFormat="1" applyFont="1" applyBorder="1" applyAlignment="1"/>
    <xf numFmtId="307" fontId="7" fillId="0" borderId="0" xfId="734" applyNumberFormat="1" applyFont="1" applyBorder="1" applyAlignment="1">
      <alignment horizontal="right"/>
    </xf>
    <xf numFmtId="307" fontId="0" fillId="0" borderId="38" xfId="734" applyNumberFormat="1" applyFont="1" applyBorder="1" applyAlignment="1">
      <alignment horizontal="right"/>
    </xf>
    <xf numFmtId="307" fontId="4" fillId="0" borderId="19" xfId="734" applyNumberFormat="1" applyFont="1" applyBorder="1" applyAlignment="1">
      <alignment horizontal="right"/>
    </xf>
    <xf numFmtId="307" fontId="0" fillId="0" borderId="0" xfId="734" applyNumberFormat="1" applyFont="1" applyBorder="1" applyAlignment="1">
      <alignment horizontal="center"/>
    </xf>
    <xf numFmtId="0" fontId="0" fillId="0" borderId="0" xfId="0" applyBorder="1" applyAlignment="1"/>
    <xf numFmtId="308" fontId="0" fillId="0" borderId="0" xfId="0" applyNumberFormat="1" applyFont="1" applyBorder="1" applyAlignment="1">
      <alignment horizontal="right"/>
    </xf>
    <xf numFmtId="193" fontId="3" fillId="0" borderId="0" xfId="734" applyFont="1" applyAlignment="1"/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3" fontId="0" fillId="0" borderId="0" xfId="734" applyFont="1" applyFill="1" applyBorder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307" fontId="3" fillId="0" borderId="0" xfId="734" applyNumberFormat="1" applyFont="1" applyFill="1" applyAlignment="1">
      <alignment horizontal="right"/>
    </xf>
    <xf numFmtId="307" fontId="3" fillId="0" borderId="0" xfId="734" applyNumberFormat="1" applyFont="1" applyFill="1" applyBorder="1" applyAlignment="1">
      <alignment horizontal="right"/>
    </xf>
    <xf numFmtId="193" fontId="4" fillId="0" borderId="0" xfId="734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307" fontId="0" fillId="0" borderId="0" xfId="734" applyNumberFormat="1" applyFont="1" applyFill="1"/>
    <xf numFmtId="308" fontId="0" fillId="0" borderId="4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10" fillId="76" borderId="0" xfId="0" applyFont="1" applyFill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307" fontId="4" fillId="0" borderId="41" xfId="734" applyNumberFormat="1" applyFont="1" applyBorder="1" applyAlignment="1">
      <alignment horizontal="right"/>
    </xf>
    <xf numFmtId="307" fontId="3" fillId="76" borderId="42" xfId="734" applyNumberFormat="1" applyFont="1" applyFill="1" applyBorder="1" applyAlignment="1">
      <alignment horizontal="right"/>
    </xf>
    <xf numFmtId="307" fontId="0" fillId="0" borderId="0" xfId="734" applyNumberFormat="1" applyFont="1" applyFill="1" applyBorder="1" applyAlignment="1">
      <alignment horizontal="center"/>
    </xf>
    <xf numFmtId="0" fontId="4" fillId="35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193" fontId="3" fillId="0" borderId="0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35" borderId="0" xfId="734" applyFont="1" applyFill="1" applyAlignment="1">
      <alignment horizontal="center"/>
    </xf>
    <xf numFmtId="193" fontId="4" fillId="0" borderId="0" xfId="734" applyFont="1" applyBorder="1" applyAlignment="1"/>
    <xf numFmtId="307" fontId="3" fillId="0" borderId="0" xfId="734" applyNumberFormat="1" applyFont="1" applyAlignment="1"/>
    <xf numFmtId="307" fontId="3" fillId="0" borderId="0" xfId="734" applyNumberFormat="1" applyFont="1" applyBorder="1" applyAlignment="1"/>
    <xf numFmtId="0" fontId="11" fillId="0" borderId="0" xfId="0" applyFont="1" applyAlignment="1">
      <alignment horizontal="center"/>
    </xf>
    <xf numFmtId="307" fontId="4" fillId="0" borderId="0" xfId="734" applyNumberFormat="1" applyFont="1" applyBorder="1" applyAlignment="1"/>
    <xf numFmtId="307" fontId="4" fillId="0" borderId="19" xfId="734" applyNumberFormat="1" applyFont="1" applyBorder="1" applyAlignment="1"/>
    <xf numFmtId="307" fontId="0" fillId="76" borderId="42" xfId="734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7" fontId="3" fillId="0" borderId="0" xfId="0" applyNumberFormat="1" applyFont="1" applyBorder="1" applyAlignment="1"/>
    <xf numFmtId="0" fontId="2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/>
    <xf numFmtId="307" fontId="0" fillId="0" borderId="0" xfId="734" applyNumberFormat="1" applyFont="1"/>
    <xf numFmtId="197" fontId="0" fillId="0" borderId="0" xfId="0" applyNumberFormat="1"/>
    <xf numFmtId="0" fontId="3" fillId="0" borderId="0" xfId="0" applyFont="1"/>
    <xf numFmtId="0" fontId="4" fillId="0" borderId="0" xfId="0" applyFont="1"/>
    <xf numFmtId="197" fontId="0" fillId="0" borderId="0" xfId="0" applyNumberFormat="1" applyAlignment="1">
      <alignment horizontal="right"/>
    </xf>
    <xf numFmtId="0" fontId="7" fillId="0" borderId="0" xfId="0" applyFont="1"/>
    <xf numFmtId="0" fontId="5" fillId="0" borderId="0" xfId="0" applyFont="1"/>
    <xf numFmtId="307" fontId="0" fillId="0" borderId="42" xfId="734" applyNumberFormat="1" applyFont="1" applyBorder="1"/>
    <xf numFmtId="0" fontId="6" fillId="0" borderId="0" xfId="0" applyFont="1"/>
    <xf numFmtId="307" fontId="0" fillId="0" borderId="41" xfId="734" applyNumberFormat="1" applyFont="1" applyBorder="1" applyAlignment="1">
      <alignment horizontal="right"/>
    </xf>
    <xf numFmtId="307" fontId="3" fillId="0" borderId="0" xfId="734" applyNumberFormat="1" applyFont="1"/>
    <xf numFmtId="307" fontId="0" fillId="0" borderId="42" xfId="734" applyNumberFormat="1" applyFont="1" applyBorder="1" applyAlignment="1">
      <alignment horizontal="right"/>
    </xf>
    <xf numFmtId="307" fontId="6" fillId="0" borderId="0" xfId="734" applyNumberFormat="1" applyFont="1" applyAlignment="1">
      <alignment horizontal="right"/>
    </xf>
    <xf numFmtId="307" fontId="5" fillId="0" borderId="0" xfId="734" applyNumberFormat="1" applyFont="1"/>
    <xf numFmtId="307" fontId="10" fillId="0" borderId="0" xfId="0" applyNumberFormat="1" applyFont="1"/>
    <xf numFmtId="307" fontId="3" fillId="0" borderId="0" xfId="734" applyNumberFormat="1" applyFont="1" applyAlignment="1">
      <alignment horizontal="right"/>
    </xf>
    <xf numFmtId="307" fontId="4" fillId="35" borderId="19" xfId="734" applyNumberFormat="1" applyFont="1" applyFill="1" applyBorder="1" applyAlignment="1">
      <alignment horizontal="right"/>
    </xf>
    <xf numFmtId="307" fontId="0" fillId="0" borderId="42" xfId="734" applyNumberFormat="1" applyFont="1" applyBorder="1" applyAlignment="1">
      <alignment horizontal="center"/>
    </xf>
    <xf numFmtId="307" fontId="3" fillId="0" borderId="42" xfId="734" applyNumberFormat="1" applyFont="1" applyBorder="1" applyAlignment="1">
      <alignment horizontal="center"/>
    </xf>
    <xf numFmtId="307" fontId="3" fillId="0" borderId="42" xfId="734" applyNumberFormat="1" applyFont="1" applyBorder="1" applyAlignment="1"/>
    <xf numFmtId="0" fontId="10" fillId="0" borderId="0" xfId="0" applyFont="1" applyFill="1" applyBorder="1" applyAlignment="1">
      <alignment horizontal="center"/>
    </xf>
    <xf numFmtId="307" fontId="0" fillId="0" borderId="0" xfId="734" applyNumberFormat="1" applyFont="1" applyFill="1" applyAlignment="1">
      <alignment horizontal="right"/>
    </xf>
    <xf numFmtId="307" fontId="3" fillId="0" borderId="42" xfId="734" applyNumberFormat="1" applyFont="1" applyFill="1" applyBorder="1" applyAlignment="1">
      <alignment horizontal="right"/>
    </xf>
    <xf numFmtId="307" fontId="4" fillId="0" borderId="0" xfId="734" applyNumberFormat="1" applyFont="1" applyFill="1" applyAlignment="1">
      <alignment horizontal="right"/>
    </xf>
    <xf numFmtId="307" fontId="4" fillId="0" borderId="0" xfId="734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307" fontId="0" fillId="0" borderId="0" xfId="0" applyNumberFormat="1"/>
    <xf numFmtId="0" fontId="4" fillId="0" borderId="0" xfId="0" applyFont="1" applyAlignment="1">
      <alignment horizontal="right"/>
    </xf>
    <xf numFmtId="193" fontId="0" fillId="0" borderId="0" xfId="734" applyFont="1" applyAlignment="1">
      <alignment horizontal="right"/>
    </xf>
    <xf numFmtId="191" fontId="0" fillId="0" borderId="0" xfId="0" applyNumberFormat="1" applyAlignment="1">
      <alignment horizontal="right"/>
    </xf>
    <xf numFmtId="191" fontId="3" fillId="0" borderId="0" xfId="734" quotePrefix="1" applyNumberFormat="1" applyFont="1" applyAlignment="1">
      <alignment horizontal="center"/>
    </xf>
    <xf numFmtId="307" fontId="4" fillId="0" borderId="13" xfId="734" applyNumberFormat="1" applyFont="1" applyBorder="1" applyAlignment="1">
      <alignment horizontal="right"/>
    </xf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78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280" fillId="0" borderId="0" xfId="0" applyFont="1"/>
    <xf numFmtId="307" fontId="279" fillId="0" borderId="0" xfId="734" applyNumberFormat="1" applyFont="1" applyAlignment="1">
      <alignment horizontal="right"/>
    </xf>
    <xf numFmtId="0" fontId="279" fillId="0" borderId="0" xfId="0" applyFont="1" applyAlignment="1">
      <alignment horizontal="right"/>
    </xf>
    <xf numFmtId="307" fontId="279" fillId="0" borderId="0" xfId="0" applyNumberFormat="1" applyFont="1" applyAlignment="1">
      <alignment horizontal="right"/>
    </xf>
    <xf numFmtId="37" fontId="279" fillId="0" borderId="0" xfId="0" applyNumberFormat="1" applyFont="1"/>
    <xf numFmtId="307" fontId="279" fillId="0" borderId="42" xfId="734" applyNumberFormat="1" applyFont="1" applyBorder="1"/>
    <xf numFmtId="307" fontId="279" fillId="0" borderId="42" xfId="0" applyNumberFormat="1" applyFont="1" applyBorder="1"/>
    <xf numFmtId="307" fontId="279" fillId="0" borderId="0" xfId="0" applyNumberFormat="1" applyFont="1"/>
    <xf numFmtId="307" fontId="279" fillId="0" borderId="0" xfId="734" applyNumberFormat="1" applyFont="1"/>
    <xf numFmtId="307" fontId="277" fillId="0" borderId="19" xfId="0" applyNumberFormat="1" applyFont="1" applyBorder="1" applyAlignment="1">
      <alignment horizontal="right"/>
    </xf>
    <xf numFmtId="0" fontId="277" fillId="0" borderId="0" xfId="0" applyFont="1" applyAlignment="1">
      <alignment horizontal="right"/>
    </xf>
    <xf numFmtId="197" fontId="277" fillId="0" borderId="0" xfId="0" applyNumberFormat="1" applyFont="1" applyAlignment="1">
      <alignment horizontal="right"/>
    </xf>
    <xf numFmtId="0" fontId="10" fillId="0" borderId="0" xfId="0" applyFont="1" applyFill="1" applyAlignment="1"/>
    <xf numFmtId="0" fontId="3" fillId="0" borderId="0" xfId="0" applyFont="1" applyFill="1" applyAlignment="1">
      <alignment horizontal="center"/>
    </xf>
    <xf numFmtId="307" fontId="4" fillId="0" borderId="42" xfId="734" applyNumberFormat="1" applyFont="1" applyFill="1" applyBorder="1" applyAlignment="1">
      <alignment horizontal="right"/>
    </xf>
    <xf numFmtId="307" fontId="7" fillId="0" borderId="0" xfId="734" applyNumberFormat="1" applyFont="1" applyFill="1" applyAlignment="1">
      <alignment horizontal="right"/>
    </xf>
    <xf numFmtId="307" fontId="4" fillId="0" borderId="19" xfId="734" applyNumberFormat="1" applyFont="1" applyFill="1" applyBorder="1" applyAlignment="1">
      <alignment horizontal="right"/>
    </xf>
    <xf numFmtId="307" fontId="4" fillId="0" borderId="44" xfId="734" applyNumberFormat="1" applyFont="1" applyFill="1" applyBorder="1" applyAlignment="1">
      <alignment horizontal="right"/>
    </xf>
    <xf numFmtId="307" fontId="7" fillId="0" borderId="38" xfId="734" applyNumberFormat="1" applyFont="1" applyFill="1" applyBorder="1" applyAlignment="1">
      <alignment horizontal="right"/>
    </xf>
    <xf numFmtId="307" fontId="279" fillId="0" borderId="0" xfId="734" applyNumberFormat="1" applyFont="1" applyFill="1" applyAlignment="1">
      <alignment horizontal="right"/>
    </xf>
    <xf numFmtId="0" fontId="281" fillId="0" borderId="0" xfId="0" applyFont="1"/>
    <xf numFmtId="0" fontId="282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7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78" fillId="0" borderId="0" xfId="0" applyFont="1" applyAlignment="1">
      <alignment horizontal="center"/>
    </xf>
    <xf numFmtId="307" fontId="4" fillId="0" borderId="0" xfId="734" applyNumberFormat="1" applyFont="1" applyFill="1" applyBorder="1" applyAlignment="1"/>
    <xf numFmtId="0" fontId="279" fillId="0" borderId="0" xfId="0" applyFont="1" applyFill="1"/>
    <xf numFmtId="0" fontId="278" fillId="0" borderId="0" xfId="0" applyFont="1" applyFill="1" applyAlignment="1">
      <alignment horizontal="center"/>
    </xf>
    <xf numFmtId="0" fontId="279" fillId="0" borderId="0" xfId="0" applyFont="1" applyFill="1" applyAlignment="1">
      <alignment horizontal="right"/>
    </xf>
    <xf numFmtId="193" fontId="0" fillId="0" borderId="0" xfId="734" applyFont="1"/>
    <xf numFmtId="193" fontId="7" fillId="0" borderId="0" xfId="734" applyFont="1"/>
    <xf numFmtId="307" fontId="7" fillId="0" borderId="0" xfId="0" applyNumberFormat="1" applyFont="1"/>
    <xf numFmtId="307" fontId="0" fillId="0" borderId="0" xfId="734" applyNumberFormat="1" applyFont="1" applyFill="1" applyBorder="1" applyAlignment="1"/>
    <xf numFmtId="193" fontId="0" fillId="0" borderId="0" xfId="734" applyFont="1" applyFill="1" applyAlignment="1"/>
    <xf numFmtId="307" fontId="0" fillId="0" borderId="0" xfId="0" applyNumberFormat="1" applyFill="1"/>
    <xf numFmtId="193" fontId="0" fillId="0" borderId="0" xfId="734" applyFont="1" applyBorder="1" applyAlignment="1"/>
    <xf numFmtId="307" fontId="281" fillId="0" borderId="0" xfId="0" applyNumberFormat="1" applyFont="1"/>
    <xf numFmtId="307" fontId="0" fillId="0" borderId="0" xfId="0" applyNumberFormat="1" applyAlignment="1"/>
    <xf numFmtId="307" fontId="279" fillId="0" borderId="0" xfId="0" applyNumberFormat="1" applyFont="1" applyFill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93" fontId="0" fillId="0" borderId="0" xfId="734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79" fillId="0" borderId="0" xfId="0" applyFont="1" applyAlignment="1">
      <alignment horizontal="center" wrapText="1"/>
    </xf>
    <xf numFmtId="0" fontId="27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view="pageBreakPreview" topLeftCell="A71" zoomScale="90" zoomScaleNormal="100" zoomScaleSheetLayoutView="90" workbookViewId="0">
      <selection activeCell="D76" sqref="D76:G76"/>
    </sheetView>
  </sheetViews>
  <sheetFormatPr defaultColWidth="9.08203125" defaultRowHeight="19.2"/>
  <cols>
    <col min="1" max="1" width="48.25" style="112" customWidth="1"/>
    <col min="2" max="2" width="9.58203125" style="103" customWidth="1"/>
    <col min="3" max="3" width="1.75" style="103" customWidth="1"/>
    <col min="4" max="4" width="14.75" style="103" customWidth="1"/>
    <col min="5" max="5" width="1.75" style="112" customWidth="1"/>
    <col min="6" max="6" width="14.08203125" style="103" customWidth="1"/>
    <col min="7" max="7" width="9.08203125" style="112"/>
    <col min="8" max="8" width="19.25" style="177" customWidth="1"/>
    <col min="9" max="16384" width="9.08203125" style="112"/>
  </cols>
  <sheetData>
    <row r="1" spans="1:9" customFormat="1" ht="23.25" customHeight="1">
      <c r="A1" s="102" t="s">
        <v>57</v>
      </c>
      <c r="B1" s="103"/>
      <c r="C1" s="103"/>
      <c r="D1" s="103"/>
      <c r="F1" s="103"/>
      <c r="H1" s="176"/>
    </row>
    <row r="2" spans="1:9" customFormat="1" ht="23.25" customHeight="1">
      <c r="A2" s="104" t="s">
        <v>49</v>
      </c>
      <c r="B2" s="103"/>
      <c r="C2" s="103"/>
      <c r="D2" s="103"/>
      <c r="F2" s="103"/>
      <c r="H2" s="176"/>
    </row>
    <row r="3" spans="1:9" customFormat="1" ht="23.25" customHeight="1">
      <c r="A3" s="104"/>
      <c r="B3" s="103"/>
      <c r="C3" s="103"/>
      <c r="D3" s="103"/>
      <c r="F3" s="103"/>
      <c r="H3" s="176"/>
    </row>
    <row r="4" spans="1:9" customFormat="1" ht="23.25" customHeight="1">
      <c r="A4" s="104"/>
      <c r="B4" s="103"/>
      <c r="C4" s="103"/>
      <c r="D4" s="187" t="s">
        <v>92</v>
      </c>
      <c r="E4" s="187"/>
      <c r="F4" s="187" t="s">
        <v>55</v>
      </c>
      <c r="H4" s="176"/>
    </row>
    <row r="5" spans="1:9" customFormat="1" ht="23.25" customHeight="1">
      <c r="A5" s="102" t="s">
        <v>17</v>
      </c>
      <c r="B5" s="186" t="s">
        <v>0</v>
      </c>
      <c r="C5" s="103"/>
      <c r="D5" s="9">
        <v>2564</v>
      </c>
      <c r="E5" s="9"/>
      <c r="F5" s="9">
        <v>2563</v>
      </c>
      <c r="H5" s="176"/>
    </row>
    <row r="6" spans="1:9" customFormat="1" ht="23.25" customHeight="1">
      <c r="A6" s="102"/>
      <c r="B6" s="186"/>
      <c r="C6" s="103"/>
      <c r="D6" s="187" t="s">
        <v>60</v>
      </c>
      <c r="E6" s="9"/>
      <c r="F6" s="9"/>
      <c r="H6" s="176"/>
    </row>
    <row r="7" spans="1:9" customFormat="1" ht="23.25" customHeight="1">
      <c r="C7" s="186"/>
      <c r="D7" s="188" t="s">
        <v>66</v>
      </c>
      <c r="E7" s="188"/>
      <c r="F7" s="188"/>
      <c r="H7" s="176"/>
    </row>
    <row r="8" spans="1:9" customFormat="1" ht="23.25" customHeight="1">
      <c r="A8" s="106" t="s">
        <v>1</v>
      </c>
      <c r="B8" s="186"/>
      <c r="C8" s="186"/>
      <c r="D8" s="186"/>
      <c r="F8" s="186"/>
      <c r="H8" s="176"/>
    </row>
    <row r="9" spans="1:9" customFormat="1" ht="23.25" customHeight="1">
      <c r="A9" t="s">
        <v>27</v>
      </c>
      <c r="B9" s="186"/>
      <c r="C9" s="186"/>
      <c r="D9" s="107">
        <v>186544</v>
      </c>
      <c r="E9" s="107"/>
      <c r="F9" s="107">
        <v>131666</v>
      </c>
      <c r="H9" s="176"/>
      <c r="I9" s="133"/>
    </row>
    <row r="10" spans="1:9" customFormat="1" ht="23.25" customHeight="1">
      <c r="A10" s="108" t="s">
        <v>28</v>
      </c>
      <c r="B10" s="186">
        <v>3</v>
      </c>
      <c r="C10" s="186"/>
      <c r="D10" s="107">
        <v>116942</v>
      </c>
      <c r="E10" s="107"/>
      <c r="F10" s="107">
        <v>90357</v>
      </c>
      <c r="H10" s="176"/>
      <c r="I10" s="133"/>
    </row>
    <row r="11" spans="1:9" customFormat="1" ht="23.25" customHeight="1">
      <c r="A11" s="108" t="s">
        <v>85</v>
      </c>
      <c r="B11" s="186"/>
      <c r="C11" s="186"/>
      <c r="D11" s="107">
        <v>15334</v>
      </c>
      <c r="E11" s="107"/>
      <c r="F11" s="107">
        <v>13322</v>
      </c>
      <c r="H11" s="176"/>
      <c r="I11" s="133"/>
    </row>
    <row r="12" spans="1:9" customFormat="1" ht="23.25" customHeight="1">
      <c r="A12" t="s">
        <v>19</v>
      </c>
      <c r="B12" s="186"/>
      <c r="C12" s="186"/>
      <c r="D12" s="107">
        <v>171919</v>
      </c>
      <c r="E12" s="107"/>
      <c r="F12" s="107">
        <v>98007</v>
      </c>
      <c r="H12" s="176"/>
      <c r="I12" s="133"/>
    </row>
    <row r="13" spans="1:9" customFormat="1" ht="23.25" customHeight="1">
      <c r="A13" t="s">
        <v>127</v>
      </c>
      <c r="B13" s="186">
        <v>11</v>
      </c>
      <c r="C13" s="186"/>
      <c r="D13" s="107">
        <v>152034</v>
      </c>
      <c r="E13" s="107"/>
      <c r="F13" s="107">
        <v>336248</v>
      </c>
      <c r="H13" s="176"/>
      <c r="I13" s="133"/>
    </row>
    <row r="14" spans="1:9" customFormat="1" ht="23.25" customHeight="1">
      <c r="A14" t="s">
        <v>13</v>
      </c>
      <c r="B14" s="186"/>
      <c r="C14" s="109"/>
      <c r="D14" s="107">
        <v>2961</v>
      </c>
      <c r="E14" s="107"/>
      <c r="F14" s="107">
        <v>2653</v>
      </c>
      <c r="H14" s="176"/>
      <c r="I14" s="133"/>
    </row>
    <row r="15" spans="1:9" customFormat="1" ht="23.25" customHeight="1">
      <c r="A15" s="110" t="s">
        <v>14</v>
      </c>
      <c r="B15" s="186"/>
      <c r="C15" s="186"/>
      <c r="D15" s="64">
        <v>645734</v>
      </c>
      <c r="E15" s="107"/>
      <c r="F15" s="64">
        <v>672253</v>
      </c>
      <c r="H15" s="176"/>
    </row>
    <row r="16" spans="1:9" customFormat="1" ht="23.25" customHeight="1">
      <c r="A16" s="110"/>
      <c r="B16" s="186"/>
      <c r="C16" s="186"/>
      <c r="D16" s="111"/>
      <c r="F16" s="111"/>
      <c r="H16" s="176"/>
    </row>
    <row r="17" spans="1:10" customFormat="1" ht="23.25" customHeight="1">
      <c r="A17" s="106" t="s">
        <v>2</v>
      </c>
      <c r="B17" s="186"/>
      <c r="C17" s="186"/>
      <c r="D17" s="111"/>
      <c r="F17" s="111"/>
      <c r="H17" s="176"/>
    </row>
    <row r="18" spans="1:10" customFormat="1" ht="23.25" customHeight="1">
      <c r="A18" t="s">
        <v>101</v>
      </c>
      <c r="B18" s="186"/>
      <c r="C18" s="186"/>
      <c r="D18" s="111">
        <v>43988</v>
      </c>
      <c r="E18" s="111"/>
      <c r="F18" s="107">
        <v>43988</v>
      </c>
      <c r="H18" s="176"/>
      <c r="I18" s="133"/>
    </row>
    <row r="19" spans="1:10" customFormat="1" ht="23.25" customHeight="1">
      <c r="A19" t="s">
        <v>29</v>
      </c>
      <c r="B19" s="186">
        <v>4</v>
      </c>
      <c r="C19" s="186"/>
      <c r="D19" s="111">
        <v>528803</v>
      </c>
      <c r="E19" s="107"/>
      <c r="F19" s="77">
        <v>475436</v>
      </c>
      <c r="H19" s="176"/>
      <c r="I19" s="133"/>
      <c r="J19" s="133"/>
    </row>
    <row r="20" spans="1:10" customFormat="1" ht="23.25" customHeight="1">
      <c r="A20" t="s">
        <v>102</v>
      </c>
      <c r="B20" s="186">
        <v>5</v>
      </c>
      <c r="C20" s="186"/>
      <c r="D20" s="44">
        <v>36623</v>
      </c>
      <c r="E20" s="107"/>
      <c r="F20" s="77">
        <v>41125</v>
      </c>
      <c r="H20" s="176"/>
      <c r="I20" s="133"/>
    </row>
    <row r="21" spans="1:10" customFormat="1" ht="23.25" customHeight="1">
      <c r="A21" t="s">
        <v>30</v>
      </c>
      <c r="B21" s="186"/>
      <c r="C21" s="186"/>
      <c r="D21" s="111">
        <v>7461</v>
      </c>
      <c r="E21" s="107"/>
      <c r="F21" s="107">
        <v>8850</v>
      </c>
      <c r="H21" s="176"/>
      <c r="I21" s="133"/>
    </row>
    <row r="22" spans="1:10" customFormat="1" ht="23.25" customHeight="1">
      <c r="A22" t="s">
        <v>72</v>
      </c>
      <c r="B22" s="186"/>
      <c r="C22" s="186"/>
      <c r="D22" s="111">
        <v>1995</v>
      </c>
      <c r="F22" s="107">
        <v>1333</v>
      </c>
      <c r="H22" s="176"/>
      <c r="I22" s="133"/>
    </row>
    <row r="23" spans="1:10" customFormat="1" ht="23.25" customHeight="1">
      <c r="A23" t="s">
        <v>74</v>
      </c>
      <c r="B23" s="186"/>
      <c r="C23" s="186"/>
      <c r="D23" s="111">
        <v>2518</v>
      </c>
      <c r="E23" s="107"/>
      <c r="F23" s="107">
        <v>1390</v>
      </c>
      <c r="H23" s="176"/>
      <c r="I23" s="133"/>
    </row>
    <row r="24" spans="1:10" customFormat="1" ht="23.25" customHeight="1">
      <c r="A24" s="110" t="s">
        <v>3</v>
      </c>
      <c r="B24" s="186"/>
      <c r="C24" s="186"/>
      <c r="D24" s="64">
        <v>621388</v>
      </c>
      <c r="E24" s="107"/>
      <c r="F24" s="64">
        <v>572122</v>
      </c>
      <c r="H24" s="176"/>
    </row>
    <row r="25" spans="1:10" customFormat="1" ht="23.25" customHeight="1">
      <c r="A25" s="110"/>
      <c r="B25" s="186"/>
      <c r="C25" s="186"/>
      <c r="D25" s="44"/>
      <c r="E25" s="107"/>
      <c r="F25" s="44"/>
      <c r="H25" s="176"/>
    </row>
    <row r="26" spans="1:10" customFormat="1" ht="23.25" customHeight="1" thickBot="1">
      <c r="A26" s="110" t="s">
        <v>4</v>
      </c>
      <c r="B26" s="186"/>
      <c r="C26" s="186"/>
      <c r="D26" s="82">
        <v>1267122</v>
      </c>
      <c r="E26" s="107"/>
      <c r="F26" s="82">
        <v>1244375</v>
      </c>
      <c r="H26" s="176"/>
    </row>
    <row r="27" spans="1:10" customFormat="1" ht="23.25" customHeight="1" thickTop="1">
      <c r="A27" s="110"/>
      <c r="B27" s="186"/>
      <c r="C27" s="186"/>
      <c r="D27" s="12"/>
      <c r="F27" s="12"/>
      <c r="H27" s="176"/>
    </row>
    <row r="28" spans="1:10" customFormat="1">
      <c r="A28" s="109"/>
      <c r="B28" s="186"/>
      <c r="C28" s="186"/>
      <c r="D28" s="20"/>
      <c r="E28" s="113"/>
      <c r="F28" s="20"/>
      <c r="H28" s="176"/>
    </row>
    <row r="29" spans="1:10" customFormat="1" ht="23.25" customHeight="1">
      <c r="A29" s="102" t="s">
        <v>57</v>
      </c>
      <c r="B29" s="103"/>
      <c r="C29" s="103"/>
      <c r="D29" s="103"/>
      <c r="F29" s="103"/>
      <c r="H29" s="176"/>
    </row>
    <row r="30" spans="1:10" customFormat="1" ht="23.25" customHeight="1">
      <c r="A30" s="104" t="s">
        <v>49</v>
      </c>
      <c r="B30" s="103"/>
      <c r="C30" s="103"/>
      <c r="D30" s="103"/>
      <c r="F30" s="103"/>
      <c r="H30" s="176"/>
    </row>
    <row r="31" spans="1:10" customFormat="1" ht="23.25" customHeight="1">
      <c r="A31" s="102"/>
      <c r="B31" s="103"/>
      <c r="C31" s="103"/>
      <c r="D31" s="103"/>
      <c r="F31" s="103"/>
      <c r="H31" s="176"/>
    </row>
    <row r="32" spans="1:10" customFormat="1" ht="23.25" customHeight="1">
      <c r="A32" s="102"/>
      <c r="B32" s="103"/>
      <c r="C32" s="103"/>
      <c r="D32" s="187" t="s">
        <v>92</v>
      </c>
      <c r="E32" s="187"/>
      <c r="F32" s="187" t="s">
        <v>55</v>
      </c>
      <c r="H32" s="176"/>
    </row>
    <row r="33" spans="1:9" customFormat="1" ht="23.25" customHeight="1">
      <c r="A33" s="102" t="s">
        <v>5</v>
      </c>
      <c r="B33" s="186" t="s">
        <v>0</v>
      </c>
      <c r="C33" s="186"/>
      <c r="D33" s="9">
        <v>2564</v>
      </c>
      <c r="E33" s="9"/>
      <c r="F33" s="9">
        <v>2563</v>
      </c>
      <c r="H33" s="176"/>
    </row>
    <row r="34" spans="1:9" customFormat="1" ht="23.25" customHeight="1">
      <c r="A34" s="102"/>
      <c r="B34" s="186"/>
      <c r="C34" s="186"/>
      <c r="D34" s="187" t="s">
        <v>60</v>
      </c>
      <c r="E34" s="9"/>
      <c r="F34" s="9"/>
      <c r="H34" s="176"/>
    </row>
    <row r="35" spans="1:9" customFormat="1" ht="23.25" customHeight="1">
      <c r="C35" s="186"/>
      <c r="D35" s="188" t="s">
        <v>66</v>
      </c>
      <c r="E35" s="188"/>
      <c r="F35" s="188"/>
      <c r="H35" s="176"/>
    </row>
    <row r="36" spans="1:9" customFormat="1" ht="23.25" customHeight="1">
      <c r="A36" s="106" t="s">
        <v>6</v>
      </c>
      <c r="B36" s="186"/>
      <c r="C36" s="186"/>
      <c r="D36" s="186"/>
      <c r="F36" s="186"/>
      <c r="H36" s="176"/>
    </row>
    <row r="37" spans="1:9" customFormat="1" ht="23.25" customHeight="1">
      <c r="A37" t="s">
        <v>31</v>
      </c>
      <c r="B37" s="186">
        <v>2</v>
      </c>
      <c r="C37" s="186"/>
      <c r="D37" s="77">
        <v>94434</v>
      </c>
      <c r="E37" s="107"/>
      <c r="F37" s="107">
        <v>86466</v>
      </c>
      <c r="H37" s="176"/>
      <c r="I37" s="133"/>
    </row>
    <row r="38" spans="1:9" customFormat="1" ht="23.25" customHeight="1">
      <c r="A38" t="s">
        <v>86</v>
      </c>
      <c r="B38" s="186"/>
      <c r="C38" s="186"/>
      <c r="D38" s="77">
        <v>84374</v>
      </c>
      <c r="E38" s="107"/>
      <c r="F38" s="77">
        <v>74914</v>
      </c>
      <c r="H38" s="176"/>
      <c r="I38" s="133"/>
    </row>
    <row r="39" spans="1:9" customFormat="1" ht="23.25" customHeight="1">
      <c r="A39" t="s">
        <v>103</v>
      </c>
      <c r="B39" s="186"/>
      <c r="C39" s="186"/>
      <c r="D39" s="77">
        <v>16790</v>
      </c>
      <c r="E39" s="107"/>
      <c r="F39" s="77">
        <v>6139</v>
      </c>
      <c r="H39" s="176"/>
      <c r="I39" s="133"/>
    </row>
    <row r="40" spans="1:9" customFormat="1" ht="23.25" customHeight="1">
      <c r="A40" t="s">
        <v>104</v>
      </c>
      <c r="B40" s="186"/>
      <c r="C40" s="186"/>
      <c r="D40" s="107">
        <v>8279</v>
      </c>
      <c r="E40" s="107"/>
      <c r="F40" s="107">
        <v>8253</v>
      </c>
      <c r="H40" s="176"/>
      <c r="I40" s="133"/>
    </row>
    <row r="41" spans="1:9" customFormat="1" ht="23.25" customHeight="1">
      <c r="A41" t="s">
        <v>105</v>
      </c>
      <c r="B41" s="186"/>
      <c r="C41" s="186"/>
      <c r="D41" s="107">
        <v>2927</v>
      </c>
      <c r="E41" s="107"/>
      <c r="F41" s="107">
        <v>7947</v>
      </c>
      <c r="H41" s="176"/>
      <c r="I41" s="133"/>
    </row>
    <row r="42" spans="1:9" customFormat="1" ht="23.25" customHeight="1">
      <c r="A42" t="s">
        <v>128</v>
      </c>
      <c r="B42" s="186">
        <v>11</v>
      </c>
      <c r="C42" s="186"/>
      <c r="D42" s="107">
        <v>3469</v>
      </c>
      <c r="E42" s="107"/>
      <c r="F42" s="77">
        <v>269</v>
      </c>
      <c r="H42" s="176"/>
      <c r="I42" s="133"/>
    </row>
    <row r="43" spans="1:9" customFormat="1" ht="23.25" customHeight="1">
      <c r="A43" t="s">
        <v>7</v>
      </c>
      <c r="B43" s="186"/>
      <c r="C43" s="186"/>
      <c r="D43" s="107">
        <v>343</v>
      </c>
      <c r="E43" s="107"/>
      <c r="F43" s="77">
        <v>583</v>
      </c>
      <c r="H43" s="176"/>
      <c r="I43" s="133"/>
    </row>
    <row r="44" spans="1:9" customFormat="1" ht="23.25" customHeight="1">
      <c r="A44" s="110" t="s">
        <v>8</v>
      </c>
      <c r="B44" s="186"/>
      <c r="C44" s="186"/>
      <c r="D44" s="64">
        <v>210616</v>
      </c>
      <c r="E44" s="107"/>
      <c r="F44" s="64">
        <v>184571</v>
      </c>
      <c r="H44" s="176"/>
    </row>
    <row r="45" spans="1:9" customFormat="1" ht="23.25" customHeight="1">
      <c r="A45" s="109"/>
      <c r="B45" s="186"/>
      <c r="C45" s="186"/>
      <c r="D45" s="20"/>
      <c r="E45" s="113"/>
      <c r="F45" s="20"/>
      <c r="H45" s="176"/>
    </row>
    <row r="46" spans="1:9" customFormat="1" ht="23.25" customHeight="1">
      <c r="A46" s="106" t="s">
        <v>20</v>
      </c>
      <c r="B46" s="186"/>
      <c r="C46" s="186"/>
      <c r="D46" s="20"/>
      <c r="E46" s="113"/>
      <c r="F46" s="20"/>
      <c r="H46" s="176"/>
    </row>
    <row r="47" spans="1:9" customFormat="1" ht="23.25" customHeight="1">
      <c r="A47" t="s">
        <v>129</v>
      </c>
      <c r="B47" s="186"/>
      <c r="C47" s="186"/>
      <c r="D47" s="107">
        <v>27353</v>
      </c>
      <c r="E47" s="107"/>
      <c r="F47" s="107">
        <v>29418</v>
      </c>
      <c r="H47" s="176"/>
      <c r="I47" s="133"/>
    </row>
    <row r="48" spans="1:9" customFormat="1" ht="23.25" customHeight="1">
      <c r="A48" t="s">
        <v>81</v>
      </c>
      <c r="B48" s="186"/>
      <c r="C48" s="186"/>
      <c r="D48" s="107">
        <v>3084</v>
      </c>
      <c r="E48" s="107"/>
      <c r="F48" s="107">
        <v>2781</v>
      </c>
      <c r="H48" s="176"/>
      <c r="I48" s="133"/>
    </row>
    <row r="49" spans="1:11" customFormat="1" ht="23.25" customHeight="1">
      <c r="A49" t="s">
        <v>106</v>
      </c>
      <c r="B49" s="186"/>
      <c r="C49" s="186"/>
      <c r="D49" s="114">
        <v>922</v>
      </c>
      <c r="E49" s="107"/>
      <c r="F49" s="114">
        <v>922</v>
      </c>
      <c r="H49" s="176"/>
      <c r="I49" s="133"/>
    </row>
    <row r="50" spans="1:11" customFormat="1" ht="23.25" customHeight="1">
      <c r="A50" s="110" t="s">
        <v>21</v>
      </c>
      <c r="B50" s="94"/>
      <c r="C50" s="94"/>
      <c r="D50" s="50">
        <v>31359</v>
      </c>
      <c r="E50" s="115"/>
      <c r="F50" s="50">
        <v>33121</v>
      </c>
      <c r="H50" s="176"/>
    </row>
    <row r="51" spans="1:11" customFormat="1" ht="23.25" customHeight="1">
      <c r="A51" s="110"/>
      <c r="B51" s="94"/>
      <c r="C51" s="94"/>
      <c r="D51" s="45"/>
      <c r="E51" s="115"/>
      <c r="F51" s="45"/>
      <c r="H51" s="176"/>
    </row>
    <row r="52" spans="1:11" customFormat="1" ht="23.25" customHeight="1">
      <c r="A52" s="110" t="s">
        <v>22</v>
      </c>
      <c r="B52" s="94"/>
      <c r="C52" s="94"/>
      <c r="D52" s="50">
        <v>241975</v>
      </c>
      <c r="E52" s="115"/>
      <c r="F52" s="50">
        <v>217692</v>
      </c>
      <c r="H52" s="176"/>
    </row>
    <row r="54" spans="1:11" ht="20.399999999999999">
      <c r="A54" s="102" t="s">
        <v>57</v>
      </c>
      <c r="E54"/>
    </row>
    <row r="55" spans="1:11" ht="20.399999999999999">
      <c r="A55" s="104" t="s">
        <v>49</v>
      </c>
      <c r="E55"/>
    </row>
    <row r="56" spans="1:11" ht="20.399999999999999">
      <c r="A56" s="102"/>
      <c r="E56"/>
    </row>
    <row r="57" spans="1:11" ht="20.399999999999999">
      <c r="A57" s="102"/>
      <c r="D57" s="187" t="s">
        <v>92</v>
      </c>
      <c r="E57" s="187"/>
      <c r="F57" s="187" t="s">
        <v>55</v>
      </c>
    </row>
    <row r="58" spans="1:11" ht="20.399999999999999">
      <c r="A58" s="102" t="s">
        <v>5</v>
      </c>
      <c r="B58" s="186"/>
      <c r="C58" s="186"/>
      <c r="D58" s="9">
        <v>2564</v>
      </c>
      <c r="E58" s="9"/>
      <c r="F58" s="9">
        <v>2563</v>
      </c>
    </row>
    <row r="59" spans="1:11" ht="20.399999999999999">
      <c r="A59" s="102"/>
      <c r="B59" s="186"/>
      <c r="C59" s="186"/>
      <c r="D59" s="187" t="s">
        <v>60</v>
      </c>
      <c r="E59" s="9"/>
      <c r="F59" s="9"/>
    </row>
    <row r="60" spans="1:11">
      <c r="A60"/>
      <c r="B60"/>
      <c r="C60" s="186"/>
      <c r="D60" s="188" t="s">
        <v>66</v>
      </c>
      <c r="E60" s="188"/>
      <c r="F60" s="188"/>
      <c r="H60" s="176"/>
      <c r="I60" s="176"/>
      <c r="J60" s="176"/>
      <c r="K60" s="176"/>
    </row>
    <row r="61" spans="1:11">
      <c r="A61" s="106" t="s">
        <v>56</v>
      </c>
      <c r="B61"/>
      <c r="C61" s="186"/>
      <c r="D61" s="186"/>
      <c r="E61" s="186"/>
      <c r="F61" s="186"/>
      <c r="H61" s="176"/>
      <c r="I61" s="176"/>
      <c r="J61" s="176"/>
      <c r="K61" s="176"/>
    </row>
    <row r="62" spans="1:11">
      <c r="A62" s="109" t="s">
        <v>16</v>
      </c>
      <c r="B62" s="186"/>
      <c r="C62" s="186"/>
      <c r="D62" s="111"/>
      <c r="E62"/>
      <c r="F62" s="111"/>
      <c r="H62" s="176"/>
      <c r="I62" s="176"/>
      <c r="J62" s="176"/>
      <c r="K62" s="176"/>
    </row>
    <row r="63" spans="1:11" ht="19.8" thickBot="1">
      <c r="A63" s="109" t="s">
        <v>18</v>
      </c>
      <c r="B63" s="186">
        <v>7</v>
      </c>
      <c r="C63" s="186"/>
      <c r="D63" s="116">
        <v>214132</v>
      </c>
      <c r="E63" s="107"/>
      <c r="F63" s="116">
        <v>212540</v>
      </c>
      <c r="H63" s="176"/>
      <c r="I63" s="176"/>
      <c r="J63" s="176"/>
      <c r="K63" s="176"/>
    </row>
    <row r="64" spans="1:11" ht="19.8" hidden="1" customHeight="1" thickTop="1">
      <c r="A64" s="103" t="s">
        <v>130</v>
      </c>
      <c r="B64" s="112"/>
      <c r="C64" s="112"/>
      <c r="D64" s="112"/>
      <c r="F64" s="112"/>
      <c r="H64" s="176"/>
      <c r="I64" s="176"/>
      <c r="J64" s="176"/>
      <c r="K64" s="176"/>
    </row>
    <row r="65" spans="1:11" ht="19.8" thickTop="1">
      <c r="A65" s="109" t="s">
        <v>26</v>
      </c>
      <c r="B65" s="186"/>
      <c r="C65" s="186"/>
      <c r="D65" s="44"/>
      <c r="E65" s="44"/>
      <c r="F65" s="44"/>
      <c r="H65" s="176"/>
      <c r="I65" s="176"/>
      <c r="J65" s="176"/>
      <c r="K65" s="176"/>
    </row>
    <row r="66" spans="1:11">
      <c r="A66" s="103" t="s">
        <v>107</v>
      </c>
      <c r="B66" s="186"/>
      <c r="C66" s="186"/>
      <c r="D66" s="44">
        <v>212382</v>
      </c>
      <c r="E66" s="44"/>
      <c r="F66" s="44">
        <v>212382</v>
      </c>
      <c r="H66" s="176"/>
      <c r="I66" s="133"/>
      <c r="J66" s="176"/>
      <c r="K66" s="176"/>
    </row>
    <row r="67" spans="1:11">
      <c r="A67" t="s">
        <v>87</v>
      </c>
      <c r="B67" s="186"/>
      <c r="C67" s="186"/>
      <c r="D67" s="117">
        <v>374862</v>
      </c>
      <c r="E67" s="117"/>
      <c r="F67" s="117">
        <v>374862</v>
      </c>
      <c r="H67" s="176"/>
      <c r="I67" s="133"/>
      <c r="J67" s="176"/>
      <c r="K67" s="176"/>
    </row>
    <row r="68" spans="1:11">
      <c r="A68" t="s">
        <v>95</v>
      </c>
      <c r="B68" s="186"/>
      <c r="C68" s="186"/>
      <c r="D68" s="117">
        <v>7487</v>
      </c>
      <c r="E68" s="117"/>
      <c r="F68" s="117">
        <v>7487</v>
      </c>
      <c r="H68" s="176"/>
      <c r="I68" s="133"/>
      <c r="J68" s="176"/>
      <c r="K68" s="176"/>
    </row>
    <row r="69" spans="1:11">
      <c r="A69" s="109" t="s">
        <v>32</v>
      </c>
      <c r="B69" s="186"/>
      <c r="C69" s="186"/>
      <c r="D69" s="111"/>
      <c r="E69"/>
      <c r="F69" s="111"/>
      <c r="H69" s="176"/>
      <c r="I69" s="176"/>
      <c r="J69" s="176"/>
      <c r="K69" s="176"/>
    </row>
    <row r="70" spans="1:11">
      <c r="A70" t="s">
        <v>108</v>
      </c>
      <c r="B70" s="186"/>
      <c r="C70" s="186"/>
      <c r="D70" s="117">
        <v>21254</v>
      </c>
      <c r="E70" s="117"/>
      <c r="F70" s="107">
        <v>21254</v>
      </c>
      <c r="H70" s="176"/>
      <c r="I70" s="133"/>
      <c r="J70" s="176"/>
      <c r="K70" s="176"/>
    </row>
    <row r="71" spans="1:11">
      <c r="A71" t="s">
        <v>52</v>
      </c>
      <c r="B71" s="186"/>
      <c r="C71" s="186"/>
      <c r="D71" s="118">
        <v>409162</v>
      </c>
      <c r="E71" s="44"/>
      <c r="F71" s="118">
        <v>410698</v>
      </c>
      <c r="H71" s="176"/>
      <c r="I71" s="133"/>
      <c r="J71" s="176"/>
      <c r="K71" s="176"/>
    </row>
    <row r="72" spans="1:11" ht="19.2" hidden="1" customHeight="1">
      <c r="A72" t="s">
        <v>96</v>
      </c>
      <c r="B72" s="186"/>
      <c r="C72" s="186"/>
      <c r="D72" s="118">
        <v>0</v>
      </c>
      <c r="E72" s="44"/>
      <c r="F72" s="118">
        <v>0</v>
      </c>
      <c r="H72" s="176"/>
      <c r="I72" s="176"/>
      <c r="J72" s="176"/>
      <c r="K72" s="176"/>
    </row>
    <row r="73" spans="1:11">
      <c r="A73" s="110" t="s">
        <v>53</v>
      </c>
      <c r="B73" s="186"/>
      <c r="C73" s="186"/>
      <c r="D73" s="50">
        <v>1025147</v>
      </c>
      <c r="E73" s="107"/>
      <c r="F73" s="50">
        <v>1026683</v>
      </c>
      <c r="H73" s="176"/>
      <c r="I73" s="176"/>
      <c r="J73" s="176"/>
      <c r="K73" s="176"/>
    </row>
    <row r="74" spans="1:11">
      <c r="A74" s="115"/>
      <c r="B74" s="186"/>
      <c r="C74" s="186"/>
      <c r="D74" s="119"/>
      <c r="E74" s="120"/>
      <c r="F74" s="119"/>
      <c r="H74" s="176"/>
      <c r="I74" s="176"/>
      <c r="J74" s="176"/>
      <c r="K74" s="176"/>
    </row>
    <row r="75" spans="1:11" ht="19.8" thickBot="1">
      <c r="A75" s="110" t="s">
        <v>24</v>
      </c>
      <c r="B75" s="186"/>
      <c r="C75" s="186"/>
      <c r="D75" s="82">
        <v>1267122</v>
      </c>
      <c r="E75" s="107"/>
      <c r="F75" s="82">
        <v>1244375</v>
      </c>
      <c r="H75" s="176"/>
      <c r="I75" s="176"/>
      <c r="J75" s="176"/>
      <c r="K75" s="176"/>
    </row>
    <row r="76" spans="1:11" ht="19.8" thickTop="1">
      <c r="D76" s="178"/>
      <c r="F76" s="112"/>
    </row>
    <row r="77" spans="1:11">
      <c r="D77" s="121"/>
      <c r="E77" s="121"/>
      <c r="F77" s="121"/>
    </row>
    <row r="78" spans="1:11">
      <c r="D78" s="121"/>
    </row>
  </sheetData>
  <mergeCells count="3">
    <mergeCell ref="D7:F7"/>
    <mergeCell ref="D35:F35"/>
    <mergeCell ref="D60:F60"/>
  </mergeCells>
  <pageMargins left="0.8" right="0.8" top="0.48" bottom="0.5" header="0.5" footer="0.5"/>
  <pageSetup paperSize="9" scale="10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view="pageBreakPreview" zoomScale="70" zoomScaleNormal="85" zoomScaleSheetLayoutView="70" workbookViewId="0">
      <selection activeCell="B35" sqref="B34:B35"/>
    </sheetView>
  </sheetViews>
  <sheetFormatPr defaultColWidth="9.08203125" defaultRowHeight="23.25" customHeight="1"/>
  <cols>
    <col min="1" max="1" width="39.25" style="1" customWidth="1"/>
    <col min="2" max="2" width="8.83203125" style="15" customWidth="1"/>
    <col min="3" max="3" width="1.25" style="15" customWidth="1"/>
    <col min="4" max="4" width="11.5" style="156" customWidth="1"/>
    <col min="5" max="5" width="1.25" style="1" customWidth="1"/>
    <col min="6" max="6" width="11.5" style="156" customWidth="1"/>
    <col min="7" max="7" width="1.25" style="15" customWidth="1"/>
    <col min="8" max="8" width="11.5" style="36" customWidth="1"/>
    <col min="9" max="9" width="1.25" style="36" customWidth="1"/>
    <col min="10" max="10" width="11.5" style="36" customWidth="1"/>
    <col min="11" max="11" width="9.08203125" style="1"/>
    <col min="12" max="12" width="17.25" style="36" bestFit="1" customWidth="1"/>
    <col min="13" max="13" width="10.25" style="1" customWidth="1"/>
    <col min="14" max="14" width="9.08203125" style="1"/>
    <col min="15" max="15" width="16.75" style="36" customWidth="1"/>
    <col min="16" max="16" width="15.5" style="1" customWidth="1"/>
    <col min="17" max="16384" width="9.08203125" style="1"/>
  </cols>
  <sheetData>
    <row r="1" spans="1:16" s="3" customFormat="1" ht="23.25" customHeight="1">
      <c r="A1" s="2" t="s">
        <v>57</v>
      </c>
      <c r="B1" s="15"/>
      <c r="C1" s="15"/>
      <c r="D1" s="156"/>
      <c r="F1" s="156"/>
      <c r="G1" s="15"/>
      <c r="H1" s="38"/>
      <c r="I1" s="38"/>
      <c r="J1" s="38"/>
      <c r="L1" s="38"/>
      <c r="O1" s="38"/>
    </row>
    <row r="2" spans="1:16" s="3" customFormat="1" ht="23.25" customHeight="1">
      <c r="A2" s="30" t="s">
        <v>62</v>
      </c>
      <c r="B2" s="15"/>
      <c r="C2" s="15"/>
      <c r="D2" s="156"/>
      <c r="F2" s="156"/>
      <c r="G2" s="15"/>
      <c r="H2" s="38"/>
      <c r="I2" s="38"/>
      <c r="J2" s="38"/>
      <c r="L2" s="38"/>
      <c r="O2" s="38"/>
    </row>
    <row r="3" spans="1:16" s="3" customFormat="1" ht="23.25" customHeight="1">
      <c r="A3" s="2"/>
      <c r="B3" s="15"/>
      <c r="C3" s="15"/>
      <c r="D3" s="156"/>
      <c r="F3" s="156"/>
      <c r="G3" s="15"/>
      <c r="H3" s="38"/>
      <c r="I3" s="38"/>
      <c r="J3" s="38"/>
      <c r="L3" s="38"/>
      <c r="O3" s="38"/>
    </row>
    <row r="4" spans="1:16" s="3" customFormat="1" ht="23.25" customHeight="1">
      <c r="A4" s="2"/>
      <c r="B4" s="15"/>
      <c r="C4" s="15"/>
      <c r="D4" s="191" t="s">
        <v>61</v>
      </c>
      <c r="E4" s="192"/>
      <c r="F4" s="192"/>
      <c r="G4" s="41"/>
      <c r="H4" s="191" t="s">
        <v>93</v>
      </c>
      <c r="I4" s="191"/>
      <c r="J4" s="191"/>
      <c r="L4" s="38"/>
      <c r="O4" s="38"/>
    </row>
    <row r="5" spans="1:16" s="3" customFormat="1" ht="23.25" customHeight="1">
      <c r="A5" s="2"/>
      <c r="B5" s="15"/>
      <c r="C5" s="15"/>
      <c r="D5" s="191" t="s">
        <v>94</v>
      </c>
      <c r="E5" s="191"/>
      <c r="F5" s="191"/>
      <c r="G5" s="43"/>
      <c r="H5" s="191" t="s">
        <v>94</v>
      </c>
      <c r="I5" s="191"/>
      <c r="J5" s="191"/>
      <c r="L5" s="38"/>
      <c r="O5" s="38"/>
    </row>
    <row r="6" spans="1:16" s="3" customFormat="1" ht="23.25" customHeight="1">
      <c r="A6" s="7"/>
      <c r="B6" s="11" t="s">
        <v>0</v>
      </c>
      <c r="C6" s="11"/>
      <c r="D6" s="157">
        <v>2564</v>
      </c>
      <c r="E6" s="9"/>
      <c r="F6" s="157">
        <v>2563</v>
      </c>
      <c r="G6" s="9"/>
      <c r="H6" s="9">
        <v>2564</v>
      </c>
      <c r="I6" s="9"/>
      <c r="J6" s="9">
        <v>2563</v>
      </c>
      <c r="L6" s="190"/>
      <c r="M6" s="190"/>
      <c r="O6" s="190"/>
      <c r="P6" s="190"/>
    </row>
    <row r="7" spans="1:16" s="3" customFormat="1" ht="23.25" customHeight="1">
      <c r="A7" s="7"/>
      <c r="B7" s="11"/>
      <c r="C7" s="11"/>
      <c r="D7" s="189" t="s">
        <v>66</v>
      </c>
      <c r="E7" s="189"/>
      <c r="F7" s="189"/>
      <c r="G7" s="189"/>
      <c r="H7" s="189"/>
      <c r="I7" s="189"/>
      <c r="J7" s="189"/>
      <c r="L7" s="38"/>
      <c r="O7" s="38"/>
    </row>
    <row r="8" spans="1:16" s="3" customFormat="1" ht="23.25" customHeight="1">
      <c r="A8" s="13" t="s">
        <v>15</v>
      </c>
      <c r="B8" s="16"/>
      <c r="C8" s="16"/>
      <c r="D8" s="26"/>
      <c r="E8" s="4"/>
      <c r="F8" s="26"/>
      <c r="G8" s="16"/>
      <c r="L8" s="38"/>
      <c r="O8" s="38"/>
    </row>
    <row r="9" spans="1:16" s="3" customFormat="1" ht="23.25" customHeight="1">
      <c r="A9" s="3" t="s">
        <v>134</v>
      </c>
      <c r="B9" s="80">
        <v>8</v>
      </c>
      <c r="C9" s="16"/>
      <c r="D9" s="128">
        <v>341903</v>
      </c>
      <c r="E9" s="47"/>
      <c r="F9" s="128">
        <v>345533</v>
      </c>
      <c r="G9" s="46"/>
      <c r="H9" s="49">
        <v>1149838</v>
      </c>
      <c r="I9" s="47"/>
      <c r="J9" s="49">
        <v>957337</v>
      </c>
      <c r="L9" s="38"/>
      <c r="M9" s="133"/>
      <c r="O9" s="38"/>
      <c r="P9" s="133"/>
    </row>
    <row r="10" spans="1:16" s="3" customFormat="1" ht="23.25" customHeight="1">
      <c r="A10" s="3" t="s">
        <v>71</v>
      </c>
      <c r="B10" s="16"/>
      <c r="C10" s="16"/>
      <c r="D10" s="128">
        <v>1699</v>
      </c>
      <c r="E10" s="47"/>
      <c r="F10" s="128">
        <v>2219</v>
      </c>
      <c r="G10" s="48"/>
      <c r="H10" s="49">
        <v>2507</v>
      </c>
      <c r="I10" s="47"/>
      <c r="J10" s="49">
        <v>2466</v>
      </c>
      <c r="L10" s="38"/>
      <c r="M10" s="133"/>
      <c r="O10" s="38"/>
      <c r="P10" s="133"/>
    </row>
    <row r="11" spans="1:16" s="3" customFormat="1" ht="23.25" customHeight="1">
      <c r="A11" s="3" t="s">
        <v>9</v>
      </c>
      <c r="B11" s="16"/>
      <c r="C11" s="16"/>
      <c r="D11" s="129">
        <v>1120</v>
      </c>
      <c r="E11" s="47"/>
      <c r="F11" s="129">
        <v>1601</v>
      </c>
      <c r="G11" s="49"/>
      <c r="H11" s="83">
        <v>5700</v>
      </c>
      <c r="I11" s="47"/>
      <c r="J11" s="83">
        <v>4058</v>
      </c>
      <c r="L11" s="38"/>
      <c r="M11" s="133"/>
      <c r="O11" s="38"/>
      <c r="P11" s="133"/>
    </row>
    <row r="12" spans="1:16" s="3" customFormat="1" ht="23.25" customHeight="1">
      <c r="A12" s="5" t="s">
        <v>10</v>
      </c>
      <c r="B12" s="16"/>
      <c r="C12" s="16"/>
      <c r="D12" s="158">
        <v>344722</v>
      </c>
      <c r="E12" s="47"/>
      <c r="F12" s="158">
        <v>349353</v>
      </c>
      <c r="G12" s="51"/>
      <c r="H12" s="50">
        <v>1158045</v>
      </c>
      <c r="I12" s="52"/>
      <c r="J12" s="50">
        <v>963861</v>
      </c>
      <c r="L12" s="38"/>
      <c r="O12" s="38"/>
    </row>
    <row r="13" spans="1:16" s="3" customFormat="1" ht="12" customHeight="1">
      <c r="A13" s="8"/>
      <c r="B13" s="16"/>
      <c r="C13" s="16"/>
      <c r="D13" s="159"/>
      <c r="E13" s="54"/>
      <c r="F13" s="159"/>
      <c r="G13" s="53"/>
      <c r="H13" s="55"/>
      <c r="I13" s="55"/>
      <c r="J13" s="55"/>
      <c r="L13" s="38"/>
      <c r="O13" s="38"/>
    </row>
    <row r="14" spans="1:16" s="3" customFormat="1" ht="23.25" customHeight="1">
      <c r="A14" s="13" t="s">
        <v>11</v>
      </c>
      <c r="B14" s="16"/>
      <c r="C14" s="16"/>
      <c r="D14" s="128"/>
      <c r="E14" s="47"/>
      <c r="F14" s="128"/>
      <c r="G14" s="46"/>
      <c r="H14" s="55"/>
      <c r="I14" s="55"/>
      <c r="J14" s="55"/>
      <c r="L14" s="38"/>
      <c r="O14" s="38"/>
      <c r="P14" s="184"/>
    </row>
    <row r="15" spans="1:16" s="3" customFormat="1" ht="23.25" customHeight="1">
      <c r="A15" s="3" t="s">
        <v>112</v>
      </c>
      <c r="B15" s="16"/>
      <c r="C15" s="16"/>
      <c r="D15" s="128">
        <v>193338</v>
      </c>
      <c r="E15" s="56"/>
      <c r="F15" s="128">
        <v>199911</v>
      </c>
      <c r="G15" s="46"/>
      <c r="H15" s="49">
        <v>629194</v>
      </c>
      <c r="I15" s="46"/>
      <c r="J15" s="49">
        <v>577800</v>
      </c>
      <c r="L15" s="38"/>
      <c r="M15" s="133"/>
      <c r="O15" s="38"/>
      <c r="P15" s="133"/>
    </row>
    <row r="16" spans="1:16" s="3" customFormat="1" ht="23.25" customHeight="1">
      <c r="A16" s="3" t="s">
        <v>76</v>
      </c>
      <c r="B16" s="26"/>
      <c r="C16" s="26"/>
      <c r="D16" s="128">
        <v>16356</v>
      </c>
      <c r="E16" s="56"/>
      <c r="F16" s="128">
        <v>16470</v>
      </c>
      <c r="G16" s="73"/>
      <c r="H16" s="49">
        <v>58924</v>
      </c>
      <c r="I16" s="74"/>
      <c r="J16" s="49">
        <v>49435</v>
      </c>
      <c r="L16" s="38"/>
      <c r="M16" s="133"/>
      <c r="O16" s="38"/>
      <c r="P16" s="133"/>
    </row>
    <row r="17" spans="1:16" s="42" customFormat="1" ht="23.25" customHeight="1">
      <c r="A17" s="42" t="s">
        <v>33</v>
      </c>
      <c r="B17" s="26"/>
      <c r="C17" s="26"/>
      <c r="D17" s="128">
        <v>37481</v>
      </c>
      <c r="E17" s="179"/>
      <c r="F17" s="128">
        <v>31122</v>
      </c>
      <c r="G17" s="74"/>
      <c r="H17" s="74">
        <v>99975</v>
      </c>
      <c r="I17" s="74"/>
      <c r="J17" s="74">
        <v>90482</v>
      </c>
      <c r="L17" s="180"/>
      <c r="M17" s="181"/>
      <c r="O17" s="180"/>
      <c r="P17" s="181"/>
    </row>
    <row r="18" spans="1:16" s="3" customFormat="1" ht="23.25" customHeight="1">
      <c r="A18" s="5" t="s">
        <v>12</v>
      </c>
      <c r="B18" s="16"/>
      <c r="C18" s="16"/>
      <c r="D18" s="160">
        <v>247175</v>
      </c>
      <c r="E18" s="56"/>
      <c r="F18" s="160">
        <v>247503</v>
      </c>
      <c r="G18" s="57"/>
      <c r="H18" s="123">
        <v>788093</v>
      </c>
      <c r="I18" s="47"/>
      <c r="J18" s="123">
        <v>717717</v>
      </c>
      <c r="L18" s="38"/>
      <c r="O18" s="38"/>
    </row>
    <row r="19" spans="1:16" s="3" customFormat="1" ht="11.25" customHeight="1">
      <c r="A19" s="8"/>
      <c r="B19" s="16"/>
      <c r="C19" s="16"/>
      <c r="D19" s="159"/>
      <c r="E19" s="54"/>
      <c r="F19" s="159"/>
      <c r="G19" s="58"/>
      <c r="H19" s="44"/>
      <c r="I19" s="47"/>
      <c r="J19" s="44"/>
      <c r="L19" s="38"/>
      <c r="O19" s="38"/>
    </row>
    <row r="20" spans="1:16" s="3" customFormat="1" ht="23.25" customHeight="1">
      <c r="A20" s="5" t="s">
        <v>113</v>
      </c>
      <c r="B20" s="16"/>
      <c r="C20" s="16"/>
      <c r="D20" s="130">
        <v>97547</v>
      </c>
      <c r="E20" s="47"/>
      <c r="F20" s="130">
        <v>101850</v>
      </c>
      <c r="G20" s="59"/>
      <c r="H20" s="45">
        <v>369952</v>
      </c>
      <c r="I20" s="60"/>
      <c r="J20" s="45">
        <v>246144</v>
      </c>
      <c r="L20" s="38"/>
      <c r="O20" s="38"/>
    </row>
    <row r="21" spans="1:16" s="3" customFormat="1" ht="23.25" customHeight="1">
      <c r="A21" s="4" t="s">
        <v>25</v>
      </c>
      <c r="B21" s="105"/>
      <c r="C21" s="105"/>
      <c r="D21" s="73">
        <v>-373</v>
      </c>
      <c r="E21" s="47"/>
      <c r="F21" s="73">
        <v>-207</v>
      </c>
      <c r="G21" s="59"/>
      <c r="H21" s="122">
        <v>-1164</v>
      </c>
      <c r="I21" s="60"/>
      <c r="J21" s="122">
        <v>-1146</v>
      </c>
      <c r="L21" s="38"/>
      <c r="M21" s="133"/>
      <c r="O21" s="38"/>
      <c r="P21" s="133"/>
    </row>
    <row r="22" spans="1:16" s="3" customFormat="1" ht="23.25" customHeight="1">
      <c r="A22" s="5" t="s">
        <v>68</v>
      </c>
      <c r="B22" s="105"/>
      <c r="C22" s="105"/>
      <c r="D22" s="161">
        <v>97174</v>
      </c>
      <c r="E22" s="47"/>
      <c r="F22" s="161">
        <v>101643</v>
      </c>
      <c r="G22" s="59"/>
      <c r="H22" s="161">
        <v>368788</v>
      </c>
      <c r="I22" s="60"/>
      <c r="J22" s="161">
        <v>244998</v>
      </c>
      <c r="L22" s="38"/>
      <c r="O22" s="38"/>
    </row>
    <row r="23" spans="1:16" s="3" customFormat="1" ht="23.25" customHeight="1">
      <c r="A23" s="3" t="s">
        <v>117</v>
      </c>
      <c r="B23" s="16">
        <v>9</v>
      </c>
      <c r="C23" s="16"/>
      <c r="D23" s="129">
        <v>-2258</v>
      </c>
      <c r="E23" s="47"/>
      <c r="F23" s="129">
        <v>-5079</v>
      </c>
      <c r="G23" s="48"/>
      <c r="H23" s="97">
        <v>-14384</v>
      </c>
      <c r="I23" s="47"/>
      <c r="J23" s="97">
        <v>-9203</v>
      </c>
      <c r="L23" s="38"/>
      <c r="M23" s="133"/>
      <c r="O23" s="38"/>
      <c r="P23" s="133"/>
    </row>
    <row r="24" spans="1:16" s="3" customFormat="1" ht="23.25" customHeight="1">
      <c r="A24" s="5" t="s">
        <v>69</v>
      </c>
      <c r="B24" s="16"/>
      <c r="C24" s="16"/>
      <c r="D24" s="160">
        <v>94916</v>
      </c>
      <c r="E24" s="47"/>
      <c r="F24" s="160">
        <v>96564</v>
      </c>
      <c r="G24" s="57"/>
      <c r="H24" s="160">
        <v>354404</v>
      </c>
      <c r="I24" s="47"/>
      <c r="J24" s="160">
        <v>235795</v>
      </c>
      <c r="L24" s="38"/>
      <c r="O24" s="38"/>
    </row>
    <row r="25" spans="1:16" s="3" customFormat="1" ht="12" customHeight="1">
      <c r="A25" s="5"/>
      <c r="B25" s="16"/>
      <c r="C25" s="16"/>
      <c r="D25" s="131"/>
      <c r="E25" s="52"/>
      <c r="F25" s="131"/>
      <c r="G25" s="57"/>
      <c r="H25" s="51"/>
      <c r="I25" s="52"/>
      <c r="J25" s="51"/>
      <c r="L25" s="38"/>
      <c r="O25" s="38"/>
    </row>
    <row r="26" spans="1:16" s="3" customFormat="1" ht="23.25" customHeight="1">
      <c r="A26" s="5" t="s">
        <v>50</v>
      </c>
      <c r="B26" s="16"/>
      <c r="C26" s="16"/>
      <c r="D26" s="158">
        <v>0</v>
      </c>
      <c r="E26" s="52"/>
      <c r="F26" s="158">
        <v>0</v>
      </c>
      <c r="G26" s="57"/>
      <c r="H26" s="50">
        <v>0</v>
      </c>
      <c r="I26" s="52"/>
      <c r="J26" s="50">
        <v>0</v>
      </c>
      <c r="L26" s="38"/>
      <c r="O26" s="38"/>
    </row>
    <row r="27" spans="1:16" s="3" customFormat="1" ht="23.25" customHeight="1" thickBot="1">
      <c r="A27" s="5" t="s">
        <v>122</v>
      </c>
      <c r="B27" s="16"/>
      <c r="C27" s="16"/>
      <c r="D27" s="131">
        <v>94916</v>
      </c>
      <c r="E27" s="51"/>
      <c r="F27" s="131">
        <v>96564</v>
      </c>
      <c r="G27" s="51"/>
      <c r="H27" s="131">
        <v>354404</v>
      </c>
      <c r="I27" s="51"/>
      <c r="J27" s="131">
        <v>235795</v>
      </c>
      <c r="L27" s="38"/>
      <c r="O27" s="38"/>
    </row>
    <row r="28" spans="1:16" s="3" customFormat="1" ht="12" customHeight="1" thickTop="1">
      <c r="A28" s="8"/>
      <c r="B28" s="16"/>
      <c r="C28" s="16"/>
      <c r="D28" s="162"/>
      <c r="E28" s="61"/>
      <c r="F28" s="162"/>
      <c r="G28" s="62"/>
      <c r="H28" s="63"/>
      <c r="I28" s="52"/>
      <c r="J28" s="63"/>
      <c r="L28" s="38"/>
      <c r="O28" s="38"/>
    </row>
    <row r="29" spans="1:16" s="3" customFormat="1" ht="23.25" customHeight="1" thickBot="1">
      <c r="A29" s="4" t="s">
        <v>135</v>
      </c>
      <c r="B29" s="16"/>
      <c r="C29" s="15"/>
      <c r="D29" s="78">
        <v>0.22</v>
      </c>
      <c r="E29" s="4"/>
      <c r="F29" s="78">
        <v>0.23</v>
      </c>
      <c r="G29" s="67"/>
      <c r="H29" s="78">
        <v>0.83</v>
      </c>
      <c r="I29" s="68"/>
      <c r="J29" s="78">
        <v>0.55512237383582408</v>
      </c>
      <c r="L29" s="38"/>
      <c r="O29" s="38"/>
    </row>
    <row r="30" spans="1:16" ht="23.25" customHeight="1" thickTop="1"/>
  </sheetData>
  <mergeCells count="7">
    <mergeCell ref="D7:J7"/>
    <mergeCell ref="L6:M6"/>
    <mergeCell ref="O6:P6"/>
    <mergeCell ref="H4:J4"/>
    <mergeCell ref="D4:F4"/>
    <mergeCell ref="D5:F5"/>
    <mergeCell ref="H5:J5"/>
  </mergeCells>
  <phoneticPr fontId="8" type="noConversion"/>
  <pageMargins left="0.7" right="0.7" top="0.48" bottom="0.5" header="0.5" footer="0.5"/>
  <pageSetup paperSize="9" scale="98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view="pageBreakPreview" topLeftCell="A37" zoomScale="93" zoomScaleNormal="90" zoomScaleSheetLayoutView="93" workbookViewId="0">
      <selection activeCell="A46" sqref="A46"/>
    </sheetView>
  </sheetViews>
  <sheetFormatPr defaultColWidth="9.08203125" defaultRowHeight="19.2"/>
  <cols>
    <col min="1" max="1" width="58.58203125" style="3" customWidth="1"/>
    <col min="2" max="2" width="9.58203125" style="3" customWidth="1"/>
    <col min="3" max="3" width="11.25" style="15" customWidth="1"/>
    <col min="4" max="4" width="1.33203125" style="3" customWidth="1"/>
    <col min="5" max="5" width="11.25" style="15" customWidth="1"/>
    <col min="6" max="6" width="1.33203125" style="66" customWidth="1"/>
    <col min="7" max="7" width="16.5" style="38" customWidth="1"/>
    <col min="8" max="8" width="1.33203125" style="3" customWidth="1"/>
    <col min="9" max="9" width="11.83203125" style="15" customWidth="1"/>
    <col min="10" max="10" width="1.33203125" style="3" customWidth="1"/>
    <col min="11" max="11" width="11.83203125" style="3" customWidth="1"/>
    <col min="12" max="12" width="1.33203125" style="66" customWidth="1"/>
    <col min="13" max="13" width="12" style="3" customWidth="1"/>
    <col min="14" max="16384" width="9.08203125" style="3"/>
  </cols>
  <sheetData>
    <row r="1" spans="1:13" ht="20.399999999999999">
      <c r="A1" s="2" t="s">
        <v>57</v>
      </c>
      <c r="B1" s="2"/>
      <c r="I1" s="3"/>
    </row>
    <row r="2" spans="1:13" ht="20.399999999999999">
      <c r="A2" s="2" t="s">
        <v>63</v>
      </c>
      <c r="B2" s="2"/>
      <c r="I2" s="3"/>
      <c r="K2" s="6"/>
    </row>
    <row r="3" spans="1:13" ht="17.55" customHeight="1">
      <c r="A3" s="2"/>
      <c r="B3" s="2"/>
      <c r="I3" s="3"/>
    </row>
    <row r="4" spans="1:13" ht="20.399999999999999">
      <c r="A4" s="2"/>
      <c r="B4" s="2"/>
      <c r="I4" s="3"/>
    </row>
    <row r="5" spans="1:13">
      <c r="A5" s="9"/>
      <c r="B5" s="9"/>
      <c r="C5" s="100"/>
      <c r="D5" s="100"/>
      <c r="E5" s="100"/>
      <c r="F5" s="100"/>
      <c r="G5" s="88"/>
      <c r="H5" s="100"/>
      <c r="I5" s="193" t="s">
        <v>23</v>
      </c>
      <c r="J5" s="193"/>
      <c r="K5" s="193"/>
      <c r="L5" s="19"/>
    </row>
    <row r="6" spans="1:13">
      <c r="A6" s="9"/>
      <c r="B6" s="9"/>
      <c r="C6" s="100" t="s">
        <v>16</v>
      </c>
      <c r="D6" s="100"/>
      <c r="E6" s="32"/>
      <c r="F6" s="100"/>
      <c r="G6" s="71" t="s">
        <v>97</v>
      </c>
      <c r="H6" s="100"/>
      <c r="I6" s="194"/>
      <c r="J6" s="194"/>
      <c r="K6" s="194"/>
      <c r="L6" s="19"/>
    </row>
    <row r="7" spans="1:13">
      <c r="A7" s="9"/>
      <c r="B7" s="9"/>
      <c r="C7" s="100" t="s">
        <v>34</v>
      </c>
      <c r="D7" s="100"/>
      <c r="E7" s="32" t="s">
        <v>70</v>
      </c>
      <c r="F7" s="100"/>
      <c r="G7" s="71" t="s">
        <v>98</v>
      </c>
      <c r="H7" s="100"/>
      <c r="I7" s="100" t="s">
        <v>38</v>
      </c>
      <c r="J7" s="100"/>
      <c r="K7" s="100" t="s">
        <v>40</v>
      </c>
      <c r="L7" s="19"/>
      <c r="M7" s="100" t="s">
        <v>36</v>
      </c>
    </row>
    <row r="8" spans="1:13">
      <c r="A8" s="9"/>
      <c r="B8" s="99"/>
      <c r="C8" s="100" t="s">
        <v>35</v>
      </c>
      <c r="D8" s="100"/>
      <c r="E8" s="32" t="s">
        <v>88</v>
      </c>
      <c r="F8" s="100"/>
      <c r="G8" s="71" t="s">
        <v>99</v>
      </c>
      <c r="H8" s="100"/>
      <c r="I8" s="100" t="s">
        <v>39</v>
      </c>
      <c r="J8" s="100"/>
      <c r="K8" s="100" t="s">
        <v>41</v>
      </c>
      <c r="L8" s="100"/>
      <c r="M8" s="9" t="s">
        <v>37</v>
      </c>
    </row>
    <row r="9" spans="1:13">
      <c r="A9" s="10"/>
      <c r="B9" s="9"/>
      <c r="C9" s="189" t="s">
        <v>66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</row>
    <row r="10" spans="1:13">
      <c r="A10" s="31" t="s">
        <v>109</v>
      </c>
      <c r="B10" s="9"/>
      <c r="C10" s="99"/>
      <c r="D10" s="99"/>
      <c r="E10" s="99"/>
      <c r="F10" s="99"/>
      <c r="G10" s="89"/>
      <c r="H10" s="99"/>
      <c r="I10" s="99"/>
      <c r="J10" s="99"/>
      <c r="K10" s="99"/>
      <c r="L10" s="99"/>
    </row>
    <row r="11" spans="1:13" s="42" customFormat="1">
      <c r="A11" s="31" t="s">
        <v>110</v>
      </c>
      <c r="B11" s="127"/>
      <c r="C11" s="131">
        <v>212382</v>
      </c>
      <c r="D11" s="131"/>
      <c r="E11" s="131">
        <v>374862</v>
      </c>
      <c r="F11" s="131"/>
      <c r="G11" s="131">
        <v>7487</v>
      </c>
      <c r="H11" s="131"/>
      <c r="I11" s="131">
        <v>21185</v>
      </c>
      <c r="J11" s="131"/>
      <c r="K11" s="131">
        <v>184883</v>
      </c>
      <c r="L11" s="131"/>
      <c r="M11" s="172">
        <v>800799</v>
      </c>
    </row>
    <row r="12" spans="1:13" ht="9.4499999999999993" customHeight="1">
      <c r="A12" s="31"/>
      <c r="B12" s="98"/>
      <c r="C12" s="33"/>
      <c r="D12" s="34"/>
      <c r="E12" s="35"/>
      <c r="F12" s="85"/>
      <c r="G12" s="90"/>
      <c r="H12" s="34"/>
      <c r="I12" s="33"/>
      <c r="J12" s="35"/>
      <c r="K12" s="33"/>
      <c r="L12" s="35"/>
      <c r="M12" s="60"/>
    </row>
    <row r="13" spans="1:13">
      <c r="A13" s="5" t="s">
        <v>51</v>
      </c>
      <c r="B13" s="16"/>
      <c r="C13" s="21"/>
      <c r="D13" s="22"/>
      <c r="E13" s="21"/>
      <c r="F13" s="86"/>
      <c r="G13" s="39"/>
      <c r="H13" s="22"/>
      <c r="I13" s="21"/>
      <c r="J13" s="17"/>
      <c r="K13" s="25"/>
      <c r="L13" s="17"/>
      <c r="M13" s="60"/>
    </row>
    <row r="14" spans="1:13">
      <c r="A14" s="13" t="s">
        <v>114</v>
      </c>
      <c r="B14" s="16"/>
      <c r="C14" s="21"/>
      <c r="D14" s="22"/>
      <c r="E14" s="21"/>
      <c r="F14" s="86"/>
      <c r="G14" s="39"/>
      <c r="H14" s="22"/>
      <c r="I14" s="21"/>
      <c r="J14" s="17"/>
      <c r="K14" s="25"/>
      <c r="L14" s="17"/>
      <c r="M14" s="60"/>
    </row>
    <row r="15" spans="1:13">
      <c r="A15" s="37" t="s">
        <v>75</v>
      </c>
      <c r="B15" s="26"/>
      <c r="C15" s="81">
        <v>0</v>
      </c>
      <c r="D15" s="55"/>
      <c r="E15" s="81">
        <v>0</v>
      </c>
      <c r="F15" s="76"/>
      <c r="G15" s="125">
        <v>0</v>
      </c>
      <c r="H15" s="55"/>
      <c r="I15" s="81">
        <v>0</v>
      </c>
      <c r="J15" s="76"/>
      <c r="K15" s="81">
        <v>-92598.442830000015</v>
      </c>
      <c r="L15" s="76"/>
      <c r="M15" s="92">
        <f>SUM(C15:L15)</f>
        <v>-92598.442830000015</v>
      </c>
    </row>
    <row r="16" spans="1:13">
      <c r="A16" s="13" t="s">
        <v>136</v>
      </c>
      <c r="B16" s="5"/>
      <c r="C16" s="96">
        <f>SUM(C15:C15)</f>
        <v>0</v>
      </c>
      <c r="D16" s="47"/>
      <c r="E16" s="96">
        <f>SUM(E15:E15)</f>
        <v>0</v>
      </c>
      <c r="F16" s="52"/>
      <c r="G16" s="96">
        <f>SUM(G15:G15)</f>
        <v>0</v>
      </c>
      <c r="H16" s="47"/>
      <c r="I16" s="96">
        <f>SUM(I15:I15)</f>
        <v>0</v>
      </c>
      <c r="J16" s="60"/>
      <c r="K16" s="96">
        <f>SUM(K15:K15)</f>
        <v>-92598.442830000015</v>
      </c>
      <c r="L16" s="95"/>
      <c r="M16" s="96">
        <f>SUM(C16:L16)</f>
        <v>-92598.442830000015</v>
      </c>
    </row>
    <row r="17" spans="1:13" ht="9.4499999999999993" customHeight="1">
      <c r="A17" s="31"/>
      <c r="B17" s="98"/>
      <c r="C17" s="33"/>
      <c r="D17" s="34"/>
      <c r="E17" s="35"/>
      <c r="F17" s="85"/>
      <c r="G17" s="90"/>
      <c r="H17" s="34"/>
      <c r="I17" s="33"/>
      <c r="J17" s="35"/>
      <c r="K17" s="33"/>
      <c r="L17" s="35"/>
    </row>
    <row r="18" spans="1:13">
      <c r="A18" s="24" t="s">
        <v>64</v>
      </c>
      <c r="B18" s="5"/>
      <c r="C18" s="25"/>
      <c r="E18" s="25"/>
      <c r="I18" s="25"/>
      <c r="J18" s="18"/>
      <c r="K18" s="25"/>
      <c r="L18" s="25"/>
    </row>
    <row r="19" spans="1:13">
      <c r="A19" s="40" t="s">
        <v>73</v>
      </c>
      <c r="B19" s="5"/>
      <c r="C19" s="69">
        <v>0</v>
      </c>
      <c r="D19" s="27"/>
      <c r="E19" s="69">
        <v>0</v>
      </c>
      <c r="F19" s="87"/>
      <c r="G19" s="69">
        <v>0</v>
      </c>
      <c r="H19" s="27"/>
      <c r="I19" s="69">
        <v>0</v>
      </c>
      <c r="J19" s="12"/>
      <c r="K19" s="65">
        <v>235795</v>
      </c>
      <c r="L19" s="25"/>
      <c r="M19" s="65">
        <f>SUM(C19:L19)</f>
        <v>235795</v>
      </c>
    </row>
    <row r="20" spans="1:13">
      <c r="A20" s="37" t="s">
        <v>58</v>
      </c>
      <c r="B20" s="16"/>
      <c r="C20" s="69">
        <v>0</v>
      </c>
      <c r="D20" s="28"/>
      <c r="E20" s="69">
        <v>0</v>
      </c>
      <c r="F20" s="28"/>
      <c r="G20" s="69">
        <v>0</v>
      </c>
      <c r="H20" s="28"/>
      <c r="I20" s="69">
        <v>0</v>
      </c>
      <c r="J20" s="20"/>
      <c r="K20" s="84">
        <v>0</v>
      </c>
      <c r="L20" s="101"/>
      <c r="M20" s="65">
        <f>SUM(C20:L20)</f>
        <v>0</v>
      </c>
    </row>
    <row r="21" spans="1:13">
      <c r="A21" s="24" t="s">
        <v>122</v>
      </c>
      <c r="B21" s="5"/>
      <c r="C21" s="70">
        <f>SUM(C19:C20)</f>
        <v>0</v>
      </c>
      <c r="D21" s="25"/>
      <c r="E21" s="70">
        <f>SUM(E19:E20)</f>
        <v>0</v>
      </c>
      <c r="F21" s="25"/>
      <c r="G21" s="70">
        <f>SUM(G19:G20)</f>
        <v>0</v>
      </c>
      <c r="H21" s="25"/>
      <c r="I21" s="70">
        <f>SUM(I19:I20)</f>
        <v>0</v>
      </c>
      <c r="J21" s="23"/>
      <c r="K21" s="72">
        <f>SUM(K19:K20)</f>
        <v>235795</v>
      </c>
      <c r="L21" s="101"/>
      <c r="M21" s="72">
        <f>SUM(C21:L21)</f>
        <v>235795</v>
      </c>
    </row>
    <row r="22" spans="1:13" ht="9.4499999999999993" customHeight="1">
      <c r="A22" s="24"/>
      <c r="B22" s="5"/>
      <c r="C22" s="75"/>
      <c r="D22" s="25"/>
      <c r="E22" s="75"/>
      <c r="F22" s="25"/>
      <c r="G22" s="91"/>
      <c r="H22" s="25"/>
      <c r="I22" s="75"/>
      <c r="J22" s="23"/>
      <c r="K22" s="76"/>
      <c r="L22" s="101"/>
    </row>
    <row r="23" spans="1:13">
      <c r="A23" s="37" t="s">
        <v>115</v>
      </c>
      <c r="B23" s="5"/>
      <c r="C23" s="124">
        <v>0</v>
      </c>
      <c r="D23" s="93"/>
      <c r="E23" s="125">
        <v>0</v>
      </c>
      <c r="F23" s="93"/>
      <c r="G23" s="126">
        <v>0</v>
      </c>
      <c r="H23" s="93"/>
      <c r="I23" s="125">
        <v>69</v>
      </c>
      <c r="J23" s="92"/>
      <c r="K23" s="125">
        <v>-69</v>
      </c>
      <c r="L23" s="93"/>
      <c r="M23" s="124">
        <f>SUM(C23:L23)</f>
        <v>0</v>
      </c>
    </row>
    <row r="24" spans="1:13" ht="9.4499999999999993" customHeight="1">
      <c r="A24" s="24"/>
      <c r="B24" s="5"/>
      <c r="C24" s="75"/>
      <c r="D24" s="25"/>
      <c r="E24" s="75"/>
      <c r="F24" s="25"/>
      <c r="G24" s="91"/>
      <c r="H24" s="25"/>
      <c r="I24" s="75"/>
      <c r="J24" s="23"/>
      <c r="K24" s="76"/>
      <c r="L24" s="101"/>
    </row>
    <row r="25" spans="1:13" ht="19.8" thickBot="1">
      <c r="A25" s="5" t="s">
        <v>111</v>
      </c>
      <c r="B25" s="5"/>
      <c r="C25" s="14">
        <f>C21+C16+C11+C23</f>
        <v>212382</v>
      </c>
      <c r="D25" s="29"/>
      <c r="E25" s="14">
        <f>E21+E16+E11+E23</f>
        <v>374862</v>
      </c>
      <c r="F25" s="21"/>
      <c r="G25" s="14">
        <f>G21+G16+G11+G23</f>
        <v>7487</v>
      </c>
      <c r="H25" s="29"/>
      <c r="I25" s="14">
        <f>I21+I16+I11+I23</f>
        <v>21254</v>
      </c>
      <c r="J25" s="12"/>
      <c r="K25" s="14">
        <f>K21+K16+K11+K23</f>
        <v>328010.55716999999</v>
      </c>
      <c r="L25" s="21"/>
      <c r="M25" s="14">
        <f>M21+M16+M11+M23</f>
        <v>943995.55716999993</v>
      </c>
    </row>
    <row r="26" spans="1:13" ht="19.8" thickTop="1"/>
    <row r="27" spans="1:13" ht="20.399999999999999">
      <c r="A27" s="2" t="s">
        <v>57</v>
      </c>
      <c r="B27" s="2"/>
      <c r="I27" s="3"/>
    </row>
    <row r="28" spans="1:13" ht="20.399999999999999">
      <c r="A28" s="2" t="s">
        <v>63</v>
      </c>
      <c r="B28" s="2"/>
      <c r="I28" s="3"/>
      <c r="K28" s="6"/>
    </row>
    <row r="29" spans="1:13" ht="17.55" customHeight="1">
      <c r="A29" s="2"/>
      <c r="B29" s="2"/>
      <c r="I29" s="3"/>
    </row>
    <row r="30" spans="1:13" ht="20.399999999999999">
      <c r="A30" s="2"/>
      <c r="B30" s="2"/>
      <c r="I30" s="3"/>
    </row>
    <row r="31" spans="1:13">
      <c r="A31" s="9"/>
      <c r="B31" s="9"/>
      <c r="C31" s="168"/>
      <c r="D31" s="168"/>
      <c r="E31" s="168"/>
      <c r="F31" s="168"/>
      <c r="G31" s="88"/>
      <c r="H31" s="168"/>
      <c r="I31" s="193" t="s">
        <v>23</v>
      </c>
      <c r="J31" s="193"/>
      <c r="K31" s="193"/>
      <c r="L31" s="19"/>
    </row>
    <row r="32" spans="1:13">
      <c r="A32" s="9"/>
      <c r="B32" s="9"/>
      <c r="C32" s="168" t="s">
        <v>16</v>
      </c>
      <c r="D32" s="168"/>
      <c r="E32" s="32"/>
      <c r="F32" s="168"/>
      <c r="G32" s="71" t="s">
        <v>97</v>
      </c>
      <c r="H32" s="168"/>
      <c r="I32" s="194"/>
      <c r="J32" s="194"/>
      <c r="K32" s="194"/>
      <c r="L32" s="19"/>
    </row>
    <row r="33" spans="1:13">
      <c r="A33" s="9"/>
      <c r="B33" s="9"/>
      <c r="C33" s="168" t="s">
        <v>34</v>
      </c>
      <c r="D33" s="168"/>
      <c r="E33" s="32" t="s">
        <v>70</v>
      </c>
      <c r="F33" s="168"/>
      <c r="G33" s="71" t="s">
        <v>98</v>
      </c>
      <c r="H33" s="168"/>
      <c r="I33" s="168" t="s">
        <v>38</v>
      </c>
      <c r="J33" s="168"/>
      <c r="K33" s="168" t="s">
        <v>40</v>
      </c>
      <c r="L33" s="19"/>
      <c r="M33" s="168" t="s">
        <v>36</v>
      </c>
    </row>
    <row r="34" spans="1:13">
      <c r="A34" s="9"/>
      <c r="B34" s="167" t="s">
        <v>0</v>
      </c>
      <c r="C34" s="168" t="s">
        <v>35</v>
      </c>
      <c r="D34" s="168"/>
      <c r="E34" s="32" t="s">
        <v>88</v>
      </c>
      <c r="F34" s="168"/>
      <c r="G34" s="71" t="s">
        <v>99</v>
      </c>
      <c r="H34" s="168"/>
      <c r="I34" s="168" t="s">
        <v>39</v>
      </c>
      <c r="J34" s="168"/>
      <c r="K34" s="168" t="s">
        <v>41</v>
      </c>
      <c r="L34" s="168"/>
      <c r="M34" s="9" t="s">
        <v>37</v>
      </c>
    </row>
    <row r="35" spans="1:13">
      <c r="A35" s="10"/>
      <c r="B35" s="9"/>
      <c r="C35" s="189" t="s">
        <v>66</v>
      </c>
      <c r="D35" s="189"/>
      <c r="E35" s="189"/>
      <c r="F35" s="189"/>
      <c r="G35" s="189"/>
      <c r="H35" s="189"/>
      <c r="I35" s="189"/>
      <c r="J35" s="189"/>
      <c r="K35" s="189"/>
      <c r="L35" s="189"/>
      <c r="M35" s="189"/>
    </row>
    <row r="36" spans="1:13">
      <c r="A36" s="31" t="s">
        <v>131</v>
      </c>
      <c r="B36" s="9"/>
      <c r="C36" s="167"/>
      <c r="D36" s="167"/>
      <c r="E36" s="167"/>
      <c r="F36" s="167"/>
      <c r="G36" s="89"/>
      <c r="H36" s="167"/>
      <c r="I36" s="167"/>
      <c r="J36" s="167"/>
      <c r="K36" s="167"/>
      <c r="L36" s="167"/>
    </row>
    <row r="37" spans="1:13" s="42" customFormat="1">
      <c r="A37" s="31" t="s">
        <v>132</v>
      </c>
      <c r="B37" s="127"/>
      <c r="C37" s="131">
        <v>212382</v>
      </c>
      <c r="D37" s="131"/>
      <c r="E37" s="131">
        <v>374862</v>
      </c>
      <c r="F37" s="131"/>
      <c r="G37" s="131">
        <v>7487</v>
      </c>
      <c r="H37" s="131"/>
      <c r="I37" s="131">
        <v>21254</v>
      </c>
      <c r="J37" s="131"/>
      <c r="K37" s="131">
        <v>410698</v>
      </c>
      <c r="L37" s="131"/>
      <c r="M37" s="172">
        <f>SUM(C37:K37)</f>
        <v>1026683</v>
      </c>
    </row>
    <row r="38" spans="1:13" ht="9.4499999999999993" customHeight="1">
      <c r="A38" s="31"/>
      <c r="B38" s="127"/>
      <c r="C38" s="33"/>
      <c r="D38" s="34"/>
      <c r="E38" s="35"/>
      <c r="F38" s="85"/>
      <c r="G38" s="90"/>
      <c r="H38" s="34"/>
      <c r="I38" s="33"/>
      <c r="J38" s="35"/>
      <c r="K38" s="33"/>
      <c r="L38" s="35"/>
      <c r="M38" s="60"/>
    </row>
    <row r="39" spans="1:13">
      <c r="A39" s="5" t="s">
        <v>51</v>
      </c>
      <c r="B39" s="166"/>
      <c r="C39" s="21"/>
      <c r="D39" s="22"/>
      <c r="E39" s="21"/>
      <c r="F39" s="86"/>
      <c r="G39" s="39"/>
      <c r="H39" s="22"/>
      <c r="I39" s="21"/>
      <c r="J39" s="17"/>
      <c r="K39" s="25"/>
      <c r="L39" s="17"/>
      <c r="M39" s="60"/>
    </row>
    <row r="40" spans="1:13">
      <c r="A40" s="13" t="s">
        <v>114</v>
      </c>
      <c r="B40" s="166"/>
      <c r="C40" s="21"/>
      <c r="D40" s="22"/>
      <c r="E40" s="21"/>
      <c r="F40" s="86"/>
      <c r="G40" s="39"/>
      <c r="H40" s="22"/>
      <c r="I40" s="21"/>
      <c r="J40" s="17"/>
      <c r="K40" s="25"/>
      <c r="L40" s="17"/>
      <c r="M40" s="60"/>
    </row>
    <row r="41" spans="1:13">
      <c r="A41" s="37" t="s">
        <v>75</v>
      </c>
      <c r="B41" s="26">
        <v>10</v>
      </c>
      <c r="C41" s="81">
        <v>0</v>
      </c>
      <c r="D41" s="55"/>
      <c r="E41" s="81">
        <v>0</v>
      </c>
      <c r="F41" s="76"/>
      <c r="G41" s="125">
        <v>0</v>
      </c>
      <c r="H41" s="55"/>
      <c r="I41" s="81">
        <v>0</v>
      </c>
      <c r="J41" s="76"/>
      <c r="K41" s="81">
        <v>-355940</v>
      </c>
      <c r="L41" s="76"/>
      <c r="M41" s="92">
        <f>SUM(C41:L41)</f>
        <v>-355940</v>
      </c>
    </row>
    <row r="42" spans="1:13">
      <c r="A42" s="13" t="s">
        <v>136</v>
      </c>
      <c r="B42" s="5"/>
      <c r="C42" s="96">
        <f>SUM(C41:C41)</f>
        <v>0</v>
      </c>
      <c r="D42" s="47"/>
      <c r="E42" s="96">
        <f>SUM(E41:E41)</f>
        <v>0</v>
      </c>
      <c r="F42" s="52"/>
      <c r="G42" s="96">
        <f>SUM(G41:G41)</f>
        <v>0</v>
      </c>
      <c r="H42" s="47"/>
      <c r="I42" s="96">
        <f>SUM(I41:I41)</f>
        <v>0</v>
      </c>
      <c r="J42" s="60"/>
      <c r="K42" s="96">
        <f>SUM(K41:K41)</f>
        <v>-355940</v>
      </c>
      <c r="L42" s="95"/>
      <c r="M42" s="96">
        <f>SUM(C42:L42)</f>
        <v>-355940</v>
      </c>
    </row>
    <row r="43" spans="1:13" ht="9.4499999999999993" customHeight="1">
      <c r="A43" s="31"/>
      <c r="B43" s="127"/>
      <c r="C43" s="33"/>
      <c r="D43" s="34"/>
      <c r="E43" s="35"/>
      <c r="F43" s="85"/>
      <c r="G43" s="90"/>
      <c r="H43" s="34"/>
      <c r="I43" s="33"/>
      <c r="J43" s="35"/>
      <c r="K43" s="33"/>
      <c r="L43" s="35"/>
    </row>
    <row r="44" spans="1:13">
      <c r="A44" s="24" t="s">
        <v>64</v>
      </c>
      <c r="B44" s="5"/>
      <c r="C44" s="25"/>
      <c r="E44" s="25"/>
      <c r="I44" s="25"/>
      <c r="J44" s="18"/>
      <c r="K44" s="25"/>
      <c r="L44" s="25"/>
    </row>
    <row r="45" spans="1:13">
      <c r="A45" s="40" t="s">
        <v>73</v>
      </c>
      <c r="B45" s="5"/>
      <c r="C45" s="69">
        <v>0</v>
      </c>
      <c r="D45" s="27"/>
      <c r="E45" s="69">
        <v>0</v>
      </c>
      <c r="F45" s="87"/>
      <c r="G45" s="69">
        <v>0</v>
      </c>
      <c r="H45" s="27"/>
      <c r="I45" s="69">
        <v>0</v>
      </c>
      <c r="J45" s="12"/>
      <c r="K45" s="65">
        <v>354404</v>
      </c>
      <c r="L45" s="25"/>
      <c r="M45" s="65">
        <f>SUM(C45:L45)</f>
        <v>354404</v>
      </c>
    </row>
    <row r="46" spans="1:13">
      <c r="A46" s="37" t="s">
        <v>58</v>
      </c>
      <c r="B46" s="166"/>
      <c r="C46" s="69">
        <v>0</v>
      </c>
      <c r="D46" s="28"/>
      <c r="E46" s="69">
        <v>0</v>
      </c>
      <c r="F46" s="28"/>
      <c r="G46" s="69">
        <v>0</v>
      </c>
      <c r="H46" s="28"/>
      <c r="I46" s="69">
        <v>0</v>
      </c>
      <c r="J46" s="20"/>
      <c r="K46" s="84">
        <v>0</v>
      </c>
      <c r="L46" s="101"/>
      <c r="M46" s="65">
        <f>SUM(C46:L46)</f>
        <v>0</v>
      </c>
    </row>
    <row r="47" spans="1:13">
      <c r="A47" s="24" t="s">
        <v>122</v>
      </c>
      <c r="B47" s="5"/>
      <c r="C47" s="70">
        <f>SUM(C45:C46)</f>
        <v>0</v>
      </c>
      <c r="D47" s="25"/>
      <c r="E47" s="70">
        <f>SUM(E45:E46)</f>
        <v>0</v>
      </c>
      <c r="F47" s="25"/>
      <c r="G47" s="70">
        <f>SUM(G45:G46)</f>
        <v>0</v>
      </c>
      <c r="H47" s="25"/>
      <c r="I47" s="70">
        <f>SUM(I45:I46)</f>
        <v>0</v>
      </c>
      <c r="J47" s="23"/>
      <c r="K47" s="72">
        <f>SUM(K45:K46)</f>
        <v>354404</v>
      </c>
      <c r="L47" s="101"/>
      <c r="M47" s="72">
        <f>SUM(C47:L47)</f>
        <v>354404</v>
      </c>
    </row>
    <row r="48" spans="1:13" ht="9.4499999999999993" customHeight="1">
      <c r="A48" s="24"/>
      <c r="B48" s="5"/>
      <c r="C48" s="75"/>
      <c r="D48" s="25"/>
      <c r="E48" s="75"/>
      <c r="F48" s="25"/>
      <c r="G48" s="91"/>
      <c r="H48" s="25"/>
      <c r="I48" s="75"/>
      <c r="J48" s="23"/>
      <c r="K48" s="76"/>
      <c r="L48" s="101"/>
    </row>
    <row r="49" spans="1:13" hidden="1">
      <c r="A49" s="37" t="s">
        <v>115</v>
      </c>
      <c r="B49" s="5"/>
      <c r="C49" s="124">
        <v>0</v>
      </c>
      <c r="D49" s="93"/>
      <c r="E49" s="125">
        <v>0</v>
      </c>
      <c r="F49" s="93"/>
      <c r="G49" s="126">
        <v>0</v>
      </c>
      <c r="H49" s="93"/>
      <c r="I49" s="125">
        <v>0</v>
      </c>
      <c r="J49" s="92"/>
      <c r="K49" s="125">
        <v>0</v>
      </c>
      <c r="L49" s="93"/>
      <c r="M49" s="124">
        <f>SUM(C49:L49)</f>
        <v>0</v>
      </c>
    </row>
    <row r="50" spans="1:13" ht="9.4499999999999993" hidden="1" customHeight="1">
      <c r="A50" s="24"/>
      <c r="B50" s="5"/>
      <c r="C50" s="75"/>
      <c r="D50" s="25"/>
      <c r="E50" s="75"/>
      <c r="F50" s="25"/>
      <c r="G50" s="91"/>
      <c r="H50" s="25"/>
      <c r="I50" s="75"/>
      <c r="J50" s="23"/>
      <c r="K50" s="76"/>
      <c r="L50" s="101"/>
    </row>
    <row r="51" spans="1:13" ht="19.8" thickBot="1">
      <c r="A51" s="5" t="s">
        <v>133</v>
      </c>
      <c r="B51" s="5"/>
      <c r="C51" s="14">
        <f>C47+C42+C37+C49</f>
        <v>212382</v>
      </c>
      <c r="D51" s="29"/>
      <c r="E51" s="14">
        <f>E47+E42+E37+E49</f>
        <v>374862</v>
      </c>
      <c r="F51" s="21"/>
      <c r="G51" s="14">
        <f>G47+G42+G37+G49</f>
        <v>7487</v>
      </c>
      <c r="H51" s="29"/>
      <c r="I51" s="14">
        <f>I47+I42+I37+I49</f>
        <v>21254</v>
      </c>
      <c r="J51" s="12"/>
      <c r="K51" s="14">
        <f>K47+K42+K37+K49</f>
        <v>409162</v>
      </c>
      <c r="L51" s="21"/>
      <c r="M51" s="14">
        <f>M47+M42+M37+M49</f>
        <v>1025147</v>
      </c>
    </row>
    <row r="52" spans="1:13" ht="19.8" thickTop="1">
      <c r="K52" s="38">
        <f>K51-'BS3-5'!D71</f>
        <v>0</v>
      </c>
      <c r="L52" s="182"/>
      <c r="M52" s="38">
        <f>M51-'BS3-5'!D73</f>
        <v>0</v>
      </c>
    </row>
  </sheetData>
  <mergeCells count="6">
    <mergeCell ref="I31:K31"/>
    <mergeCell ref="I32:K32"/>
    <mergeCell ref="C35:M35"/>
    <mergeCell ref="I5:K5"/>
    <mergeCell ref="I6:K6"/>
    <mergeCell ref="C9:M9"/>
  </mergeCells>
  <pageMargins left="0.8" right="0.8" top="0.48" bottom="0.5" header="0.5" footer="0.5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view="pageBreakPreview" topLeftCell="A84" zoomScale="87" zoomScaleNormal="87" zoomScaleSheetLayoutView="87" workbookViewId="0">
      <selection activeCell="A47" sqref="A47"/>
    </sheetView>
  </sheetViews>
  <sheetFormatPr defaultColWidth="9.08203125" defaultRowHeight="23.25" customHeight="1"/>
  <cols>
    <col min="1" max="1" width="55.83203125" style="112" customWidth="1"/>
    <col min="2" max="2" width="13.33203125" style="103" customWidth="1"/>
    <col min="3" max="3" width="4.5" style="103" customWidth="1"/>
    <col min="4" max="4" width="13.33203125" style="103" customWidth="1"/>
    <col min="5" max="5" width="1.75" style="112" customWidth="1"/>
    <col min="6" max="6" width="13.33203125" style="103" customWidth="1"/>
    <col min="7" max="16384" width="9.08203125" style="112"/>
  </cols>
  <sheetData>
    <row r="1" spans="1:6" customFormat="1" ht="23.25" customHeight="1">
      <c r="A1" s="102" t="s">
        <v>57</v>
      </c>
      <c r="B1" s="103"/>
      <c r="C1" s="103"/>
      <c r="D1" s="103"/>
      <c r="F1" s="103"/>
    </row>
    <row r="2" spans="1:6" customFormat="1" ht="23.25" customHeight="1">
      <c r="A2" s="102" t="s">
        <v>65</v>
      </c>
      <c r="B2" s="103"/>
      <c r="C2" s="103"/>
      <c r="D2" s="103"/>
      <c r="F2" s="103"/>
    </row>
    <row r="3" spans="1:6" customFormat="1" ht="10.5" hidden="1" customHeight="1">
      <c r="A3" s="102"/>
      <c r="B3" s="103"/>
      <c r="C3" s="103"/>
      <c r="D3" s="103"/>
      <c r="F3" s="103"/>
    </row>
    <row r="4" spans="1:6" s="141" customFormat="1" ht="19.2">
      <c r="A4" s="139"/>
      <c r="B4" s="140"/>
      <c r="C4" s="140"/>
      <c r="D4" s="195" t="s">
        <v>93</v>
      </c>
      <c r="E4" s="195"/>
      <c r="F4" s="195"/>
    </row>
    <row r="5" spans="1:6" s="141" customFormat="1" ht="19.2">
      <c r="B5" s="140"/>
      <c r="C5" s="140"/>
      <c r="D5" s="195" t="s">
        <v>94</v>
      </c>
      <c r="E5" s="195"/>
      <c r="F5" s="195"/>
    </row>
    <row r="6" spans="1:6" s="141" customFormat="1" ht="19.2">
      <c r="A6" s="139"/>
      <c r="B6" s="142"/>
      <c r="C6" s="140"/>
      <c r="D6" s="143">
        <v>2564</v>
      </c>
      <c r="E6" s="143"/>
      <c r="F6" s="143">
        <v>2563</v>
      </c>
    </row>
    <row r="7" spans="1:6" s="141" customFormat="1" ht="19.2">
      <c r="C7" s="142"/>
      <c r="D7" s="196" t="s">
        <v>66</v>
      </c>
      <c r="E7" s="196"/>
      <c r="F7" s="196"/>
    </row>
    <row r="8" spans="1:6" s="141" customFormat="1" ht="19.2">
      <c r="A8" s="144" t="s">
        <v>43</v>
      </c>
      <c r="B8" s="142"/>
      <c r="C8" s="142"/>
      <c r="D8" s="142"/>
      <c r="F8" s="169"/>
    </row>
    <row r="9" spans="1:6" s="141" customFormat="1" ht="19.2">
      <c r="A9" s="141" t="s">
        <v>69</v>
      </c>
      <c r="B9" s="142"/>
      <c r="C9" s="142"/>
      <c r="D9" s="145">
        <v>354404</v>
      </c>
      <c r="E9" s="146"/>
      <c r="F9" s="145">
        <v>235795</v>
      </c>
    </row>
    <row r="10" spans="1:6" s="141" customFormat="1" ht="19.2">
      <c r="A10" s="140" t="s">
        <v>116</v>
      </c>
      <c r="B10" s="142"/>
      <c r="C10" s="142"/>
      <c r="D10" s="145"/>
      <c r="E10" s="146"/>
      <c r="F10" s="145"/>
    </row>
    <row r="11" spans="1:6" s="141" customFormat="1" ht="19.2">
      <c r="A11" s="141" t="s">
        <v>117</v>
      </c>
      <c r="B11" s="142"/>
      <c r="C11" s="142"/>
      <c r="D11" s="145">
        <v>14384</v>
      </c>
      <c r="E11" s="146"/>
      <c r="F11" s="145">
        <v>9203</v>
      </c>
    </row>
    <row r="12" spans="1:6" s="141" customFormat="1" ht="19.2">
      <c r="A12" s="141" t="s">
        <v>25</v>
      </c>
      <c r="B12" s="142"/>
      <c r="C12" s="142"/>
      <c r="D12" s="145">
        <v>1164</v>
      </c>
      <c r="E12" s="148"/>
      <c r="F12" s="145">
        <v>1146</v>
      </c>
    </row>
    <row r="13" spans="1:6" s="141" customFormat="1" ht="19.2">
      <c r="A13" s="141" t="s">
        <v>54</v>
      </c>
      <c r="B13" s="142"/>
      <c r="C13" s="142"/>
      <c r="D13" s="145">
        <v>40276</v>
      </c>
      <c r="E13" s="146"/>
      <c r="F13" s="145">
        <v>42216</v>
      </c>
    </row>
    <row r="14" spans="1:6" s="141" customFormat="1" ht="19.2">
      <c r="A14" s="141" t="s">
        <v>77</v>
      </c>
      <c r="B14" s="142"/>
      <c r="C14" s="142"/>
      <c r="D14" s="145">
        <v>1843</v>
      </c>
      <c r="E14" s="146"/>
      <c r="F14" s="145">
        <v>1790</v>
      </c>
    </row>
    <row r="15" spans="1:6" s="141" customFormat="1" ht="19.2">
      <c r="A15" s="141" t="s">
        <v>144</v>
      </c>
      <c r="B15" s="142"/>
      <c r="C15" s="142"/>
      <c r="D15" s="145">
        <v>-12</v>
      </c>
      <c r="E15" s="146"/>
      <c r="F15" s="145">
        <v>123</v>
      </c>
    </row>
    <row r="16" spans="1:6" s="141" customFormat="1" ht="19.2">
      <c r="A16" s="141" t="s">
        <v>145</v>
      </c>
      <c r="B16" s="142"/>
      <c r="C16" s="142"/>
      <c r="D16" s="145">
        <v>1016</v>
      </c>
      <c r="E16" s="146"/>
      <c r="F16" s="145">
        <v>1455</v>
      </c>
    </row>
    <row r="17" spans="1:10" s="141" customFormat="1" ht="19.2">
      <c r="A17" s="141" t="s">
        <v>146</v>
      </c>
      <c r="B17" s="142"/>
      <c r="C17" s="142"/>
      <c r="D17" s="145">
        <v>-639</v>
      </c>
      <c r="E17" s="146"/>
      <c r="F17" s="145">
        <v>0</v>
      </c>
    </row>
    <row r="18" spans="1:10" s="141" customFormat="1" ht="19.2">
      <c r="A18" s="141" t="s">
        <v>118</v>
      </c>
      <c r="B18" s="142"/>
      <c r="C18" s="142"/>
      <c r="D18" s="145">
        <v>478</v>
      </c>
      <c r="E18" s="146"/>
      <c r="F18" s="145">
        <v>463</v>
      </c>
    </row>
    <row r="19" spans="1:10" s="173" customFormat="1" ht="19.2">
      <c r="A19" s="141" t="s">
        <v>138</v>
      </c>
      <c r="B19" s="174"/>
      <c r="C19" s="174"/>
      <c r="D19" s="163">
        <v>811</v>
      </c>
      <c r="E19" s="175"/>
      <c r="F19" s="163">
        <v>214</v>
      </c>
      <c r="J19" s="185"/>
    </row>
    <row r="20" spans="1:10" s="141" customFormat="1" ht="19.2">
      <c r="A20" s="141" t="s">
        <v>137</v>
      </c>
      <c r="B20" s="142"/>
      <c r="C20" s="142"/>
      <c r="D20" s="145">
        <v>16</v>
      </c>
      <c r="E20" s="146"/>
      <c r="F20" s="145">
        <v>-3</v>
      </c>
    </row>
    <row r="21" spans="1:10" s="141" customFormat="1" ht="19.2" hidden="1">
      <c r="A21" s="141" t="s">
        <v>138</v>
      </c>
      <c r="B21" s="171"/>
      <c r="C21" s="171"/>
      <c r="D21" s="145"/>
      <c r="E21" s="146"/>
      <c r="F21" s="145">
        <v>0</v>
      </c>
    </row>
    <row r="22" spans="1:10" s="141" customFormat="1" ht="19.2">
      <c r="A22" s="141" t="s">
        <v>81</v>
      </c>
      <c r="B22" s="142"/>
      <c r="C22" s="142"/>
      <c r="D22" s="145">
        <v>303</v>
      </c>
      <c r="E22" s="146"/>
      <c r="F22" s="145">
        <v>290</v>
      </c>
    </row>
    <row r="23" spans="1:10" s="141" customFormat="1" ht="19.2">
      <c r="A23" s="141" t="s">
        <v>119</v>
      </c>
      <c r="B23" s="142"/>
      <c r="C23" s="142"/>
      <c r="D23" s="149">
        <v>-734</v>
      </c>
      <c r="E23" s="146"/>
      <c r="F23" s="149">
        <v>-406</v>
      </c>
    </row>
    <row r="24" spans="1:10" s="141" customFormat="1" ht="19.2">
      <c r="B24" s="142"/>
      <c r="C24" s="142"/>
      <c r="D24" s="163">
        <f>SUM(D9:D23)</f>
        <v>413310</v>
      </c>
      <c r="E24" s="146"/>
      <c r="F24" s="163">
        <f>SUM(F9:F23)</f>
        <v>292286</v>
      </c>
    </row>
    <row r="25" spans="1:10" s="141" customFormat="1" ht="19.2">
      <c r="A25" s="140" t="s">
        <v>44</v>
      </c>
      <c r="B25" s="142"/>
      <c r="C25" s="142"/>
      <c r="D25" s="147"/>
      <c r="E25" s="146"/>
      <c r="F25" s="147"/>
    </row>
    <row r="26" spans="1:10" s="141" customFormat="1" ht="19.2">
      <c r="A26" s="141" t="s">
        <v>28</v>
      </c>
      <c r="B26" s="142"/>
      <c r="C26" s="142"/>
      <c r="D26" s="151">
        <v>-26099</v>
      </c>
      <c r="E26" s="146"/>
      <c r="F26" s="151">
        <v>-45071</v>
      </c>
    </row>
    <row r="27" spans="1:10" s="141" customFormat="1" ht="19.2">
      <c r="A27" s="141" t="s">
        <v>85</v>
      </c>
      <c r="B27" s="142"/>
      <c r="C27" s="142"/>
      <c r="D27" s="151">
        <v>-2012</v>
      </c>
      <c r="E27" s="146"/>
      <c r="F27" s="151">
        <v>6905</v>
      </c>
    </row>
    <row r="28" spans="1:10" s="141" customFormat="1" ht="19.2">
      <c r="A28" s="141" t="s">
        <v>45</v>
      </c>
      <c r="B28" s="142"/>
      <c r="C28" s="142"/>
      <c r="D28" s="151">
        <v>-74390</v>
      </c>
      <c r="E28" s="146"/>
      <c r="F28" s="151">
        <v>-4948</v>
      </c>
    </row>
    <row r="29" spans="1:10" s="141" customFormat="1" ht="19.2">
      <c r="A29" s="141" t="s">
        <v>46</v>
      </c>
      <c r="B29" s="142"/>
      <c r="C29" s="142"/>
      <c r="D29" s="151">
        <v>-287</v>
      </c>
      <c r="E29" s="146"/>
      <c r="F29" s="151">
        <v>237</v>
      </c>
    </row>
    <row r="30" spans="1:10" s="141" customFormat="1" ht="19.2">
      <c r="A30" s="141" t="s">
        <v>74</v>
      </c>
      <c r="B30" s="142"/>
      <c r="C30" s="142"/>
      <c r="D30" s="151">
        <v>-1128</v>
      </c>
      <c r="E30" s="146"/>
      <c r="F30" s="151">
        <v>13</v>
      </c>
    </row>
    <row r="31" spans="1:10" s="141" customFormat="1" ht="19.2">
      <c r="A31" s="141" t="s">
        <v>31</v>
      </c>
      <c r="B31" s="142"/>
      <c r="C31" s="142"/>
      <c r="D31" s="151">
        <v>7919</v>
      </c>
      <c r="E31" s="146"/>
      <c r="F31" s="151">
        <v>58375</v>
      </c>
    </row>
    <row r="32" spans="1:10" s="141" customFormat="1" ht="19.2">
      <c r="A32" s="141" t="s">
        <v>86</v>
      </c>
      <c r="B32" s="142"/>
      <c r="C32" s="142"/>
      <c r="D32" s="151">
        <v>5339</v>
      </c>
      <c r="E32" s="146"/>
      <c r="F32" s="151">
        <v>7650</v>
      </c>
    </row>
    <row r="33" spans="1:6" s="141" customFormat="1" ht="19.2">
      <c r="A33" s="141" t="s">
        <v>103</v>
      </c>
      <c r="B33" s="142"/>
      <c r="C33" s="142"/>
      <c r="D33" s="151">
        <v>10651</v>
      </c>
      <c r="E33" s="146"/>
      <c r="F33" s="151">
        <v>10959</v>
      </c>
    </row>
    <row r="34" spans="1:6" s="141" customFormat="1" ht="19.2">
      <c r="A34" s="141" t="s">
        <v>7</v>
      </c>
      <c r="B34" s="142"/>
      <c r="C34" s="142"/>
      <c r="D34" s="150">
        <v>-240</v>
      </c>
      <c r="E34" s="146"/>
      <c r="F34" s="150">
        <v>993</v>
      </c>
    </row>
    <row r="35" spans="1:6" s="141" customFormat="1" ht="19.2">
      <c r="A35" s="141" t="s">
        <v>90</v>
      </c>
      <c r="B35" s="142"/>
      <c r="C35" s="142"/>
      <c r="D35" s="152">
        <f>SUM(D24,D26:D34)</f>
        <v>333063</v>
      </c>
      <c r="E35" s="146"/>
      <c r="F35" s="152">
        <f>SUM(F24,F26:F34)</f>
        <v>327399</v>
      </c>
    </row>
    <row r="36" spans="1:6" s="141" customFormat="1" ht="19.2">
      <c r="A36" s="141" t="s">
        <v>83</v>
      </c>
      <c r="B36" s="142"/>
      <c r="C36" s="142"/>
      <c r="D36" s="151">
        <v>-20087</v>
      </c>
      <c r="E36" s="146"/>
      <c r="F36" s="151">
        <v>-3996</v>
      </c>
    </row>
    <row r="37" spans="1:6" s="141" customFormat="1" ht="19.2">
      <c r="A37" s="139" t="s">
        <v>82</v>
      </c>
      <c r="B37" s="142"/>
      <c r="C37" s="142"/>
      <c r="D37" s="153">
        <f>SUM(D35:D36)</f>
        <v>312976</v>
      </c>
      <c r="E37" s="154"/>
      <c r="F37" s="153">
        <f>SUM(F35:F36)</f>
        <v>323403</v>
      </c>
    </row>
    <row r="38" spans="1:6" s="141" customFormat="1" ht="19.2">
      <c r="A38" s="139"/>
      <c r="B38" s="142"/>
      <c r="C38" s="142"/>
      <c r="D38" s="155"/>
      <c r="E38" s="154"/>
      <c r="F38" s="155"/>
    </row>
    <row r="39" spans="1:6" customFormat="1" ht="20.399999999999999">
      <c r="A39" s="102" t="s">
        <v>57</v>
      </c>
      <c r="B39" s="103"/>
      <c r="C39" s="103"/>
      <c r="D39" s="103"/>
      <c r="F39" s="103"/>
    </row>
    <row r="40" spans="1:6" customFormat="1" ht="20.399999999999999">
      <c r="A40" s="102" t="s">
        <v>65</v>
      </c>
      <c r="B40" s="103"/>
      <c r="C40" s="103"/>
      <c r="D40" s="103"/>
      <c r="F40" s="103"/>
    </row>
    <row r="41" spans="1:6" customFormat="1" ht="20.399999999999999">
      <c r="A41" s="102"/>
      <c r="B41" s="103"/>
      <c r="C41" s="103"/>
      <c r="D41" s="103"/>
      <c r="F41" s="103"/>
    </row>
    <row r="42" spans="1:6" customFormat="1" ht="19.2">
      <c r="B42" s="103"/>
      <c r="C42" s="103"/>
      <c r="D42" s="197" t="str">
        <f>D4</f>
        <v>สำหรับงวดเก้าเดือนสิ้นสุด</v>
      </c>
      <c r="E42" s="198"/>
      <c r="F42" s="198"/>
    </row>
    <row r="43" spans="1:6" customFormat="1" ht="20.399999999999999">
      <c r="A43" s="102"/>
      <c r="B43" s="132"/>
      <c r="C43" s="103"/>
      <c r="D43" s="197" t="s">
        <v>94</v>
      </c>
      <c r="E43" s="197"/>
      <c r="F43" s="197"/>
    </row>
    <row r="44" spans="1:6" customFormat="1" ht="20.399999999999999">
      <c r="A44" s="102"/>
      <c r="B44" s="132"/>
      <c r="C44" s="103"/>
      <c r="D44" s="9">
        <v>2564</v>
      </c>
      <c r="E44" s="9"/>
      <c r="F44" s="9">
        <v>2563</v>
      </c>
    </row>
    <row r="45" spans="1:6" customFormat="1" ht="19.2">
      <c r="C45" s="132"/>
      <c r="D45" s="188" t="s">
        <v>66</v>
      </c>
      <c r="E45" s="188"/>
      <c r="F45" s="188"/>
    </row>
    <row r="46" spans="1:6" customFormat="1" ht="19.2">
      <c r="A46" s="106" t="s">
        <v>47</v>
      </c>
      <c r="B46" s="132"/>
      <c r="C46" s="132"/>
      <c r="D46" s="111"/>
      <c r="E46" s="29"/>
      <c r="F46" s="111"/>
    </row>
    <row r="47" spans="1:6" customFormat="1" ht="19.2" hidden="1">
      <c r="A47" t="s">
        <v>123</v>
      </c>
      <c r="B47" s="132"/>
      <c r="C47" s="132"/>
      <c r="D47" s="133">
        <v>0</v>
      </c>
      <c r="E47" s="29"/>
      <c r="F47" s="133">
        <v>0</v>
      </c>
    </row>
    <row r="48" spans="1:6" customFormat="1" ht="19.2">
      <c r="A48" t="s">
        <v>124</v>
      </c>
      <c r="B48" s="132"/>
      <c r="C48" s="132"/>
      <c r="D48" s="133">
        <v>0</v>
      </c>
      <c r="E48" s="29"/>
      <c r="F48" s="133">
        <v>-35000</v>
      </c>
    </row>
    <row r="49" spans="1:6" customFormat="1" ht="19.2">
      <c r="A49" t="s">
        <v>139</v>
      </c>
      <c r="B49" s="170"/>
      <c r="C49" s="170"/>
      <c r="D49" s="133">
        <v>35000</v>
      </c>
      <c r="E49" s="29"/>
      <c r="F49" s="133">
        <v>0</v>
      </c>
    </row>
    <row r="50" spans="1:6" customFormat="1" ht="19.2">
      <c r="A50" t="s">
        <v>120</v>
      </c>
      <c r="B50" s="132"/>
      <c r="C50" s="132"/>
      <c r="D50" s="133">
        <v>-257287</v>
      </c>
      <c r="E50" s="29"/>
      <c r="F50" s="133">
        <v>-287600</v>
      </c>
    </row>
    <row r="51" spans="1:6" customFormat="1" ht="19.2">
      <c r="A51" t="s">
        <v>121</v>
      </c>
      <c r="B51" s="132"/>
      <c r="C51" s="132"/>
      <c r="D51" s="133">
        <v>409325</v>
      </c>
      <c r="E51" s="29"/>
      <c r="F51" s="133">
        <v>229000</v>
      </c>
    </row>
    <row r="52" spans="1:6" customFormat="1" ht="19.2" hidden="1">
      <c r="A52" t="s">
        <v>67</v>
      </c>
      <c r="B52" s="132"/>
      <c r="C52" s="132"/>
      <c r="D52" s="133">
        <v>0</v>
      </c>
      <c r="E52" s="29"/>
      <c r="F52" s="133">
        <v>0</v>
      </c>
    </row>
    <row r="53" spans="1:6" customFormat="1" ht="19.2">
      <c r="A53" t="s">
        <v>78</v>
      </c>
      <c r="B53" s="132"/>
      <c r="C53" s="132"/>
      <c r="D53" s="133">
        <v>-80865</v>
      </c>
      <c r="E53" s="29"/>
      <c r="F53" s="133">
        <v>-12275</v>
      </c>
    </row>
    <row r="54" spans="1:6" customFormat="1" ht="19.2">
      <c r="A54" t="s">
        <v>79</v>
      </c>
      <c r="B54" s="132"/>
      <c r="C54" s="132"/>
      <c r="D54" s="133">
        <v>-503</v>
      </c>
      <c r="E54" s="29"/>
      <c r="F54" s="133">
        <v>-557</v>
      </c>
    </row>
    <row r="55" spans="1:6" customFormat="1" ht="19.2">
      <c r="A55" t="s">
        <v>140</v>
      </c>
      <c r="B55" s="170"/>
      <c r="C55" s="170"/>
      <c r="D55" s="133">
        <v>255</v>
      </c>
      <c r="E55" s="29"/>
      <c r="F55" s="133">
        <v>0</v>
      </c>
    </row>
    <row r="56" spans="1:6" customFormat="1" ht="19.2">
      <c r="A56" t="s">
        <v>42</v>
      </c>
      <c r="B56" s="132"/>
      <c r="C56" s="132"/>
      <c r="D56" s="133">
        <v>734</v>
      </c>
      <c r="E56" s="29"/>
      <c r="F56" s="133">
        <v>370</v>
      </c>
    </row>
    <row r="57" spans="1:6" customFormat="1" ht="19.2">
      <c r="A57" s="110" t="s">
        <v>141</v>
      </c>
      <c r="B57" s="132"/>
      <c r="C57" s="132"/>
      <c r="D57" s="64">
        <f>SUM(D47:D56)</f>
        <v>106659</v>
      </c>
      <c r="E57" s="134"/>
      <c r="F57" s="64">
        <f>SUM(F47:F56)</f>
        <v>-106062</v>
      </c>
    </row>
    <row r="58" spans="1:6" customFormat="1" ht="19.2">
      <c r="C58" s="132"/>
      <c r="D58" s="103"/>
      <c r="E58" s="103"/>
      <c r="F58" s="103"/>
    </row>
    <row r="59" spans="1:6" customFormat="1" ht="19.2">
      <c r="A59" s="106" t="s">
        <v>48</v>
      </c>
      <c r="B59" s="132"/>
      <c r="C59" s="132"/>
      <c r="D59" s="111"/>
      <c r="E59" s="29"/>
      <c r="F59" s="111"/>
    </row>
    <row r="60" spans="1:6" customFormat="1" ht="19.2" hidden="1">
      <c r="A60" t="s">
        <v>89</v>
      </c>
      <c r="B60" s="132"/>
      <c r="C60" s="132"/>
      <c r="D60" s="135">
        <v>0</v>
      </c>
      <c r="E60" s="29"/>
      <c r="F60" s="135">
        <v>0</v>
      </c>
    </row>
    <row r="61" spans="1:6" customFormat="1" ht="19.2">
      <c r="A61" s="79" t="s">
        <v>91</v>
      </c>
      <c r="B61" s="132"/>
      <c r="C61" s="132"/>
      <c r="D61" s="44">
        <v>0</v>
      </c>
      <c r="E61" s="136"/>
      <c r="F61" s="44">
        <v>-11799</v>
      </c>
    </row>
    <row r="62" spans="1:6" customFormat="1" ht="19.2">
      <c r="A62" t="s">
        <v>142</v>
      </c>
      <c r="B62" s="132"/>
      <c r="C62" s="132"/>
      <c r="D62" s="133">
        <v>-7653</v>
      </c>
      <c r="E62" s="136"/>
      <c r="F62" s="133">
        <v>-9316</v>
      </c>
    </row>
    <row r="63" spans="1:6" customFormat="1" ht="19.2">
      <c r="A63" t="s">
        <v>84</v>
      </c>
      <c r="B63" s="132"/>
      <c r="C63" s="132"/>
      <c r="D63" s="133">
        <v>-355940</v>
      </c>
      <c r="E63" s="136"/>
      <c r="F63" s="133">
        <v>-92598</v>
      </c>
    </row>
    <row r="64" spans="1:6" customFormat="1" ht="19.2">
      <c r="A64" t="s">
        <v>80</v>
      </c>
      <c r="B64" s="132"/>
      <c r="C64" s="132"/>
      <c r="D64" s="133">
        <v>-1164</v>
      </c>
      <c r="E64" s="136"/>
      <c r="F64" s="133">
        <v>-1146</v>
      </c>
    </row>
    <row r="65" spans="1:6" customFormat="1" ht="19.2" hidden="1">
      <c r="A65" t="s">
        <v>59</v>
      </c>
      <c r="B65" s="132"/>
      <c r="C65" s="132"/>
      <c r="D65" s="137"/>
      <c r="E65" s="136"/>
      <c r="F65" s="137"/>
    </row>
    <row r="66" spans="1:6" customFormat="1" ht="19.2">
      <c r="A66" s="110" t="s">
        <v>100</v>
      </c>
      <c r="B66" s="132"/>
      <c r="C66" s="132"/>
      <c r="D66" s="64">
        <f>SUM(D60:D65)</f>
        <v>-364757</v>
      </c>
      <c r="E66" s="134"/>
      <c r="F66" s="64">
        <f>SUM(F60:F65)</f>
        <v>-114859</v>
      </c>
    </row>
    <row r="67" spans="1:6" customFormat="1" ht="19.2">
      <c r="C67" s="132"/>
      <c r="D67" s="103"/>
      <c r="E67" s="103"/>
      <c r="F67" s="103"/>
    </row>
    <row r="68" spans="1:6" customFormat="1" ht="19.2">
      <c r="A68" s="110" t="s">
        <v>143</v>
      </c>
      <c r="B68" s="132"/>
      <c r="C68" s="132"/>
      <c r="D68" s="45">
        <f>SUM(D66,D57,D37)</f>
        <v>54878</v>
      </c>
      <c r="E68" s="134"/>
      <c r="F68" s="45">
        <f>SUM(F66,F57,F37)</f>
        <v>102482</v>
      </c>
    </row>
    <row r="69" spans="1:6" customFormat="1" ht="19.2">
      <c r="A69" t="s">
        <v>125</v>
      </c>
      <c r="B69" s="132"/>
      <c r="C69" s="132"/>
      <c r="D69" s="133">
        <f>'BS3-5'!F9</f>
        <v>131666</v>
      </c>
      <c r="E69" s="29"/>
      <c r="F69" s="133">
        <v>59770</v>
      </c>
    </row>
    <row r="70" spans="1:6" customFormat="1" ht="19.8" thickBot="1">
      <c r="A70" s="110" t="s">
        <v>126</v>
      </c>
      <c r="B70" s="132"/>
      <c r="C70" s="132"/>
      <c r="D70" s="138">
        <f>SUM(D68:D69)</f>
        <v>186544</v>
      </c>
      <c r="E70" s="29"/>
      <c r="F70" s="138">
        <f>SUM(F68:F69)</f>
        <v>162252</v>
      </c>
    </row>
    <row r="71" spans="1:6" ht="12" customHeight="1" thickTop="1"/>
    <row r="72" spans="1:6" ht="18">
      <c r="A72" s="165"/>
      <c r="B72" s="164"/>
      <c r="C72" s="164"/>
      <c r="D72" s="183">
        <f>D70-'BS3-5'!D9</f>
        <v>0</v>
      </c>
      <c r="E72" s="164"/>
      <c r="F72" s="164"/>
    </row>
  </sheetData>
  <mergeCells count="6">
    <mergeCell ref="D45:F45"/>
    <mergeCell ref="D4:F4"/>
    <mergeCell ref="D5:F5"/>
    <mergeCell ref="D7:F7"/>
    <mergeCell ref="D42:F42"/>
    <mergeCell ref="D43:F43"/>
  </mergeCells>
  <pageMargins left="0.8" right="0.75" top="0.48" bottom="0.5" header="0.5" footer="0.5"/>
  <pageSetup paperSize="9" scale="93" firstPageNumber="9" fitToHeight="2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BS3-5</vt:lpstr>
      <vt:lpstr>PL-6</vt:lpstr>
      <vt:lpstr>SH7-8</vt:lpstr>
      <vt:lpstr>CF-9-10</vt:lpstr>
      <vt:lpstr>'BS3-5'!Print_Area</vt:lpstr>
      <vt:lpstr>'CF-9-10'!Print_Area</vt:lpstr>
      <vt:lpstr>'PL-6'!Print_Area</vt:lpstr>
      <vt:lpstr>'SH7-8'!Print_Area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2021-11-06T14:46:56Z</cp:lastPrinted>
  <dcterms:created xsi:type="dcterms:W3CDTF">2004-12-16T07:52:50Z</dcterms:created>
  <dcterms:modified xsi:type="dcterms:W3CDTF">2021-11-12T08:14:58Z</dcterms:modified>
</cp:coreProperties>
</file>