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ena Transport Co Ltd\Mena Transport_Sept 2021 Q3\"/>
    </mc:Choice>
  </mc:AlternateContent>
  <xr:revisionPtr revIDLastSave="0" documentId="13_ncr:1_{9695B4E9-1317-476E-BDD0-867CEDD177D4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2-4" sheetId="5" r:id="rId1"/>
    <sheet name="5" sheetId="1" r:id="rId2"/>
    <sheet name="6" sheetId="9" r:id="rId3"/>
    <sheet name="7" sheetId="2" r:id="rId4"/>
    <sheet name="8-9" sheetId="8" r:id="rId5"/>
  </sheets>
  <externalReferences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localSheetId="0" hidden="1">#REF!</definedName>
    <definedName name="_Fill" localSheetId="4" hidden="1">#REF!</definedName>
    <definedName name="_Fill" hidden="1">#REF!</definedName>
    <definedName name="_Key1" localSheetId="4" hidden="1">#REF!</definedName>
    <definedName name="_Key1" hidden="1">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localSheetId="4" hidden="1">#REF!</definedName>
    <definedName name="_Sort" hidden="1">#REF!</definedName>
    <definedName name="anscount" hidden="1">2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0">'2-4'!$A$1:$I$124</definedName>
    <definedName name="_xlnm.Print_Area" localSheetId="1">'5'!$A$1:$H$54</definedName>
    <definedName name="_xlnm.Print_Area" localSheetId="2">'6'!$A$1:$H$54</definedName>
    <definedName name="_xlnm.Print_Area" localSheetId="3">'7'!$A$1:$N$36</definedName>
    <definedName name="_xlnm.Print_Area" localSheetId="4">'8-9'!$A$1:$G$95</definedName>
    <definedName name="SAPBEXrevision" hidden="1">43</definedName>
    <definedName name="SAPBEXsysID" hidden="1">"BWP"</definedName>
    <definedName name="SAPBEXwbID" hidden="1">"9X3VO5BH7HBIFV25KIDYABPEV"</definedName>
    <definedName name="software" hidden="1">{"'Eng (page2)'!$A$1:$D$52"}</definedName>
    <definedName name="北陽産業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3" i="5" l="1"/>
  <c r="G113" i="5"/>
  <c r="E77" i="8" l="1"/>
  <c r="L29" i="2" l="1"/>
  <c r="J29" i="2"/>
  <c r="H29" i="2"/>
  <c r="F29" i="2"/>
  <c r="F42" i="9" l="1"/>
  <c r="F29" i="1" l="1"/>
  <c r="G19" i="5"/>
  <c r="I19" i="5"/>
  <c r="A3" i="8" l="1"/>
  <c r="A50" i="8" s="1"/>
  <c r="A3" i="2"/>
  <c r="A54" i="9"/>
  <c r="H42" i="9"/>
  <c r="H29" i="9"/>
  <c r="F29" i="9"/>
  <c r="H17" i="9"/>
  <c r="F17" i="9"/>
  <c r="H12" i="9"/>
  <c r="F12" i="9"/>
  <c r="F19" i="9" s="1"/>
  <c r="F23" i="9" s="1"/>
  <c r="F31" i="9" l="1"/>
  <c r="F34" i="9" s="1"/>
  <c r="F37" i="9" s="1"/>
  <c r="H19" i="9"/>
  <c r="H23" i="9" s="1"/>
  <c r="H31" i="9" s="1"/>
  <c r="H34" i="9" s="1"/>
  <c r="F44" i="9" l="1"/>
  <c r="H37" i="9"/>
  <c r="G9" i="8"/>
  <c r="H44" i="9" l="1"/>
  <c r="N23" i="2"/>
  <c r="N29" i="2" s="1"/>
  <c r="A48" i="8" l="1"/>
  <c r="J15" i="2"/>
  <c r="H15" i="2"/>
  <c r="F15" i="2"/>
  <c r="N11" i="2"/>
  <c r="G77" i="8" l="1"/>
  <c r="G63" i="8"/>
  <c r="E63" i="8"/>
  <c r="I30" i="5" l="1"/>
  <c r="G30" i="5"/>
  <c r="I76" i="5" l="1"/>
  <c r="G76" i="5"/>
  <c r="H42" i="1" l="1"/>
  <c r="H29" i="1"/>
  <c r="H17" i="1"/>
  <c r="H12" i="1"/>
  <c r="H19" i="1" l="1"/>
  <c r="H23" i="1" s="1"/>
  <c r="H31" i="1" s="1"/>
  <c r="H34" i="1" s="1"/>
  <c r="H37" i="1" s="1"/>
  <c r="F42" i="1"/>
  <c r="G24" i="8" l="1"/>
  <c r="G35" i="8" s="1"/>
  <c r="G39" i="8" s="1"/>
  <c r="H44" i="1"/>
  <c r="G79" i="8" l="1"/>
  <c r="G82" i="8" s="1"/>
  <c r="L15" i="2"/>
  <c r="N13" i="2"/>
  <c r="N15" i="2" s="1"/>
  <c r="A86" i="5" l="1"/>
  <c r="A43" i="5"/>
  <c r="F17" i="1" l="1"/>
  <c r="F12" i="1"/>
  <c r="F19" i="1" l="1"/>
  <c r="F23" i="1" s="1"/>
  <c r="F31" i="1" s="1"/>
  <c r="F34" i="1" s="1"/>
  <c r="E24" i="8" s="1"/>
  <c r="E35" i="8" s="1"/>
  <c r="E39" i="8" s="1"/>
  <c r="E79" i="8" s="1"/>
  <c r="E82" i="8" s="1"/>
  <c r="F37" i="1" l="1"/>
  <c r="F44" i="1" l="1"/>
  <c r="G66" i="5"/>
  <c r="G32" i="5" l="1"/>
  <c r="A88" i="5" l="1"/>
  <c r="A85" i="5"/>
  <c r="I66" i="5" l="1"/>
  <c r="I78" i="5" l="1"/>
  <c r="I115" i="5" s="1"/>
  <c r="I32" i="5"/>
  <c r="A45" i="5" l="1"/>
  <c r="A124" i="5" l="1"/>
  <c r="A54" i="1"/>
  <c r="G78" i="5" l="1"/>
  <c r="G115" i="5" s="1"/>
  <c r="A36" i="2" l="1"/>
  <c r="A47" i="8" s="1"/>
  <c r="A95" i="8" s="1"/>
</calcChain>
</file>

<file path=xl/sharedStrings.xml><?xml version="1.0" encoding="utf-8"?>
<sst xmlns="http://schemas.openxmlformats.org/spreadsheetml/2006/main" count="325" uniqueCount="182">
  <si>
    <t xml:space="preserve">งบแสดงฐานะการเงิน 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</si>
  <si>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</si>
  <si>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</si>
  <si>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</si>
  <si>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</si>
  <si>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</si>
  <si>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</si>
  <si>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</si>
  <si>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</si>
  <si>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</si>
  <si>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 xml:space="preserve">รวมสินทรัพย์  </t>
  </si>
  <si>
    <t>หนี้สินหมุนเวียน</t>
  </si>
  <si>
    <t xml:space="preserve">รวมหนี้สินหมุนเวียน </t>
  </si>
  <si>
    <t>หนี้สินไม่หมุนเวียน</t>
  </si>
  <si>
    <t xml:space="preserve">รวมหนี้สินไม่หมุนเวียน 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</si>
  <si>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</si>
  <si>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</si>
  <si>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</si>
  <si>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</si>
  <si>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 xml:space="preserve">กำไรสะสม </t>
  </si>
  <si>
    <t>ยังไม่ได้จัดสรร</t>
  </si>
  <si>
    <t>กำไรขั้นต้น</t>
  </si>
  <si>
    <t xml:space="preserve">รายได้อื่น   </t>
  </si>
  <si>
    <t>กำไรก่อนค่าใช้จ่าย</t>
  </si>
  <si>
    <t>ทุนที่ออกและ</t>
  </si>
  <si>
    <t>ชำระแล้ว</t>
  </si>
  <si>
    <t>สินทรัพย์หมุนเวียนอื่น</t>
  </si>
  <si>
    <t>สินทรัพย์ไม่หมุนเวียนอื่น</t>
  </si>
  <si>
    <t>เจ้าหนี้การค้าและเจ้าหนี้อื่น</t>
  </si>
  <si>
    <t>ภาระผูกพันผลประโยชน์พนักงาน</t>
  </si>
  <si>
    <t>ต้นทุนทางการเงิน</t>
  </si>
  <si>
    <t>หนี้สินหมุนเวียนอื่น</t>
  </si>
  <si>
    <t>-</t>
  </si>
  <si>
    <t>………………………………………………..</t>
  </si>
  <si>
    <t>งบกำไรขาดทุนเบ็ดเสร็จ</t>
  </si>
  <si>
    <t>กำไรก่อนต้นทุนทางการเงินและภาษีเงินได้</t>
  </si>
  <si>
    <t>กำไรก่อนภาษีเงินได้</t>
  </si>
  <si>
    <t>กำไรต่อหุ้น</t>
  </si>
  <si>
    <t>รวมส่วนของ</t>
  </si>
  <si>
    <t>งบกระแสเงินสด</t>
  </si>
  <si>
    <t>ดอกเบี้ยรับ</t>
  </si>
  <si>
    <t>กระแสเงินสดจากกิจกรรมลงทุน</t>
  </si>
  <si>
    <t>31 ธันวาคม</t>
  </si>
  <si>
    <t>ค่าใช้จ่ายในการบริหาร</t>
  </si>
  <si>
    <t>ค่าใช้จ่ายในการขาย</t>
  </si>
  <si>
    <t>การเปลี่ยนแปลงในเงินทุนหมุนเวียน</t>
  </si>
  <si>
    <t>ยังไม่ได้ตรวจสอบ</t>
  </si>
  <si>
    <t>ตรวจสอบแล้ว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</si>
  <si>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</si>
  <si>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</si>
  <si>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</si>
  <si>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</si>
  <si>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</si>
  <si>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 xml:space="preserve">การเปลี่ยนแปลงส่วนของเจ้าของสำหรับงวด </t>
  </si>
  <si>
    <t>เจ้าของ</t>
  </si>
  <si>
    <t>ลูกหนี้การค้าและลูกหนี้อื่น - สุทธิ</t>
  </si>
  <si>
    <t>เงินสดสุทธิได้มาจากกิจกรรมดำเนินงาน</t>
  </si>
  <si>
    <t>ที่ดิน อาคารและอุปกรณ์ - สุทธิ</t>
  </si>
  <si>
    <t>สินทรัพย์ไม่มีตัวตน - สุทธิ</t>
  </si>
  <si>
    <t>เงินเบิกเกินบัญชีธนาคาร</t>
  </si>
  <si>
    <t xml:space="preserve">เงินกู้ยืมระยะยาวจากสถาบันการเงิน </t>
  </si>
  <si>
    <t>เงินกู้ยืมระยะยาวจากกิจการอื่น</t>
  </si>
  <si>
    <t>หนี้สินไม่หมุนเวียนอื่น</t>
  </si>
  <si>
    <t>ส่วนเกินมูลค่าหุ้นสามัญ</t>
  </si>
  <si>
    <t>รายได้จากการขาย</t>
  </si>
  <si>
    <t>รวมรายได้</t>
  </si>
  <si>
    <t>ต้นทุนขาย</t>
  </si>
  <si>
    <t>รวมต้นทุน</t>
  </si>
  <si>
    <t>รวมค่าใช้จ่าย</t>
  </si>
  <si>
    <t>รายการที่จะไม่จัดประเภทรายการใหม่ไปยังกำไรหรือขาดทุนในภายหลัง</t>
  </si>
  <si>
    <t>กำไรขาดทุนเบ็ดเสร็จอื่นสำหรับงวด - สุทธิจากภาษี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</si>
  <si>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</si>
  <si>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</si>
  <si>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ค่าตัดจำหน่าย</t>
  </si>
  <si>
    <t>- ขาดทุน (กำไร) จากการจำหน่ายสินทรัพย์</t>
  </si>
  <si>
    <t>- ภาระผูกพันผลประโยชน์พนักงาน</t>
  </si>
  <si>
    <t>- ต้นทุนทางการเงิน</t>
  </si>
  <si>
    <t>กระแสเงินสดก่อนการเปลี่ยนแปลงในเงินทุนหมุนเวียน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</si>
  <si>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</si>
  <si>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</si>
  <si>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</si>
  <si>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</si>
  <si>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</si>
  <si>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</si>
  <si>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</si>
  <si>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- จ่ายภาษีเงินได้</t>
  </si>
  <si>
    <t>เงินสดจ่ายเพื่อซื้ออาคารและอุปกรณ์</t>
  </si>
  <si>
    <t>กระแสเงินสดจากกิจกรรมจัดหาเงิน</t>
  </si>
  <si>
    <t>เงินสดจ่ายดอกเบี้ย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</si>
  <si>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</si>
  <si>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</si>
  <si>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กำไรต่อหุ้นขั้นพื้นฐาน (บาทต่อหุ้น)</t>
  </si>
  <si>
    <t>ส่วนเกิน</t>
  </si>
  <si>
    <t>มูลค่าหุ้นสามัญ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</si>
  <si>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</si>
  <si>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พ.ศ. 2563</t>
  </si>
  <si>
    <t>สินทรัพย์สิทธิการใช้ - สุทธิ</t>
  </si>
  <si>
    <t xml:space="preserve">ยอดคงเหลือ ณ วันที่ 1 มกราคม พ.ศ. 2563 </t>
  </si>
  <si>
    <t>เงินฝากธนาคารที่มีภาระผูกพัน</t>
  </si>
  <si>
    <t>เงินฝากสถาบันการเงินที่ติดภาระผูกพัน</t>
  </si>
  <si>
    <t>เงินสดจ่ายชำระหนี้สินภายใต้สัญญาเช่า</t>
  </si>
  <si>
    <t>หนี้สินตามสัญญาเช่า</t>
  </si>
  <si>
    <t>- รับคืนภาษีเงินได้</t>
  </si>
  <si>
    <t>ค่าใช้จ่ายภาษีเงินได้</t>
  </si>
  <si>
    <t>- รายได้ดอกเบี้ย</t>
  </si>
  <si>
    <t>- ค่าเสื่อมราคาสินทรัพย์สิทธิการใช้</t>
  </si>
  <si>
    <t>- ค่าเสื่อมราคาสินทรัพย์ถาวร</t>
  </si>
  <si>
    <t>กำไรเบ็ดเสร็จรวมสำหรับงวด</t>
  </si>
  <si>
    <t>กำไรสะสม</t>
  </si>
  <si>
    <t>กำไรสุทธิสำหรับงวด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</si>
  <si>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</si>
  <si>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</si>
  <si>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กระแสเงินสดจากกิจกรรมดำเนินงาน</t>
  </si>
  <si>
    <t>…………………………………………..………..</t>
  </si>
  <si>
    <t>เงินสดจ่ายต้นทุนการทำรายการของเงินกู้ยืม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</si>
  <si>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</si>
  <si>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</si>
  <si>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t>บริษัท มีนาทรานสปอร์ต จำกัด (มหาชน)</t>
  </si>
  <si>
    <t>พ.ศ. 2564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</si>
  <si>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</si>
  <si>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</si>
  <si>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</si>
  <si>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ส่วนของเงินกู้ยืมระยะยาวจากกิจการอื่น</t>
  </si>
  <si>
    <t>ส่วนของหนี้สินตามสัญญาเช่า</t>
  </si>
  <si>
    <t>รายได้ค่าขนส่งและบริการขนส่งคอนกรีต</t>
  </si>
  <si>
    <t>ต้นทุนค่าขนส่งและบริการขนส่งคอนกรีต</t>
  </si>
  <si>
    <t>ยอดคงเหลือ ณ วันที่ 1 มกราคม พ.ศ. 2564</t>
  </si>
  <si>
    <t>ตามกฎหมาย</t>
  </si>
  <si>
    <t>- ขาดทุนจากการตัดจำหน่ายสินทรัพย์</t>
  </si>
  <si>
    <t>เงินสดได้มาจากการดำเนินงาน</t>
  </si>
  <si>
    <t>เงินสดรับจากการจำหน่ายสินทรัพย์</t>
  </si>
  <si>
    <t>- จ่ายภาระผูกพันผลประโยชน์พนักงาน</t>
  </si>
  <si>
    <t>เงินสดและรายการเทียบเท่าเงินสดเพิ่มขึ้นสุทธิ</t>
  </si>
  <si>
    <t>ข้อมูลเพิ่มเติม</t>
  </si>
  <si>
    <t>รายการที่มิใช่เงินสด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</si>
  <si>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</si>
  <si>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</si>
  <si>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- ขาดทุนจากการตัดจำหน่ายสินทรัพย์ไม่มีตัวตน</t>
  </si>
  <si>
    <t>เงินสดรับจากเงินกู้ยืมระยะสั้นจากสถาบันการเงิน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</si>
  <si>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</si>
  <si>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</si>
  <si>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</si>
  <si>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</si>
  <si>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ยอดคงเหลือ ณ วันที่ 30 กันยายน พ.ศ. 2563</t>
  </si>
  <si>
    <t>ยอดคงเหลือ ณ วันที่ 30 กันยายน พ.ศ. 2564</t>
  </si>
  <si>
    <t>สินทรัพย์ทางการเงินที่วัดมูลค่าด้วยมูลค่ายุติธรรมผ่านกำไรหรือขาดทุน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</si>
  <si>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</si>
  <si>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เงินปันผลจ่ายระหว่างงวด</t>
  </si>
  <si>
    <t>เงินสดจ่ายปันผล</t>
  </si>
  <si>
    <t>การเพิ่มทุน</t>
  </si>
  <si>
    <t>- ขาดทุนจากมูลค่ายุติธรรมของสินทรัพย์ทางการเงิน</t>
  </si>
  <si>
    <t>เงินสดรับจากการออกจำหน่ายหุ้นเพิ่มทุนสุทธิจากค่าใช้จ่ายในการออกหุ้น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</si>
  <si>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</si>
  <si>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</si>
  <si>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เงินสดจ่ายชำระคืนเงินกู้ยืมระยะสั้นจากสถาบันการเงิน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</si>
  <si>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</si>
  <si>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</si>
  <si>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 xml:space="preserve">สินทรัพย์ภาษีเงินได้รอการตัดบัญชี </t>
  </si>
  <si>
    <t xml:space="preserve">(พ.ศ. 2563 : หุ้นสามัญจำนวน 550,000,000 หุ้น </t>
  </si>
  <si>
    <t>มูลค่าที่ได้ชำระแล้วหุ้นละ 0.50 บาท)</t>
  </si>
  <si>
    <t>จัดสรรทุนสำรอง</t>
  </si>
  <si>
    <t>จัดสรรทุนสำรองตามกฎหมาย</t>
  </si>
  <si>
    <t xml:space="preserve">- ค่าเผื่อผลขาดทุนด้านเครดิตที่คาดว่าจะเกิดขึ้น </t>
  </si>
  <si>
    <t>สินทรัพย์สิทธิการใช้ที่ได้มาภายใต้สัญญาเช่า</t>
  </si>
  <si>
    <t xml:space="preserve">กำไร (ขาดทุน) อื่น - สุทธิ 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</si>
  <si>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</si>
  <si>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</si>
  <si>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สุทธิสำหรับงวด</t>
  </si>
  <si>
    <t>กำไร (ขาดทุน) ต่อหุ้นขั้นพื้นฐาน (บาทต่อหุ้น)</t>
  </si>
  <si>
    <t xml:space="preserve">- หุ้นสามัญจำนวน 734,000,000 หุ้น </t>
  </si>
  <si>
    <t>มูลค่าหุ้นที่ตราไว้หุ้นละ 0.50 บาท</t>
  </si>
  <si>
    <t>มูลค่าที่ได้ชำระแล้วหุ้นละ 0.50 บาท</t>
  </si>
  <si>
    <t xml:space="preserve">            คุณสุวรรณา  ขจรวุฒิเดช</t>
  </si>
  <si>
    <t xml:space="preserve">                     กรรมการ</t>
  </si>
  <si>
    <t xml:space="preserve">                   กรรมการ</t>
  </si>
  <si>
    <t xml:space="preserve"> </t>
  </si>
  <si>
    <t xml:space="preserve">         คุณสุวรรณา  ขจรวุฒิเดช</t>
  </si>
  <si>
    <t xml:space="preserve">                 กรรมการ</t>
  </si>
  <si>
    <t>คุณพัชรีรัตน์  ขจรวุฒิเดชภัทร์</t>
  </si>
  <si>
    <t>กรรมการ</t>
  </si>
  <si>
    <t xml:space="preserve">                                                   คุณพัชรีรัตน์ ขจรวุฒิเดชภัทร์</t>
  </si>
  <si>
    <t xml:space="preserve">                                                               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</si>
</sst>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#,##0;\(#,##0\)"/>
    <numFmt numFmtId="167" formatCode="\$#,##0.00;\(\$#,##0.00\)"/>
    <numFmt numFmtId="168" formatCode="\$#,##0;\(\$#,##0\)"/>
    <numFmt numFmtId="169" formatCode="_-* #,##0_-;\-* #,##0_-;_-* &quot;-&quot;?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0.0"/>
    <numFmt numFmtId="177" formatCode="#,##0;\(#,##0\);&quot;-&quot;;@"/>
    <numFmt numFmtId="178" formatCode="#,##0;\(#,##0\);\-"/>
    <numFmt numFmtId="179" formatCode="#,##0.000"/>
    <numFmt numFmtId="180" formatCode="_(* #,##0.000_);_(* \(#,##0.000\);_(* &quot;-&quot;??_);_(@_)"/>
  </numFmts>
  <fonts count="5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2"/>
      <name val="Arial"/>
      <family val="2"/>
    </font>
    <font>
      <sz val="14"/>
      <name val="Cordia New"/>
      <family val="2"/>
    </font>
    <font>
      <sz val="12"/>
      <name val="นูลมรผ"/>
      <charset val="129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 New"/>
      <family val="2"/>
    </font>
    <font>
      <b/>
      <sz val="11"/>
      <color indexed="63"/>
      <name val="Tahoma"/>
      <family val="2"/>
      <charset val="222"/>
    </font>
    <font>
      <u/>
      <sz val="9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b/>
      <sz val="18"/>
      <color indexed="62"/>
      <name val="Tahoma"/>
      <family val="2"/>
      <charset val="222"/>
    </font>
    <font>
      <sz val="11"/>
      <name val="ตธฟ๒"/>
      <family val="3"/>
      <charset val="129"/>
    </font>
    <font>
      <sz val="12"/>
      <name val="Arial M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12"/>
      <name val="Browallia New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rgb="FFFAFAFA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</borders>
  <cellStyleXfs count="216">
    <xf numFmtId="0" fontId="0" fillId="0" borderId="0"/>
    <xf numFmtId="0" fontId="8" fillId="0" borderId="0"/>
    <xf numFmtId="0" fontId="7" fillId="0" borderId="0" applyNumberFormat="0" applyFill="0" applyBorder="0" applyAlignment="0" applyProtection="0"/>
    <xf numFmtId="0" fontId="7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8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8" borderId="0" applyNumberFormat="0" applyBorder="0" applyAlignment="0" applyProtection="0"/>
    <xf numFmtId="9" fontId="2" fillId="0" borderId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2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2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" fillId="13" borderId="1" applyNumberFormat="0" applyAlignment="0" applyProtection="0"/>
    <xf numFmtId="0" fontId="14" fillId="23" borderId="2" applyNumberFormat="0" applyAlignment="0" applyProtection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3" fillId="0" borderId="0"/>
    <xf numFmtId="3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5" fillId="0" borderId="0" applyFont="0" applyFill="0" applyBorder="0" applyAlignment="0" applyProtection="0"/>
    <xf numFmtId="167" fontId="3" fillId="0" borderId="0"/>
    <xf numFmtId="14" fontId="16" fillId="0" borderId="0" applyFill="0" applyBorder="0" applyAlignment="0"/>
    <xf numFmtId="168" fontId="3" fillId="0" borderId="0"/>
    <xf numFmtId="0" fontId="12" fillId="0" borderId="0" applyFill="0" applyBorder="0" applyAlignment="0"/>
    <xf numFmtId="0" fontId="8" fillId="0" borderId="0" applyFill="0" applyBorder="0" applyAlignment="0"/>
    <xf numFmtId="0" fontId="12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38" fontId="19" fillId="24" borderId="0" applyNumberFormat="0" applyBorder="0" applyAlignment="0" applyProtection="0"/>
    <xf numFmtId="0" fontId="4" fillId="0" borderId="3" applyNumberFormat="0" applyAlignment="0" applyProtection="0">
      <alignment horizontal="left" vertical="center"/>
    </xf>
    <xf numFmtId="0" fontId="4" fillId="0" borderId="4">
      <alignment horizontal="left" vertical="center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70" fontId="7" fillId="0" borderId="8">
      <alignment horizontal="left"/>
    </xf>
    <xf numFmtId="171" fontId="7" fillId="0" borderId="9">
      <alignment horizontal="left"/>
    </xf>
    <xf numFmtId="0" fontId="23" fillId="0" borderId="10">
      <alignment horizontal="right"/>
    </xf>
    <xf numFmtId="0" fontId="24" fillId="1" borderId="9">
      <alignment horizontal="left"/>
    </xf>
    <xf numFmtId="0" fontId="25" fillId="7" borderId="1" applyNumberFormat="0" applyAlignment="0" applyProtection="0"/>
    <xf numFmtId="10" fontId="19" fillId="25" borderId="11" applyNumberFormat="0" applyBorder="0" applyAlignment="0" applyProtection="0"/>
    <xf numFmtId="0" fontId="12" fillId="0" borderId="0" applyFill="0" applyBorder="0" applyAlignment="0"/>
    <xf numFmtId="0" fontId="8" fillId="0" borderId="0" applyFill="0" applyBorder="0" applyAlignment="0"/>
    <xf numFmtId="0" fontId="12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6" fillId="0" borderId="12" applyNumberFormat="0" applyFill="0" applyAlignment="0" applyProtection="0"/>
    <xf numFmtId="176" fontId="27" fillId="0" borderId="0"/>
    <xf numFmtId="0" fontId="28" fillId="14" borderId="0" applyNumberFormat="0" applyBorder="0" applyAlignment="0" applyProtection="0"/>
    <xf numFmtId="37" fontId="29" fillId="0" borderId="0"/>
    <xf numFmtId="0" fontId="8" fillId="0" borderId="0"/>
    <xf numFmtId="0" fontId="8" fillId="0" borderId="0"/>
    <xf numFmtId="0" fontId="5" fillId="0" borderId="0"/>
    <xf numFmtId="0" fontId="30" fillId="9" borderId="13" applyNumberFormat="0" applyFont="0" applyAlignment="0" applyProtection="0"/>
    <xf numFmtId="0" fontId="31" fillId="13" borderId="14" applyNumberFormat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 applyFill="0" applyBorder="0" applyAlignment="0"/>
    <xf numFmtId="0" fontId="8" fillId="0" borderId="0" applyFill="0" applyBorder="0" applyAlignment="0"/>
    <xf numFmtId="0" fontId="12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7" fillId="0" borderId="0"/>
    <xf numFmtId="0" fontId="32" fillId="0" borderId="0">
      <alignment horizontal="left"/>
    </xf>
    <xf numFmtId="0" fontId="8" fillId="0" borderId="0"/>
    <xf numFmtId="49" fontId="16" fillId="0" borderId="0" applyFill="0" applyBorder="0" applyAlignment="0"/>
    <xf numFmtId="0" fontId="8" fillId="0" borderId="0" applyFill="0" applyBorder="0" applyAlignment="0"/>
    <xf numFmtId="172" fontId="8" fillId="0" borderId="0" applyFill="0" applyBorder="0" applyAlignment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0" borderId="0" applyNumberFormat="0" applyFill="0" applyBorder="0" applyAlignment="0" applyProtection="0"/>
    <xf numFmtId="164" fontId="36" fillId="0" borderId="0" applyFont="0" applyFill="0" applyBorder="0" applyAlignment="0" applyProtection="0"/>
    <xf numFmtId="0" fontId="14" fillId="23" borderId="2" applyNumberFormat="0" applyAlignment="0" applyProtection="0"/>
    <xf numFmtId="0" fontId="26" fillId="0" borderId="12" applyNumberFormat="0" applyFill="0" applyAlignment="0" applyProtection="0"/>
    <xf numFmtId="0" fontId="11" fillId="3" borderId="0" applyNumberFormat="0" applyBorder="0" applyAlignment="0" applyProtection="0"/>
    <xf numFmtId="0" fontId="31" fillId="26" borderId="14" applyNumberFormat="0" applyAlignment="0" applyProtection="0"/>
    <xf numFmtId="0" fontId="13" fillId="26" borderId="1" applyNumberFormat="0" applyAlignment="0" applyProtection="0"/>
    <xf numFmtId="0" fontId="3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8" fillId="4" borderId="0" applyNumberFormat="0" applyBorder="0" applyAlignment="0" applyProtection="0"/>
    <xf numFmtId="9" fontId="6" fillId="0" borderId="0" applyFont="0" applyFill="0" applyBorder="0" applyAlignment="0" applyProtection="0"/>
    <xf numFmtId="0" fontId="36" fillId="0" borderId="0"/>
    <xf numFmtId="0" fontId="25" fillId="14" borderId="1" applyNumberFormat="0" applyAlignment="0" applyProtection="0"/>
    <xf numFmtId="0" fontId="28" fillId="14" borderId="0" applyNumberFormat="0" applyBorder="0" applyAlignment="0" applyProtection="0"/>
    <xf numFmtId="0" fontId="34" fillId="0" borderId="16" applyNumberFormat="0" applyFill="0" applyAlignment="0" applyProtection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6" fillId="0" borderId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7" borderId="0" applyNumberFormat="0" applyBorder="0" applyAlignment="0" applyProtection="0"/>
    <xf numFmtId="0" fontId="10" fillId="17" borderId="0" applyNumberFormat="0" applyBorder="0" applyAlignment="0" applyProtection="0"/>
    <xf numFmtId="0" fontId="10" fillId="22" borderId="0" applyNumberFormat="0" applyBorder="0" applyAlignment="0" applyProtection="0"/>
    <xf numFmtId="0" fontId="39" fillId="9" borderId="13" applyNumberFormat="0" applyFont="0" applyAlignment="0" applyProtection="0"/>
    <xf numFmtId="0" fontId="40" fillId="0" borderId="17" applyNumberFormat="0" applyFill="0" applyAlignment="0" applyProtection="0"/>
    <xf numFmtId="0" fontId="41" fillId="0" borderId="6" applyNumberFormat="0" applyFill="0" applyAlignment="0" applyProtection="0"/>
    <xf numFmtId="0" fontId="42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/>
    <xf numFmtId="164" fontId="1" fillId="0" borderId="0" applyFont="0" applyFill="0" applyBorder="0" applyAlignment="0" applyProtection="0"/>
    <xf numFmtId="0" fontId="48" fillId="0" borderId="0"/>
    <xf numFmtId="0" fontId="1" fillId="0" borderId="0"/>
    <xf numFmtId="43" fontId="48" fillId="0" borderId="0" applyFont="0" applyFill="0" applyBorder="0" applyAlignment="0" applyProtection="0"/>
    <xf numFmtId="0" fontId="43" fillId="0" borderId="0"/>
    <xf numFmtId="0" fontId="49" fillId="0" borderId="0"/>
    <xf numFmtId="0" fontId="1" fillId="0" borderId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43" fontId="1" fillId="0" borderId="0" applyFont="0" applyFill="0" applyBorder="0" applyAlignment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/>
    <xf numFmtId="0" fontId="5" fillId="9" borderId="13" applyNumberFormat="0" applyFont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/>
    <xf numFmtId="0" fontId="1" fillId="0" borderId="0" applyFill="0" applyBorder="0" applyAlignment="0"/>
    <xf numFmtId="172" fontId="1" fillId="0" borderId="0" applyFill="0" applyBorder="0" applyAlignment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1">
    <xf numFmtId="0" fontId="0" fillId="0" borderId="0" xfId="0"/>
    <xf numFmtId="166" fontId="44" fillId="0" borderId="0" xfId="107" applyNumberFormat="1" applyFont="1" applyFill="1" applyBorder="1" applyAlignment="1">
      <alignment vertical="top"/>
    </xf>
    <xf numFmtId="166" fontId="45" fillId="0" borderId="0" xfId="107" applyNumberFormat="1" applyFont="1" applyFill="1" applyBorder="1" applyAlignment="1">
      <alignment vertical="top"/>
    </xf>
    <xf numFmtId="166" fontId="45" fillId="0" borderId="0" xfId="107" applyNumberFormat="1" applyFont="1" applyFill="1" applyBorder="1" applyAlignment="1">
      <alignment horizontal="center" vertical="top"/>
    </xf>
    <xf numFmtId="166" fontId="44" fillId="0" borderId="0" xfId="0" applyNumberFormat="1" applyFont="1" applyFill="1" applyAlignment="1">
      <alignment horizontal="right" vertical="top"/>
    </xf>
    <xf numFmtId="166" fontId="45" fillId="0" borderId="0" xfId="107" applyNumberFormat="1" applyFont="1" applyFill="1" applyAlignment="1">
      <alignment vertical="top"/>
    </xf>
    <xf numFmtId="166" fontId="45" fillId="0" borderId="0" xfId="0" applyNumberFormat="1" applyFont="1" applyFill="1" applyAlignment="1">
      <alignment horizontal="right" vertical="top"/>
    </xf>
    <xf numFmtId="166" fontId="44" fillId="0" borderId="19" xfId="0" applyNumberFormat="1" applyFont="1" applyFill="1" applyBorder="1" applyAlignment="1">
      <alignment horizontal="center" vertical="top"/>
    </xf>
    <xf numFmtId="166" fontId="44" fillId="0" borderId="0" xfId="0" applyNumberFormat="1" applyFont="1" applyFill="1" applyAlignment="1">
      <alignment vertical="top"/>
    </xf>
    <xf numFmtId="166" fontId="45" fillId="0" borderId="0" xfId="107" applyNumberFormat="1" applyFont="1" applyFill="1" applyAlignment="1">
      <alignment horizontal="center" vertical="top"/>
    </xf>
    <xf numFmtId="166" fontId="44" fillId="0" borderId="0" xfId="107" applyNumberFormat="1" applyFont="1" applyFill="1" applyAlignment="1">
      <alignment vertical="top"/>
    </xf>
    <xf numFmtId="166" fontId="45" fillId="0" borderId="0" xfId="0" applyNumberFormat="1" applyFont="1" applyFill="1" applyAlignment="1">
      <alignment vertical="top"/>
    </xf>
    <xf numFmtId="166" fontId="45" fillId="0" borderId="19" xfId="107" applyNumberFormat="1" applyFont="1" applyFill="1" applyBorder="1" applyAlignment="1">
      <alignment vertical="top"/>
    </xf>
    <xf numFmtId="166" fontId="44" fillId="0" borderId="0" xfId="106" applyNumberFormat="1" applyFont="1" applyFill="1" applyAlignment="1">
      <alignment vertical="top"/>
    </xf>
    <xf numFmtId="0" fontId="44" fillId="0" borderId="0" xfId="0" applyNumberFormat="1" applyFont="1" applyFill="1" applyAlignment="1">
      <alignment vertical="top"/>
    </xf>
    <xf numFmtId="0" fontId="45" fillId="0" borderId="0" xfId="107" applyNumberFormat="1" applyFont="1" applyFill="1" applyAlignment="1">
      <alignment vertical="top"/>
    </xf>
    <xf numFmtId="0" fontId="44" fillId="0" borderId="0" xfId="107" applyNumberFormat="1" applyFont="1" applyFill="1" applyAlignment="1">
      <alignment horizontal="center" vertical="top"/>
    </xf>
    <xf numFmtId="0" fontId="44" fillId="0" borderId="19" xfId="107" applyNumberFormat="1" applyFont="1" applyFill="1" applyBorder="1" applyAlignment="1">
      <alignment horizontal="center" vertical="top"/>
    </xf>
    <xf numFmtId="0" fontId="44" fillId="0" borderId="0" xfId="107" applyNumberFormat="1" applyFont="1" applyFill="1" applyAlignment="1">
      <alignment vertical="top"/>
    </xf>
    <xf numFmtId="0" fontId="44" fillId="0" borderId="0" xfId="106" applyNumberFormat="1" applyFont="1" applyFill="1" applyAlignment="1">
      <alignment vertical="top"/>
    </xf>
    <xf numFmtId="0" fontId="45" fillId="0" borderId="0" xfId="107" applyNumberFormat="1" applyFont="1" applyFill="1" applyAlignment="1">
      <alignment horizontal="center" vertical="top"/>
    </xf>
    <xf numFmtId="0" fontId="45" fillId="0" borderId="0" xfId="0" applyNumberFormat="1" applyFont="1" applyFill="1" applyAlignment="1">
      <alignment vertical="top"/>
    </xf>
    <xf numFmtId="0" fontId="45" fillId="0" borderId="0" xfId="107" applyNumberFormat="1" applyFont="1" applyFill="1" applyAlignment="1">
      <alignment horizontal="left" vertical="top"/>
    </xf>
    <xf numFmtId="0" fontId="44" fillId="0" borderId="0" xfId="107" applyNumberFormat="1" applyFont="1" applyFill="1" applyAlignment="1">
      <alignment horizontal="left" vertical="top"/>
    </xf>
    <xf numFmtId="0" fontId="45" fillId="0" borderId="0" xfId="107" quotePrefix="1" applyNumberFormat="1" applyFont="1" applyFill="1" applyAlignment="1">
      <alignment vertical="top"/>
    </xf>
    <xf numFmtId="0" fontId="45" fillId="0" borderId="0" xfId="0" quotePrefix="1" applyNumberFormat="1" applyFont="1" applyFill="1" applyAlignment="1">
      <alignment vertical="top"/>
    </xf>
    <xf numFmtId="0" fontId="44" fillId="0" borderId="0" xfId="0" applyFont="1" applyFill="1" applyAlignment="1">
      <alignment vertical="top"/>
    </xf>
    <xf numFmtId="166" fontId="44" fillId="0" borderId="19" xfId="107" applyNumberFormat="1" applyFont="1" applyFill="1" applyBorder="1" applyAlignment="1">
      <alignment vertical="top"/>
    </xf>
    <xf numFmtId="166" fontId="45" fillId="0" borderId="19" xfId="107" applyNumberFormat="1" applyFont="1" applyFill="1" applyBorder="1" applyAlignment="1">
      <alignment horizontal="center" vertical="top"/>
    </xf>
    <xf numFmtId="0" fontId="44" fillId="0" borderId="19" xfId="0" applyFont="1" applyFill="1" applyBorder="1" applyAlignment="1">
      <alignment vertical="top"/>
    </xf>
    <xf numFmtId="0" fontId="45" fillId="0" borderId="19" xfId="0" applyNumberFormat="1" applyFont="1" applyFill="1" applyBorder="1" applyAlignment="1">
      <alignment vertical="top"/>
    </xf>
    <xf numFmtId="0" fontId="45" fillId="0" borderId="19" xfId="107" applyNumberFormat="1" applyFont="1" applyFill="1" applyBorder="1" applyAlignment="1">
      <alignment vertical="top"/>
    </xf>
    <xf numFmtId="0" fontId="45" fillId="0" borderId="19" xfId="107" applyNumberFormat="1" applyFont="1" applyFill="1" applyBorder="1" applyAlignment="1">
      <alignment horizontal="center" vertical="top"/>
    </xf>
    <xf numFmtId="166" fontId="45" fillId="0" borderId="0" xfId="107" applyNumberFormat="1" applyFont="1" applyFill="1" applyAlignment="1">
      <alignment vertical="center"/>
    </xf>
    <xf numFmtId="166" fontId="45" fillId="0" borderId="0" xfId="107" applyNumberFormat="1" applyFont="1" applyFill="1" applyBorder="1" applyAlignment="1">
      <alignment vertical="center"/>
    </xf>
    <xf numFmtId="165" fontId="45" fillId="0" borderId="0" xfId="119" applyNumberFormat="1" applyFont="1" applyFill="1" applyAlignment="1">
      <alignment horizontal="right" vertical="center"/>
    </xf>
    <xf numFmtId="166" fontId="44" fillId="0" borderId="19" xfId="107" applyNumberFormat="1" applyFont="1" applyFill="1" applyBorder="1" applyAlignment="1">
      <alignment vertical="center"/>
    </xf>
    <xf numFmtId="166" fontId="47" fillId="0" borderId="0" xfId="107" applyNumberFormat="1" applyFont="1" applyFill="1" applyBorder="1" applyAlignment="1">
      <alignment vertical="center"/>
    </xf>
    <xf numFmtId="166" fontId="47" fillId="0" borderId="0" xfId="107" applyNumberFormat="1" applyFont="1" applyFill="1" applyAlignment="1">
      <alignment vertical="center"/>
    </xf>
    <xf numFmtId="166" fontId="46" fillId="0" borderId="0" xfId="0" applyNumberFormat="1" applyFont="1" applyFill="1" applyAlignment="1">
      <alignment vertical="center"/>
    </xf>
    <xf numFmtId="166" fontId="47" fillId="0" borderId="0" xfId="107" applyNumberFormat="1" applyFont="1" applyFill="1" applyBorder="1" applyAlignment="1">
      <alignment horizontal="center" vertical="center"/>
    </xf>
    <xf numFmtId="166" fontId="47" fillId="0" borderId="0" xfId="0" applyNumberFormat="1" applyFont="1" applyFill="1" applyAlignment="1">
      <alignment vertical="center"/>
    </xf>
    <xf numFmtId="166" fontId="47" fillId="0" borderId="0" xfId="107" applyNumberFormat="1" applyFont="1" applyFill="1" applyBorder="1" applyAlignment="1">
      <alignment horizontal="right" vertical="center"/>
    </xf>
    <xf numFmtId="165" fontId="47" fillId="0" borderId="0" xfId="107" applyNumberFormat="1" applyFont="1" applyFill="1" applyBorder="1" applyAlignment="1">
      <alignment horizontal="right" vertical="center"/>
    </xf>
    <xf numFmtId="178" fontId="45" fillId="0" borderId="0" xfId="107" applyNumberFormat="1" applyFont="1" applyFill="1" applyAlignment="1">
      <alignment horizontal="right" vertical="top"/>
    </xf>
    <xf numFmtId="178" fontId="45" fillId="0" borderId="0" xfId="107" applyNumberFormat="1" applyFont="1" applyFill="1" applyBorder="1" applyAlignment="1">
      <alignment horizontal="right" vertical="top"/>
    </xf>
    <xf numFmtId="178" fontId="45" fillId="0" borderId="19" xfId="107" applyNumberFormat="1" applyFont="1" applyFill="1" applyBorder="1" applyAlignment="1">
      <alignment horizontal="right" vertical="top"/>
    </xf>
    <xf numFmtId="178" fontId="44" fillId="0" borderId="0" xfId="0" quotePrefix="1" applyNumberFormat="1" applyFont="1" applyFill="1" applyAlignment="1">
      <alignment horizontal="right" vertical="top"/>
    </xf>
    <xf numFmtId="178" fontId="44" fillId="0" borderId="0" xfId="0" applyNumberFormat="1" applyFont="1" applyFill="1" applyBorder="1" applyAlignment="1">
      <alignment horizontal="center" vertical="center"/>
    </xf>
    <xf numFmtId="178" fontId="44" fillId="0" borderId="0" xfId="0" applyNumberFormat="1" applyFont="1" applyFill="1" applyAlignment="1">
      <alignment horizontal="right" vertical="top"/>
    </xf>
    <xf numFmtId="178" fontId="44" fillId="0" borderId="19" xfId="0" applyNumberFormat="1" applyFont="1" applyFill="1" applyBorder="1" applyAlignment="1">
      <alignment horizontal="right" vertical="top"/>
    </xf>
    <xf numFmtId="178" fontId="45" fillId="0" borderId="0" xfId="107" applyNumberFormat="1" applyFont="1" applyFill="1" applyAlignment="1">
      <alignment vertical="top"/>
    </xf>
    <xf numFmtId="178" fontId="45" fillId="0" borderId="0" xfId="107" applyNumberFormat="1" applyFont="1" applyFill="1" applyBorder="1" applyAlignment="1">
      <alignment vertical="top"/>
    </xf>
    <xf numFmtId="178" fontId="45" fillId="0" borderId="19" xfId="107" applyNumberFormat="1" applyFont="1" applyFill="1" applyBorder="1" applyAlignment="1">
      <alignment vertical="top"/>
    </xf>
    <xf numFmtId="178" fontId="45" fillId="0" borderId="0" xfId="58" applyNumberFormat="1" applyFont="1" applyFill="1" applyBorder="1" applyAlignment="1">
      <alignment horizontal="right" vertical="top"/>
    </xf>
    <xf numFmtId="178" fontId="44" fillId="0" borderId="0" xfId="107" applyNumberFormat="1" applyFont="1" applyFill="1" applyAlignment="1">
      <alignment horizontal="right" vertical="top"/>
    </xf>
    <xf numFmtId="178" fontId="44" fillId="0" borderId="0" xfId="107" applyNumberFormat="1" applyFont="1" applyFill="1" applyBorder="1" applyAlignment="1">
      <alignment horizontal="right" vertical="top"/>
    </xf>
    <xf numFmtId="178" fontId="45" fillId="0" borderId="0" xfId="0" applyNumberFormat="1" applyFont="1" applyFill="1" applyAlignment="1">
      <alignment vertical="top"/>
    </xf>
    <xf numFmtId="178" fontId="45" fillId="0" borderId="0" xfId="107" applyNumberFormat="1" applyFont="1" applyFill="1" applyBorder="1" applyAlignment="1">
      <alignment horizontal="right" vertical="center"/>
    </xf>
    <xf numFmtId="178" fontId="45" fillId="0" borderId="0" xfId="58" applyNumberFormat="1" applyFont="1" applyFill="1" applyAlignment="1">
      <alignment horizontal="right" vertical="top"/>
    </xf>
    <xf numFmtId="178" fontId="45" fillId="0" borderId="20" xfId="107" applyNumberFormat="1" applyFont="1" applyFill="1" applyBorder="1" applyAlignment="1">
      <alignment vertical="top"/>
    </xf>
    <xf numFmtId="166" fontId="45" fillId="0" borderId="0" xfId="162" applyNumberFormat="1" applyFont="1" applyAlignment="1">
      <alignment horizontal="center" vertical="center"/>
    </xf>
    <xf numFmtId="166" fontId="45" fillId="0" borderId="0" xfId="162" applyNumberFormat="1" applyFont="1" applyAlignment="1">
      <alignment horizontal="left" vertical="center"/>
    </xf>
    <xf numFmtId="166" fontId="45" fillId="0" borderId="0" xfId="162" applyNumberFormat="1" applyFont="1" applyAlignment="1">
      <alignment horizontal="right" vertical="center"/>
    </xf>
    <xf numFmtId="0" fontId="44" fillId="0" borderId="0" xfId="162" applyFont="1" applyAlignment="1">
      <alignment horizontal="left" vertical="center"/>
    </xf>
    <xf numFmtId="0" fontId="44" fillId="0" borderId="22" xfId="162" applyFont="1" applyBorder="1" applyAlignment="1">
      <alignment horizontal="left" vertical="center"/>
    </xf>
    <xf numFmtId="166" fontId="45" fillId="0" borderId="22" xfId="162" applyNumberFormat="1" applyFont="1" applyBorder="1" applyAlignment="1">
      <alignment horizontal="center" vertical="center"/>
    </xf>
    <xf numFmtId="166" fontId="45" fillId="0" borderId="22" xfId="162" applyNumberFormat="1" applyFont="1" applyBorder="1" applyAlignment="1">
      <alignment horizontal="left" vertical="center"/>
    </xf>
    <xf numFmtId="166" fontId="45" fillId="0" borderId="22" xfId="162" applyNumberFormat="1" applyFont="1" applyBorder="1" applyAlignment="1">
      <alignment horizontal="right" vertical="center"/>
    </xf>
    <xf numFmtId="0" fontId="45" fillId="0" borderId="0" xfId="162" applyFont="1" applyAlignment="1">
      <alignment vertical="center"/>
    </xf>
    <xf numFmtId="166" fontId="45" fillId="0" borderId="0" xfId="162" applyNumberFormat="1" applyFont="1" applyAlignment="1">
      <alignment vertical="center"/>
    </xf>
    <xf numFmtId="166" fontId="44" fillId="0" borderId="0" xfId="162" applyNumberFormat="1" applyFont="1" applyAlignment="1">
      <alignment horizontal="right" vertical="top"/>
    </xf>
    <xf numFmtId="165" fontId="45" fillId="0" borderId="0" xfId="119" applyNumberFormat="1" applyFont="1" applyAlignment="1">
      <alignment horizontal="right" vertical="center"/>
    </xf>
    <xf numFmtId="166" fontId="44" fillId="0" borderId="0" xfId="162" applyNumberFormat="1" applyFont="1" applyAlignment="1">
      <alignment vertical="center" wrapText="1"/>
    </xf>
    <xf numFmtId="0" fontId="44" fillId="0" borderId="21" xfId="162" applyFont="1" applyBorder="1" applyAlignment="1">
      <alignment horizontal="center" vertical="center"/>
    </xf>
    <xf numFmtId="166" fontId="44" fillId="0" borderId="22" xfId="162" applyNumberFormat="1" applyFont="1" applyBorder="1" applyAlignment="1">
      <alignment horizontal="right" vertical="top"/>
    </xf>
    <xf numFmtId="166" fontId="44" fillId="0" borderId="0" xfId="107" applyNumberFormat="1" applyFont="1" applyAlignment="1">
      <alignment horizontal="right" vertical="center"/>
    </xf>
    <xf numFmtId="0" fontId="44" fillId="0" borderId="0" xfId="162" applyFont="1" applyAlignment="1">
      <alignment vertical="center"/>
    </xf>
    <xf numFmtId="166" fontId="44" fillId="0" borderId="0" xfId="162" applyNumberFormat="1" applyFont="1" applyAlignment="1">
      <alignment horizontal="left" vertical="center"/>
    </xf>
    <xf numFmtId="0" fontId="45" fillId="0" borderId="0" xfId="162" applyFont="1" applyAlignment="1">
      <alignment horizontal="center" vertical="center"/>
    </xf>
    <xf numFmtId="166" fontId="45" fillId="0" borderId="21" xfId="162" applyNumberFormat="1" applyFont="1" applyBorder="1" applyAlignment="1">
      <alignment horizontal="center" vertical="center"/>
    </xf>
    <xf numFmtId="166" fontId="45" fillId="0" borderId="21" xfId="162" applyNumberFormat="1" applyFont="1" applyBorder="1" applyAlignment="1">
      <alignment horizontal="right" vertical="center"/>
    </xf>
    <xf numFmtId="166" fontId="45" fillId="0" borderId="0" xfId="162" applyNumberFormat="1" applyFont="1" applyFill="1" applyAlignment="1">
      <alignment horizontal="right" vertical="center"/>
    </xf>
    <xf numFmtId="166" fontId="45" fillId="0" borderId="0" xfId="162" applyNumberFormat="1" applyFont="1" applyFill="1" applyAlignment="1">
      <alignment horizontal="center" vertical="center"/>
    </xf>
    <xf numFmtId="166" fontId="45" fillId="0" borderId="22" xfId="162" applyNumberFormat="1" applyFont="1" applyFill="1" applyBorder="1" applyAlignment="1">
      <alignment horizontal="right" vertical="center"/>
    </xf>
    <xf numFmtId="178" fontId="45" fillId="0" borderId="0" xfId="162" applyNumberFormat="1" applyFont="1" applyFill="1" applyAlignment="1">
      <alignment vertical="center"/>
    </xf>
    <xf numFmtId="166" fontId="45" fillId="0" borderId="0" xfId="162" applyNumberFormat="1" applyFont="1" applyFill="1" applyAlignment="1">
      <alignment vertical="center"/>
    </xf>
    <xf numFmtId="166" fontId="45" fillId="0" borderId="0" xfId="162" applyNumberFormat="1" applyFont="1" applyFill="1" applyAlignment="1">
      <alignment horizontal="left" vertical="center"/>
    </xf>
    <xf numFmtId="0" fontId="45" fillId="0" borderId="0" xfId="162" applyFont="1" applyFill="1" applyAlignment="1">
      <alignment vertical="center"/>
    </xf>
    <xf numFmtId="166" fontId="45" fillId="0" borderId="0" xfId="162" quotePrefix="1" applyNumberFormat="1" applyFont="1" applyFill="1" applyAlignment="1">
      <alignment vertical="center"/>
    </xf>
    <xf numFmtId="0" fontId="45" fillId="0" borderId="0" xfId="162" quotePrefix="1" applyFont="1" applyFill="1" applyAlignment="1">
      <alignment vertical="center"/>
    </xf>
    <xf numFmtId="166" fontId="45" fillId="0" borderId="0" xfId="162" quotePrefix="1" applyNumberFormat="1" applyFont="1" applyFill="1" applyAlignment="1">
      <alignment horizontal="left" vertical="center"/>
    </xf>
    <xf numFmtId="0" fontId="44" fillId="0" borderId="0" xfId="162" applyFont="1" applyFill="1" applyAlignment="1">
      <alignment vertical="center"/>
    </xf>
    <xf numFmtId="0" fontId="45" fillId="0" borderId="0" xfId="162" applyFont="1" applyFill="1" applyAlignment="1">
      <alignment horizontal="justify" vertical="center"/>
    </xf>
    <xf numFmtId="166" fontId="44" fillId="0" borderId="0" xfId="162" applyNumberFormat="1" applyFont="1" applyFill="1" applyAlignment="1">
      <alignment horizontal="left" vertical="center"/>
    </xf>
    <xf numFmtId="0" fontId="45" fillId="0" borderId="0" xfId="162" applyFont="1" applyFill="1" applyAlignment="1">
      <alignment horizontal="center" vertical="center"/>
    </xf>
    <xf numFmtId="166" fontId="45" fillId="0" borderId="21" xfId="162" applyNumberFormat="1" applyFont="1" applyFill="1" applyBorder="1" applyAlignment="1">
      <alignment horizontal="center" vertical="center"/>
    </xf>
    <xf numFmtId="166" fontId="45" fillId="0" borderId="21" xfId="162" applyNumberFormat="1" applyFont="1" applyFill="1" applyBorder="1" applyAlignment="1">
      <alignment horizontal="right" vertical="center"/>
    </xf>
    <xf numFmtId="0" fontId="44" fillId="0" borderId="0" xfId="162" applyFont="1" applyFill="1" applyAlignment="1">
      <alignment horizontal="left" vertical="center"/>
    </xf>
    <xf numFmtId="0" fontId="44" fillId="0" borderId="19" xfId="162" applyFont="1" applyFill="1" applyBorder="1" applyAlignment="1">
      <alignment horizontal="left" vertical="center"/>
    </xf>
    <xf numFmtId="166" fontId="45" fillId="0" borderId="19" xfId="162" applyNumberFormat="1" applyFont="1" applyFill="1" applyBorder="1" applyAlignment="1">
      <alignment horizontal="center" vertical="center"/>
    </xf>
    <xf numFmtId="166" fontId="45" fillId="0" borderId="19" xfId="162" applyNumberFormat="1" applyFont="1" applyFill="1" applyBorder="1" applyAlignment="1">
      <alignment horizontal="left" vertical="center"/>
    </xf>
    <xf numFmtId="166" fontId="45" fillId="0" borderId="19" xfId="162" applyNumberFormat="1" applyFont="1" applyFill="1" applyBorder="1" applyAlignment="1">
      <alignment horizontal="right" vertical="center"/>
    </xf>
    <xf numFmtId="166" fontId="44" fillId="0" borderId="0" xfId="162" applyNumberFormat="1" applyFont="1" applyFill="1" applyAlignment="1">
      <alignment horizontal="right" vertical="top"/>
    </xf>
    <xf numFmtId="166" fontId="44" fillId="0" borderId="0" xfId="162" applyNumberFormat="1" applyFont="1" applyFill="1" applyAlignment="1">
      <alignment vertical="center" wrapText="1"/>
    </xf>
    <xf numFmtId="166" fontId="44" fillId="0" borderId="19" xfId="162" applyNumberFormat="1" applyFont="1" applyFill="1" applyBorder="1" applyAlignment="1">
      <alignment horizontal="right" vertical="top"/>
    </xf>
    <xf numFmtId="166" fontId="44" fillId="0" borderId="0" xfId="107" applyNumberFormat="1" applyFont="1" applyFill="1" applyAlignment="1">
      <alignment horizontal="right" vertical="center"/>
    </xf>
    <xf numFmtId="0" fontId="45" fillId="0" borderId="0" xfId="165" applyFont="1" applyFill="1" applyAlignment="1">
      <alignment vertical="center"/>
    </xf>
    <xf numFmtId="166" fontId="45" fillId="0" borderId="19" xfId="162" applyNumberFormat="1" applyFont="1" applyFill="1" applyBorder="1" applyAlignment="1">
      <alignment vertical="center"/>
    </xf>
    <xf numFmtId="178" fontId="45" fillId="28" borderId="0" xfId="107" applyNumberFormat="1" applyFont="1" applyFill="1" applyAlignment="1">
      <alignment vertical="top"/>
    </xf>
    <xf numFmtId="178" fontId="45" fillId="28" borderId="0" xfId="107" applyNumberFormat="1" applyFont="1" applyFill="1" applyAlignment="1">
      <alignment horizontal="right" vertical="top"/>
    </xf>
    <xf numFmtId="178" fontId="45" fillId="28" borderId="19" xfId="107" applyNumberFormat="1" applyFont="1" applyFill="1" applyBorder="1" applyAlignment="1">
      <alignment vertical="top"/>
    </xf>
    <xf numFmtId="178" fontId="45" fillId="28" borderId="0" xfId="107" applyNumberFormat="1" applyFont="1" applyFill="1" applyBorder="1" applyAlignment="1">
      <alignment vertical="top"/>
    </xf>
    <xf numFmtId="178" fontId="45" fillId="28" borderId="19" xfId="107" applyNumberFormat="1" applyFont="1" applyFill="1" applyBorder="1" applyAlignment="1">
      <alignment horizontal="right" vertical="top"/>
    </xf>
    <xf numFmtId="178" fontId="45" fillId="28" borderId="0" xfId="107" applyNumberFormat="1" applyFont="1" applyFill="1" applyBorder="1" applyAlignment="1">
      <alignment horizontal="right" vertical="top"/>
    </xf>
    <xf numFmtId="178" fontId="44" fillId="28" borderId="0" xfId="107" applyNumberFormat="1" applyFont="1" applyFill="1" applyAlignment="1">
      <alignment horizontal="right" vertical="top"/>
    </xf>
    <xf numFmtId="178" fontId="45" fillId="28" borderId="0" xfId="0" applyNumberFormat="1" applyFont="1" applyFill="1" applyAlignment="1">
      <alignment vertical="top"/>
    </xf>
    <xf numFmtId="178" fontId="45" fillId="28" borderId="0" xfId="58" applyNumberFormat="1" applyFont="1" applyFill="1" applyBorder="1" applyAlignment="1">
      <alignment horizontal="right" vertical="top"/>
    </xf>
    <xf numFmtId="178" fontId="45" fillId="28" borderId="0" xfId="58" applyNumberFormat="1" applyFont="1" applyFill="1" applyAlignment="1">
      <alignment vertical="top"/>
    </xf>
    <xf numFmtId="178" fontId="45" fillId="28" borderId="20" xfId="107" applyNumberFormat="1" applyFont="1" applyFill="1" applyBorder="1" applyAlignment="1">
      <alignment vertical="top"/>
    </xf>
    <xf numFmtId="165" fontId="47" fillId="28" borderId="0" xfId="107" applyNumberFormat="1" applyFont="1" applyFill="1" applyBorder="1" applyAlignment="1">
      <alignment horizontal="right" vertical="center"/>
    </xf>
    <xf numFmtId="166" fontId="45" fillId="28" borderId="0" xfId="162" applyNumberFormat="1" applyFont="1" applyFill="1" applyAlignment="1">
      <alignment horizontal="right" vertical="center"/>
    </xf>
    <xf numFmtId="178" fontId="45" fillId="28" borderId="0" xfId="162" applyNumberFormat="1" applyFont="1" applyFill="1" applyAlignment="1">
      <alignment vertical="center"/>
    </xf>
    <xf numFmtId="166" fontId="45" fillId="28" borderId="22" xfId="162" applyNumberFormat="1" applyFont="1" applyFill="1" applyBorder="1" applyAlignment="1">
      <alignment horizontal="right" vertical="center"/>
    </xf>
    <xf numFmtId="166" fontId="45" fillId="28" borderId="0" xfId="162" applyNumberFormat="1" applyFont="1" applyFill="1" applyAlignment="1">
      <alignment horizontal="center" vertical="center"/>
    </xf>
    <xf numFmtId="166" fontId="45" fillId="28" borderId="19" xfId="162" applyNumberFormat="1" applyFont="1" applyFill="1" applyBorder="1" applyAlignment="1">
      <alignment vertical="center"/>
    </xf>
    <xf numFmtId="166" fontId="45" fillId="28" borderId="0" xfId="162" applyNumberFormat="1" applyFont="1" applyFill="1" applyAlignment="1">
      <alignment vertical="center"/>
    </xf>
    <xf numFmtId="166" fontId="46" fillId="0" borderId="0" xfId="107" applyNumberFormat="1" applyFont="1" applyFill="1" applyBorder="1" applyAlignment="1">
      <alignment vertical="center"/>
    </xf>
    <xf numFmtId="166" fontId="46" fillId="0" borderId="0" xfId="107" applyNumberFormat="1" applyFont="1" applyFill="1" applyBorder="1" applyAlignment="1">
      <alignment horizontal="right" vertical="center"/>
    </xf>
    <xf numFmtId="166" fontId="47" fillId="0" borderId="0" xfId="106" applyNumberFormat="1" applyFont="1" applyFill="1" applyAlignment="1">
      <alignment vertical="center"/>
    </xf>
    <xf numFmtId="169" fontId="47" fillId="0" borderId="0" xfId="107" applyNumberFormat="1" applyFont="1" applyFill="1" applyBorder="1" applyAlignment="1">
      <alignment horizontal="right" vertical="center"/>
    </xf>
    <xf numFmtId="164" fontId="47" fillId="28" borderId="0" xfId="58" applyFont="1" applyFill="1" applyBorder="1" applyAlignment="1">
      <alignment vertical="center"/>
    </xf>
    <xf numFmtId="164" fontId="47" fillId="0" borderId="0" xfId="58" applyFont="1" applyFill="1" applyBorder="1" applyAlignment="1">
      <alignment vertical="center"/>
    </xf>
    <xf numFmtId="166" fontId="46" fillId="0" borderId="0" xfId="106" applyNumberFormat="1" applyFont="1" applyFill="1" applyAlignment="1">
      <alignment vertical="center"/>
    </xf>
    <xf numFmtId="164" fontId="47" fillId="28" borderId="0" xfId="58" applyFont="1" applyFill="1" applyBorder="1" applyAlignment="1">
      <alignment horizontal="right" vertical="center"/>
    </xf>
    <xf numFmtId="164" fontId="47" fillId="0" borderId="0" xfId="58" applyFont="1" applyFill="1" applyBorder="1" applyAlignment="1">
      <alignment horizontal="right" vertical="center"/>
    </xf>
    <xf numFmtId="166" fontId="47" fillId="28" borderId="0" xfId="0" applyNumberFormat="1" applyFont="1" applyFill="1" applyBorder="1" applyAlignment="1">
      <alignment vertical="center"/>
    </xf>
    <xf numFmtId="166" fontId="47" fillId="0" borderId="0" xfId="0" applyNumberFormat="1" applyFont="1" applyFill="1" applyBorder="1" applyAlignment="1">
      <alignment vertical="center"/>
    </xf>
    <xf numFmtId="166" fontId="46" fillId="0" borderId="0" xfId="107" applyNumberFormat="1" applyFont="1" applyFill="1" applyAlignment="1">
      <alignment vertical="center"/>
    </xf>
    <xf numFmtId="177" fontId="47" fillId="28" borderId="0" xfId="0" applyNumberFormat="1" applyFont="1" applyFill="1" applyBorder="1" applyAlignment="1">
      <alignment vertical="center"/>
    </xf>
    <xf numFmtId="166" fontId="47" fillId="0" borderId="0" xfId="106" applyNumberFormat="1" applyFont="1" applyFill="1" applyBorder="1" applyAlignment="1">
      <alignment vertical="center"/>
    </xf>
    <xf numFmtId="166" fontId="47" fillId="28" borderId="0" xfId="0" applyNumberFormat="1" applyFont="1" applyFill="1" applyBorder="1" applyAlignment="1">
      <alignment horizontal="right" vertical="center"/>
    </xf>
    <xf numFmtId="166" fontId="47" fillId="0" borderId="0" xfId="0" applyNumberFormat="1" applyFont="1" applyFill="1" applyBorder="1" applyAlignment="1">
      <alignment horizontal="right" vertical="center"/>
    </xf>
    <xf numFmtId="178" fontId="47" fillId="28" borderId="0" xfId="0" applyNumberFormat="1" applyFont="1" applyFill="1" applyBorder="1" applyAlignment="1">
      <alignment horizontal="right" vertical="center"/>
    </xf>
    <xf numFmtId="178" fontId="47" fillId="0" borderId="0" xfId="0" applyNumberFormat="1" applyFont="1" applyFill="1" applyBorder="1" applyAlignment="1">
      <alignment horizontal="right" vertical="center"/>
    </xf>
    <xf numFmtId="178" fontId="47" fillId="28" borderId="0" xfId="0" applyNumberFormat="1" applyFont="1" applyFill="1" applyBorder="1" applyAlignment="1">
      <alignment vertical="center"/>
    </xf>
    <xf numFmtId="178" fontId="47" fillId="0" borderId="0" xfId="0" applyNumberFormat="1" applyFont="1" applyFill="1" applyBorder="1" applyAlignment="1">
      <alignment vertical="center"/>
    </xf>
    <xf numFmtId="178" fontId="45" fillId="0" borderId="0" xfId="162" applyNumberFormat="1" applyFont="1" applyFill="1" applyBorder="1" applyAlignment="1">
      <alignment vertical="center"/>
    </xf>
    <xf numFmtId="166" fontId="45" fillId="0" borderId="0" xfId="0" applyNumberFormat="1" applyFont="1" applyFill="1" applyAlignment="1">
      <alignment horizontal="center" vertical="top"/>
    </xf>
    <xf numFmtId="178" fontId="45" fillId="28" borderId="20" xfId="107" applyNumberFormat="1" applyFont="1" applyFill="1" applyBorder="1" applyAlignment="1">
      <alignment horizontal="right" vertical="top"/>
    </xf>
    <xf numFmtId="178" fontId="45" fillId="0" borderId="20" xfId="107" applyNumberFormat="1" applyFont="1" applyFill="1" applyBorder="1" applyAlignment="1">
      <alignment horizontal="right" vertical="top"/>
    </xf>
    <xf numFmtId="166" fontId="45" fillId="0" borderId="19" xfId="107" applyNumberFormat="1" applyFont="1" applyFill="1" applyBorder="1" applyAlignment="1">
      <alignment horizontal="left" vertical="top"/>
    </xf>
    <xf numFmtId="166" fontId="47" fillId="28" borderId="20" xfId="0" applyNumberFormat="1" applyFont="1" applyFill="1" applyBorder="1" applyAlignment="1">
      <alignment vertical="center"/>
    </xf>
    <xf numFmtId="166" fontId="47" fillId="0" borderId="20" xfId="0" applyNumberFormat="1" applyFont="1" applyFill="1" applyBorder="1" applyAlignment="1">
      <alignment vertical="center"/>
    </xf>
    <xf numFmtId="178" fontId="47" fillId="28" borderId="20" xfId="0" applyNumberFormat="1" applyFont="1" applyFill="1" applyBorder="1" applyAlignment="1">
      <alignment horizontal="right" vertical="center"/>
    </xf>
    <xf numFmtId="178" fontId="47" fillId="0" borderId="20" xfId="0" applyNumberFormat="1" applyFont="1" applyFill="1" applyBorder="1" applyAlignment="1">
      <alignment horizontal="right" vertical="center"/>
    </xf>
    <xf numFmtId="166" fontId="45" fillId="0" borderId="0" xfId="162" applyNumberFormat="1" applyFont="1" applyAlignment="1">
      <alignment vertical="center" wrapText="1"/>
    </xf>
    <xf numFmtId="166" fontId="44" fillId="0" borderId="0" xfId="162" applyNumberFormat="1" applyFont="1" applyAlignment="1">
      <alignment horizontal="right" vertical="center" wrapText="1"/>
    </xf>
    <xf numFmtId="0" fontId="45" fillId="0" borderId="0" xfId="164" applyFont="1" applyFill="1" applyAlignment="1">
      <alignment vertical="center"/>
    </xf>
    <xf numFmtId="178" fontId="45" fillId="28" borderId="22" xfId="162" applyNumberFormat="1" applyFont="1" applyFill="1" applyBorder="1" applyAlignment="1">
      <alignment vertical="center"/>
    </xf>
    <xf numFmtId="178" fontId="45" fillId="0" borderId="22" xfId="162" applyNumberFormat="1" applyFont="1" applyFill="1" applyBorder="1" applyAlignment="1">
      <alignment vertical="center"/>
    </xf>
    <xf numFmtId="0" fontId="45" fillId="0" borderId="21" xfId="162" applyFont="1" applyFill="1" applyBorder="1" applyAlignment="1">
      <alignment vertical="center"/>
    </xf>
    <xf numFmtId="166" fontId="45" fillId="0" borderId="0" xfId="162" applyNumberFormat="1" applyFont="1" applyFill="1" applyAlignment="1">
      <alignment vertical="center" wrapText="1"/>
    </xf>
    <xf numFmtId="166" fontId="44" fillId="0" borderId="0" xfId="162" applyNumberFormat="1" applyFont="1" applyFill="1" applyAlignment="1">
      <alignment horizontal="right" vertical="center" wrapText="1"/>
    </xf>
    <xf numFmtId="178" fontId="45" fillId="28" borderId="19" xfId="162" applyNumberFormat="1" applyFont="1" applyFill="1" applyBorder="1" applyAlignment="1">
      <alignment vertical="center"/>
    </xf>
    <xf numFmtId="178" fontId="45" fillId="0" borderId="19" xfId="162" applyNumberFormat="1" applyFont="1" applyFill="1" applyBorder="1" applyAlignment="1">
      <alignment vertical="center"/>
    </xf>
    <xf numFmtId="178" fontId="45" fillId="28" borderId="20" xfId="162" applyNumberFormat="1" applyFont="1" applyFill="1" applyBorder="1" applyAlignment="1">
      <alignment vertical="center"/>
    </xf>
    <xf numFmtId="178" fontId="45" fillId="0" borderId="20" xfId="162" applyNumberFormat="1" applyFont="1" applyFill="1" applyBorder="1" applyAlignment="1">
      <alignment vertical="center"/>
    </xf>
    <xf numFmtId="0" fontId="45" fillId="0" borderId="21" xfId="162" applyFont="1" applyBorder="1" applyAlignment="1">
      <alignment vertical="center"/>
    </xf>
    <xf numFmtId="166" fontId="44" fillId="0" borderId="0" xfId="106" applyNumberFormat="1" applyFont="1" applyAlignment="1">
      <alignment vertical="center"/>
    </xf>
    <xf numFmtId="0" fontId="45" fillId="0" borderId="0" xfId="107" applyFont="1" applyAlignment="1">
      <alignment vertical="top"/>
    </xf>
    <xf numFmtId="166" fontId="45" fillId="0" borderId="0" xfId="106" applyNumberFormat="1" applyFont="1" applyAlignment="1">
      <alignment vertical="center"/>
    </xf>
    <xf numFmtId="15" fontId="45" fillId="0" borderId="0" xfId="165" quotePrefix="1" applyNumberFormat="1" applyFont="1" applyAlignment="1">
      <alignment horizontal="left" vertical="center"/>
    </xf>
    <xf numFmtId="0" fontId="44" fillId="0" borderId="0" xfId="0" applyFont="1" applyFill="1" applyAlignment="1">
      <alignment vertical="center"/>
    </xf>
    <xf numFmtId="0" fontId="45" fillId="0" borderId="0" xfId="107" applyFont="1" applyFill="1" applyAlignment="1">
      <alignment vertical="center"/>
    </xf>
    <xf numFmtId="165" fontId="45" fillId="0" borderId="0" xfId="107" applyNumberFormat="1" applyFont="1" applyFill="1" applyAlignment="1">
      <alignment vertical="center"/>
    </xf>
    <xf numFmtId="0" fontId="45" fillId="0" borderId="19" xfId="107" applyFont="1" applyFill="1" applyBorder="1" applyAlignment="1">
      <alignment vertical="center"/>
    </xf>
    <xf numFmtId="165" fontId="45" fillId="0" borderId="19" xfId="107" applyNumberFormat="1" applyFont="1" applyFill="1" applyBorder="1" applyAlignment="1">
      <alignment vertical="center"/>
    </xf>
    <xf numFmtId="165" fontId="45" fillId="0" borderId="22" xfId="107" applyNumberFormat="1" applyFont="1" applyFill="1" applyBorder="1" applyAlignment="1">
      <alignment vertical="center"/>
    </xf>
    <xf numFmtId="166" fontId="45" fillId="0" borderId="0" xfId="162" quotePrefix="1" applyNumberFormat="1" applyFont="1" applyAlignment="1">
      <alignment vertical="center"/>
    </xf>
    <xf numFmtId="0" fontId="45" fillId="0" borderId="0" xfId="162" quotePrefix="1" applyFont="1" applyAlignment="1">
      <alignment vertical="center"/>
    </xf>
    <xf numFmtId="166" fontId="45" fillId="28" borderId="0" xfId="162" applyNumberFormat="1" applyFont="1" applyFill="1" applyBorder="1" applyAlignment="1">
      <alignment horizontal="right" vertical="center"/>
    </xf>
    <xf numFmtId="0" fontId="45" fillId="0" borderId="0" xfId="164" applyFont="1" applyFill="1" applyBorder="1" applyAlignment="1">
      <alignment vertical="center"/>
    </xf>
    <xf numFmtId="166" fontId="45" fillId="0" borderId="0" xfId="162" applyNumberFormat="1" applyFont="1" applyFill="1" applyBorder="1" applyAlignment="1">
      <alignment horizontal="right" vertical="center"/>
    </xf>
    <xf numFmtId="0" fontId="45" fillId="0" borderId="0" xfId="162" quotePrefix="1" applyFont="1" applyFill="1" applyAlignment="1">
      <alignment horizontal="justify" vertical="center"/>
    </xf>
    <xf numFmtId="166" fontId="45" fillId="0" borderId="0" xfId="106" applyNumberFormat="1" applyFont="1" applyFill="1" applyAlignment="1">
      <alignment vertical="center"/>
    </xf>
    <xf numFmtId="177" fontId="45" fillId="0" borderId="0" xfId="106" applyNumberFormat="1" applyFont="1" applyFill="1" applyAlignment="1">
      <alignment vertical="center"/>
    </xf>
    <xf numFmtId="177" fontId="45" fillId="0" borderId="22" xfId="106" applyNumberFormat="1" applyFont="1" applyFill="1" applyBorder="1" applyAlignment="1">
      <alignment vertical="center"/>
    </xf>
    <xf numFmtId="166" fontId="45" fillId="0" borderId="0" xfId="0" applyNumberFormat="1" applyFont="1" applyFill="1" applyAlignment="1">
      <alignment horizontal="center" vertical="top"/>
    </xf>
    <xf numFmtId="178" fontId="45" fillId="28" borderId="22" xfId="107" applyNumberFormat="1" applyFont="1" applyFill="1" applyBorder="1" applyAlignment="1">
      <alignment vertical="top"/>
    </xf>
    <xf numFmtId="0" fontId="44" fillId="0" borderId="0" xfId="107" applyFont="1" applyFill="1" applyAlignment="1">
      <alignment vertical="center"/>
    </xf>
    <xf numFmtId="166" fontId="45" fillId="0" borderId="0" xfId="162" applyNumberFormat="1" applyFont="1" applyAlignment="1">
      <alignment horizontal="left" vertical="center"/>
    </xf>
    <xf numFmtId="166" fontId="45" fillId="0" borderId="0" xfId="162" applyNumberFormat="1" applyFont="1" applyAlignment="1">
      <alignment vertical="center"/>
    </xf>
    <xf numFmtId="166" fontId="44" fillId="0" borderId="0" xfId="162" applyNumberFormat="1" applyFont="1" applyAlignment="1">
      <alignment horizontal="left" vertical="center"/>
    </xf>
    <xf numFmtId="166" fontId="45" fillId="0" borderId="0" xfId="162" applyNumberFormat="1" applyFont="1" applyFill="1" applyAlignment="1">
      <alignment horizontal="center" vertical="center"/>
    </xf>
    <xf numFmtId="178" fontId="45" fillId="0" borderId="0" xfId="162" applyNumberFormat="1" applyFont="1" applyFill="1" applyAlignment="1">
      <alignment vertical="center"/>
    </xf>
    <xf numFmtId="166" fontId="45" fillId="0" borderId="0" xfId="162" applyNumberFormat="1" applyFont="1" applyFill="1" applyAlignment="1">
      <alignment vertical="center"/>
    </xf>
    <xf numFmtId="166" fontId="45" fillId="0" borderId="0" xfId="162" applyNumberFormat="1" applyFont="1" applyFill="1" applyAlignment="1">
      <alignment horizontal="left" vertical="center"/>
    </xf>
    <xf numFmtId="178" fontId="45" fillId="0" borderId="0" xfId="162" applyNumberFormat="1" applyFont="1" applyFill="1" applyAlignment="1">
      <alignment horizontal="right" vertical="center"/>
    </xf>
    <xf numFmtId="178" fontId="45" fillId="28" borderId="0" xfId="162" applyNumberFormat="1" applyFont="1" applyFill="1" applyAlignment="1">
      <alignment vertical="center"/>
    </xf>
    <xf numFmtId="166" fontId="45" fillId="28" borderId="0" xfId="162" applyNumberFormat="1" applyFont="1" applyFill="1" applyAlignment="1">
      <alignment vertical="center"/>
    </xf>
    <xf numFmtId="166" fontId="45" fillId="0" borderId="0" xfId="159" applyNumberFormat="1" applyFont="1" applyAlignment="1">
      <alignment horizontal="left" vertical="center"/>
    </xf>
    <xf numFmtId="4" fontId="47" fillId="0" borderId="0" xfId="58" applyNumberFormat="1" applyFont="1" applyFill="1" applyBorder="1" applyAlignment="1">
      <alignment horizontal="right" vertical="center"/>
    </xf>
    <xf numFmtId="166" fontId="47" fillId="0" borderId="0" xfId="159" applyNumberFormat="1" applyFont="1" applyAlignment="1">
      <alignment vertical="center"/>
    </xf>
    <xf numFmtId="166" fontId="46" fillId="0" borderId="0" xfId="0" applyNumberFormat="1" applyFont="1" applyFill="1" applyBorder="1" applyAlignment="1">
      <alignment horizontal="right" vertical="top"/>
    </xf>
    <xf numFmtId="165" fontId="47" fillId="0" borderId="0" xfId="119" applyNumberFormat="1" applyFont="1" applyFill="1" applyBorder="1" applyAlignment="1">
      <alignment horizontal="right" vertical="center"/>
    </xf>
    <xf numFmtId="178" fontId="46" fillId="0" borderId="0" xfId="0" applyNumberFormat="1" applyFont="1" applyFill="1" applyBorder="1" applyAlignment="1">
      <alignment horizontal="right" vertical="top"/>
    </xf>
    <xf numFmtId="166" fontId="46" fillId="0" borderId="0" xfId="0" applyNumberFormat="1" applyFont="1" applyFill="1" applyBorder="1" applyAlignment="1">
      <alignment horizontal="center" vertical="top"/>
    </xf>
    <xf numFmtId="166" fontId="46" fillId="0" borderId="0" xfId="107" applyNumberFormat="1" applyFont="1" applyFill="1" applyBorder="1" applyAlignment="1">
      <alignment horizontal="center" vertical="center"/>
    </xf>
    <xf numFmtId="166" fontId="47" fillId="28" borderId="0" xfId="107" applyNumberFormat="1" applyFont="1" applyFill="1" applyBorder="1" applyAlignment="1">
      <alignment vertical="center"/>
    </xf>
    <xf numFmtId="166" fontId="47" fillId="0" borderId="0" xfId="107" applyNumberFormat="1" applyFont="1" applyBorder="1" applyAlignment="1">
      <alignment horizontal="center" vertical="center"/>
    </xf>
    <xf numFmtId="166" fontId="46" fillId="0" borderId="22" xfId="0" applyNumberFormat="1" applyFont="1" applyFill="1" applyBorder="1" applyAlignment="1">
      <alignment horizontal="center" vertical="top"/>
    </xf>
    <xf numFmtId="166" fontId="46" fillId="0" borderId="22" xfId="0" applyNumberFormat="1" applyFont="1" applyFill="1" applyBorder="1" applyAlignment="1">
      <alignment horizontal="right" vertical="top"/>
    </xf>
    <xf numFmtId="177" fontId="47" fillId="28" borderId="22" xfId="0" applyNumberFormat="1" applyFont="1" applyFill="1" applyBorder="1" applyAlignment="1">
      <alignment vertical="center"/>
    </xf>
    <xf numFmtId="166" fontId="47" fillId="28" borderId="22" xfId="0" applyNumberFormat="1" applyFont="1" applyFill="1" applyBorder="1" applyAlignment="1">
      <alignment vertical="center"/>
    </xf>
    <xf numFmtId="166" fontId="47" fillId="0" borderId="22" xfId="0" applyNumberFormat="1" applyFont="1" applyFill="1" applyBorder="1" applyAlignment="1">
      <alignment vertical="center"/>
    </xf>
    <xf numFmtId="178" fontId="47" fillId="28" borderId="22" xfId="0" applyNumberFormat="1" applyFont="1" applyFill="1" applyBorder="1" applyAlignment="1">
      <alignment horizontal="right" vertical="center"/>
    </xf>
    <xf numFmtId="178" fontId="47" fillId="0" borderId="22" xfId="0" applyNumberFormat="1" applyFont="1" applyFill="1" applyBorder="1" applyAlignment="1">
      <alignment horizontal="right" vertical="center"/>
    </xf>
    <xf numFmtId="0" fontId="47" fillId="0" borderId="0" xfId="107" applyFont="1" applyFill="1" applyAlignment="1">
      <alignment vertical="center"/>
    </xf>
    <xf numFmtId="165" fontId="46" fillId="0" borderId="0" xfId="107" applyNumberFormat="1" applyFont="1" applyFill="1" applyBorder="1" applyAlignment="1">
      <alignment horizontal="center" vertical="center"/>
    </xf>
    <xf numFmtId="166" fontId="46" fillId="0" borderId="0" xfId="0" applyNumberFormat="1" applyFont="1" applyFill="1" applyBorder="1" applyAlignment="1">
      <alignment horizontal="right" vertical="center"/>
    </xf>
    <xf numFmtId="166" fontId="46" fillId="0" borderId="0" xfId="0" applyNumberFormat="1" applyFont="1" applyFill="1" applyBorder="1" applyAlignment="1">
      <alignment vertical="center"/>
    </xf>
    <xf numFmtId="0" fontId="46" fillId="0" borderId="0" xfId="107" applyFont="1" applyFill="1" applyAlignment="1">
      <alignment vertical="center"/>
    </xf>
    <xf numFmtId="166" fontId="46" fillId="0" borderId="0" xfId="0" applyNumberFormat="1" applyFont="1" applyFill="1" applyAlignment="1">
      <alignment horizontal="right" vertical="center"/>
    </xf>
    <xf numFmtId="0" fontId="46" fillId="0" borderId="0" xfId="0" applyFont="1" applyFill="1" applyAlignment="1">
      <alignment horizontal="right" vertical="center"/>
    </xf>
    <xf numFmtId="0" fontId="46" fillId="0" borderId="0" xfId="107" applyFont="1" applyFill="1" applyBorder="1" applyAlignment="1">
      <alignment vertical="center"/>
    </xf>
    <xf numFmtId="0" fontId="46" fillId="0" borderId="0" xfId="0" quotePrefix="1" applyFont="1" applyFill="1" applyAlignment="1">
      <alignment horizontal="right" vertical="center"/>
    </xf>
    <xf numFmtId="177" fontId="46" fillId="0" borderId="0" xfId="159" applyNumberFormat="1" applyFont="1" applyAlignment="1">
      <alignment horizontal="right" vertical="center"/>
    </xf>
    <xf numFmtId="166" fontId="46" fillId="0" borderId="19" xfId="0" applyNumberFormat="1" applyFont="1" applyFill="1" applyBorder="1" applyAlignment="1">
      <alignment horizontal="right" vertical="center"/>
    </xf>
    <xf numFmtId="166" fontId="47" fillId="0" borderId="0" xfId="0" applyNumberFormat="1" applyFont="1" applyFill="1" applyAlignment="1">
      <alignment horizontal="right" vertical="center"/>
    </xf>
    <xf numFmtId="165" fontId="47" fillId="0" borderId="0" xfId="107" applyNumberFormat="1" applyFont="1" applyFill="1" applyBorder="1" applyAlignment="1">
      <alignment horizontal="center" vertical="center"/>
    </xf>
    <xf numFmtId="165" fontId="47" fillId="0" borderId="0" xfId="107" applyNumberFormat="1" applyFont="1" applyFill="1" applyBorder="1" applyAlignment="1">
      <alignment vertical="center"/>
    </xf>
    <xf numFmtId="41" fontId="47" fillId="0" borderId="0" xfId="58" applyNumberFormat="1" applyFont="1" applyFill="1" applyAlignment="1">
      <alignment vertical="center"/>
    </xf>
    <xf numFmtId="41" fontId="47" fillId="0" borderId="0" xfId="58" applyNumberFormat="1" applyFont="1" applyFill="1" applyAlignment="1">
      <alignment horizontal="right" vertical="center"/>
    </xf>
    <xf numFmtId="0" fontId="47" fillId="0" borderId="0" xfId="0" applyFont="1" applyFill="1" applyAlignment="1">
      <alignment vertical="center"/>
    </xf>
    <xf numFmtId="41" fontId="47" fillId="0" borderId="22" xfId="58" applyNumberFormat="1" applyFont="1" applyFill="1" applyBorder="1" applyAlignment="1">
      <alignment vertical="center"/>
    </xf>
    <xf numFmtId="41" fontId="47" fillId="0" borderId="0" xfId="58" applyNumberFormat="1" applyFont="1" applyFill="1" applyBorder="1" applyAlignment="1">
      <alignment vertical="center"/>
    </xf>
    <xf numFmtId="0" fontId="46" fillId="0" borderId="0" xfId="0" applyFont="1" applyFill="1" applyAlignment="1">
      <alignment vertical="center"/>
    </xf>
    <xf numFmtId="41" fontId="47" fillId="0" borderId="20" xfId="58" applyNumberFormat="1" applyFont="1" applyFill="1" applyBorder="1" applyAlignment="1">
      <alignment vertical="center"/>
    </xf>
    <xf numFmtId="0" fontId="47" fillId="0" borderId="0" xfId="107" applyFont="1" applyFill="1" applyBorder="1" applyAlignment="1">
      <alignment vertical="center"/>
    </xf>
    <xf numFmtId="165" fontId="47" fillId="28" borderId="0" xfId="107" applyNumberFormat="1" applyFont="1" applyFill="1" applyBorder="1" applyAlignment="1">
      <alignment vertical="center"/>
    </xf>
    <xf numFmtId="0" fontId="47" fillId="0" borderId="0" xfId="107" applyFont="1" applyFill="1" applyBorder="1" applyAlignment="1">
      <alignment horizontal="center" vertical="center"/>
    </xf>
    <xf numFmtId="178" fontId="47" fillId="28" borderId="22" xfId="107" applyNumberFormat="1" applyFont="1" applyFill="1" applyBorder="1" applyAlignment="1">
      <alignment vertical="top"/>
    </xf>
    <xf numFmtId="165" fontId="47" fillId="28" borderId="0" xfId="107" applyNumberFormat="1" applyFont="1" applyFill="1" applyBorder="1" applyAlignment="1">
      <alignment horizontal="center" vertical="center"/>
    </xf>
    <xf numFmtId="166" fontId="47" fillId="28" borderId="20" xfId="107" applyNumberFormat="1" applyFont="1" applyFill="1" applyBorder="1" applyAlignment="1">
      <alignment vertical="center"/>
    </xf>
    <xf numFmtId="0" fontId="47" fillId="28" borderId="0" xfId="107" applyFont="1" applyFill="1" applyAlignment="1">
      <alignment vertical="center"/>
    </xf>
    <xf numFmtId="166" fontId="44" fillId="0" borderId="22" xfId="107" applyNumberFormat="1" applyFont="1" applyBorder="1" applyAlignment="1">
      <alignment vertical="center"/>
    </xf>
    <xf numFmtId="166" fontId="44" fillId="0" borderId="0" xfId="0" quotePrefix="1" applyNumberFormat="1" applyFont="1" applyAlignment="1">
      <alignment horizontal="right" vertical="center"/>
    </xf>
    <xf numFmtId="41" fontId="47" fillId="0" borderId="22" xfId="58" applyNumberFormat="1" applyFont="1" applyFill="1" applyBorder="1" applyAlignment="1">
      <alignment horizontal="right" vertical="center"/>
    </xf>
    <xf numFmtId="0" fontId="46" fillId="0" borderId="0" xfId="0" applyFont="1" applyAlignment="1">
      <alignment vertical="center"/>
    </xf>
    <xf numFmtId="177" fontId="47" fillId="0" borderId="0" xfId="0" applyNumberFormat="1" applyFont="1" applyFill="1" applyBorder="1" applyAlignment="1">
      <alignment vertical="center"/>
    </xf>
    <xf numFmtId="166" fontId="46" fillId="0" borderId="0" xfId="106" applyNumberFormat="1" applyFont="1" applyAlignment="1">
      <alignment vertical="center"/>
    </xf>
    <xf numFmtId="166" fontId="46" fillId="0" borderId="22" xfId="107" applyNumberFormat="1" applyFont="1" applyBorder="1" applyAlignment="1">
      <alignment vertical="center"/>
    </xf>
    <xf numFmtId="166" fontId="46" fillId="0" borderId="19" xfId="107" applyNumberFormat="1" applyFont="1" applyFill="1" applyBorder="1" applyAlignment="1">
      <alignment vertical="center"/>
    </xf>
    <xf numFmtId="166" fontId="47" fillId="0" borderId="19" xfId="107" applyNumberFormat="1" applyFont="1" applyFill="1" applyBorder="1" applyAlignment="1">
      <alignment vertical="center"/>
    </xf>
    <xf numFmtId="166" fontId="47" fillId="0" borderId="22" xfId="107" applyNumberFormat="1" applyFont="1" applyFill="1" applyBorder="1" applyAlignment="1">
      <alignment horizontal="center" vertical="center"/>
    </xf>
    <xf numFmtId="165" fontId="47" fillId="0" borderId="22" xfId="107" applyNumberFormat="1" applyFont="1" applyFill="1" applyBorder="1" applyAlignment="1">
      <alignment horizontal="right" vertical="center"/>
    </xf>
    <xf numFmtId="166" fontId="47" fillId="0" borderId="22" xfId="107" applyNumberFormat="1" applyFont="1" applyFill="1" applyBorder="1" applyAlignment="1">
      <alignment horizontal="right" vertical="center"/>
    </xf>
    <xf numFmtId="177" fontId="47" fillId="0" borderId="0" xfId="0" applyNumberFormat="1" applyFont="1" applyFill="1" applyAlignment="1">
      <alignment vertical="center"/>
    </xf>
    <xf numFmtId="177" fontId="47" fillId="0" borderId="22" xfId="0" applyNumberFormat="1" applyFont="1" applyFill="1" applyBorder="1" applyAlignment="1">
      <alignment vertical="center"/>
    </xf>
    <xf numFmtId="166" fontId="47" fillId="0" borderId="0" xfId="0" applyNumberFormat="1" applyFont="1" applyFill="1" applyAlignment="1">
      <alignment vertical="top"/>
    </xf>
    <xf numFmtId="166" fontId="47" fillId="0" borderId="0" xfId="0" applyNumberFormat="1" applyFont="1" applyFill="1" applyAlignment="1">
      <alignment horizontal="center" vertical="top"/>
    </xf>
    <xf numFmtId="166" fontId="47" fillId="0" borderId="0" xfId="107" applyNumberFormat="1" applyFont="1" applyFill="1" applyAlignment="1">
      <alignment vertical="top"/>
    </xf>
    <xf numFmtId="166" fontId="47" fillId="0" borderId="0" xfId="0" applyNumberFormat="1" applyFont="1" applyFill="1" applyBorder="1" applyAlignment="1">
      <alignment horizontal="center" vertical="top"/>
    </xf>
    <xf numFmtId="166" fontId="47" fillId="0" borderId="22" xfId="107" applyNumberFormat="1" applyFont="1" applyFill="1" applyBorder="1" applyAlignment="1">
      <alignment vertical="center"/>
    </xf>
    <xf numFmtId="0" fontId="46" fillId="0" borderId="22" xfId="107" applyNumberFormat="1" applyFont="1" applyFill="1" applyBorder="1" applyAlignment="1">
      <alignment horizontal="center" vertical="top"/>
    </xf>
    <xf numFmtId="166" fontId="45" fillId="0" borderId="0" xfId="107" applyNumberFormat="1" applyFont="1" applyAlignment="1">
      <alignment vertical="top"/>
    </xf>
    <xf numFmtId="164" fontId="45" fillId="0" borderId="0" xfId="58" applyFont="1" applyAlignment="1">
      <alignment horizontal="right" vertical="center"/>
    </xf>
    <xf numFmtId="0" fontId="45" fillId="0" borderId="0" xfId="165" applyFont="1" applyFill="1" applyAlignment="1">
      <alignment horizontal="left" vertical="center"/>
    </xf>
    <xf numFmtId="0" fontId="50" fillId="0" borderId="0" xfId="0" applyFont="1" applyFill="1" applyAlignment="1">
      <alignment vertical="center"/>
    </xf>
    <xf numFmtId="165" fontId="47" fillId="28" borderId="22" xfId="107" applyNumberFormat="1" applyFont="1" applyFill="1" applyBorder="1" applyAlignment="1">
      <alignment vertical="center"/>
    </xf>
    <xf numFmtId="180" fontId="47" fillId="28" borderId="0" xfId="58" quotePrefix="1" applyNumberFormat="1" applyFont="1" applyFill="1" applyBorder="1" applyAlignment="1">
      <alignment vertical="center"/>
    </xf>
    <xf numFmtId="179" fontId="47" fillId="0" borderId="0" xfId="58" applyNumberFormat="1" applyFont="1" applyFill="1" applyBorder="1" applyAlignment="1">
      <alignment horizontal="right" vertical="center"/>
    </xf>
    <xf numFmtId="166" fontId="45" fillId="0" borderId="0" xfId="162" quotePrefix="1" applyNumberFormat="1" applyFont="1" applyAlignment="1">
      <alignment horizontal="center" vertical="center"/>
    </xf>
    <xf numFmtId="166" fontId="45" fillId="0" borderId="0" xfId="0" applyNumberFormat="1" applyFont="1" applyFill="1" applyAlignment="1">
      <alignment horizontal="left" vertical="top"/>
    </xf>
    <xf numFmtId="166" fontId="45" fillId="0" borderId="0" xfId="0" applyNumberFormat="1" applyFont="1" applyFill="1" applyAlignment="1">
      <alignment horizontal="center" vertical="top"/>
    </xf>
    <xf numFmtId="165" fontId="46" fillId="0" borderId="19" xfId="107" applyNumberFormat="1" applyFont="1" applyFill="1" applyBorder="1" applyAlignment="1">
      <alignment horizontal="center" vertical="center"/>
    </xf>
    <xf numFmtId="165" fontId="46" fillId="0" borderId="22" xfId="107" applyNumberFormat="1" applyFont="1" applyFill="1" applyBorder="1" applyAlignment="1">
      <alignment horizontal="center" vertical="center"/>
    </xf>
    <xf numFmtId="166" fontId="46" fillId="0" borderId="4" xfId="0" applyNumberFormat="1" applyFont="1" applyFill="1" applyBorder="1" applyAlignment="1">
      <alignment horizontal="center" vertical="center"/>
    </xf>
    <xf numFmtId="166" fontId="45" fillId="0" borderId="0" xfId="0" applyNumberFormat="1" applyFont="1" applyFill="1" applyAlignment="1">
      <alignment horizontal="left" vertical="top"/>
    </xf>
    <xf numFmtId="166" fontId="45" fillId="0" borderId="0" xfId="0" applyNumberFormat="1" applyFont="1" applyFill="1" applyAlignment="1">
      <alignment horizontal="right" vertical="top"/>
    </xf>
  </cellXfs>
  <cellStyles count="216">
    <cellStyle name="          _x000d__x000a_386grabber=VGA.3GR_x000d__x000a_" xfId="1" xr:uid="{00000000-0005-0000-0000-000000000000}"/>
    <cellStyle name="          _x000d__x000a_386grabber=VGA.3GR_x000d__x000a_ 2" xfId="166" xr:uid="{38122A4E-CB43-491D-81E6-603D20AD2900}"/>
    <cellStyle name="=C:\WINNT\SYSTEM32\COMMAND.COM" xfId="2" xr:uid="{00000000-0005-0000-0000-000001000000}"/>
    <cellStyle name="0,0_x000d__x000a_NA_x000d__x000a_" xfId="3" xr:uid="{00000000-0005-0000-0000-000002000000}"/>
    <cellStyle name="20% - Accent1" xfId="4" builtinId="30" customBuiltin="1"/>
    <cellStyle name="20% - Accent2" xfId="5" builtinId="34" customBuiltin="1"/>
    <cellStyle name="20% - Accent3" xfId="6" builtinId="38" customBuiltin="1"/>
    <cellStyle name="20% - Accent4" xfId="7" builtinId="42" customBuiltin="1"/>
    <cellStyle name="20% - Accent5" xfId="8" builtinId="46" customBuiltin="1"/>
    <cellStyle name="20% - Accent6" xfId="9" builtinId="50" customBuiltin="1"/>
    <cellStyle name="20% - ส่วนที่ถูกเน้น1" xfId="10" xr:uid="{00000000-0005-0000-0000-000009000000}"/>
    <cellStyle name="20% - ส่วนที่ถูกเน้น2" xfId="11" xr:uid="{00000000-0005-0000-0000-00000A000000}"/>
    <cellStyle name="20% - ส่วนที่ถูกเน้น3" xfId="12" xr:uid="{00000000-0005-0000-0000-00000B000000}"/>
    <cellStyle name="20% - ส่วนที่ถูกเน้น4" xfId="13" xr:uid="{00000000-0005-0000-0000-00000C000000}"/>
    <cellStyle name="20% - ส่วนที่ถูกเน้น5" xfId="14" xr:uid="{00000000-0005-0000-0000-00000D000000}"/>
    <cellStyle name="20% - ส่วนที่ถูกเน้น6" xfId="15" xr:uid="{00000000-0005-0000-0000-00000E000000}"/>
    <cellStyle name="40% - Accent1" xfId="16" builtinId="31" customBuiltin="1"/>
    <cellStyle name="40% - Accent2" xfId="17" builtinId="35" customBuiltin="1"/>
    <cellStyle name="40% - Accent3" xfId="18" builtinId="39" customBuiltin="1"/>
    <cellStyle name="40% - Accent4" xfId="19" builtinId="43" customBuiltin="1"/>
    <cellStyle name="40% - Accent5" xfId="20" builtinId="47" customBuiltin="1"/>
    <cellStyle name="40% - Accent6" xfId="21" builtinId="51" customBuiltin="1"/>
    <cellStyle name="40% - ส่วนที่ถูกเน้น1" xfId="22" xr:uid="{00000000-0005-0000-0000-000015000000}"/>
    <cellStyle name="40% - ส่วนที่ถูกเน้น2" xfId="23" xr:uid="{00000000-0005-0000-0000-000016000000}"/>
    <cellStyle name="40% - ส่วนที่ถูกเน้น3" xfId="24" xr:uid="{00000000-0005-0000-0000-000017000000}"/>
    <cellStyle name="40% - ส่วนที่ถูกเน้น4" xfId="25" xr:uid="{00000000-0005-0000-0000-000018000000}"/>
    <cellStyle name="40% - ส่วนที่ถูกเน้น5" xfId="26" xr:uid="{00000000-0005-0000-0000-000019000000}"/>
    <cellStyle name="40% - ส่วนที่ถูกเน้น6" xfId="27" xr:uid="{00000000-0005-0000-0000-00001A000000}"/>
    <cellStyle name="60% - Accent1" xfId="28" builtinId="32" customBuiltin="1"/>
    <cellStyle name="60% - Accent2" xfId="29" builtinId="36" customBuiltin="1"/>
    <cellStyle name="60% - Accent3" xfId="30" builtinId="40" customBuiltin="1"/>
    <cellStyle name="60% - Accent4" xfId="31" builtinId="44" customBuiltin="1"/>
    <cellStyle name="60% - Accent5" xfId="32" builtinId="48" customBuiltin="1"/>
    <cellStyle name="60% - Accent6" xfId="33" builtinId="52" customBuiltin="1"/>
    <cellStyle name="60% - ส่วนที่ถูกเน้น1" xfId="34" xr:uid="{00000000-0005-0000-0000-000021000000}"/>
    <cellStyle name="60% - ส่วนที่ถูกเน้น2" xfId="35" xr:uid="{00000000-0005-0000-0000-000022000000}"/>
    <cellStyle name="60% - ส่วนที่ถูกเน้น3" xfId="36" xr:uid="{00000000-0005-0000-0000-000023000000}"/>
    <cellStyle name="60% - ส่วนที่ถูกเน้น4" xfId="37" xr:uid="{00000000-0005-0000-0000-000024000000}"/>
    <cellStyle name="60% - ส่วนที่ถูกเน้น5" xfId="38" xr:uid="{00000000-0005-0000-0000-000025000000}"/>
    <cellStyle name="60% - ส่วนที่ถูกเน้น6" xfId="39" xr:uid="{00000000-0005-0000-0000-000026000000}"/>
    <cellStyle name="75" xfId="40" xr:uid="{00000000-0005-0000-0000-000027000000}"/>
    <cellStyle name="Accent1" xfId="41" builtinId="29" customBuiltin="1"/>
    <cellStyle name="Accent2" xfId="42" builtinId="33" customBuiltin="1"/>
    <cellStyle name="Accent3" xfId="43" builtinId="37" customBuiltin="1"/>
    <cellStyle name="Accent4" xfId="44" builtinId="41" customBuiltin="1"/>
    <cellStyle name="Accent5" xfId="45" builtinId="45" customBuiltin="1"/>
    <cellStyle name="Accent6" xfId="46" builtinId="49" customBuiltin="1"/>
    <cellStyle name="Bad" xfId="47" builtinId="27" customBuiltin="1"/>
    <cellStyle name="Calc Currency (0)" xfId="48" xr:uid="{00000000-0005-0000-0000-00002F000000}"/>
    <cellStyle name="Calc Currency (0) 2" xfId="167" xr:uid="{3D32691E-CAC3-4791-85B7-3AD5F78351B1}"/>
    <cellStyle name="Calc Currency (2)" xfId="49" xr:uid="{00000000-0005-0000-0000-000030000000}"/>
    <cellStyle name="Calc Currency (2) 2" xfId="168" xr:uid="{1D6B6D34-571D-4A71-9A6D-B21D1BFF9DB9}"/>
    <cellStyle name="Calc Percent (0)" xfId="50" xr:uid="{00000000-0005-0000-0000-000031000000}"/>
    <cellStyle name="Calc Percent (0) 2" xfId="169" xr:uid="{D42FB822-FA6C-48FD-A907-DA224AEBB97C}"/>
    <cellStyle name="Calc Percent (1)" xfId="51" xr:uid="{00000000-0005-0000-0000-000032000000}"/>
    <cellStyle name="Calc Percent (1) 2" xfId="170" xr:uid="{92E9187C-0998-41F9-9DCB-F839FBB10130}"/>
    <cellStyle name="Calc Percent (2)" xfId="52" xr:uid="{00000000-0005-0000-0000-000033000000}"/>
    <cellStyle name="Calc Percent (2) 2" xfId="171" xr:uid="{4A9E8185-A880-46D0-BF03-D1799143DE6B}"/>
    <cellStyle name="Calc Units (0)" xfId="53" xr:uid="{00000000-0005-0000-0000-000034000000}"/>
    <cellStyle name="Calc Units (0) 2" xfId="172" xr:uid="{C0144B6E-DF4D-46DA-AC82-6171AFB72283}"/>
    <cellStyle name="Calc Units (1)" xfId="54" xr:uid="{00000000-0005-0000-0000-000035000000}"/>
    <cellStyle name="Calc Units (1) 2" xfId="173" xr:uid="{2F1655F2-DD00-49D7-8FAA-CA3D45F41D71}"/>
    <cellStyle name="Calc Units (2)" xfId="55" xr:uid="{00000000-0005-0000-0000-000036000000}"/>
    <cellStyle name="Calc Units (2) 2" xfId="174" xr:uid="{E23A499D-5849-4E0A-A4D5-ABB54B543E63}"/>
    <cellStyle name="Calculation" xfId="56" builtinId="22" customBuiltin="1"/>
    <cellStyle name="Check Cell" xfId="57" builtinId="23" customBuiltin="1"/>
    <cellStyle name="Comma" xfId="58" builtinId="3"/>
    <cellStyle name="Comma  - Style1" xfId="59" xr:uid="{00000000-0005-0000-0000-00003A000000}"/>
    <cellStyle name="Comma  - Style1 2" xfId="176" xr:uid="{5CF522EF-2464-4115-8682-B556A6E73050}"/>
    <cellStyle name="Comma  - Style2" xfId="60" xr:uid="{00000000-0005-0000-0000-00003B000000}"/>
    <cellStyle name="Comma  - Style2 2" xfId="177" xr:uid="{7A54FED6-39C3-43D6-948F-D4A4F209A459}"/>
    <cellStyle name="Comma  - Style3" xfId="61" xr:uid="{00000000-0005-0000-0000-00003C000000}"/>
    <cellStyle name="Comma  - Style3 2" xfId="178" xr:uid="{A5B06229-A9CF-42E1-AFC1-BF1AB8C899BC}"/>
    <cellStyle name="Comma  - Style4" xfId="62" xr:uid="{00000000-0005-0000-0000-00003D000000}"/>
    <cellStyle name="Comma  - Style4 2" xfId="179" xr:uid="{A09E55ED-B75C-4505-B555-AE42D8437BED}"/>
    <cellStyle name="Comma  - Style5" xfId="63" xr:uid="{00000000-0005-0000-0000-00003E000000}"/>
    <cellStyle name="Comma  - Style5 2" xfId="180" xr:uid="{E7B62BDF-29C7-4064-B3C8-1BA0C17E529C}"/>
    <cellStyle name="Comma  - Style6" xfId="64" xr:uid="{00000000-0005-0000-0000-00003F000000}"/>
    <cellStyle name="Comma  - Style6 2" xfId="181" xr:uid="{936EA2A8-7953-44A0-BE01-F84CD77DAEF3}"/>
    <cellStyle name="Comma  - Style7" xfId="65" xr:uid="{00000000-0005-0000-0000-000040000000}"/>
    <cellStyle name="Comma  - Style7 2" xfId="182" xr:uid="{0B07BF74-F294-463A-B4B2-050874BAB981}"/>
    <cellStyle name="Comma  - Style8" xfId="66" xr:uid="{00000000-0005-0000-0000-000041000000}"/>
    <cellStyle name="Comma  - Style8 2" xfId="183" xr:uid="{71778C36-7A11-4FD9-8D65-C2355188B0F6}"/>
    <cellStyle name="Comma [00]" xfId="67" xr:uid="{00000000-0005-0000-0000-000042000000}"/>
    <cellStyle name="Comma [00] 2" xfId="184" xr:uid="{F3F170A4-0E52-4DB2-9D73-F4368ADD01DB}"/>
    <cellStyle name="Comma 2" xfId="68" xr:uid="{00000000-0005-0000-0000-000043000000}"/>
    <cellStyle name="Comma 2 2" xfId="160" xr:uid="{DD21A179-CAB4-4B73-8AE0-13BAE38BA0FA}"/>
    <cellStyle name="Comma 2 2 2" xfId="212" xr:uid="{FB67FCE3-F54E-4279-A607-1A3C859EFC97}"/>
    <cellStyle name="Comma 2 3" xfId="185" xr:uid="{2F851D22-32DC-49AC-863B-7F68C8D3C498}"/>
    <cellStyle name="Comma 3" xfId="163" xr:uid="{706CFD5C-3A4E-40D6-8434-7B94205FEEAD}"/>
    <cellStyle name="Comma 3 2" xfId="213" xr:uid="{911B0193-6C2A-4DEB-8FF8-2BA441BD8E01}"/>
    <cellStyle name="Comma 4" xfId="175" xr:uid="{7755FFA8-C9A5-4D39-A8A2-317AE3725CB2}"/>
    <cellStyle name="Comma 5" xfId="192" xr:uid="{37C9C227-A931-4CDE-B2C2-4B382F082DFA}"/>
    <cellStyle name="comma zerodec" xfId="69" xr:uid="{00000000-0005-0000-0000-000044000000}"/>
    <cellStyle name="Comma0" xfId="70" xr:uid="{00000000-0005-0000-0000-000045000000}"/>
    <cellStyle name="Currency [00]" xfId="71" xr:uid="{00000000-0005-0000-0000-000046000000}"/>
    <cellStyle name="Currency [00] 2" xfId="186" xr:uid="{91405025-FBF2-4F42-B433-B7B238DA3882}"/>
    <cellStyle name="Currency0" xfId="72" xr:uid="{00000000-0005-0000-0000-000047000000}"/>
    <cellStyle name="Currency1" xfId="73" xr:uid="{00000000-0005-0000-0000-000048000000}"/>
    <cellStyle name="Date Short" xfId="74" xr:uid="{00000000-0005-0000-0000-000049000000}"/>
    <cellStyle name="Dollar (zero dec)" xfId="75" xr:uid="{00000000-0005-0000-0000-00004A000000}"/>
    <cellStyle name="Enter Currency (0)" xfId="76" xr:uid="{00000000-0005-0000-0000-00004B000000}"/>
    <cellStyle name="Enter Currency (0) 2" xfId="187" xr:uid="{8088ED06-D84E-4F22-B4E7-3E658DBAF0A0}"/>
    <cellStyle name="Enter Currency (2)" xfId="77" xr:uid="{00000000-0005-0000-0000-00004C000000}"/>
    <cellStyle name="Enter Currency (2) 2" xfId="188" xr:uid="{A83F2DD9-3DA5-478A-93C8-C178E6986393}"/>
    <cellStyle name="Enter Units (0)" xfId="78" xr:uid="{00000000-0005-0000-0000-00004D000000}"/>
    <cellStyle name="Enter Units (0) 2" xfId="189" xr:uid="{EA8A4C0B-9221-4CC3-B9CF-B3254D76EC10}"/>
    <cellStyle name="Enter Units (1)" xfId="79" xr:uid="{00000000-0005-0000-0000-00004E000000}"/>
    <cellStyle name="Enter Units (1) 2" xfId="190" xr:uid="{903D81A8-F124-499C-A8F2-421C3134D9B1}"/>
    <cellStyle name="Enter Units (2)" xfId="80" xr:uid="{00000000-0005-0000-0000-00004F000000}"/>
    <cellStyle name="Enter Units (2) 2" xfId="191" xr:uid="{3E5885FE-2C7E-48B1-ACC8-CF9B013A0979}"/>
    <cellStyle name="Explanatory Text" xfId="81" builtinId="53" customBuiltin="1"/>
    <cellStyle name="Good" xfId="82" builtinId="26" customBuiltin="1"/>
    <cellStyle name="Grey" xfId="83" xr:uid="{00000000-0005-0000-0000-000052000000}"/>
    <cellStyle name="Header1" xfId="84" xr:uid="{00000000-0005-0000-0000-000053000000}"/>
    <cellStyle name="Header2" xfId="85" xr:uid="{00000000-0005-0000-0000-000054000000}"/>
    <cellStyle name="Heading 1" xfId="86" builtinId="16" customBuiltin="1"/>
    <cellStyle name="Heading 2" xfId="87" builtinId="17" customBuiltin="1"/>
    <cellStyle name="Heading 3" xfId="88" builtinId="18" customBuiltin="1"/>
    <cellStyle name="Heading 4" xfId="89" builtinId="19" customBuiltin="1"/>
    <cellStyle name="HEADING, MAJOR" xfId="90" xr:uid="{00000000-0005-0000-0000-000059000000}"/>
    <cellStyle name="HEADING, MINOR" xfId="91" xr:uid="{00000000-0005-0000-0000-00005A000000}"/>
    <cellStyle name="HEADING, RIGHT" xfId="92" xr:uid="{00000000-0005-0000-0000-00005B000000}"/>
    <cellStyle name="HEADING,MAJOR" xfId="93" xr:uid="{00000000-0005-0000-0000-00005C000000}"/>
    <cellStyle name="Input" xfId="94" builtinId="20" customBuiltin="1"/>
    <cellStyle name="Input [yellow]" xfId="95" xr:uid="{00000000-0005-0000-0000-00005E000000}"/>
    <cellStyle name="Link Currency (0)" xfId="96" xr:uid="{00000000-0005-0000-0000-00005F000000}"/>
    <cellStyle name="Link Currency (0) 2" xfId="193" xr:uid="{9F5F4871-850B-498C-A2F3-AA85451A1BD6}"/>
    <cellStyle name="Link Currency (2)" xfId="97" xr:uid="{00000000-0005-0000-0000-000060000000}"/>
    <cellStyle name="Link Currency (2) 2" xfId="194" xr:uid="{C9A8E111-E701-4C53-B542-9B0377DE0904}"/>
    <cellStyle name="Link Units (0)" xfId="98" xr:uid="{00000000-0005-0000-0000-000061000000}"/>
    <cellStyle name="Link Units (0) 2" xfId="195" xr:uid="{E5D56B49-94CA-4319-A8F8-BD0794761E2B}"/>
    <cellStyle name="Link Units (1)" xfId="99" xr:uid="{00000000-0005-0000-0000-000062000000}"/>
    <cellStyle name="Link Units (1) 2" xfId="196" xr:uid="{339CCBD8-7267-4986-9709-1D33A85FC331}"/>
    <cellStyle name="Link Units (2)" xfId="100" xr:uid="{00000000-0005-0000-0000-000063000000}"/>
    <cellStyle name="Link Units (2) 2" xfId="197" xr:uid="{9F3442E4-A2FF-4C78-B525-62D55132CBCE}"/>
    <cellStyle name="Linked Cell" xfId="101" builtinId="24" customBuiltin="1"/>
    <cellStyle name="NATTIDA" xfId="102" xr:uid="{00000000-0005-0000-0000-000065000000}"/>
    <cellStyle name="Neutral" xfId="103" builtinId="28" customBuiltin="1"/>
    <cellStyle name="no dec" xfId="104" xr:uid="{00000000-0005-0000-0000-000067000000}"/>
    <cellStyle name="Normal" xfId="0" builtinId="0"/>
    <cellStyle name="Normal - Style1" xfId="105" xr:uid="{00000000-0005-0000-0000-000069000000}"/>
    <cellStyle name="Normal - Style1 2" xfId="198" xr:uid="{A622FDDE-621F-4F11-891A-85EF5A3739AE}"/>
    <cellStyle name="Normal 2" xfId="106" xr:uid="{00000000-0005-0000-0000-00006A000000}"/>
    <cellStyle name="Normal 2 2" xfId="162" xr:uid="{70A8193E-541A-475D-B3C8-64287B373DFA}"/>
    <cellStyle name="Normal 3" xfId="159" xr:uid="{00000000-0005-0000-0000-00006B000000}"/>
    <cellStyle name="Normal 3 2" xfId="164" xr:uid="{99906932-D1AA-49D7-9242-9293A0F4F34E}"/>
    <cellStyle name="Normal 4" xfId="161" xr:uid="{69A8C716-796E-4A86-A36C-6288E30B774E}"/>
    <cellStyle name="Normal_Akara_June Eng09" xfId="165" xr:uid="{B5C6A19D-B80A-4E7F-AE4B-DF82DF38CA18}"/>
    <cellStyle name="Normal_Guardian Indus Corp - 2006" xfId="107" xr:uid="{00000000-0005-0000-0000-00006C000000}"/>
    <cellStyle name="Note" xfId="108" builtinId="10" customBuiltin="1"/>
    <cellStyle name="Note 2" xfId="199" xr:uid="{89B7A0FF-6C71-46AF-8683-B1EB0538E3D6}"/>
    <cellStyle name="Output" xfId="109" builtinId="21" customBuiltin="1"/>
    <cellStyle name="Percent [0]" xfId="110" xr:uid="{00000000-0005-0000-0000-00006F000000}"/>
    <cellStyle name="Percent [0] 2" xfId="200" xr:uid="{C8A91C52-0F31-4757-A747-6A7AF56DAD76}"/>
    <cellStyle name="Percent [00]" xfId="111" xr:uid="{00000000-0005-0000-0000-000070000000}"/>
    <cellStyle name="Percent [00] 2" xfId="201" xr:uid="{65F08760-6C0F-4EE6-922B-1862FA0BEC08}"/>
    <cellStyle name="Percent [2]" xfId="112" xr:uid="{00000000-0005-0000-0000-000071000000}"/>
    <cellStyle name="Percent [2] 2" xfId="202" xr:uid="{2D7E76CD-02BF-4A25-95D7-A3B85DD12BB4}"/>
    <cellStyle name="Percent 2" xfId="113" xr:uid="{00000000-0005-0000-0000-000072000000}"/>
    <cellStyle name="Percent 2 2" xfId="203" xr:uid="{B57C400C-24A3-4500-8F8D-B521A5EE4988}"/>
    <cellStyle name="Percent 3" xfId="214" xr:uid="{90EC43EE-47CE-4938-B645-D8D6889462FC}"/>
    <cellStyle name="Percent 4" xfId="215" xr:uid="{A954229B-76D7-4F3D-BEE5-78F758791A07}"/>
    <cellStyle name="PrePop Currency (0)" xfId="114" xr:uid="{00000000-0005-0000-0000-000073000000}"/>
    <cellStyle name="PrePop Currency (0) 2" xfId="204" xr:uid="{9ED4C316-0F6E-4FEB-BBEE-E9011627EBBB}"/>
    <cellStyle name="PrePop Currency (2)" xfId="115" xr:uid="{00000000-0005-0000-0000-000074000000}"/>
    <cellStyle name="PrePop Currency (2) 2" xfId="205" xr:uid="{F65D252E-3C08-4BB6-B7CA-9D8F4BC7DFCF}"/>
    <cellStyle name="PrePop Units (0)" xfId="116" xr:uid="{00000000-0005-0000-0000-000075000000}"/>
    <cellStyle name="PrePop Units (0) 2" xfId="206" xr:uid="{A5A61FD5-AE61-4BFC-994B-FF75C05066DE}"/>
    <cellStyle name="PrePop Units (1)" xfId="117" xr:uid="{00000000-0005-0000-0000-000076000000}"/>
    <cellStyle name="PrePop Units (1) 2" xfId="207" xr:uid="{E08D1B9A-74DB-4AD7-811A-FFDDB82E564F}"/>
    <cellStyle name="PrePop Units (2)" xfId="118" xr:uid="{00000000-0005-0000-0000-000077000000}"/>
    <cellStyle name="PrePop Units (2) 2" xfId="208" xr:uid="{8F59785A-638E-4468-8EEA-6BA95F400EB7}"/>
    <cellStyle name="pwstyle" xfId="119" xr:uid="{00000000-0005-0000-0000-000078000000}"/>
    <cellStyle name="section head" xfId="120" xr:uid="{00000000-0005-0000-0000-000079000000}"/>
    <cellStyle name="Style 1" xfId="121" xr:uid="{00000000-0005-0000-0000-00007A000000}"/>
    <cellStyle name="Style 1 2" xfId="209" xr:uid="{D20632EC-52D4-43B1-8533-1736AE241658}"/>
    <cellStyle name="Text Indent A" xfId="122" xr:uid="{00000000-0005-0000-0000-00007B000000}"/>
    <cellStyle name="Text Indent B" xfId="123" xr:uid="{00000000-0005-0000-0000-00007C000000}"/>
    <cellStyle name="Text Indent B 2" xfId="210" xr:uid="{3B415268-3CA5-4E39-B25C-9BE8D530699C}"/>
    <cellStyle name="Text Indent C" xfId="124" xr:uid="{00000000-0005-0000-0000-00007D000000}"/>
    <cellStyle name="Text Indent C 2" xfId="211" xr:uid="{AAD15B6E-ED50-4FAE-A5EA-994024F05531}"/>
    <cellStyle name="Title" xfId="125" builtinId="15" customBuiltin="1"/>
    <cellStyle name="Total" xfId="126" builtinId="25" customBuiltin="1"/>
    <cellStyle name="Warning Text" xfId="127" builtinId="11" customBuiltin="1"/>
    <cellStyle name="เครื่องหมายจุลภาค_LAND" xfId="128" xr:uid="{00000000-0005-0000-0000-000081000000}"/>
    <cellStyle name="เซลล์ตรวจสอบ" xfId="129" xr:uid="{00000000-0005-0000-0000-000082000000}"/>
    <cellStyle name="เซลล์ที่มีการเชื่อมโยง" xfId="130" xr:uid="{00000000-0005-0000-0000-000083000000}"/>
    <cellStyle name="แย่" xfId="131" xr:uid="{00000000-0005-0000-0000-000084000000}"/>
    <cellStyle name="แสดงผล" xfId="132" xr:uid="{00000000-0005-0000-0000-000085000000}"/>
    <cellStyle name="การคำนวณ" xfId="133" xr:uid="{00000000-0005-0000-0000-000086000000}"/>
    <cellStyle name="ข้อความเตือน" xfId="134" xr:uid="{00000000-0005-0000-0000-000087000000}"/>
    <cellStyle name="ข้อความอธิบาย" xfId="135" xr:uid="{00000000-0005-0000-0000-000088000000}"/>
    <cellStyle name="ชื่อเรื่อง" xfId="136" xr:uid="{00000000-0005-0000-0000-000089000000}"/>
    <cellStyle name="ดี" xfId="137" xr:uid="{00000000-0005-0000-0000-00008A000000}"/>
    <cellStyle name="น้บะภฒ_95" xfId="138" xr:uid="{00000000-0005-0000-0000-00008B000000}"/>
    <cellStyle name="ปกติ_LAND" xfId="139" xr:uid="{00000000-0005-0000-0000-00008C000000}"/>
    <cellStyle name="ป้อนค่า" xfId="140" xr:uid="{00000000-0005-0000-0000-00008D000000}"/>
    <cellStyle name="ปานกลาง" xfId="141" xr:uid="{00000000-0005-0000-0000-00008E000000}"/>
    <cellStyle name="ผลรวม" xfId="142" xr:uid="{00000000-0005-0000-0000-00008F000000}"/>
    <cellStyle name="ฤธถ [0]_0e82ylkxXsZu0YORaMwizTk2E" xfId="143" xr:uid="{00000000-0005-0000-0000-000090000000}"/>
    <cellStyle name="ฤธถ_0e82ylkxXsZu0YORaMwizTk2E" xfId="144" xr:uid="{00000000-0005-0000-0000-000091000000}"/>
    <cellStyle name="ล๋ศญ [0]_0e82ylkxXsZu0YORaMwizTk2E" xfId="145" xr:uid="{00000000-0005-0000-0000-000092000000}"/>
    <cellStyle name="ล๋ศญ_0e82ylkxXsZu0YORaMwizTk2E" xfId="146" xr:uid="{00000000-0005-0000-0000-000093000000}"/>
    <cellStyle name="วฅมุ_4ฟ๙ฝวภ๛" xfId="147" xr:uid="{00000000-0005-0000-0000-000094000000}"/>
    <cellStyle name="ส่วนที่ถูกเน้น1" xfId="148" xr:uid="{00000000-0005-0000-0000-000095000000}"/>
    <cellStyle name="ส่วนที่ถูกเน้น2" xfId="149" xr:uid="{00000000-0005-0000-0000-000096000000}"/>
    <cellStyle name="ส่วนที่ถูกเน้น3" xfId="150" xr:uid="{00000000-0005-0000-0000-000097000000}"/>
    <cellStyle name="ส่วนที่ถูกเน้น4" xfId="151" xr:uid="{00000000-0005-0000-0000-000098000000}"/>
    <cellStyle name="ส่วนที่ถูกเน้น5" xfId="152" xr:uid="{00000000-0005-0000-0000-000099000000}"/>
    <cellStyle name="ส่วนที่ถูกเน้น6" xfId="153" xr:uid="{00000000-0005-0000-0000-00009A000000}"/>
    <cellStyle name="หมายเหตุ" xfId="154" xr:uid="{00000000-0005-0000-0000-00009B000000}"/>
    <cellStyle name="หัวเรื่อง 1" xfId="155" xr:uid="{00000000-0005-0000-0000-00009C000000}"/>
    <cellStyle name="หัวเรื่อง 2" xfId="156" xr:uid="{00000000-0005-0000-0000-00009D000000}"/>
    <cellStyle name="หัวเรื่อง 3" xfId="157" xr:uid="{00000000-0005-0000-0000-00009E000000}"/>
    <cellStyle name="หัวเรื่อง 4" xfId="158" xr:uid="{00000000-0005-0000-0000-00009F000000}"/>
  </cellStyles>
  <dxfs count="0"/>
  <tableStyles count="0" defaultTableStyle="TableStyleMedium9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CRITERIA1"/>
      <sheetName val="เงินกู้ MGC"/>
      <sheetName val="A"/>
      <sheetName val="Group"/>
      <sheetName val="Total 01'05"/>
      <sheetName val="Inventory"/>
      <sheetName val="ELEC45-01"/>
      <sheetName val="Accure"/>
      <sheetName val="stat_local1"/>
      <sheetName val="Total_01'05"/>
      <sheetName val="เงินกู้_MGC"/>
      <sheetName val="Overall PLATT"/>
      <sheetName val="TB-Oct07"/>
      <sheetName val="Unearned_OLD"/>
      <sheetName val="MR.MEYER"/>
      <sheetName val="SAP Open Items Data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NHMT"/>
      <sheetName val="3-ADJ"/>
      <sheetName val="14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Cal_help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Calculation PS"/>
      <sheetName val="คำชี้แจง"/>
      <sheetName val="#REF"/>
      <sheetName val="DETAIL"/>
      <sheetName val="TB"/>
      <sheetName val="GL 2018 Q3 - ver1"/>
      <sheetName val="Deferred tax Adjs Clo (P) Q2'18"/>
      <sheetName val="TFB-1998"/>
      <sheetName val="P&amp;L"/>
      <sheetName val="11"/>
      <sheetName val="FEBRUARY"/>
      <sheetName val="CF-C(+Graph)"/>
      <sheetName val="国内HSP"/>
      <sheetName val="発停サイクル表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Q2 EXPECTED"/>
      <sheetName val="O300"/>
      <sheetName val="Master TB"/>
      <sheetName val="R300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数量"/>
      <sheetName val="F3-3GP"/>
      <sheetName val="PNT-QUOT-#3"/>
      <sheetName val="COAT&amp;WRAP-QIOT-#3"/>
      <sheetName val="mapping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손익"/>
      <sheetName val="2005 DATA"/>
      <sheetName val="LCQ"/>
      <sheetName val="総括"/>
      <sheetName val="Customize Your Invoice"/>
      <sheetName val="Total"/>
      <sheetName val="세부내용"/>
      <sheetName val="両側規格のグラフ"/>
      <sheetName val="八月份CO号"/>
      <sheetName val="1-1.BS"/>
      <sheetName val="ชื่อหุ้น"/>
      <sheetName val="B&amp;S 1999"/>
      <sheetName val="ที่ดินอาคาร อุปกรณ์"/>
      <sheetName val="VL"/>
      <sheetName val="TN"/>
      <sheetName val="ND"/>
      <sheetName val="report detial"/>
      <sheetName val="BD"/>
      <sheetName val="10K4"/>
      <sheetName val="donnee lct"/>
      <sheetName val="I-Données_de_bas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/>
      <sheetData sheetId="101"/>
      <sheetData sheetId="102">
        <row r="769">
          <cell r="D769">
            <v>0</v>
          </cell>
        </row>
      </sheetData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4"/>
  <sheetViews>
    <sheetView tabSelected="1" topLeftCell="A114" zoomScaleNormal="100" zoomScaleSheetLayoutView="120" workbookViewId="0">
      <selection activeCell="D127" sqref="D127"/>
    </sheetView>
  </sheetViews>
  <sheetFormatPr defaultColWidth="9.28515625" defaultRowHeight="21.75" customHeight="1"/>
  <cols>
    <col min="1" max="3" width="1.42578125" style="5" customWidth="1"/>
    <col min="4" max="4" width="47.28515625" style="5" customWidth="1"/>
    <col min="5" max="5" width="8.7109375" style="9" bestFit="1" customWidth="1"/>
    <col min="6" max="6" width="1" style="9" customWidth="1"/>
    <col min="7" max="7" width="14.7109375" style="44" customWidth="1"/>
    <col min="8" max="8" width="1" style="45" customWidth="1"/>
    <col min="9" max="9" width="12.5703125" style="44" customWidth="1"/>
    <col min="10" max="16384" width="9.28515625" style="5"/>
  </cols>
  <sheetData>
    <row r="1" spans="1:9" ht="21.75" customHeight="1">
      <c r="A1" s="169" t="s">
        <v>117</v>
      </c>
      <c r="B1" s="26"/>
      <c r="C1" s="26"/>
      <c r="D1" s="26"/>
    </row>
    <row r="2" spans="1:9" ht="21.75" customHeight="1">
      <c r="A2" s="10" t="s">
        <v>0</v>
      </c>
      <c r="B2" s="10"/>
    </row>
    <row r="3" spans="1:9" ht="21.75" customHeight="1">
      <c r="A3" s="246" t="s">
        <v>139</v>
      </c>
      <c r="B3" s="27"/>
      <c r="C3" s="12"/>
      <c r="D3" s="12"/>
      <c r="E3" s="28"/>
      <c r="F3" s="28"/>
      <c r="G3" s="46"/>
      <c r="H3" s="46"/>
      <c r="I3" s="46"/>
    </row>
    <row r="4" spans="1:9" ht="20.65" customHeight="1">
      <c r="A4" s="1"/>
      <c r="B4" s="1"/>
      <c r="C4" s="2"/>
      <c r="D4" s="2"/>
      <c r="E4" s="3"/>
      <c r="F4" s="3"/>
      <c r="G4" s="45"/>
      <c r="I4" s="45"/>
    </row>
    <row r="5" spans="1:9" ht="21" customHeight="1">
      <c r="A5" s="1"/>
      <c r="B5" s="1"/>
      <c r="C5" s="2"/>
      <c r="D5" s="2"/>
      <c r="E5" s="3"/>
      <c r="F5" s="3"/>
      <c r="G5" s="47" t="s">
        <v>46</v>
      </c>
      <c r="H5" s="47"/>
      <c r="I5" s="47" t="s">
        <v>47</v>
      </c>
    </row>
    <row r="6" spans="1:9" ht="21" customHeight="1">
      <c r="A6" s="1"/>
      <c r="B6" s="1"/>
      <c r="C6" s="2"/>
      <c r="D6" s="2"/>
      <c r="E6" s="3"/>
      <c r="F6" s="3"/>
      <c r="G6" s="247" t="s">
        <v>140</v>
      </c>
      <c r="H6" s="47"/>
      <c r="I6" s="47" t="s">
        <v>42</v>
      </c>
    </row>
    <row r="7" spans="1:9" ht="21" customHeight="1">
      <c r="E7" s="148"/>
      <c r="F7" s="6"/>
      <c r="G7" s="49" t="s">
        <v>118</v>
      </c>
      <c r="H7" s="49"/>
      <c r="I7" s="49" t="s">
        <v>95</v>
      </c>
    </row>
    <row r="8" spans="1:9" ht="21" customHeight="1">
      <c r="E8" s="7" t="s">
        <v>1</v>
      </c>
      <c r="F8" s="4"/>
      <c r="G8" s="50" t="s">
        <v>2</v>
      </c>
      <c r="H8" s="49"/>
      <c r="I8" s="50" t="s">
        <v>2</v>
      </c>
    </row>
    <row r="9" spans="1:9" ht="21" customHeight="1">
      <c r="A9" s="8" t="s">
        <v>3</v>
      </c>
      <c r="G9" s="109"/>
      <c r="H9" s="52"/>
      <c r="I9" s="51"/>
    </row>
    <row r="10" spans="1:9" ht="6" customHeight="1">
      <c r="A10" s="8"/>
      <c r="G10" s="110"/>
    </row>
    <row r="11" spans="1:9" ht="21" customHeight="1">
      <c r="A11" s="8" t="s">
        <v>4</v>
      </c>
      <c r="D11" s="10"/>
      <c r="G11" s="109"/>
      <c r="H11" s="52"/>
      <c r="I11" s="51"/>
    </row>
    <row r="12" spans="1:9" ht="6" customHeight="1">
      <c r="A12" s="10"/>
      <c r="G12" s="109"/>
      <c r="H12" s="52"/>
      <c r="I12" s="51"/>
    </row>
    <row r="13" spans="1:9" ht="21" customHeight="1">
      <c r="A13" s="11" t="s">
        <v>5</v>
      </c>
      <c r="G13" s="109">
        <v>89404231</v>
      </c>
      <c r="H13" s="52"/>
      <c r="I13" s="51">
        <v>6807865</v>
      </c>
    </row>
    <row r="14" spans="1:9" ht="21" customHeight="1">
      <c r="A14" s="268" t="s">
        <v>145</v>
      </c>
      <c r="B14" s="173"/>
      <c r="C14" s="269"/>
      <c r="E14" s="9">
        <v>8</v>
      </c>
      <c r="G14" s="109">
        <v>100160787</v>
      </c>
      <c r="H14" s="52"/>
      <c r="I14" s="51">
        <v>0</v>
      </c>
    </row>
    <row r="15" spans="1:9" ht="21" customHeight="1">
      <c r="A15" s="11" t="s">
        <v>55</v>
      </c>
      <c r="E15" s="9">
        <v>9</v>
      </c>
      <c r="G15" s="109">
        <v>83708397</v>
      </c>
      <c r="H15" s="52"/>
      <c r="I15" s="51">
        <v>88700364</v>
      </c>
    </row>
    <row r="16" spans="1:9" ht="21" customHeight="1">
      <c r="A16" s="11" t="s">
        <v>6</v>
      </c>
      <c r="G16" s="109">
        <v>2721149</v>
      </c>
      <c r="H16" s="52"/>
      <c r="I16" s="51">
        <v>2428924</v>
      </c>
    </row>
    <row r="17" spans="1:9" ht="21" customHeight="1">
      <c r="A17" s="11" t="s">
        <v>26</v>
      </c>
      <c r="B17" s="11"/>
      <c r="G17" s="111">
        <v>131398</v>
      </c>
      <c r="H17" s="51"/>
      <c r="I17" s="53">
        <v>576494</v>
      </c>
    </row>
    <row r="18" spans="1:9" ht="6" customHeight="1">
      <c r="G18" s="112">
        <v>0</v>
      </c>
      <c r="H18" s="52"/>
      <c r="I18" s="52">
        <v>0</v>
      </c>
    </row>
    <row r="19" spans="1:9" ht="21" customHeight="1">
      <c r="A19" s="10" t="s">
        <v>7</v>
      </c>
      <c r="G19" s="111">
        <f>SUM(G13:G18)</f>
        <v>276125962</v>
      </c>
      <c r="H19" s="52"/>
      <c r="I19" s="53">
        <f>SUM(I13:I18)</f>
        <v>98513647</v>
      </c>
    </row>
    <row r="20" spans="1:9" ht="9.75" customHeight="1">
      <c r="A20" s="11"/>
      <c r="G20" s="109"/>
      <c r="H20" s="52"/>
      <c r="I20" s="51"/>
    </row>
    <row r="21" spans="1:9" ht="21" customHeight="1">
      <c r="A21" s="10" t="s">
        <v>8</v>
      </c>
      <c r="G21" s="109"/>
      <c r="H21" s="52"/>
      <c r="I21" s="51"/>
    </row>
    <row r="22" spans="1:9" ht="6" customHeight="1">
      <c r="G22" s="112"/>
      <c r="H22" s="52"/>
      <c r="I22" s="52"/>
    </row>
    <row r="23" spans="1:9" ht="20.25">
      <c r="A23" s="5" t="s">
        <v>99</v>
      </c>
      <c r="G23" s="109">
        <v>1630307</v>
      </c>
      <c r="H23" s="52"/>
      <c r="I23" s="185">
        <v>1545141</v>
      </c>
    </row>
    <row r="24" spans="1:9" ht="21" customHeight="1">
      <c r="A24" s="5" t="s">
        <v>57</v>
      </c>
      <c r="E24" s="9">
        <v>10</v>
      </c>
      <c r="G24" s="109">
        <v>467307535</v>
      </c>
      <c r="H24" s="52"/>
      <c r="I24" s="186">
        <v>385214771</v>
      </c>
    </row>
    <row r="25" spans="1:9" ht="21" customHeight="1">
      <c r="A25" s="5" t="s">
        <v>96</v>
      </c>
      <c r="E25" s="9">
        <v>11</v>
      </c>
      <c r="G25" s="109">
        <v>270970427</v>
      </c>
      <c r="H25" s="52"/>
      <c r="I25" s="186">
        <v>398744039</v>
      </c>
    </row>
    <row r="26" spans="1:9" ht="21" customHeight="1">
      <c r="A26" s="5" t="s">
        <v>58</v>
      </c>
      <c r="G26" s="109">
        <v>1090349</v>
      </c>
      <c r="H26" s="52"/>
      <c r="I26" s="186">
        <v>1609108</v>
      </c>
    </row>
    <row r="27" spans="1:9" ht="21" customHeight="1">
      <c r="A27" s="5" t="s">
        <v>157</v>
      </c>
      <c r="G27" s="109">
        <v>3398721</v>
      </c>
      <c r="H27" s="52"/>
      <c r="I27" s="186">
        <v>3266087</v>
      </c>
    </row>
    <row r="28" spans="1:9" ht="21" customHeight="1">
      <c r="A28" s="5" t="s">
        <v>27</v>
      </c>
      <c r="E28" s="9">
        <v>12</v>
      </c>
      <c r="G28" s="113">
        <v>24447032</v>
      </c>
      <c r="H28" s="52"/>
      <c r="I28" s="187">
        <v>27945530</v>
      </c>
    </row>
    <row r="29" spans="1:9" ht="6" customHeight="1">
      <c r="A29" s="8"/>
      <c r="G29" s="114"/>
      <c r="I29" s="45"/>
    </row>
    <row r="30" spans="1:9" ht="21" customHeight="1">
      <c r="A30" s="8" t="s">
        <v>9</v>
      </c>
      <c r="G30" s="113">
        <f>SUM(G23:G28)</f>
        <v>768844371</v>
      </c>
      <c r="H30" s="46"/>
      <c r="I30" s="46">
        <f>SUM(I23:I28)</f>
        <v>818324676</v>
      </c>
    </row>
    <row r="31" spans="1:9" ht="6" customHeight="1">
      <c r="A31" s="13"/>
      <c r="G31" s="114"/>
      <c r="I31" s="45"/>
    </row>
    <row r="32" spans="1:9" ht="21" customHeight="1" thickBot="1">
      <c r="A32" s="10" t="s">
        <v>10</v>
      </c>
      <c r="G32" s="149">
        <f>G30+G19</f>
        <v>1044970333</v>
      </c>
      <c r="I32" s="150">
        <f>I30+I19</f>
        <v>916838323</v>
      </c>
    </row>
    <row r="33" spans="1:9" ht="20.65" customHeight="1" thickTop="1">
      <c r="A33" s="10"/>
      <c r="G33" s="54"/>
      <c r="I33" s="45"/>
    </row>
    <row r="34" spans="1:9" ht="20.65" customHeight="1">
      <c r="A34" s="10"/>
      <c r="G34" s="45"/>
      <c r="I34" s="45"/>
    </row>
    <row r="35" spans="1:9" ht="20.65" customHeight="1">
      <c r="A35" s="10"/>
      <c r="G35" s="45"/>
      <c r="I35" s="45"/>
    </row>
    <row r="36" spans="1:9" ht="18" customHeight="1">
      <c r="A36" s="10"/>
      <c r="G36" s="45"/>
      <c r="I36" s="45"/>
    </row>
    <row r="37" spans="1:9" ht="20.65" customHeight="1">
      <c r="A37" s="10"/>
      <c r="G37" s="45"/>
      <c r="I37" s="45"/>
    </row>
    <row r="38" spans="1:9" s="11" customFormat="1" ht="20.100000000000001" customHeight="1">
      <c r="D38" s="274" t="s">
        <v>33</v>
      </c>
      <c r="E38" s="275" t="s">
        <v>33</v>
      </c>
      <c r="F38" s="275"/>
      <c r="G38" s="275"/>
      <c r="H38" s="275"/>
      <c r="I38" s="275"/>
    </row>
    <row r="39" spans="1:9" ht="20.100000000000001" customHeight="1">
      <c r="A39" s="11"/>
      <c r="B39" s="11"/>
      <c r="C39" s="11"/>
      <c r="D39" s="274" t="s">
        <v>172</v>
      </c>
      <c r="E39" s="275" t="s">
        <v>178</v>
      </c>
      <c r="F39" s="275"/>
      <c r="G39" s="275"/>
      <c r="H39" s="275"/>
      <c r="I39" s="275"/>
    </row>
    <row r="40" spans="1:9" ht="20.100000000000001" customHeight="1">
      <c r="A40" s="11"/>
      <c r="B40" s="11"/>
      <c r="C40" s="11"/>
      <c r="D40" s="274" t="s">
        <v>173</v>
      </c>
      <c r="E40" s="275" t="s">
        <v>179</v>
      </c>
      <c r="F40" s="275"/>
      <c r="G40" s="275"/>
      <c r="H40" s="275"/>
      <c r="I40" s="275"/>
    </row>
    <row r="41" spans="1:9" ht="21.75" customHeight="1">
      <c r="A41" s="10"/>
      <c r="G41" s="45"/>
      <c r="I41" s="45"/>
    </row>
    <row r="42" spans="1:9" ht="22.35" customHeight="1">
      <c r="A42" s="12" t="s">
        <v>146</v>
      </c>
      <c r="B42" s="29"/>
      <c r="C42" s="12"/>
      <c r="D42" s="12"/>
      <c r="E42" s="28"/>
      <c r="F42" s="28"/>
      <c r="G42" s="46"/>
      <c r="H42" s="46"/>
      <c r="I42" s="46"/>
    </row>
    <row r="43" spans="1:9" s="2" customFormat="1" ht="21.75" customHeight="1">
      <c r="A43" s="10" t="str">
        <f>A1</f>
        <v>บริษัท มีนาทรานสปอร์ต จำกัด (มหาชน)</v>
      </c>
      <c r="B43" s="1"/>
      <c r="E43" s="3"/>
      <c r="F43" s="3"/>
      <c r="G43" s="45"/>
      <c r="H43" s="45"/>
      <c r="I43" s="45"/>
    </row>
    <row r="44" spans="1:9" ht="21.75" customHeight="1">
      <c r="A44" s="1" t="s">
        <v>116</v>
      </c>
      <c r="B44" s="1"/>
      <c r="C44" s="2"/>
      <c r="D44" s="2"/>
      <c r="E44" s="3"/>
      <c r="F44" s="3"/>
      <c r="G44" s="45"/>
      <c r="I44" s="45"/>
    </row>
    <row r="45" spans="1:9" ht="21.75" customHeight="1">
      <c r="A45" s="27" t="str">
        <f>A3</f>
        <v>ณ วันที่ 30 กันยายน พ.ศ. 2564</v>
      </c>
      <c r="B45" s="27"/>
      <c r="C45" s="12"/>
      <c r="D45" s="12"/>
      <c r="E45" s="28"/>
      <c r="F45" s="28"/>
      <c r="G45" s="46"/>
      <c r="H45" s="46"/>
      <c r="I45" s="46"/>
    </row>
    <row r="46" spans="1:9" ht="18.75" customHeight="1">
      <c r="A46" s="1"/>
      <c r="B46" s="1"/>
      <c r="C46" s="2"/>
      <c r="D46" s="2"/>
      <c r="E46" s="3"/>
      <c r="F46" s="3"/>
      <c r="G46" s="45"/>
      <c r="I46" s="45"/>
    </row>
    <row r="47" spans="1:9" ht="20.65" customHeight="1">
      <c r="A47" s="14"/>
      <c r="B47" s="15"/>
      <c r="C47" s="15"/>
      <c r="D47" s="15"/>
      <c r="E47" s="16"/>
      <c r="F47" s="16"/>
      <c r="G47" s="47" t="s">
        <v>46</v>
      </c>
      <c r="H47" s="48"/>
      <c r="I47" s="47" t="s">
        <v>47</v>
      </c>
    </row>
    <row r="48" spans="1:9" ht="20.65" customHeight="1">
      <c r="A48" s="1"/>
      <c r="B48" s="1"/>
      <c r="C48" s="2"/>
      <c r="D48" s="2"/>
      <c r="E48" s="3"/>
      <c r="F48" s="3"/>
      <c r="G48" s="247" t="s">
        <v>140</v>
      </c>
      <c r="H48" s="49"/>
      <c r="I48" s="47" t="s">
        <v>42</v>
      </c>
    </row>
    <row r="49" spans="1:9" ht="20.65" customHeight="1">
      <c r="E49" s="148"/>
      <c r="F49" s="6"/>
      <c r="G49" s="49" t="s">
        <v>118</v>
      </c>
      <c r="H49" s="49"/>
      <c r="I49" s="49" t="s">
        <v>95</v>
      </c>
    </row>
    <row r="50" spans="1:9" ht="20.65" customHeight="1">
      <c r="A50" s="14"/>
      <c r="B50" s="15"/>
      <c r="C50" s="15"/>
      <c r="D50" s="15"/>
      <c r="E50" s="17" t="s">
        <v>1</v>
      </c>
      <c r="F50" s="16"/>
      <c r="G50" s="50" t="s">
        <v>2</v>
      </c>
      <c r="H50" s="49"/>
      <c r="I50" s="50" t="s">
        <v>2</v>
      </c>
    </row>
    <row r="51" spans="1:9" ht="20.65" customHeight="1">
      <c r="A51" s="18" t="s">
        <v>48</v>
      </c>
      <c r="B51" s="15"/>
      <c r="C51" s="15"/>
      <c r="D51" s="15"/>
      <c r="E51" s="16"/>
      <c r="F51" s="16"/>
      <c r="G51" s="115"/>
      <c r="H51" s="56"/>
      <c r="I51" s="55"/>
    </row>
    <row r="52" spans="1:9" ht="5.0999999999999996" customHeight="1">
      <c r="A52" s="19"/>
      <c r="B52" s="15"/>
      <c r="C52" s="15"/>
      <c r="D52" s="15"/>
      <c r="E52" s="20"/>
      <c r="F52" s="20"/>
      <c r="G52" s="114"/>
      <c r="I52" s="45"/>
    </row>
    <row r="53" spans="1:9" ht="20.65" customHeight="1">
      <c r="A53" s="14" t="s">
        <v>11</v>
      </c>
      <c r="B53" s="15"/>
      <c r="C53" s="15"/>
      <c r="D53" s="15"/>
      <c r="E53" s="20"/>
      <c r="F53" s="20"/>
      <c r="G53" s="116"/>
      <c r="I53" s="57"/>
    </row>
    <row r="54" spans="1:9" ht="5.0999999999999996" customHeight="1">
      <c r="A54" s="19"/>
      <c r="B54" s="15"/>
      <c r="C54" s="15"/>
      <c r="D54" s="15"/>
      <c r="E54" s="20"/>
      <c r="F54" s="20"/>
      <c r="G54" s="114"/>
      <c r="I54" s="45"/>
    </row>
    <row r="55" spans="1:9" ht="20.65" customHeight="1">
      <c r="A55" s="15" t="s">
        <v>59</v>
      </c>
      <c r="B55" s="15"/>
      <c r="C55" s="15"/>
      <c r="D55" s="15"/>
      <c r="E55" s="20"/>
      <c r="F55" s="20"/>
      <c r="G55" s="109">
        <v>838608</v>
      </c>
      <c r="I55" s="44">
        <v>10248690</v>
      </c>
    </row>
    <row r="56" spans="1:9" ht="20.65" customHeight="1">
      <c r="A56" s="15" t="s">
        <v>28</v>
      </c>
      <c r="B56" s="15"/>
      <c r="C56" s="15"/>
      <c r="D56" s="15"/>
      <c r="E56" s="20"/>
      <c r="F56" s="20"/>
      <c r="G56" s="109">
        <v>53283789</v>
      </c>
      <c r="I56" s="58">
        <v>57993408</v>
      </c>
    </row>
    <row r="57" spans="1:9" ht="20.65" customHeight="1">
      <c r="A57" s="170" t="s">
        <v>119</v>
      </c>
      <c r="B57" s="171"/>
      <c r="C57" s="15"/>
      <c r="D57" s="15"/>
      <c r="E57" s="20">
        <v>13</v>
      </c>
      <c r="F57" s="20"/>
      <c r="G57" s="109">
        <v>0</v>
      </c>
      <c r="I57" s="58">
        <v>20000000</v>
      </c>
    </row>
    <row r="58" spans="1:9" ht="20.65" customHeight="1">
      <c r="A58" s="171" t="s">
        <v>120</v>
      </c>
      <c r="B58" s="171"/>
      <c r="C58" s="15"/>
      <c r="D58" s="15"/>
      <c r="E58" s="20"/>
      <c r="F58" s="20"/>
      <c r="G58" s="109"/>
      <c r="I58" s="58"/>
    </row>
    <row r="59" spans="1:9" ht="20.65" customHeight="1">
      <c r="A59" s="171"/>
      <c r="B59" s="171" t="s">
        <v>121</v>
      </c>
      <c r="C59" s="15"/>
      <c r="D59" s="15"/>
      <c r="E59" s="20">
        <v>14</v>
      </c>
      <c r="F59" s="20"/>
      <c r="G59" s="109">
        <v>2880000</v>
      </c>
      <c r="I59" s="58">
        <v>2880000</v>
      </c>
    </row>
    <row r="60" spans="1:9" ht="20.65" customHeight="1">
      <c r="A60" s="171" t="s">
        <v>122</v>
      </c>
      <c r="B60" s="171"/>
      <c r="C60" s="15"/>
      <c r="D60" s="15"/>
      <c r="E60" s="20"/>
      <c r="F60" s="20"/>
      <c r="G60" s="110"/>
    </row>
    <row r="61" spans="1:9" ht="20.65" customHeight="1">
      <c r="A61" s="171"/>
      <c r="B61" s="171" t="s">
        <v>121</v>
      </c>
      <c r="C61" s="15"/>
      <c r="D61" s="15"/>
      <c r="E61" s="20">
        <v>15</v>
      </c>
      <c r="F61" s="20"/>
      <c r="G61" s="109">
        <v>1140095</v>
      </c>
      <c r="I61" s="58">
        <v>1301601</v>
      </c>
    </row>
    <row r="62" spans="1:9" ht="20.65" customHeight="1">
      <c r="A62" s="171" t="s">
        <v>123</v>
      </c>
      <c r="B62" s="171"/>
      <c r="C62" s="15"/>
      <c r="D62" s="15"/>
      <c r="E62" s="20"/>
      <c r="F62" s="20"/>
      <c r="G62" s="109"/>
      <c r="H62" s="51"/>
      <c r="I62" s="51"/>
    </row>
    <row r="63" spans="1:9" ht="20.65" customHeight="1">
      <c r="A63" s="171"/>
      <c r="B63" s="171" t="s">
        <v>121</v>
      </c>
      <c r="C63" s="15"/>
      <c r="D63" s="15"/>
      <c r="E63" s="20">
        <v>16</v>
      </c>
      <c r="F63" s="20"/>
      <c r="G63" s="109">
        <v>44173513</v>
      </c>
      <c r="I63" s="45">
        <v>78874882</v>
      </c>
    </row>
    <row r="64" spans="1:9" ht="20.65" customHeight="1">
      <c r="A64" s="15" t="s">
        <v>31</v>
      </c>
      <c r="B64" s="15"/>
      <c r="C64" s="15"/>
      <c r="D64" s="15"/>
      <c r="E64" s="20"/>
      <c r="F64" s="20"/>
      <c r="G64" s="113">
        <v>6293545</v>
      </c>
      <c r="I64" s="46">
        <v>9755210</v>
      </c>
    </row>
    <row r="65" spans="1:9" ht="5.0999999999999996" customHeight="1">
      <c r="A65" s="14"/>
      <c r="B65" s="15"/>
      <c r="C65" s="15"/>
      <c r="D65" s="15"/>
      <c r="E65" s="20"/>
      <c r="F65" s="20"/>
      <c r="G65" s="117"/>
      <c r="I65" s="45"/>
    </row>
    <row r="66" spans="1:9" ht="20.65" customHeight="1">
      <c r="A66" s="14" t="s">
        <v>12</v>
      </c>
      <c r="B66" s="15"/>
      <c r="C66" s="15"/>
      <c r="D66" s="15"/>
      <c r="E66" s="20"/>
      <c r="F66" s="20"/>
      <c r="G66" s="111">
        <f>SUM(G55:G65)</f>
        <v>108609550</v>
      </c>
      <c r="I66" s="53">
        <f>SUM(I55:I65)</f>
        <v>181053791</v>
      </c>
    </row>
    <row r="67" spans="1:9" ht="12" customHeight="1">
      <c r="A67" s="14"/>
      <c r="B67" s="15"/>
      <c r="C67" s="15"/>
      <c r="D67" s="15"/>
      <c r="E67" s="20"/>
      <c r="F67" s="20"/>
      <c r="G67" s="117"/>
      <c r="I67" s="45"/>
    </row>
    <row r="68" spans="1:9" ht="20.65" customHeight="1">
      <c r="A68" s="14" t="s">
        <v>13</v>
      </c>
      <c r="B68" s="15"/>
      <c r="C68" s="15"/>
      <c r="D68" s="15"/>
      <c r="E68" s="20"/>
      <c r="F68" s="20"/>
      <c r="G68" s="118"/>
      <c r="I68" s="51"/>
    </row>
    <row r="69" spans="1:9" ht="5.0999999999999996" customHeight="1">
      <c r="A69" s="19"/>
      <c r="B69" s="15"/>
      <c r="C69" s="15"/>
      <c r="D69" s="15"/>
      <c r="E69" s="20"/>
      <c r="F69" s="20"/>
      <c r="G69" s="117"/>
      <c r="I69" s="45"/>
    </row>
    <row r="70" spans="1:9" ht="20.65" customHeight="1">
      <c r="A70" s="15" t="s">
        <v>60</v>
      </c>
      <c r="B70" s="15"/>
      <c r="C70" s="15"/>
      <c r="D70" s="15"/>
      <c r="E70" s="20">
        <v>14</v>
      </c>
      <c r="F70" s="20"/>
      <c r="G70" s="109">
        <v>4400000</v>
      </c>
      <c r="H70" s="51"/>
      <c r="I70" s="51">
        <v>6560000</v>
      </c>
    </row>
    <row r="71" spans="1:9" ht="20.65" customHeight="1">
      <c r="A71" s="15" t="s">
        <v>61</v>
      </c>
      <c r="B71" s="15"/>
      <c r="C71" s="15"/>
      <c r="D71" s="15"/>
      <c r="E71" s="20">
        <v>15</v>
      </c>
      <c r="F71" s="20"/>
      <c r="G71" s="112">
        <v>431251</v>
      </c>
      <c r="I71" s="52">
        <v>1238599</v>
      </c>
    </row>
    <row r="72" spans="1:9" ht="20.65" customHeight="1">
      <c r="A72" s="15" t="s">
        <v>101</v>
      </c>
      <c r="B72" s="15"/>
      <c r="C72" s="15"/>
      <c r="D72" s="15"/>
      <c r="E72" s="20">
        <v>16</v>
      </c>
      <c r="F72" s="20"/>
      <c r="G72" s="112">
        <v>69979555</v>
      </c>
      <c r="I72" s="52">
        <v>81305803</v>
      </c>
    </row>
    <row r="73" spans="1:9" ht="20.65" customHeight="1">
      <c r="A73" s="15" t="s">
        <v>29</v>
      </c>
      <c r="B73" s="15"/>
      <c r="C73" s="15"/>
      <c r="D73" s="15"/>
      <c r="E73" s="20"/>
      <c r="F73" s="20"/>
      <c r="G73" s="112">
        <v>16693605</v>
      </c>
      <c r="I73" s="52">
        <v>16034637</v>
      </c>
    </row>
    <row r="74" spans="1:9" ht="20.65" customHeight="1">
      <c r="A74" s="15" t="s">
        <v>62</v>
      </c>
      <c r="B74" s="15"/>
      <c r="C74" s="15"/>
      <c r="D74" s="15"/>
      <c r="E74" s="20"/>
      <c r="F74" s="20"/>
      <c r="G74" s="111">
        <v>35375567</v>
      </c>
      <c r="I74" s="53">
        <v>32960035</v>
      </c>
    </row>
    <row r="75" spans="1:9" ht="5.0999999999999996" customHeight="1">
      <c r="A75" s="14"/>
      <c r="B75" s="15"/>
      <c r="C75" s="15"/>
      <c r="D75" s="15"/>
      <c r="E75" s="20"/>
      <c r="F75" s="20"/>
      <c r="G75" s="109">
        <v>0</v>
      </c>
      <c r="I75" s="51">
        <v>0</v>
      </c>
    </row>
    <row r="76" spans="1:9" ht="20.65" customHeight="1">
      <c r="A76" s="18" t="s">
        <v>14</v>
      </c>
      <c r="B76" s="15"/>
      <c r="C76" s="15"/>
      <c r="D76" s="15"/>
      <c r="E76" s="20"/>
      <c r="F76" s="20"/>
      <c r="G76" s="111">
        <f>SUM(G70:G75)</f>
        <v>126879978</v>
      </c>
      <c r="I76" s="53">
        <f>SUM(I70:I75)</f>
        <v>138099074</v>
      </c>
    </row>
    <row r="77" spans="1:9" ht="5.0999999999999996" customHeight="1">
      <c r="A77" s="18"/>
      <c r="B77" s="15"/>
      <c r="C77" s="15"/>
      <c r="D77" s="15"/>
      <c r="E77" s="20"/>
      <c r="F77" s="20"/>
      <c r="G77" s="110"/>
    </row>
    <row r="78" spans="1:9" ht="20.65" customHeight="1">
      <c r="A78" s="14" t="s">
        <v>15</v>
      </c>
      <c r="B78" s="15"/>
      <c r="C78" s="15"/>
      <c r="D78" s="15"/>
      <c r="E78" s="20"/>
      <c r="F78" s="20"/>
      <c r="G78" s="111">
        <f>G76+G66</f>
        <v>235489528</v>
      </c>
      <c r="I78" s="53">
        <f>I76+I66</f>
        <v>319152865</v>
      </c>
    </row>
    <row r="79" spans="1:9" ht="24" customHeight="1">
      <c r="A79" s="22"/>
      <c r="B79" s="21"/>
      <c r="C79" s="15"/>
      <c r="D79" s="15"/>
      <c r="E79" s="20"/>
      <c r="F79" s="20"/>
      <c r="G79" s="59"/>
    </row>
    <row r="80" spans="1:9" ht="15.75" customHeight="1">
      <c r="A80" s="22"/>
      <c r="B80" s="21"/>
      <c r="C80" s="15"/>
      <c r="D80" s="15"/>
      <c r="E80" s="20"/>
      <c r="F80" s="20"/>
      <c r="G80" s="59"/>
    </row>
    <row r="81" spans="1:9" s="11" customFormat="1" ht="20.65" customHeight="1">
      <c r="D81" s="274" t="s">
        <v>33</v>
      </c>
      <c r="E81" s="275" t="s">
        <v>33</v>
      </c>
      <c r="F81" s="275"/>
      <c r="G81" s="275"/>
      <c r="H81" s="275"/>
      <c r="I81" s="275"/>
    </row>
    <row r="82" spans="1:9" ht="20.65" customHeight="1">
      <c r="A82" s="11"/>
      <c r="B82" s="11"/>
      <c r="C82" s="11"/>
      <c r="D82" s="274" t="s">
        <v>172</v>
      </c>
      <c r="E82" s="275" t="s">
        <v>178</v>
      </c>
      <c r="F82" s="275"/>
      <c r="G82" s="275"/>
      <c r="H82" s="275"/>
      <c r="I82" s="275"/>
    </row>
    <row r="83" spans="1:9" ht="20.65" customHeight="1">
      <c r="A83" s="11"/>
      <c r="B83" s="148"/>
      <c r="C83" s="148"/>
      <c r="D83" s="274" t="s">
        <v>173</v>
      </c>
      <c r="E83" s="275" t="s">
        <v>179</v>
      </c>
      <c r="F83" s="275"/>
      <c r="G83" s="275"/>
      <c r="H83" s="275"/>
      <c r="I83" s="275"/>
    </row>
    <row r="84" spans="1:9" s="11" customFormat="1" ht="11.25" customHeight="1"/>
    <row r="85" spans="1:9" ht="22.35" customHeight="1">
      <c r="A85" s="151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5" s="30"/>
      <c r="C85" s="31"/>
      <c r="D85" s="31"/>
      <c r="E85" s="32"/>
      <c r="F85" s="32"/>
      <c r="G85" s="46"/>
      <c r="H85" s="46"/>
      <c r="I85" s="46"/>
    </row>
    <row r="86" spans="1:9" s="2" customFormat="1" ht="21.75" customHeight="1">
      <c r="A86" s="10" t="str">
        <f>A1</f>
        <v>บริษัท มีนาทรานสปอร์ต จำกัด (มหาชน)</v>
      </c>
      <c r="B86" s="1"/>
      <c r="E86" s="3"/>
      <c r="F86" s="3"/>
      <c r="G86" s="45"/>
      <c r="H86" s="45"/>
      <c r="I86" s="45"/>
    </row>
    <row r="87" spans="1:9" ht="21.75" customHeight="1">
      <c r="A87" s="1" t="s">
        <v>116</v>
      </c>
      <c r="B87" s="1"/>
      <c r="C87" s="2"/>
      <c r="D87" s="2"/>
      <c r="E87" s="3"/>
      <c r="F87" s="3"/>
      <c r="G87" s="45"/>
      <c r="I87" s="45"/>
    </row>
    <row r="88" spans="1:9" ht="21.75" customHeight="1">
      <c r="A88" s="27" t="str">
        <f>+A3</f>
        <v>ณ วันที่ 30 กันยายน พ.ศ. 2564</v>
      </c>
      <c r="B88" s="27"/>
      <c r="C88" s="12"/>
      <c r="D88" s="12"/>
      <c r="E88" s="28"/>
      <c r="F88" s="28"/>
      <c r="G88" s="46"/>
      <c r="H88" s="46"/>
      <c r="I88" s="46"/>
    </row>
    <row r="89" spans="1:9" ht="21.75" customHeight="1">
      <c r="A89" s="1"/>
      <c r="B89" s="1"/>
      <c r="C89" s="2"/>
      <c r="D89" s="2"/>
      <c r="E89" s="3"/>
      <c r="F89" s="3"/>
      <c r="G89" s="45"/>
      <c r="I89" s="45"/>
    </row>
    <row r="90" spans="1:9" ht="21.75" customHeight="1">
      <c r="A90" s="14"/>
      <c r="B90" s="15"/>
      <c r="C90" s="15"/>
      <c r="D90" s="15"/>
      <c r="E90" s="16"/>
      <c r="F90" s="16"/>
      <c r="G90" s="47" t="s">
        <v>46</v>
      </c>
      <c r="H90" s="48"/>
      <c r="I90" s="47" t="s">
        <v>47</v>
      </c>
    </row>
    <row r="91" spans="1:9" ht="21.75" customHeight="1">
      <c r="A91" s="1"/>
      <c r="B91" s="1"/>
      <c r="C91" s="2"/>
      <c r="D91" s="2"/>
      <c r="E91" s="3"/>
      <c r="F91" s="3"/>
      <c r="G91" s="247" t="s">
        <v>140</v>
      </c>
      <c r="H91" s="49"/>
      <c r="I91" s="47" t="s">
        <v>42</v>
      </c>
    </row>
    <row r="92" spans="1:9" ht="21.75" customHeight="1">
      <c r="E92" s="148"/>
      <c r="F92" s="6"/>
      <c r="G92" s="49" t="s">
        <v>118</v>
      </c>
      <c r="H92" s="49"/>
      <c r="I92" s="49" t="s">
        <v>95</v>
      </c>
    </row>
    <row r="93" spans="1:9" ht="21.75" customHeight="1">
      <c r="A93" s="14"/>
      <c r="B93" s="15"/>
      <c r="C93" s="15"/>
      <c r="D93" s="15"/>
      <c r="E93" s="7" t="s">
        <v>1</v>
      </c>
      <c r="F93" s="16"/>
      <c r="G93" s="50" t="s">
        <v>2</v>
      </c>
      <c r="H93" s="49"/>
      <c r="I93" s="50" t="s">
        <v>2</v>
      </c>
    </row>
    <row r="94" spans="1:9" ht="21.75" customHeight="1">
      <c r="A94" s="18" t="s">
        <v>94</v>
      </c>
      <c r="B94" s="15"/>
      <c r="C94" s="15"/>
      <c r="D94" s="15"/>
      <c r="E94" s="16"/>
      <c r="F94" s="16"/>
      <c r="G94" s="115"/>
      <c r="H94" s="56"/>
      <c r="I94" s="55"/>
    </row>
    <row r="95" spans="1:9" ht="8.1" customHeight="1">
      <c r="A95" s="22"/>
      <c r="B95" s="21"/>
      <c r="C95" s="15"/>
      <c r="D95" s="15"/>
      <c r="E95" s="20"/>
      <c r="F95" s="20"/>
      <c r="G95" s="110"/>
    </row>
    <row r="96" spans="1:9" ht="21.75" customHeight="1">
      <c r="A96" s="23" t="s">
        <v>49</v>
      </c>
      <c r="B96" s="21"/>
      <c r="C96" s="15"/>
      <c r="D96" s="15"/>
      <c r="E96" s="20"/>
      <c r="F96" s="20"/>
      <c r="G96" s="109"/>
      <c r="H96" s="51"/>
      <c r="I96" s="51"/>
    </row>
    <row r="97" spans="1:9" ht="8.1" customHeight="1">
      <c r="A97" s="15"/>
      <c r="B97" s="15"/>
      <c r="C97" s="15"/>
      <c r="D97" s="15"/>
      <c r="E97" s="20"/>
      <c r="F97" s="20"/>
      <c r="G97" s="110"/>
    </row>
    <row r="98" spans="1:9" ht="21.75" customHeight="1">
      <c r="A98" s="15" t="s">
        <v>16</v>
      </c>
      <c r="B98" s="21"/>
      <c r="C98" s="15"/>
      <c r="D98" s="15"/>
      <c r="E98" s="20">
        <v>18</v>
      </c>
      <c r="F98" s="20"/>
      <c r="G98" s="110"/>
    </row>
    <row r="99" spans="1:9" ht="21.75" customHeight="1">
      <c r="A99" s="15"/>
      <c r="B99" s="21" t="s">
        <v>17</v>
      </c>
      <c r="C99" s="15"/>
      <c r="D99" s="15"/>
      <c r="E99" s="20"/>
      <c r="F99" s="20"/>
      <c r="G99" s="110"/>
    </row>
    <row r="100" spans="1:9" ht="21.75" customHeight="1" thickBot="1">
      <c r="A100" s="15"/>
      <c r="B100" s="21"/>
      <c r="C100" s="24" t="s">
        <v>169</v>
      </c>
      <c r="D100" s="15"/>
      <c r="E100" s="20"/>
      <c r="F100" s="20"/>
      <c r="G100" s="119">
        <v>367000000</v>
      </c>
      <c r="I100" s="60">
        <v>367000000</v>
      </c>
    </row>
    <row r="101" spans="1:9" ht="21.75" customHeight="1" thickTop="1">
      <c r="A101" s="15"/>
      <c r="B101" s="21"/>
      <c r="C101" s="24"/>
      <c r="D101" s="15" t="s">
        <v>170</v>
      </c>
      <c r="E101" s="20"/>
      <c r="F101" s="20"/>
      <c r="G101" s="112"/>
      <c r="I101" s="52"/>
    </row>
    <row r="102" spans="1:9" ht="8.1" customHeight="1">
      <c r="A102" s="15"/>
      <c r="B102" s="15"/>
      <c r="C102" s="15"/>
      <c r="D102" s="15"/>
      <c r="E102" s="20"/>
      <c r="F102" s="20"/>
      <c r="G102" s="110"/>
    </row>
    <row r="103" spans="1:9" ht="21.75" customHeight="1">
      <c r="A103" s="21"/>
      <c r="B103" s="21" t="s">
        <v>18</v>
      </c>
      <c r="C103" s="21"/>
      <c r="D103" s="21"/>
      <c r="E103" s="15"/>
      <c r="F103" s="20"/>
      <c r="G103" s="110"/>
    </row>
    <row r="104" spans="1:9" ht="21.75" customHeight="1">
      <c r="A104" s="21"/>
      <c r="B104" s="21"/>
      <c r="C104" s="25" t="s">
        <v>169</v>
      </c>
      <c r="D104" s="21"/>
      <c r="E104" s="15"/>
      <c r="F104" s="20"/>
      <c r="G104" s="110"/>
    </row>
    <row r="105" spans="1:9" ht="21.75" customHeight="1">
      <c r="A105" s="21"/>
      <c r="B105" s="21"/>
      <c r="C105" s="25"/>
      <c r="D105" s="21" t="s">
        <v>171</v>
      </c>
      <c r="E105" s="15"/>
      <c r="F105" s="20"/>
      <c r="G105" s="110"/>
    </row>
    <row r="106" spans="1:9" ht="21.75" customHeight="1">
      <c r="A106" s="21"/>
      <c r="B106" s="21"/>
      <c r="C106" s="266" t="s">
        <v>158</v>
      </c>
      <c r="D106" s="21"/>
      <c r="E106" s="15"/>
      <c r="F106" s="20"/>
      <c r="G106" s="110"/>
    </row>
    <row r="107" spans="1:9" ht="21.75" customHeight="1">
      <c r="A107" s="21"/>
      <c r="B107" s="21"/>
      <c r="C107" s="266"/>
      <c r="D107" s="21" t="s">
        <v>159</v>
      </c>
      <c r="E107" s="15"/>
      <c r="F107" s="20"/>
      <c r="G107" s="110">
        <v>367000000</v>
      </c>
      <c r="I107" s="44">
        <v>275000000</v>
      </c>
    </row>
    <row r="108" spans="1:9" ht="21.75" customHeight="1">
      <c r="A108" s="21" t="s">
        <v>63</v>
      </c>
      <c r="B108" s="21"/>
      <c r="C108" s="25"/>
      <c r="D108" s="21"/>
      <c r="E108" s="15"/>
      <c r="F108" s="20"/>
      <c r="G108" s="110">
        <v>241768526</v>
      </c>
      <c r="I108" s="44">
        <v>120000000</v>
      </c>
    </row>
    <row r="109" spans="1:9" ht="21.75" customHeight="1">
      <c r="A109" s="21" t="s">
        <v>19</v>
      </c>
      <c r="B109" s="21"/>
      <c r="C109" s="15"/>
      <c r="D109" s="15"/>
      <c r="E109" s="15"/>
      <c r="F109" s="20"/>
      <c r="G109" s="112"/>
      <c r="I109" s="45"/>
    </row>
    <row r="110" spans="1:9" ht="21.75" customHeight="1">
      <c r="A110" s="21"/>
      <c r="B110" s="172" t="s">
        <v>161</v>
      </c>
      <c r="C110" s="15"/>
      <c r="D110" s="15"/>
      <c r="E110" s="15"/>
      <c r="F110" s="20"/>
      <c r="G110" s="112">
        <v>1800000</v>
      </c>
      <c r="I110" s="45">
        <v>1800000</v>
      </c>
    </row>
    <row r="111" spans="1:9" ht="21.75" customHeight="1">
      <c r="A111" s="14"/>
      <c r="B111" s="21" t="s">
        <v>20</v>
      </c>
      <c r="C111" s="15"/>
      <c r="D111" s="15"/>
      <c r="E111" s="20"/>
      <c r="F111" s="20"/>
      <c r="G111" s="189">
        <v>198912279</v>
      </c>
      <c r="I111" s="53">
        <v>200885458</v>
      </c>
    </row>
    <row r="112" spans="1:9" ht="8.1" customHeight="1">
      <c r="A112" s="15"/>
      <c r="B112" s="15"/>
      <c r="C112" s="15"/>
      <c r="D112" s="15"/>
      <c r="E112" s="20"/>
      <c r="F112" s="20"/>
      <c r="G112" s="110"/>
    </row>
    <row r="113" spans="1:9" ht="21.75" customHeight="1">
      <c r="A113" s="14" t="s">
        <v>50</v>
      </c>
      <c r="B113" s="21"/>
      <c r="C113" s="15"/>
      <c r="D113" s="15"/>
      <c r="E113" s="20"/>
      <c r="F113" s="20"/>
      <c r="G113" s="111">
        <f>SUM(G104:G111)</f>
        <v>809480805</v>
      </c>
      <c r="I113" s="53">
        <f>SUM(I104:I111)</f>
        <v>597685458</v>
      </c>
    </row>
    <row r="114" spans="1:9" ht="8.1" customHeight="1">
      <c r="A114" s="18"/>
      <c r="B114" s="15"/>
      <c r="C114" s="15"/>
      <c r="D114" s="15"/>
      <c r="E114" s="20"/>
      <c r="F114" s="20"/>
      <c r="G114" s="109"/>
      <c r="I114" s="51"/>
    </row>
    <row r="115" spans="1:9" ht="21.75" customHeight="1" thickBot="1">
      <c r="A115" s="14" t="s">
        <v>51</v>
      </c>
      <c r="B115" s="15"/>
      <c r="C115" s="15"/>
      <c r="D115" s="15"/>
      <c r="E115" s="20"/>
      <c r="F115" s="20"/>
      <c r="G115" s="119">
        <f>G113+G78</f>
        <v>1044970333</v>
      </c>
      <c r="I115" s="60">
        <f>I113+I78</f>
        <v>916838323</v>
      </c>
    </row>
    <row r="116" spans="1:9" ht="21.75" customHeight="1" thickTop="1">
      <c r="A116" s="14"/>
      <c r="B116" s="15"/>
      <c r="C116" s="15"/>
      <c r="D116" s="15"/>
      <c r="E116" s="20"/>
      <c r="F116" s="20"/>
      <c r="G116" s="52"/>
      <c r="I116" s="52"/>
    </row>
    <row r="117" spans="1:9" ht="21.75" customHeight="1">
      <c r="A117" s="14"/>
      <c r="B117" s="15"/>
      <c r="C117" s="15"/>
      <c r="D117" s="15"/>
      <c r="E117" s="20"/>
      <c r="F117" s="20"/>
      <c r="G117" s="52"/>
      <c r="I117" s="52"/>
    </row>
    <row r="118" spans="1:9" ht="21.75" customHeight="1">
      <c r="A118" s="14"/>
      <c r="B118" s="15"/>
      <c r="C118" s="15"/>
      <c r="D118" s="15"/>
      <c r="E118" s="20"/>
      <c r="F118" s="20"/>
      <c r="G118" s="52"/>
      <c r="I118" s="52"/>
    </row>
    <row r="119" spans="1:9" ht="29.25" customHeight="1">
      <c r="A119" s="14"/>
      <c r="B119" s="15"/>
      <c r="C119" s="15"/>
      <c r="D119" s="15"/>
      <c r="E119" s="20"/>
      <c r="F119" s="20"/>
      <c r="G119" s="52"/>
      <c r="I119" s="52"/>
    </row>
    <row r="120" spans="1:9" s="11" customFormat="1" ht="20.100000000000001" customHeight="1">
      <c r="D120" s="274" t="s">
        <v>33</v>
      </c>
      <c r="E120" s="275" t="s">
        <v>33</v>
      </c>
      <c r="F120" s="275"/>
      <c r="G120" s="275"/>
      <c r="H120" s="275"/>
      <c r="I120" s="275"/>
    </row>
    <row r="121" spans="1:9" ht="20.100000000000001" customHeight="1">
      <c r="A121" s="11"/>
      <c r="B121" s="11"/>
      <c r="C121" s="11"/>
      <c r="D121" s="274" t="s">
        <v>172</v>
      </c>
      <c r="E121" s="275" t="s">
        <v>178</v>
      </c>
      <c r="F121" s="275"/>
      <c r="G121" s="275"/>
      <c r="H121" s="275"/>
      <c r="I121" s="275"/>
    </row>
    <row r="122" spans="1:9" ht="20.100000000000001" customHeight="1">
      <c r="A122" s="11"/>
      <c r="B122" s="148"/>
      <c r="C122" s="148"/>
      <c r="D122" s="274" t="s">
        <v>173</v>
      </c>
      <c r="E122" s="275" t="s">
        <v>179</v>
      </c>
      <c r="F122" s="275"/>
      <c r="G122" s="275"/>
      <c r="H122" s="275"/>
      <c r="I122" s="275"/>
    </row>
    <row r="123" spans="1:9" ht="16.5" customHeight="1">
      <c r="A123" s="14"/>
      <c r="B123" s="15"/>
      <c r="C123" s="15"/>
      <c r="D123" s="15"/>
      <c r="E123" s="20"/>
      <c r="F123" s="20"/>
      <c r="G123" s="52"/>
      <c r="I123" s="52"/>
    </row>
    <row r="124" spans="1:9" ht="22.35" customHeight="1">
      <c r="A124" s="12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124" s="31"/>
      <c r="C124" s="31"/>
      <c r="D124" s="31"/>
      <c r="E124" s="32"/>
      <c r="F124" s="32"/>
      <c r="G124" s="46"/>
      <c r="H124" s="46"/>
      <c r="I124" s="46"/>
    </row>
  </sheetData>
  <mergeCells count="9">
    <mergeCell ref="E38:I38"/>
    <mergeCell ref="E39:I39"/>
    <mergeCell ref="E40:I40"/>
    <mergeCell ref="E122:I122"/>
    <mergeCell ref="E81:I81"/>
    <mergeCell ref="E82:I82"/>
    <mergeCell ref="E83:I83"/>
    <mergeCell ref="E120:I120"/>
    <mergeCell ref="E121:I121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2" max="8" man="1"/>
    <brk id="8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4"/>
  <sheetViews>
    <sheetView topLeftCell="A27" zoomScale="115" zoomScaleNormal="115" zoomScaleSheetLayoutView="115" workbookViewId="0">
      <selection activeCell="C39" sqref="C39"/>
    </sheetView>
  </sheetViews>
  <sheetFormatPr defaultColWidth="9.28515625" defaultRowHeight="21.75" customHeight="1"/>
  <cols>
    <col min="1" max="2" width="1.5703125" style="38" customWidth="1"/>
    <col min="3" max="3" width="48.7109375" style="38" customWidth="1"/>
    <col min="4" max="4" width="8.42578125" style="40" customWidth="1"/>
    <col min="5" max="5" width="1" style="40" customWidth="1"/>
    <col min="6" max="6" width="13.7109375" style="43" customWidth="1"/>
    <col min="7" max="7" width="1" style="42" customWidth="1"/>
    <col min="8" max="8" width="13.7109375" style="43" customWidth="1"/>
    <col min="9" max="16384" width="9.28515625" style="38"/>
  </cols>
  <sheetData>
    <row r="1" spans="1:8" ht="21.75" customHeight="1">
      <c r="A1" s="251" t="s">
        <v>117</v>
      </c>
      <c r="B1" s="138"/>
      <c r="C1" s="37"/>
    </row>
    <row r="2" spans="1:8" ht="21.75" customHeight="1">
      <c r="A2" s="127" t="s">
        <v>34</v>
      </c>
      <c r="B2" s="138"/>
      <c r="C2" s="37"/>
    </row>
    <row r="3" spans="1:8" s="37" customFormat="1" ht="21.75" customHeight="1">
      <c r="A3" s="252" t="s">
        <v>141</v>
      </c>
      <c r="B3" s="253"/>
      <c r="C3" s="254"/>
      <c r="D3" s="255"/>
      <c r="E3" s="255"/>
      <c r="F3" s="256"/>
      <c r="G3" s="257"/>
      <c r="H3" s="256"/>
    </row>
    <row r="4" spans="1:8" ht="16.5" customHeight="1">
      <c r="A4" s="127"/>
      <c r="C4" s="37"/>
    </row>
    <row r="5" spans="1:8" ht="19.149999999999999" customHeight="1">
      <c r="A5" s="127"/>
      <c r="C5" s="37"/>
      <c r="F5" s="204" t="s">
        <v>46</v>
      </c>
      <c r="G5" s="205"/>
      <c r="H5" s="204" t="s">
        <v>46</v>
      </c>
    </row>
    <row r="6" spans="1:8" ht="19.149999999999999" customHeight="1">
      <c r="A6" s="127"/>
      <c r="C6" s="37"/>
      <c r="F6" s="206" t="s">
        <v>118</v>
      </c>
      <c r="G6" s="206"/>
      <c r="H6" s="206" t="s">
        <v>95</v>
      </c>
    </row>
    <row r="7" spans="1:8" ht="19.149999999999999" customHeight="1">
      <c r="A7" s="127"/>
      <c r="C7" s="37"/>
      <c r="D7" s="211" t="s">
        <v>1</v>
      </c>
      <c r="F7" s="212" t="s">
        <v>2</v>
      </c>
      <c r="G7" s="128"/>
      <c r="H7" s="212" t="s">
        <v>2</v>
      </c>
    </row>
    <row r="8" spans="1:8" ht="4.1500000000000004" customHeight="1">
      <c r="D8" s="208"/>
      <c r="E8" s="208"/>
      <c r="F8" s="120"/>
    </row>
    <row r="9" spans="1:8" ht="19.149999999999999" customHeight="1">
      <c r="A9" s="203" t="s">
        <v>124</v>
      </c>
      <c r="F9" s="139">
        <v>112695419</v>
      </c>
      <c r="G9" s="130"/>
      <c r="H9" s="258">
        <v>134127623</v>
      </c>
    </row>
    <row r="10" spans="1:8" ht="19.149999999999999" customHeight="1">
      <c r="A10" s="203" t="s">
        <v>64</v>
      </c>
      <c r="F10" s="213">
        <v>4885534</v>
      </c>
      <c r="H10" s="259">
        <v>3906178</v>
      </c>
    </row>
    <row r="11" spans="1:8" ht="4.1500000000000004" customHeight="1">
      <c r="D11" s="208"/>
      <c r="E11" s="208"/>
      <c r="F11" s="131"/>
      <c r="H11" s="132"/>
    </row>
    <row r="12" spans="1:8" ht="19.149999999999999" customHeight="1">
      <c r="A12" s="133" t="s">
        <v>65</v>
      </c>
      <c r="F12" s="214">
        <f>SUM(F9:F10)</f>
        <v>117580953</v>
      </c>
      <c r="H12" s="215">
        <f>SUM(H9:H10)</f>
        <v>138033801</v>
      </c>
    </row>
    <row r="13" spans="1:8" ht="4.1500000000000004" customHeight="1">
      <c r="D13" s="208"/>
      <c r="E13" s="208"/>
      <c r="F13" s="134"/>
      <c r="H13" s="135"/>
    </row>
    <row r="14" spans="1:8" ht="19.149999999999999" customHeight="1">
      <c r="A14" s="203" t="s">
        <v>125</v>
      </c>
      <c r="F14" s="139">
        <v>-101818446</v>
      </c>
      <c r="H14" s="258">
        <v>-113884541</v>
      </c>
    </row>
    <row r="15" spans="1:8" ht="19.149999999999999" customHeight="1">
      <c r="A15" s="129" t="s">
        <v>66</v>
      </c>
      <c r="F15" s="213">
        <v>-4634116</v>
      </c>
      <c r="H15" s="259">
        <v>-3720985</v>
      </c>
    </row>
    <row r="16" spans="1:8" ht="4.1500000000000004" customHeight="1">
      <c r="D16" s="208"/>
      <c r="E16" s="208"/>
      <c r="F16" s="134"/>
      <c r="H16" s="135"/>
    </row>
    <row r="17" spans="1:8" ht="19.149999999999999" customHeight="1">
      <c r="A17" s="133" t="s">
        <v>67</v>
      </c>
      <c r="F17" s="214">
        <f>SUM(F14:F15)</f>
        <v>-106452562</v>
      </c>
      <c r="H17" s="215">
        <f>SUM(H14:H15)</f>
        <v>-117605526</v>
      </c>
    </row>
    <row r="18" spans="1:8" ht="4.1500000000000004" customHeight="1">
      <c r="D18" s="208"/>
      <c r="E18" s="208"/>
      <c r="F18" s="136"/>
      <c r="H18" s="137"/>
    </row>
    <row r="19" spans="1:8" ht="19.149999999999999" customHeight="1">
      <c r="A19" s="39" t="s">
        <v>21</v>
      </c>
      <c r="B19" s="138"/>
      <c r="F19" s="136">
        <f>SUM(F12,F17)</f>
        <v>11128391</v>
      </c>
      <c r="H19" s="137">
        <f>SUM(H12,H17)</f>
        <v>20428275</v>
      </c>
    </row>
    <row r="20" spans="1:8" ht="4.1500000000000004" customHeight="1">
      <c r="D20" s="208"/>
      <c r="E20" s="208"/>
      <c r="F20" s="136"/>
      <c r="H20" s="137"/>
    </row>
    <row r="21" spans="1:8" ht="19.149999999999999" customHeight="1">
      <c r="A21" s="41" t="s">
        <v>22</v>
      </c>
      <c r="F21" s="213">
        <v>2303272</v>
      </c>
      <c r="H21" s="259">
        <v>2860119</v>
      </c>
    </row>
    <row r="22" spans="1:8" ht="4.1500000000000004" customHeight="1">
      <c r="D22" s="208"/>
      <c r="E22" s="208"/>
      <c r="F22" s="131"/>
      <c r="H22" s="132"/>
    </row>
    <row r="23" spans="1:8" ht="19.149999999999999" customHeight="1">
      <c r="A23" s="39" t="s">
        <v>23</v>
      </c>
      <c r="F23" s="139">
        <f>SUM(F21,F19)</f>
        <v>13431663</v>
      </c>
      <c r="H23" s="250">
        <f>SUM(H21,H19)</f>
        <v>23288394</v>
      </c>
    </row>
    <row r="24" spans="1:8" ht="4.1500000000000004" customHeight="1">
      <c r="D24" s="208"/>
      <c r="E24" s="208"/>
      <c r="F24" s="134"/>
      <c r="H24" s="135"/>
    </row>
    <row r="25" spans="1:8" ht="19.149999999999999" customHeight="1">
      <c r="A25" s="41" t="s">
        <v>44</v>
      </c>
      <c r="F25" s="139">
        <v>-104925</v>
      </c>
      <c r="H25" s="258">
        <v>-85956</v>
      </c>
    </row>
    <row r="26" spans="1:8" ht="19.149999999999999" customHeight="1">
      <c r="A26" s="41" t="s">
        <v>43</v>
      </c>
      <c r="F26" s="139">
        <v>-13935683</v>
      </c>
      <c r="H26" s="258">
        <v>-15116259</v>
      </c>
    </row>
    <row r="27" spans="1:8" ht="19.149999999999999" customHeight="1">
      <c r="A27" s="41" t="s">
        <v>164</v>
      </c>
      <c r="D27" s="40">
        <v>8</v>
      </c>
      <c r="F27" s="213">
        <v>-639213</v>
      </c>
      <c r="H27" s="259">
        <v>0</v>
      </c>
    </row>
    <row r="28" spans="1:8" ht="4.1500000000000004" customHeight="1">
      <c r="D28" s="208"/>
      <c r="E28" s="208"/>
      <c r="F28" s="136"/>
      <c r="H28" s="137"/>
    </row>
    <row r="29" spans="1:8" ht="19.149999999999999" customHeight="1">
      <c r="A29" s="133" t="s">
        <v>68</v>
      </c>
      <c r="F29" s="214">
        <f>SUM(F25:F27)</f>
        <v>-14679821</v>
      </c>
      <c r="H29" s="215">
        <f>SUM(H25:H27)</f>
        <v>-15202215</v>
      </c>
    </row>
    <row r="30" spans="1:8" ht="4.1500000000000004" customHeight="1">
      <c r="D30" s="208"/>
      <c r="E30" s="208"/>
      <c r="F30" s="136"/>
      <c r="H30" s="137"/>
    </row>
    <row r="31" spans="1:8" ht="19.149999999999999" customHeight="1">
      <c r="A31" s="133" t="s">
        <v>165</v>
      </c>
      <c r="F31" s="136">
        <f>SUM(F23,F29)</f>
        <v>-1248158</v>
      </c>
      <c r="H31" s="137">
        <f>SUM(H23,H29)</f>
        <v>8086179</v>
      </c>
    </row>
    <row r="32" spans="1:8" ht="19.149999999999999" customHeight="1">
      <c r="A32" s="38" t="s">
        <v>30</v>
      </c>
      <c r="F32" s="213">
        <v>-1875457</v>
      </c>
      <c r="H32" s="259">
        <v>-3210233</v>
      </c>
    </row>
    <row r="33" spans="1:8" ht="4.1500000000000004" customHeight="1">
      <c r="F33" s="134"/>
      <c r="H33" s="135"/>
    </row>
    <row r="34" spans="1:8" ht="19.149999999999999" customHeight="1">
      <c r="A34" s="133" t="s">
        <v>166</v>
      </c>
      <c r="B34" s="138"/>
      <c r="F34" s="136">
        <f>SUM(F31:F32)</f>
        <v>-3123615</v>
      </c>
      <c r="H34" s="137">
        <f>SUM(H31:H32)</f>
        <v>4875946</v>
      </c>
    </row>
    <row r="35" spans="1:8" ht="19.149999999999999" customHeight="1">
      <c r="A35" s="140" t="s">
        <v>103</v>
      </c>
      <c r="B35" s="138"/>
      <c r="D35" s="40">
        <v>19</v>
      </c>
      <c r="F35" s="213">
        <v>1335659</v>
      </c>
      <c r="H35" s="259">
        <v>404396</v>
      </c>
    </row>
    <row r="36" spans="1:8" ht="4.1500000000000004" customHeight="1">
      <c r="F36" s="134"/>
      <c r="H36" s="135"/>
    </row>
    <row r="37" spans="1:8" ht="19.149999999999999" customHeight="1" thickBot="1">
      <c r="A37" s="133" t="s">
        <v>167</v>
      </c>
      <c r="B37" s="138"/>
      <c r="F37" s="152">
        <f>SUM(F34:F35)</f>
        <v>-1787956</v>
      </c>
      <c r="H37" s="153">
        <f>SUM(H34:H35)</f>
        <v>5280342</v>
      </c>
    </row>
    <row r="38" spans="1:8" ht="4.1500000000000004" customHeight="1" thickTop="1">
      <c r="F38" s="141"/>
      <c r="H38" s="142"/>
    </row>
    <row r="39" spans="1:8" ht="19.149999999999999" customHeight="1">
      <c r="A39" s="133" t="s">
        <v>110</v>
      </c>
      <c r="B39" s="133"/>
      <c r="C39" s="133"/>
      <c r="F39" s="136"/>
      <c r="H39" s="137"/>
    </row>
    <row r="40" spans="1:8" ht="19.149999999999999" customHeight="1">
      <c r="A40" s="129" t="s">
        <v>69</v>
      </c>
      <c r="B40" s="133"/>
      <c r="C40" s="133"/>
      <c r="F40" s="216">
        <v>0</v>
      </c>
      <c r="H40" s="217">
        <v>0</v>
      </c>
    </row>
    <row r="41" spans="1:8" ht="4.1500000000000004" customHeight="1">
      <c r="D41" s="208"/>
      <c r="E41" s="208"/>
      <c r="F41" s="143"/>
      <c r="H41" s="144"/>
    </row>
    <row r="42" spans="1:8" ht="19.149999999999999" customHeight="1">
      <c r="A42" s="133" t="s">
        <v>70</v>
      </c>
      <c r="F42" s="216">
        <f>SUM(F40)</f>
        <v>0</v>
      </c>
      <c r="H42" s="217">
        <f>SUM(H40)</f>
        <v>0</v>
      </c>
    </row>
    <row r="43" spans="1:8" ht="4.1500000000000004" customHeight="1">
      <c r="D43" s="208"/>
      <c r="E43" s="208"/>
      <c r="F43" s="145"/>
      <c r="H43" s="146"/>
    </row>
    <row r="44" spans="1:8" ht="19.149999999999999" customHeight="1" thickBot="1">
      <c r="A44" s="133" t="s">
        <v>111</v>
      </c>
      <c r="B44" s="129"/>
      <c r="C44" s="129"/>
      <c r="F44" s="154">
        <f>SUM(F37,F42)</f>
        <v>-1787956</v>
      </c>
      <c r="H44" s="155">
        <f>SUM(H37,H42)</f>
        <v>5280342</v>
      </c>
    </row>
    <row r="45" spans="1:8" ht="6.75" customHeight="1" thickTop="1">
      <c r="F45" s="209"/>
      <c r="H45" s="37"/>
    </row>
    <row r="46" spans="1:8" ht="19.149999999999999" customHeight="1">
      <c r="A46" s="127" t="s">
        <v>37</v>
      </c>
      <c r="B46" s="37"/>
      <c r="C46" s="37"/>
      <c r="F46" s="120"/>
    </row>
    <row r="47" spans="1:8" ht="4.1500000000000004" customHeight="1">
      <c r="F47" s="120"/>
    </row>
    <row r="48" spans="1:8" ht="19.149999999999999" customHeight="1">
      <c r="A48" s="37" t="s">
        <v>168</v>
      </c>
      <c r="C48" s="37"/>
      <c r="D48" s="210">
        <v>21</v>
      </c>
      <c r="F48" s="271">
        <v>-2E-3</v>
      </c>
      <c r="H48" s="272">
        <v>0.01</v>
      </c>
    </row>
    <row r="49" spans="1:8" ht="18.600000000000001" customHeight="1">
      <c r="A49" s="37"/>
      <c r="C49" s="37"/>
      <c r="F49" s="202"/>
      <c r="H49" s="202"/>
    </row>
    <row r="50" spans="1:8" s="260" customFormat="1" ht="20.100000000000001" customHeight="1">
      <c r="C50" s="274" t="s">
        <v>33</v>
      </c>
      <c r="D50" s="275" t="s">
        <v>33</v>
      </c>
      <c r="E50" s="275"/>
      <c r="F50" s="275"/>
      <c r="G50" s="275"/>
      <c r="H50" s="275"/>
    </row>
    <row r="51" spans="1:8" s="262" customFormat="1" ht="20.100000000000001" customHeight="1">
      <c r="A51" s="260"/>
      <c r="B51" s="260"/>
      <c r="C51" s="274" t="s">
        <v>172</v>
      </c>
      <c r="D51" s="275" t="s">
        <v>178</v>
      </c>
      <c r="E51" s="275"/>
      <c r="F51" s="275"/>
      <c r="G51" s="275"/>
      <c r="H51" s="275"/>
    </row>
    <row r="52" spans="1:8" s="262" customFormat="1" ht="20.100000000000001" customHeight="1">
      <c r="A52" s="260"/>
      <c r="B52" s="261"/>
      <c r="C52" s="274" t="s">
        <v>173</v>
      </c>
      <c r="D52" s="275" t="s">
        <v>179</v>
      </c>
      <c r="E52" s="275"/>
      <c r="F52" s="275"/>
      <c r="G52" s="275"/>
      <c r="H52" s="275"/>
    </row>
    <row r="53" spans="1:8" s="262" customFormat="1" ht="5.0999999999999996" customHeight="1">
      <c r="A53" s="261"/>
      <c r="B53" s="261"/>
      <c r="C53" s="261"/>
      <c r="D53" s="263"/>
      <c r="E53" s="263"/>
      <c r="F53" s="263"/>
      <c r="G53" s="263"/>
      <c r="H53" s="263"/>
    </row>
    <row r="54" spans="1:8" ht="22.15" customHeight="1">
      <c r="A54" s="264" t="str">
        <f>'2-4'!A42</f>
        <v>หมายเหตุประกอบข้อมูลทางการเงินเป็นส่วนหนึ่งของข้อมูลทางการเงินระหว่างกาลนี้</v>
      </c>
      <c r="B54" s="264"/>
      <c r="C54" s="264"/>
      <c r="D54" s="255"/>
      <c r="E54" s="255"/>
      <c r="F54" s="256"/>
      <c r="G54" s="257"/>
      <c r="H54" s="256"/>
    </row>
  </sheetData>
  <mergeCells count="3">
    <mergeCell ref="D50:H50"/>
    <mergeCell ref="D51:H51"/>
    <mergeCell ref="D52:H52"/>
  </mergeCells>
  <phoneticPr fontId="5" type="noConversion"/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C80C6-947A-462D-A64D-68029C118B67}">
  <dimension ref="A1:H54"/>
  <sheetViews>
    <sheetView topLeftCell="A33" zoomScaleNormal="100" workbookViewId="0">
      <selection activeCell="N48" sqref="N48"/>
    </sheetView>
  </sheetViews>
  <sheetFormatPr defaultColWidth="9.28515625" defaultRowHeight="18.75"/>
  <cols>
    <col min="1" max="2" width="1.5703125" style="38" customWidth="1"/>
    <col min="3" max="3" width="48.7109375" style="38" customWidth="1"/>
    <col min="4" max="4" width="8.42578125" style="40" customWidth="1"/>
    <col min="5" max="5" width="1" style="40" customWidth="1"/>
    <col min="6" max="6" width="13.7109375" style="43" customWidth="1"/>
    <col min="7" max="7" width="1" style="42" customWidth="1"/>
    <col min="8" max="8" width="13.7109375" style="43" customWidth="1"/>
    <col min="9" max="16384" width="9.28515625" style="38"/>
  </cols>
  <sheetData>
    <row r="1" spans="1:8" ht="21.75" customHeight="1">
      <c r="A1" s="251" t="s">
        <v>117</v>
      </c>
      <c r="B1" s="138"/>
      <c r="C1" s="37"/>
    </row>
    <row r="2" spans="1:8" ht="21.75" customHeight="1">
      <c r="A2" s="127" t="s">
        <v>34</v>
      </c>
      <c r="B2" s="138"/>
      <c r="C2" s="37"/>
    </row>
    <row r="3" spans="1:8" s="37" customFormat="1" ht="21.75" customHeight="1">
      <c r="A3" s="252" t="s">
        <v>142</v>
      </c>
      <c r="B3" s="253"/>
      <c r="C3" s="254"/>
      <c r="D3" s="255"/>
      <c r="E3" s="255"/>
      <c r="F3" s="256"/>
      <c r="G3" s="257"/>
      <c r="H3" s="256"/>
    </row>
    <row r="4" spans="1:8" ht="16.5" customHeight="1">
      <c r="A4" s="127"/>
      <c r="C4" s="37"/>
    </row>
    <row r="5" spans="1:8" ht="19.149999999999999" customHeight="1">
      <c r="A5" s="127"/>
      <c r="C5" s="37"/>
      <c r="F5" s="204" t="s">
        <v>46</v>
      </c>
      <c r="G5" s="205"/>
      <c r="H5" s="204" t="s">
        <v>46</v>
      </c>
    </row>
    <row r="6" spans="1:8" ht="19.149999999999999" customHeight="1">
      <c r="A6" s="127"/>
      <c r="C6" s="37"/>
      <c r="F6" s="206" t="s">
        <v>118</v>
      </c>
      <c r="G6" s="206"/>
      <c r="H6" s="206" t="s">
        <v>95</v>
      </c>
    </row>
    <row r="7" spans="1:8" ht="19.149999999999999" customHeight="1">
      <c r="A7" s="127"/>
      <c r="C7" s="37"/>
      <c r="D7" s="211" t="s">
        <v>1</v>
      </c>
      <c r="F7" s="212" t="s">
        <v>2</v>
      </c>
      <c r="G7" s="128"/>
      <c r="H7" s="212" t="s">
        <v>2</v>
      </c>
    </row>
    <row r="8" spans="1:8" ht="4.1500000000000004" customHeight="1">
      <c r="D8" s="208"/>
      <c r="E8" s="208"/>
      <c r="F8" s="120"/>
    </row>
    <row r="9" spans="1:8" ht="19.149999999999999" customHeight="1">
      <c r="A9" s="203" t="s">
        <v>124</v>
      </c>
      <c r="F9" s="139">
        <v>392424532</v>
      </c>
      <c r="G9" s="130"/>
      <c r="H9" s="258">
        <v>432991325</v>
      </c>
    </row>
    <row r="10" spans="1:8" ht="19.149999999999999" customHeight="1">
      <c r="A10" s="203" t="s">
        <v>64</v>
      </c>
      <c r="F10" s="213">
        <v>19418156</v>
      </c>
      <c r="H10" s="259">
        <v>28465685</v>
      </c>
    </row>
    <row r="11" spans="1:8" ht="4.1500000000000004" customHeight="1">
      <c r="D11" s="208"/>
      <c r="E11" s="208"/>
      <c r="F11" s="131"/>
      <c r="H11" s="132"/>
    </row>
    <row r="12" spans="1:8" ht="19.149999999999999" customHeight="1">
      <c r="A12" s="133" t="s">
        <v>65</v>
      </c>
      <c r="F12" s="214">
        <f>SUM(F9:F10)</f>
        <v>411842688</v>
      </c>
      <c r="H12" s="215">
        <f>SUM(H9:H10)</f>
        <v>461457010</v>
      </c>
    </row>
    <row r="13" spans="1:8" ht="4.1500000000000004" customHeight="1">
      <c r="D13" s="208"/>
      <c r="E13" s="208"/>
      <c r="F13" s="134"/>
      <c r="H13" s="135"/>
    </row>
    <row r="14" spans="1:8" ht="19.149999999999999" customHeight="1">
      <c r="A14" s="203" t="s">
        <v>125</v>
      </c>
      <c r="F14" s="139">
        <v>-331759433</v>
      </c>
      <c r="H14" s="258">
        <v>-359538346</v>
      </c>
    </row>
    <row r="15" spans="1:8" ht="19.149999999999999" customHeight="1">
      <c r="A15" s="129" t="s">
        <v>66</v>
      </c>
      <c r="F15" s="213">
        <v>-18381469</v>
      </c>
      <c r="H15" s="259">
        <v>-26717221</v>
      </c>
    </row>
    <row r="16" spans="1:8" ht="4.1500000000000004" customHeight="1">
      <c r="D16" s="208"/>
      <c r="E16" s="208"/>
      <c r="F16" s="134"/>
      <c r="H16" s="135"/>
    </row>
    <row r="17" spans="1:8" ht="19.149999999999999" customHeight="1">
      <c r="A17" s="133" t="s">
        <v>67</v>
      </c>
      <c r="F17" s="214">
        <f>SUM(F14:F15)</f>
        <v>-350140902</v>
      </c>
      <c r="H17" s="215">
        <f>SUM(H14:H15)</f>
        <v>-386255567</v>
      </c>
    </row>
    <row r="18" spans="1:8" ht="4.1500000000000004" customHeight="1">
      <c r="D18" s="208"/>
      <c r="E18" s="208"/>
      <c r="F18" s="136"/>
      <c r="H18" s="137"/>
    </row>
    <row r="19" spans="1:8" ht="19.149999999999999" customHeight="1">
      <c r="A19" s="39" t="s">
        <v>21</v>
      </c>
      <c r="B19" s="138"/>
      <c r="F19" s="136">
        <f>SUM(F12,F17)</f>
        <v>61701786</v>
      </c>
      <c r="H19" s="137">
        <f>SUM(H12,H17)</f>
        <v>75201443</v>
      </c>
    </row>
    <row r="20" spans="1:8" ht="4.1500000000000004" customHeight="1">
      <c r="D20" s="208"/>
      <c r="E20" s="208"/>
      <c r="F20" s="136"/>
      <c r="H20" s="137"/>
    </row>
    <row r="21" spans="1:8" ht="19.149999999999999" customHeight="1">
      <c r="A21" s="41" t="s">
        <v>22</v>
      </c>
      <c r="F21" s="213">
        <v>9107929</v>
      </c>
      <c r="H21" s="259">
        <v>7428265</v>
      </c>
    </row>
    <row r="22" spans="1:8" ht="4.1500000000000004" customHeight="1">
      <c r="D22" s="208"/>
      <c r="E22" s="208"/>
      <c r="F22" s="131"/>
      <c r="H22" s="132"/>
    </row>
    <row r="23" spans="1:8" ht="19.149999999999999" customHeight="1">
      <c r="A23" s="39" t="s">
        <v>23</v>
      </c>
      <c r="F23" s="139">
        <f>SUM(F21,F19)</f>
        <v>70809715</v>
      </c>
      <c r="H23" s="250">
        <f>SUM(H21,H19)</f>
        <v>82629708</v>
      </c>
    </row>
    <row r="24" spans="1:8" ht="4.1500000000000004" customHeight="1">
      <c r="D24" s="208"/>
      <c r="E24" s="208"/>
      <c r="F24" s="134"/>
      <c r="H24" s="135"/>
    </row>
    <row r="25" spans="1:8" ht="19.149999999999999" customHeight="1">
      <c r="A25" s="41" t="s">
        <v>44</v>
      </c>
      <c r="F25" s="139">
        <v>-306714</v>
      </c>
      <c r="H25" s="258">
        <v>-315433</v>
      </c>
    </row>
    <row r="26" spans="1:8" ht="19.149999999999999" customHeight="1">
      <c r="A26" s="41" t="s">
        <v>43</v>
      </c>
      <c r="F26" s="139">
        <v>-41928981</v>
      </c>
      <c r="H26" s="258">
        <v>-47442311</v>
      </c>
    </row>
    <row r="27" spans="1:8" ht="19.149999999999999" customHeight="1">
      <c r="A27" s="41" t="s">
        <v>164</v>
      </c>
      <c r="D27" s="40">
        <v>8</v>
      </c>
      <c r="F27" s="213">
        <v>-639213</v>
      </c>
      <c r="H27" s="259">
        <v>0</v>
      </c>
    </row>
    <row r="28" spans="1:8" ht="4.1500000000000004" customHeight="1">
      <c r="D28" s="208"/>
      <c r="E28" s="208"/>
      <c r="F28" s="136"/>
      <c r="H28" s="137"/>
    </row>
    <row r="29" spans="1:8" ht="19.149999999999999" customHeight="1">
      <c r="A29" s="133" t="s">
        <v>68</v>
      </c>
      <c r="F29" s="214">
        <f>SUM(F25:F27)</f>
        <v>-42874908</v>
      </c>
      <c r="H29" s="215">
        <f>SUM(H25:H27)</f>
        <v>-47757744</v>
      </c>
    </row>
    <row r="30" spans="1:8" ht="4.1500000000000004" customHeight="1">
      <c r="D30" s="208"/>
      <c r="E30" s="208"/>
      <c r="F30" s="136"/>
      <c r="H30" s="137"/>
    </row>
    <row r="31" spans="1:8" ht="19.149999999999999" customHeight="1">
      <c r="A31" s="133" t="s">
        <v>35</v>
      </c>
      <c r="F31" s="136">
        <f>SUM(F23,F29)</f>
        <v>27934807</v>
      </c>
      <c r="H31" s="137">
        <f>SUM(H23,H29)</f>
        <v>34871964</v>
      </c>
    </row>
    <row r="32" spans="1:8" ht="19.149999999999999" customHeight="1">
      <c r="A32" s="38" t="s">
        <v>30</v>
      </c>
      <c r="F32" s="213">
        <v>-6429847</v>
      </c>
      <c r="H32" s="259">
        <v>-11072943</v>
      </c>
    </row>
    <row r="33" spans="1:8" ht="4.1500000000000004" customHeight="1">
      <c r="F33" s="134"/>
      <c r="H33" s="135"/>
    </row>
    <row r="34" spans="1:8" ht="19.149999999999999" customHeight="1">
      <c r="A34" s="133" t="s">
        <v>36</v>
      </c>
      <c r="B34" s="138"/>
      <c r="F34" s="136">
        <f>SUM(F31:F32)</f>
        <v>21504960</v>
      </c>
      <c r="H34" s="137">
        <f>SUM(H31:H32)</f>
        <v>23799021</v>
      </c>
    </row>
    <row r="35" spans="1:8" ht="19.149999999999999" customHeight="1">
      <c r="A35" s="140" t="s">
        <v>103</v>
      </c>
      <c r="B35" s="138"/>
      <c r="D35" s="40">
        <v>19</v>
      </c>
      <c r="F35" s="213">
        <v>-1478139</v>
      </c>
      <c r="H35" s="259">
        <v>613683</v>
      </c>
    </row>
    <row r="36" spans="1:8" ht="4.1500000000000004" customHeight="1">
      <c r="F36" s="134"/>
      <c r="H36" s="135"/>
    </row>
    <row r="37" spans="1:8" ht="19.149999999999999" customHeight="1" thickBot="1">
      <c r="A37" s="133" t="s">
        <v>109</v>
      </c>
      <c r="B37" s="138"/>
      <c r="F37" s="152">
        <f>SUM(F34:F35)</f>
        <v>20026821</v>
      </c>
      <c r="H37" s="153">
        <f>SUM(H34:H35)</f>
        <v>24412704</v>
      </c>
    </row>
    <row r="38" spans="1:8" ht="4.1500000000000004" customHeight="1" thickTop="1">
      <c r="F38" s="141"/>
      <c r="H38" s="142"/>
    </row>
    <row r="39" spans="1:8" ht="19.149999999999999" customHeight="1">
      <c r="A39" s="133" t="s">
        <v>110</v>
      </c>
      <c r="B39" s="133"/>
      <c r="C39" s="133"/>
      <c r="F39" s="136"/>
      <c r="H39" s="137"/>
    </row>
    <row r="40" spans="1:8" ht="19.149999999999999" customHeight="1">
      <c r="A40" s="129" t="s">
        <v>69</v>
      </c>
      <c r="B40" s="133"/>
      <c r="C40" s="133"/>
      <c r="F40" s="216">
        <v>0</v>
      </c>
      <c r="H40" s="217">
        <v>0</v>
      </c>
    </row>
    <row r="41" spans="1:8" ht="4.1500000000000004" customHeight="1">
      <c r="D41" s="208"/>
      <c r="E41" s="208"/>
      <c r="F41" s="143"/>
      <c r="H41" s="144"/>
    </row>
    <row r="42" spans="1:8" ht="19.149999999999999" customHeight="1">
      <c r="A42" s="133" t="s">
        <v>70</v>
      </c>
      <c r="F42" s="216">
        <f>SUM(F40)</f>
        <v>0</v>
      </c>
      <c r="H42" s="217">
        <f>SUM(H40)</f>
        <v>0</v>
      </c>
    </row>
    <row r="43" spans="1:8" ht="4.1500000000000004" customHeight="1">
      <c r="D43" s="208"/>
      <c r="E43" s="208"/>
      <c r="F43" s="145"/>
      <c r="H43" s="146"/>
    </row>
    <row r="44" spans="1:8" ht="19.149999999999999" customHeight="1" thickBot="1">
      <c r="A44" s="133" t="s">
        <v>111</v>
      </c>
      <c r="B44" s="129"/>
      <c r="C44" s="129"/>
      <c r="F44" s="154">
        <f>SUM(F37,F42)</f>
        <v>20026821</v>
      </c>
      <c r="H44" s="155">
        <f>SUM(H37,H42)</f>
        <v>24412704</v>
      </c>
    </row>
    <row r="45" spans="1:8" ht="6.75" customHeight="1" thickTop="1">
      <c r="F45" s="209"/>
      <c r="H45" s="37"/>
    </row>
    <row r="46" spans="1:8" ht="19.149999999999999" customHeight="1">
      <c r="A46" s="127" t="s">
        <v>37</v>
      </c>
      <c r="B46" s="37"/>
      <c r="C46" s="37"/>
      <c r="F46" s="120"/>
    </row>
    <row r="47" spans="1:8" ht="4.1500000000000004" customHeight="1">
      <c r="F47" s="120"/>
    </row>
    <row r="48" spans="1:8" ht="19.149999999999999" customHeight="1">
      <c r="A48" s="37" t="s">
        <v>91</v>
      </c>
      <c r="C48" s="37"/>
      <c r="D48" s="210">
        <v>21</v>
      </c>
      <c r="F48" s="271">
        <v>3.3000000000000002E-2</v>
      </c>
      <c r="H48" s="272">
        <v>4.3999999999999997E-2</v>
      </c>
    </row>
    <row r="49" spans="1:8" ht="20.25" customHeight="1">
      <c r="A49" s="37"/>
      <c r="C49" s="37"/>
      <c r="F49" s="202"/>
      <c r="H49" s="202"/>
    </row>
    <row r="50" spans="1:8" s="260" customFormat="1" ht="18" customHeight="1">
      <c r="C50" s="274" t="s">
        <v>33</v>
      </c>
      <c r="D50" s="275" t="s">
        <v>33</v>
      </c>
      <c r="E50" s="275"/>
      <c r="F50" s="275"/>
      <c r="G50" s="275"/>
      <c r="H50" s="275"/>
    </row>
    <row r="51" spans="1:8" s="262" customFormat="1" ht="20.100000000000001" customHeight="1">
      <c r="A51" s="260"/>
      <c r="B51" s="260"/>
      <c r="C51" s="274" t="s">
        <v>172</v>
      </c>
      <c r="D51" s="275" t="s">
        <v>178</v>
      </c>
      <c r="E51" s="275"/>
      <c r="F51" s="275"/>
      <c r="G51" s="275"/>
      <c r="H51" s="275"/>
    </row>
    <row r="52" spans="1:8" s="262" customFormat="1" ht="20.100000000000001" customHeight="1">
      <c r="A52" s="260"/>
      <c r="B52" s="261"/>
      <c r="C52" s="274" t="s">
        <v>173</v>
      </c>
      <c r="D52" s="275" t="s">
        <v>179</v>
      </c>
      <c r="E52" s="275"/>
      <c r="F52" s="275"/>
      <c r="G52" s="275"/>
      <c r="H52" s="275"/>
    </row>
    <row r="53" spans="1:8" s="262" customFormat="1" ht="5.0999999999999996" customHeight="1">
      <c r="A53" s="261"/>
      <c r="B53" s="261"/>
      <c r="C53" s="261"/>
      <c r="D53" s="263"/>
      <c r="E53" s="263"/>
      <c r="F53" s="263"/>
      <c r="G53" s="263"/>
      <c r="H53" s="263"/>
    </row>
    <row r="54" spans="1:8" ht="22.15" customHeight="1">
      <c r="A54" s="264" t="str">
        <f>'2-4'!A42</f>
        <v>หมายเหตุประกอบข้อมูลทางการเงินเป็นส่วนหนึ่งของข้อมูลทางการเงินระหว่างกาลนี้</v>
      </c>
      <c r="B54" s="264"/>
      <c r="C54" s="264"/>
      <c r="D54" s="255"/>
      <c r="E54" s="255"/>
      <c r="F54" s="256"/>
      <c r="G54" s="257"/>
      <c r="H54" s="256"/>
    </row>
  </sheetData>
  <mergeCells count="3">
    <mergeCell ref="D50:H50"/>
    <mergeCell ref="D51:H51"/>
    <mergeCell ref="D52:H52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6"/>
  <sheetViews>
    <sheetView topLeftCell="A22" zoomScale="115" zoomScaleNormal="115" zoomScaleSheetLayoutView="100" workbookViewId="0">
      <selection activeCell="F33" sqref="F33:L33"/>
    </sheetView>
  </sheetViews>
  <sheetFormatPr defaultColWidth="9.28515625" defaultRowHeight="21.75" customHeight="1"/>
  <cols>
    <col min="1" max="2" width="1.5703125" style="174" customWidth="1"/>
    <col min="3" max="3" width="47.28515625" style="174" customWidth="1"/>
    <col min="4" max="4" width="8.42578125" style="174" customWidth="1"/>
    <col min="5" max="5" width="1.42578125" style="174" customWidth="1"/>
    <col min="6" max="6" width="12.7109375" style="175" customWidth="1"/>
    <col min="7" max="7" width="1.42578125" style="174" customWidth="1"/>
    <col min="8" max="8" width="13.28515625" style="175" customWidth="1"/>
    <col min="9" max="9" width="1.42578125" style="174" customWidth="1"/>
    <col min="10" max="10" width="13.85546875" style="175" customWidth="1"/>
    <col min="11" max="11" width="1.42578125" style="175" customWidth="1"/>
    <col min="12" max="12" width="13.7109375" style="175" customWidth="1"/>
    <col min="13" max="13" width="1.42578125" style="174" customWidth="1"/>
    <col min="14" max="14" width="13.28515625" style="175" customWidth="1"/>
    <col min="15" max="16384" width="9.28515625" style="174"/>
  </cols>
  <sheetData>
    <row r="1" spans="1:14" ht="21.75" customHeight="1">
      <c r="A1" s="169" t="s">
        <v>117</v>
      </c>
      <c r="B1" s="173"/>
    </row>
    <row r="2" spans="1:14" ht="21.75" customHeight="1">
      <c r="A2" s="173" t="s">
        <v>52</v>
      </c>
      <c r="B2" s="173"/>
    </row>
    <row r="3" spans="1:14" ht="21.75" customHeight="1">
      <c r="A3" s="36" t="str">
        <f>'6'!A3</f>
        <v>สำหรับงวดเก้าเดือนสิ้นสุดวันที่ 30 กันยายน พ.ศ. 2564</v>
      </c>
      <c r="B3" s="176"/>
      <c r="C3" s="176"/>
      <c r="D3" s="176"/>
      <c r="E3" s="176"/>
      <c r="F3" s="177"/>
      <c r="G3" s="176"/>
      <c r="H3" s="177"/>
      <c r="I3" s="176"/>
      <c r="J3" s="177"/>
      <c r="K3" s="178"/>
      <c r="L3" s="178"/>
      <c r="M3" s="176"/>
      <c r="N3" s="177"/>
    </row>
    <row r="4" spans="1:14" ht="11.25" customHeight="1"/>
    <row r="5" spans="1:14" s="218" customFormat="1" ht="18" customHeight="1">
      <c r="F5" s="276" t="s">
        <v>46</v>
      </c>
      <c r="G5" s="276"/>
      <c r="H5" s="276"/>
      <c r="I5" s="276"/>
      <c r="J5" s="276"/>
      <c r="K5" s="277"/>
      <c r="L5" s="277"/>
      <c r="M5" s="276"/>
      <c r="N5" s="276"/>
    </row>
    <row r="6" spans="1:14" s="218" customFormat="1" ht="18" customHeight="1">
      <c r="F6" s="219"/>
      <c r="G6" s="219"/>
      <c r="H6" s="219"/>
      <c r="I6" s="219"/>
      <c r="J6" s="278" t="s">
        <v>108</v>
      </c>
      <c r="K6" s="278"/>
      <c r="L6" s="278"/>
      <c r="M6" s="219"/>
      <c r="N6" s="219"/>
    </row>
    <row r="7" spans="1:14" s="218" customFormat="1" ht="18" customHeight="1">
      <c r="B7" s="40"/>
      <c r="C7" s="222"/>
      <c r="D7" s="222"/>
      <c r="E7" s="222"/>
      <c r="F7" s="223" t="s">
        <v>24</v>
      </c>
      <c r="G7" s="39"/>
      <c r="H7" s="224" t="s">
        <v>92</v>
      </c>
      <c r="I7" s="223"/>
      <c r="J7" s="220" t="s">
        <v>160</v>
      </c>
      <c r="K7" s="221"/>
      <c r="L7" s="221"/>
      <c r="M7" s="223"/>
      <c r="N7" s="223" t="s">
        <v>38</v>
      </c>
    </row>
    <row r="8" spans="1:14" s="218" customFormat="1" ht="18" customHeight="1">
      <c r="B8" s="40"/>
      <c r="C8" s="222"/>
      <c r="D8" s="225"/>
      <c r="E8" s="222"/>
      <c r="F8" s="223" t="s">
        <v>25</v>
      </c>
      <c r="G8" s="41"/>
      <c r="H8" s="226" t="s">
        <v>93</v>
      </c>
      <c r="I8" s="41"/>
      <c r="J8" s="227" t="s">
        <v>127</v>
      </c>
      <c r="K8" s="223"/>
      <c r="L8" s="223" t="s">
        <v>20</v>
      </c>
      <c r="M8" s="41"/>
      <c r="N8" s="223" t="s">
        <v>54</v>
      </c>
    </row>
    <row r="9" spans="1:14" s="218" customFormat="1" ht="18" customHeight="1">
      <c r="B9" s="208"/>
      <c r="C9" s="222"/>
      <c r="D9" s="225"/>
      <c r="E9" s="222"/>
      <c r="F9" s="228" t="s">
        <v>2</v>
      </c>
      <c r="G9" s="41"/>
      <c r="H9" s="228" t="s">
        <v>2</v>
      </c>
      <c r="I9" s="229"/>
      <c r="J9" s="228" t="s">
        <v>2</v>
      </c>
      <c r="K9" s="220"/>
      <c r="L9" s="228" t="s">
        <v>2</v>
      </c>
      <c r="M9" s="229"/>
      <c r="N9" s="228" t="s">
        <v>2</v>
      </c>
    </row>
    <row r="10" spans="1:14" s="218" customFormat="1" ht="5.0999999999999996" customHeight="1">
      <c r="B10" s="208"/>
      <c r="C10" s="222"/>
      <c r="D10" s="207"/>
      <c r="E10" s="222"/>
      <c r="F10" s="230"/>
      <c r="H10" s="43"/>
      <c r="I10" s="38"/>
      <c r="J10" s="43"/>
      <c r="K10" s="43"/>
      <c r="L10" s="231"/>
      <c r="M10" s="38"/>
      <c r="N10" s="231"/>
    </row>
    <row r="11" spans="1:14" s="218" customFormat="1" ht="18" customHeight="1">
      <c r="A11" s="39" t="s">
        <v>97</v>
      </c>
      <c r="B11" s="222"/>
      <c r="C11" s="222"/>
      <c r="D11" s="225"/>
      <c r="E11" s="222"/>
      <c r="F11" s="233">
        <v>275000000</v>
      </c>
      <c r="G11" s="233"/>
      <c r="H11" s="233">
        <v>120000000</v>
      </c>
      <c r="I11" s="233"/>
      <c r="J11" s="233">
        <v>0</v>
      </c>
      <c r="K11" s="232"/>
      <c r="L11" s="233">
        <v>167889307</v>
      </c>
      <c r="M11" s="232"/>
      <c r="N11" s="232">
        <f>SUM(F11:L11)</f>
        <v>562889307</v>
      </c>
    </row>
    <row r="12" spans="1:14" s="218" customFormat="1" ht="18" customHeight="1">
      <c r="A12" s="39" t="s">
        <v>53</v>
      </c>
      <c r="B12" s="39"/>
      <c r="C12" s="39"/>
      <c r="F12" s="233"/>
      <c r="G12" s="233"/>
      <c r="H12" s="233"/>
      <c r="I12" s="233"/>
      <c r="J12" s="233"/>
      <c r="K12" s="232"/>
      <c r="L12" s="232"/>
      <c r="M12" s="232"/>
      <c r="N12" s="232"/>
    </row>
    <row r="13" spans="1:14" s="218" customFormat="1" ht="18" customHeight="1">
      <c r="A13" s="234" t="s">
        <v>107</v>
      </c>
      <c r="B13" s="40"/>
      <c r="F13" s="248" t="s">
        <v>32</v>
      </c>
      <c r="G13" s="233"/>
      <c r="H13" s="248" t="s">
        <v>32</v>
      </c>
      <c r="I13" s="233"/>
      <c r="J13" s="248">
        <v>0</v>
      </c>
      <c r="K13" s="236"/>
      <c r="L13" s="235">
        <v>24412704</v>
      </c>
      <c r="M13" s="232"/>
      <c r="N13" s="235">
        <f>SUM(F13:L13)</f>
        <v>24412704</v>
      </c>
    </row>
    <row r="14" spans="1:14" s="218" customFormat="1" ht="5.0999999999999996" customHeight="1">
      <c r="A14" s="234"/>
      <c r="B14" s="40"/>
      <c r="F14" s="232"/>
      <c r="G14" s="232"/>
      <c r="H14" s="232"/>
      <c r="I14" s="232"/>
      <c r="J14" s="232"/>
      <c r="K14" s="232"/>
      <c r="L14" s="232"/>
      <c r="M14" s="232"/>
      <c r="N14" s="232"/>
    </row>
    <row r="15" spans="1:14" s="218" customFormat="1" ht="18" customHeight="1" thickBot="1">
      <c r="A15" s="249" t="s">
        <v>143</v>
      </c>
      <c r="B15" s="222"/>
      <c r="F15" s="238">
        <f>SUM(F11:F13)</f>
        <v>275000000</v>
      </c>
      <c r="G15" s="232"/>
      <c r="H15" s="238">
        <f>SUM(H11:H13)</f>
        <v>120000000</v>
      </c>
      <c r="I15" s="232"/>
      <c r="J15" s="238">
        <f>SUM(J11:J13)</f>
        <v>0</v>
      </c>
      <c r="K15" s="236"/>
      <c r="L15" s="238">
        <f>SUM(L11:L13)</f>
        <v>192302011</v>
      </c>
      <c r="M15" s="232"/>
      <c r="N15" s="238">
        <f>SUM(N11:N13)</f>
        <v>587302011</v>
      </c>
    </row>
    <row r="16" spans="1:14" s="218" customFormat="1" ht="8.25" customHeight="1" thickTop="1">
      <c r="A16" s="237"/>
      <c r="B16" s="222"/>
      <c r="F16" s="37"/>
      <c r="H16" s="37"/>
      <c r="I16" s="38"/>
      <c r="J16" s="37"/>
      <c r="K16" s="37"/>
      <c r="L16" s="37"/>
      <c r="M16" s="38"/>
      <c r="N16" s="37"/>
    </row>
    <row r="17" spans="1:14" s="218" customFormat="1" ht="18" customHeight="1">
      <c r="D17" s="239"/>
      <c r="F17" s="276" t="s">
        <v>46</v>
      </c>
      <c r="G17" s="276"/>
      <c r="H17" s="276"/>
      <c r="I17" s="276"/>
      <c r="J17" s="276"/>
      <c r="K17" s="277"/>
      <c r="L17" s="277"/>
      <c r="M17" s="276"/>
      <c r="N17" s="276"/>
    </row>
    <row r="18" spans="1:14" s="218" customFormat="1" ht="18" customHeight="1">
      <c r="D18" s="239"/>
      <c r="F18" s="219"/>
      <c r="G18" s="219"/>
      <c r="H18" s="219"/>
      <c r="I18" s="219"/>
      <c r="J18" s="278" t="s">
        <v>108</v>
      </c>
      <c r="K18" s="278"/>
      <c r="L18" s="278"/>
      <c r="M18" s="219"/>
      <c r="N18" s="219"/>
    </row>
    <row r="19" spans="1:14" s="218" customFormat="1" ht="18" customHeight="1">
      <c r="B19" s="40"/>
      <c r="C19" s="222"/>
      <c r="D19" s="225"/>
      <c r="E19" s="222"/>
      <c r="F19" s="223" t="s">
        <v>24</v>
      </c>
      <c r="G19" s="39"/>
      <c r="H19" s="224" t="s">
        <v>92</v>
      </c>
      <c r="I19" s="223"/>
      <c r="J19" s="220" t="s">
        <v>160</v>
      </c>
      <c r="K19" s="221"/>
      <c r="L19" s="221"/>
      <c r="M19" s="223"/>
      <c r="N19" s="223" t="s">
        <v>38</v>
      </c>
    </row>
    <row r="20" spans="1:14" s="218" customFormat="1" ht="18" customHeight="1">
      <c r="B20" s="40"/>
      <c r="C20" s="222"/>
      <c r="D20" s="225"/>
      <c r="E20" s="222"/>
      <c r="F20" s="223" t="s">
        <v>25</v>
      </c>
      <c r="G20" s="41"/>
      <c r="H20" s="226" t="s">
        <v>93</v>
      </c>
      <c r="I20" s="41"/>
      <c r="J20" s="227" t="s">
        <v>127</v>
      </c>
      <c r="K20" s="223"/>
      <c r="L20" s="223" t="s">
        <v>20</v>
      </c>
      <c r="M20" s="41"/>
      <c r="N20" s="223" t="s">
        <v>54</v>
      </c>
    </row>
    <row r="21" spans="1:14" s="218" customFormat="1" ht="18" customHeight="1">
      <c r="B21" s="208"/>
      <c r="C21" s="222"/>
      <c r="D21" s="265" t="s">
        <v>1</v>
      </c>
      <c r="E21" s="222"/>
      <c r="F21" s="228" t="s">
        <v>2</v>
      </c>
      <c r="G21" s="41"/>
      <c r="H21" s="228" t="s">
        <v>2</v>
      </c>
      <c r="I21" s="229"/>
      <c r="J21" s="228" t="s">
        <v>2</v>
      </c>
      <c r="K21" s="220"/>
      <c r="L21" s="228" t="s">
        <v>2</v>
      </c>
      <c r="M21" s="229"/>
      <c r="N21" s="228" t="s">
        <v>2</v>
      </c>
    </row>
    <row r="22" spans="1:14" s="218" customFormat="1" ht="5.0999999999999996" customHeight="1">
      <c r="B22" s="40"/>
      <c r="D22" s="239"/>
      <c r="F22" s="245"/>
      <c r="H22" s="245"/>
      <c r="J22" s="245"/>
      <c r="K22" s="37"/>
      <c r="L22" s="245"/>
      <c r="N22" s="245"/>
    </row>
    <row r="23" spans="1:14" s="218" customFormat="1" ht="18" customHeight="1">
      <c r="A23" s="39" t="s">
        <v>126</v>
      </c>
      <c r="B23" s="208"/>
      <c r="C23" s="222"/>
      <c r="D23" s="207"/>
      <c r="E23" s="222"/>
      <c r="F23" s="209">
        <v>275000000</v>
      </c>
      <c r="G23" s="239"/>
      <c r="H23" s="209">
        <v>120000000</v>
      </c>
      <c r="I23" s="37"/>
      <c r="J23" s="209">
        <v>1800000</v>
      </c>
      <c r="K23" s="37"/>
      <c r="L23" s="209">
        <v>200885458</v>
      </c>
      <c r="M23" s="37"/>
      <c r="N23" s="209">
        <f>SUM(F23:L23)</f>
        <v>597685458</v>
      </c>
    </row>
    <row r="24" spans="1:14" s="218" customFormat="1" ht="18" customHeight="1">
      <c r="A24" s="39" t="s">
        <v>53</v>
      </c>
      <c r="B24" s="39"/>
      <c r="C24" s="39"/>
      <c r="D24" s="239"/>
      <c r="F24" s="240"/>
      <c r="G24" s="239"/>
      <c r="H24" s="240"/>
      <c r="I24" s="37"/>
      <c r="J24" s="240"/>
      <c r="K24" s="38"/>
      <c r="L24" s="240"/>
      <c r="M24" s="37"/>
      <c r="N24" s="240"/>
    </row>
    <row r="25" spans="1:14" s="218" customFormat="1" ht="18" customHeight="1">
      <c r="A25" s="41" t="s">
        <v>147</v>
      </c>
      <c r="B25" s="41"/>
      <c r="C25" s="39"/>
      <c r="D25" s="241">
        <v>20</v>
      </c>
      <c r="F25" s="240">
        <v>0</v>
      </c>
      <c r="G25" s="239"/>
      <c r="H25" s="240">
        <v>0</v>
      </c>
      <c r="I25" s="37"/>
      <c r="J25" s="240">
        <v>0</v>
      </c>
      <c r="K25" s="38"/>
      <c r="L25" s="240">
        <v>-22000000</v>
      </c>
      <c r="M25" s="37"/>
      <c r="N25" s="240">
        <v>-22000000</v>
      </c>
    </row>
    <row r="26" spans="1:14" s="218" customFormat="1" ht="18" customHeight="1">
      <c r="A26" s="41" t="s">
        <v>149</v>
      </c>
      <c r="B26" s="41"/>
      <c r="C26" s="39"/>
      <c r="D26" s="241">
        <v>18</v>
      </c>
      <c r="F26" s="240">
        <v>92000000</v>
      </c>
      <c r="G26" s="239"/>
      <c r="H26" s="240">
        <v>121768526</v>
      </c>
      <c r="I26" s="37"/>
      <c r="J26" s="240">
        <v>0</v>
      </c>
      <c r="K26" s="38"/>
      <c r="L26" s="240">
        <v>0</v>
      </c>
      <c r="M26" s="37"/>
      <c r="N26" s="240">
        <v>213768526</v>
      </c>
    </row>
    <row r="27" spans="1:14" s="218" customFormat="1" ht="18" customHeight="1">
      <c r="A27" s="234" t="s">
        <v>107</v>
      </c>
      <c r="B27" s="40"/>
      <c r="D27" s="241"/>
      <c r="F27" s="270">
        <v>0</v>
      </c>
      <c r="G27" s="231"/>
      <c r="H27" s="270">
        <v>0</v>
      </c>
      <c r="I27" s="231"/>
      <c r="J27" s="270">
        <v>0</v>
      </c>
      <c r="K27" s="38"/>
      <c r="L27" s="242">
        <v>20026821</v>
      </c>
      <c r="M27" s="38"/>
      <c r="N27" s="242">
        <v>20026821</v>
      </c>
    </row>
    <row r="28" spans="1:14" s="218" customFormat="1" ht="5.0999999999999996" customHeight="1">
      <c r="A28" s="234"/>
      <c r="B28" s="40"/>
      <c r="D28" s="239"/>
      <c r="F28" s="243"/>
      <c r="H28" s="120"/>
      <c r="I28" s="38"/>
      <c r="J28" s="120"/>
      <c r="K28" s="38"/>
      <c r="L28" s="240"/>
      <c r="M28" s="38"/>
      <c r="N28" s="240"/>
    </row>
    <row r="29" spans="1:14" s="218" customFormat="1" ht="18" customHeight="1" thickBot="1">
      <c r="A29" s="249" t="s">
        <v>144</v>
      </c>
      <c r="B29" s="222"/>
      <c r="D29" s="239"/>
      <c r="F29" s="244">
        <f>SUM(F23:F28)</f>
        <v>367000000</v>
      </c>
      <c r="H29" s="244">
        <f>SUM(H23:H28)</f>
        <v>241768526</v>
      </c>
      <c r="I29" s="38"/>
      <c r="J29" s="244">
        <f>SUM(J23:J28)</f>
        <v>1800000</v>
      </c>
      <c r="K29" s="38"/>
      <c r="L29" s="244">
        <f>SUM(L23:L28)</f>
        <v>198912279</v>
      </c>
      <c r="M29" s="38"/>
      <c r="N29" s="244">
        <f>SUM(N23:N28)</f>
        <v>809480805</v>
      </c>
    </row>
    <row r="30" spans="1:14" ht="23.25" customHeight="1" thickTop="1">
      <c r="A30" s="173"/>
      <c r="B30" s="190"/>
      <c r="F30" s="34"/>
      <c r="H30" s="34"/>
      <c r="I30" s="33"/>
      <c r="J30" s="34"/>
      <c r="K30" s="34"/>
      <c r="L30" s="34"/>
      <c r="M30" s="33"/>
      <c r="N30" s="34"/>
    </row>
    <row r="31" spans="1:14" ht="12" customHeight="1">
      <c r="A31" s="173"/>
      <c r="B31" s="190"/>
      <c r="F31" s="34"/>
      <c r="H31" s="34"/>
      <c r="I31" s="33"/>
      <c r="J31" s="34"/>
      <c r="K31" s="34"/>
      <c r="L31" s="34"/>
      <c r="M31" s="33"/>
      <c r="N31" s="34"/>
    </row>
    <row r="32" spans="1:14" s="11" customFormat="1" ht="17.25" customHeight="1">
      <c r="C32" s="279" t="s">
        <v>33</v>
      </c>
      <c r="D32" s="279"/>
      <c r="E32" s="279"/>
      <c r="F32" s="280" t="s">
        <v>113</v>
      </c>
      <c r="G32" s="280"/>
      <c r="H32" s="280"/>
      <c r="I32" s="280"/>
      <c r="J32" s="280"/>
      <c r="K32" s="280"/>
      <c r="L32" s="280"/>
    </row>
    <row r="33" spans="1:14" s="5" customFormat="1" ht="19.149999999999999" customHeight="1">
      <c r="A33" s="11" t="s">
        <v>175</v>
      </c>
      <c r="B33" s="11"/>
      <c r="C33" s="279" t="s">
        <v>172</v>
      </c>
      <c r="D33" s="279"/>
      <c r="E33" s="279"/>
      <c r="F33" s="279" t="s">
        <v>180</v>
      </c>
      <c r="G33" s="279"/>
      <c r="H33" s="279"/>
      <c r="I33" s="279"/>
      <c r="J33" s="279"/>
      <c r="K33" s="279"/>
      <c r="L33" s="279"/>
      <c r="M33" s="11"/>
      <c r="N33" s="11"/>
    </row>
    <row r="34" spans="1:14" s="5" customFormat="1" ht="19.149999999999999" customHeight="1">
      <c r="A34" s="11"/>
      <c r="B34" s="188"/>
      <c r="C34" s="279" t="s">
        <v>174</v>
      </c>
      <c r="D34" s="279"/>
      <c r="E34" s="279"/>
      <c r="F34" s="279" t="s">
        <v>181</v>
      </c>
      <c r="G34" s="279"/>
      <c r="H34" s="279"/>
      <c r="I34" s="279"/>
      <c r="J34" s="279"/>
      <c r="K34" s="279"/>
      <c r="L34" s="279"/>
      <c r="M34" s="11"/>
      <c r="N34" s="11"/>
    </row>
    <row r="35" spans="1:14" ht="3.75" customHeight="1">
      <c r="A35" s="173"/>
      <c r="B35" s="190"/>
      <c r="F35" s="34"/>
      <c r="H35" s="34"/>
      <c r="I35" s="33"/>
      <c r="J35" s="34"/>
      <c r="K35" s="34"/>
      <c r="L35" s="34"/>
      <c r="M35" s="33"/>
      <c r="N35" s="34"/>
    </row>
    <row r="36" spans="1:14" ht="22.15" customHeight="1">
      <c r="A36" s="176" t="str">
        <f>'5'!A54</f>
        <v>หมายเหตุประกอบข้อมูลทางการเงินเป็นส่วนหนึ่งของข้อมูลทางการเงินระหว่างกาลนี้</v>
      </c>
      <c r="B36" s="176"/>
      <c r="C36" s="176"/>
      <c r="D36" s="176"/>
      <c r="E36" s="176"/>
      <c r="F36" s="177"/>
      <c r="G36" s="176"/>
      <c r="H36" s="177"/>
      <c r="I36" s="176"/>
      <c r="J36" s="177"/>
      <c r="K36" s="178"/>
      <c r="L36" s="178"/>
      <c r="M36" s="176"/>
      <c r="N36" s="177"/>
    </row>
  </sheetData>
  <mergeCells count="10">
    <mergeCell ref="C34:E34"/>
    <mergeCell ref="C33:E33"/>
    <mergeCell ref="F32:L32"/>
    <mergeCell ref="F33:L33"/>
    <mergeCell ref="F34:L34"/>
    <mergeCell ref="F5:N5"/>
    <mergeCell ref="F17:N17"/>
    <mergeCell ref="J6:L6"/>
    <mergeCell ref="J18:L18"/>
    <mergeCell ref="C32:E32"/>
  </mergeCells>
  <phoneticPr fontId="5" type="noConversion"/>
  <pageMargins left="1.2" right="1.2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DAF1E-D73B-428A-B3D1-CDC394FF1FB9}">
  <dimension ref="A1:G106"/>
  <sheetViews>
    <sheetView topLeftCell="A37" zoomScale="115" zoomScaleNormal="115" zoomScaleSheetLayoutView="100" workbookViewId="0">
      <selection activeCell="B50" sqref="B50"/>
    </sheetView>
  </sheetViews>
  <sheetFormatPr defaultColWidth="8.28515625" defaultRowHeight="19.5" customHeight="1"/>
  <cols>
    <col min="1" max="1" width="1.28515625" style="79" customWidth="1"/>
    <col min="2" max="2" width="57.140625" style="70" customWidth="1"/>
    <col min="3" max="3" width="8.5703125" style="61" customWidth="1"/>
    <col min="4" max="4" width="0.7109375" style="61" customWidth="1"/>
    <col min="5" max="5" width="15.5703125" style="63" customWidth="1"/>
    <col min="6" max="6" width="0.7109375" style="61" customWidth="1"/>
    <col min="7" max="7" width="15.5703125" style="63" customWidth="1"/>
    <col min="8" max="16384" width="8.28515625" style="61"/>
  </cols>
  <sheetData>
    <row r="1" spans="1:7" ht="21.75" customHeight="1">
      <c r="A1" s="169" t="s">
        <v>117</v>
      </c>
      <c r="B1" s="61"/>
      <c r="C1" s="62"/>
    </row>
    <row r="2" spans="1:7" ht="21.75" customHeight="1">
      <c r="A2" s="64" t="s">
        <v>39</v>
      </c>
      <c r="B2" s="61"/>
      <c r="C2" s="62"/>
    </row>
    <row r="3" spans="1:7" ht="21.75" customHeight="1">
      <c r="A3" s="65" t="str">
        <f>'6'!A3</f>
        <v>สำหรับงวดเก้าเดือนสิ้นสุดวันที่ 30 กันยายน พ.ศ. 2564</v>
      </c>
      <c r="B3" s="66"/>
      <c r="C3" s="67"/>
      <c r="D3" s="66"/>
      <c r="E3" s="68"/>
      <c r="F3" s="66"/>
      <c r="G3" s="68"/>
    </row>
    <row r="4" spans="1:7" ht="12.75" customHeight="1">
      <c r="A4" s="69"/>
    </row>
    <row r="5" spans="1:7" ht="19.149999999999999" customHeight="1">
      <c r="A5" s="69"/>
      <c r="E5" s="71" t="s">
        <v>46</v>
      </c>
      <c r="F5" s="72"/>
      <c r="G5" s="71" t="s">
        <v>46</v>
      </c>
    </row>
    <row r="6" spans="1:7" ht="19.149999999999999" customHeight="1">
      <c r="A6" s="69"/>
      <c r="C6" s="73"/>
      <c r="D6" s="156"/>
      <c r="E6" s="49" t="s">
        <v>118</v>
      </c>
      <c r="F6" s="49"/>
      <c r="G6" s="49" t="s">
        <v>95</v>
      </c>
    </row>
    <row r="7" spans="1:7" ht="19.149999999999999" customHeight="1">
      <c r="A7" s="69"/>
      <c r="C7" s="74" t="s">
        <v>1</v>
      </c>
      <c r="D7" s="157"/>
      <c r="E7" s="75" t="s">
        <v>2</v>
      </c>
      <c r="F7" s="76"/>
      <c r="G7" s="75" t="s">
        <v>2</v>
      </c>
    </row>
    <row r="8" spans="1:7" ht="19.149999999999999" customHeight="1">
      <c r="A8" s="77" t="s">
        <v>112</v>
      </c>
      <c r="B8" s="62"/>
      <c r="E8" s="121"/>
    </row>
    <row r="9" spans="1:7" ht="19.149999999999999" customHeight="1">
      <c r="A9" s="86" t="s">
        <v>36</v>
      </c>
      <c r="B9" s="87"/>
      <c r="C9" s="87"/>
      <c r="D9" s="83"/>
      <c r="E9" s="121">
        <v>21504960</v>
      </c>
      <c r="F9" s="83"/>
      <c r="G9" s="82">
        <f>'6'!H34</f>
        <v>23799021</v>
      </c>
    </row>
    <row r="10" spans="1:7" ht="19.149999999999999" customHeight="1">
      <c r="A10" s="88" t="s">
        <v>71</v>
      </c>
      <c r="B10" s="89"/>
      <c r="C10" s="87"/>
      <c r="D10" s="83"/>
      <c r="E10" s="121"/>
      <c r="F10" s="83"/>
      <c r="G10" s="82"/>
    </row>
    <row r="11" spans="1:7" ht="19.149999999999999" customHeight="1">
      <c r="A11" s="88"/>
      <c r="B11" s="89" t="s">
        <v>72</v>
      </c>
      <c r="C11" s="87"/>
      <c r="D11" s="83"/>
      <c r="E11" s="121"/>
      <c r="F11" s="83"/>
      <c r="G11" s="82"/>
    </row>
    <row r="12" spans="1:7" ht="19.149999999999999" customHeight="1">
      <c r="A12" s="88"/>
      <c r="B12" s="90" t="s">
        <v>106</v>
      </c>
      <c r="C12" s="83">
        <v>10</v>
      </c>
      <c r="D12" s="83"/>
      <c r="E12" s="121">
        <v>28649809</v>
      </c>
      <c r="F12" s="83"/>
      <c r="G12" s="82">
        <v>24140392</v>
      </c>
    </row>
    <row r="13" spans="1:7" ht="19.149999999999999" customHeight="1">
      <c r="A13" s="88"/>
      <c r="B13" s="90" t="s">
        <v>105</v>
      </c>
      <c r="C13" s="83">
        <v>11</v>
      </c>
      <c r="D13" s="83"/>
      <c r="E13" s="121">
        <v>30659971</v>
      </c>
      <c r="F13" s="83"/>
      <c r="G13" s="82">
        <v>45586940</v>
      </c>
    </row>
    <row r="14" spans="1:7" ht="19.149999999999999" customHeight="1">
      <c r="A14" s="88"/>
      <c r="B14" s="90" t="s">
        <v>73</v>
      </c>
      <c r="C14" s="83"/>
      <c r="D14" s="83"/>
      <c r="E14" s="121">
        <v>518759</v>
      </c>
      <c r="F14" s="83"/>
      <c r="G14" s="82">
        <v>867800</v>
      </c>
    </row>
    <row r="15" spans="1:7" ht="19.149999999999999" customHeight="1">
      <c r="A15" s="88"/>
      <c r="B15" s="179" t="s">
        <v>162</v>
      </c>
      <c r="C15" s="87"/>
      <c r="D15" s="83"/>
      <c r="E15" s="121">
        <v>4201</v>
      </c>
      <c r="F15" s="83"/>
      <c r="G15" s="85">
        <v>1498767</v>
      </c>
    </row>
    <row r="16" spans="1:7" ht="19.149999999999999" customHeight="1">
      <c r="A16" s="88"/>
      <c r="B16" s="90" t="s">
        <v>74</v>
      </c>
      <c r="C16" s="87"/>
      <c r="D16" s="83"/>
      <c r="E16" s="121">
        <v>1011986</v>
      </c>
      <c r="F16" s="83"/>
      <c r="G16" s="82">
        <v>-170929</v>
      </c>
    </row>
    <row r="17" spans="1:7" ht="19.149999999999999" customHeight="1">
      <c r="A17" s="88"/>
      <c r="B17" s="180" t="s">
        <v>128</v>
      </c>
      <c r="C17" s="87"/>
      <c r="D17" s="83"/>
      <c r="E17" s="121">
        <v>80214</v>
      </c>
      <c r="F17" s="83"/>
      <c r="G17" s="85">
        <v>12719</v>
      </c>
    </row>
    <row r="18" spans="1:7" ht="19.149999999999999" customHeight="1">
      <c r="A18" s="88"/>
      <c r="B18" s="180" t="s">
        <v>137</v>
      </c>
      <c r="C18" s="197"/>
      <c r="D18" s="194"/>
      <c r="E18" s="199">
        <v>0</v>
      </c>
      <c r="F18" s="194"/>
      <c r="G18" s="195">
        <v>939819</v>
      </c>
    </row>
    <row r="19" spans="1:7" ht="19.149999999999999" customHeight="1">
      <c r="A19" s="88"/>
      <c r="B19" s="91" t="s">
        <v>75</v>
      </c>
      <c r="C19" s="87"/>
      <c r="D19" s="83"/>
      <c r="E19" s="121">
        <v>1343134</v>
      </c>
      <c r="F19" s="83"/>
      <c r="G19" s="82">
        <v>1569646</v>
      </c>
    </row>
    <row r="20" spans="1:7" s="194" customFormat="1" ht="19.149999999999999" customHeight="1">
      <c r="A20" s="88"/>
      <c r="B20" s="91" t="s">
        <v>150</v>
      </c>
      <c r="C20" s="194">
        <v>8</v>
      </c>
      <c r="E20" s="121">
        <v>639213</v>
      </c>
      <c r="G20" s="195">
        <v>0</v>
      </c>
    </row>
    <row r="21" spans="1:7" ht="19.149999999999999" customHeight="1">
      <c r="A21" s="88"/>
      <c r="B21" s="89" t="s">
        <v>104</v>
      </c>
      <c r="C21" s="87"/>
      <c r="D21" s="83"/>
      <c r="E21" s="121">
        <v>-445603</v>
      </c>
      <c r="F21" s="82"/>
      <c r="G21" s="82">
        <v>-519340</v>
      </c>
    </row>
    <row r="22" spans="1:7" ht="19.149999999999999" customHeight="1">
      <c r="A22" s="88"/>
      <c r="B22" s="89" t="s">
        <v>76</v>
      </c>
      <c r="C22" s="87"/>
      <c r="D22" s="83"/>
      <c r="E22" s="123">
        <v>6429847</v>
      </c>
      <c r="F22" s="82"/>
      <c r="G22" s="84">
        <v>11072943</v>
      </c>
    </row>
    <row r="23" spans="1:7" ht="4.1500000000000004" customHeight="1">
      <c r="A23" s="92"/>
      <c r="B23" s="83"/>
      <c r="C23" s="83"/>
      <c r="D23" s="83"/>
      <c r="E23" s="121"/>
      <c r="F23" s="83"/>
      <c r="G23" s="82"/>
    </row>
    <row r="24" spans="1:7" ht="19.149999999999999" customHeight="1">
      <c r="A24" s="88" t="s">
        <v>77</v>
      </c>
      <c r="B24" s="93"/>
      <c r="C24" s="83"/>
      <c r="D24" s="83"/>
      <c r="E24" s="122">
        <f>SUM(E9:E22)</f>
        <v>90396491</v>
      </c>
      <c r="F24" s="158"/>
      <c r="G24" s="85">
        <f>SUM(G9:G22)</f>
        <v>108797778</v>
      </c>
    </row>
    <row r="25" spans="1:7" ht="19.149999999999999" customHeight="1">
      <c r="A25" s="88"/>
      <c r="B25" s="93" t="s">
        <v>45</v>
      </c>
      <c r="C25" s="83"/>
      <c r="D25" s="83"/>
      <c r="E25" s="121"/>
      <c r="F25" s="158"/>
      <c r="G25" s="82"/>
    </row>
    <row r="26" spans="1:7" ht="19.149999999999999" customHeight="1">
      <c r="A26" s="88"/>
      <c r="B26" s="93" t="s">
        <v>78</v>
      </c>
      <c r="C26" s="83"/>
      <c r="D26" s="83"/>
      <c r="E26" s="121">
        <v>4987766</v>
      </c>
      <c r="F26" s="158"/>
      <c r="G26" s="82">
        <v>19753076</v>
      </c>
    </row>
    <row r="27" spans="1:7" ht="19.149999999999999" customHeight="1">
      <c r="A27" s="88"/>
      <c r="B27" s="93" t="s">
        <v>79</v>
      </c>
      <c r="C27" s="83"/>
      <c r="D27" s="83"/>
      <c r="E27" s="121">
        <v>-292225</v>
      </c>
      <c r="F27" s="158"/>
      <c r="G27" s="82">
        <v>1271408</v>
      </c>
    </row>
    <row r="28" spans="1:7" ht="19.149999999999999" customHeight="1">
      <c r="A28" s="88"/>
      <c r="B28" s="93" t="s">
        <v>80</v>
      </c>
      <c r="C28" s="83"/>
      <c r="D28" s="83"/>
      <c r="E28" s="121">
        <v>445096</v>
      </c>
      <c r="F28" s="158"/>
      <c r="G28" s="82">
        <v>-292926</v>
      </c>
    </row>
    <row r="29" spans="1:7" ht="19.149999999999999" customHeight="1">
      <c r="A29" s="88"/>
      <c r="B29" s="93" t="s">
        <v>81</v>
      </c>
      <c r="C29" s="83"/>
      <c r="D29" s="83"/>
      <c r="E29" s="121">
        <v>-1434682</v>
      </c>
      <c r="F29" s="158"/>
      <c r="G29" s="82">
        <v>-16978</v>
      </c>
    </row>
    <row r="30" spans="1:7" ht="19.149999999999999" customHeight="1">
      <c r="A30" s="88"/>
      <c r="B30" s="93" t="s">
        <v>82</v>
      </c>
      <c r="C30" s="83"/>
      <c r="D30" s="83"/>
      <c r="E30" s="121">
        <v>-4709619</v>
      </c>
      <c r="F30" s="158"/>
      <c r="G30" s="82">
        <v>-14196034</v>
      </c>
    </row>
    <row r="31" spans="1:7" ht="19.149999999999999" customHeight="1">
      <c r="A31" s="88"/>
      <c r="B31" s="93" t="s">
        <v>83</v>
      </c>
      <c r="C31" s="83"/>
      <c r="D31" s="83"/>
      <c r="E31" s="121">
        <v>-3461665</v>
      </c>
      <c r="F31" s="158"/>
      <c r="G31" s="82">
        <v>-1870671</v>
      </c>
    </row>
    <row r="32" spans="1:7" ht="19.149999999999999" customHeight="1">
      <c r="A32" s="88"/>
      <c r="B32" s="93" t="s">
        <v>84</v>
      </c>
      <c r="C32" s="83"/>
      <c r="D32" s="83"/>
      <c r="E32" s="181">
        <v>2415532</v>
      </c>
      <c r="F32" s="182"/>
      <c r="G32" s="183">
        <v>3504773</v>
      </c>
    </row>
    <row r="33" spans="1:7" ht="19.149999999999999" customHeight="1">
      <c r="A33" s="88"/>
      <c r="B33" s="184" t="s">
        <v>131</v>
      </c>
      <c r="C33" s="83"/>
      <c r="D33" s="83"/>
      <c r="E33" s="123">
        <v>-684166</v>
      </c>
      <c r="F33" s="158"/>
      <c r="G33" s="160">
        <v>0</v>
      </c>
    </row>
    <row r="34" spans="1:7" ht="4.1500000000000004" customHeight="1">
      <c r="A34" s="92"/>
      <c r="B34" s="83"/>
      <c r="C34" s="83"/>
      <c r="D34" s="83"/>
      <c r="E34" s="121"/>
      <c r="F34" s="83"/>
      <c r="G34" s="82"/>
    </row>
    <row r="35" spans="1:7" ht="19.149999999999999" customHeight="1">
      <c r="A35" s="87" t="s">
        <v>129</v>
      </c>
      <c r="B35" s="87"/>
      <c r="C35" s="87"/>
      <c r="D35" s="83"/>
      <c r="E35" s="122">
        <f>SUM(E24:E33)</f>
        <v>87662528</v>
      </c>
      <c r="F35" s="158"/>
      <c r="G35" s="85">
        <f>SUM(G24:G33)</f>
        <v>116950426</v>
      </c>
    </row>
    <row r="36" spans="1:7" ht="19.149999999999999" customHeight="1">
      <c r="A36" s="94"/>
      <c r="B36" s="91" t="s">
        <v>102</v>
      </c>
      <c r="C36" s="87"/>
      <c r="D36" s="83"/>
      <c r="E36" s="122">
        <v>13607140</v>
      </c>
      <c r="F36" s="158"/>
      <c r="G36" s="85">
        <v>0</v>
      </c>
    </row>
    <row r="37" spans="1:7" ht="19.149999999999999" customHeight="1">
      <c r="A37" s="94"/>
      <c r="B37" s="91" t="s">
        <v>85</v>
      </c>
      <c r="C37" s="87"/>
      <c r="D37" s="83"/>
      <c r="E37" s="123">
        <v>-10284733</v>
      </c>
      <c r="F37" s="158"/>
      <c r="G37" s="84">
        <v>-7716342</v>
      </c>
    </row>
    <row r="38" spans="1:7" ht="4.1500000000000004" customHeight="1">
      <c r="A38" s="92"/>
      <c r="B38" s="83"/>
      <c r="C38" s="83"/>
      <c r="D38" s="83"/>
      <c r="E38" s="121"/>
      <c r="F38" s="83"/>
      <c r="G38" s="82"/>
    </row>
    <row r="39" spans="1:7" ht="19.149999999999999" customHeight="1">
      <c r="A39" s="87" t="s">
        <v>56</v>
      </c>
      <c r="B39" s="87"/>
      <c r="C39" s="87"/>
      <c r="D39" s="83"/>
      <c r="E39" s="159">
        <f>SUM(E35:E37)</f>
        <v>90984935</v>
      </c>
      <c r="F39" s="158"/>
      <c r="G39" s="160">
        <f>SUM(G35:G37)</f>
        <v>109234084</v>
      </c>
    </row>
    <row r="40" spans="1:7" ht="19.149999999999999" customHeight="1">
      <c r="A40" s="87"/>
      <c r="B40" s="87"/>
      <c r="C40" s="87"/>
      <c r="D40" s="147"/>
      <c r="E40" s="147"/>
      <c r="F40" s="147"/>
      <c r="G40" s="147"/>
    </row>
    <row r="41" spans="1:7" ht="19.5" customHeight="1">
      <c r="A41" s="197"/>
      <c r="B41" s="197"/>
      <c r="C41" s="197"/>
      <c r="D41" s="147"/>
      <c r="E41" s="147"/>
      <c r="F41" s="147"/>
      <c r="G41" s="147"/>
    </row>
    <row r="42" spans="1:7" ht="21" customHeight="1">
      <c r="A42" s="197"/>
      <c r="B42" s="197"/>
      <c r="C42" s="197"/>
      <c r="D42" s="147"/>
      <c r="E42" s="147"/>
      <c r="F42" s="147"/>
      <c r="G42" s="147"/>
    </row>
    <row r="43" spans="1:7" s="11" customFormat="1" ht="24.75" customHeight="1">
      <c r="B43" s="274" t="s">
        <v>33</v>
      </c>
      <c r="C43" s="275" t="s">
        <v>33</v>
      </c>
      <c r="D43" s="275"/>
      <c r="E43" s="275"/>
      <c r="F43" s="275"/>
      <c r="G43" s="275"/>
    </row>
    <row r="44" spans="1:7" s="5" customFormat="1" ht="19.149999999999999" customHeight="1">
      <c r="A44" s="11"/>
      <c r="B44" s="274" t="s">
        <v>176</v>
      </c>
      <c r="C44" s="275" t="s">
        <v>178</v>
      </c>
      <c r="D44" s="275"/>
      <c r="E44" s="275"/>
      <c r="F44" s="275"/>
      <c r="G44" s="275"/>
    </row>
    <row r="45" spans="1:7" s="5" customFormat="1" ht="19.149999999999999" customHeight="1">
      <c r="A45" s="11"/>
      <c r="B45" s="274" t="s">
        <v>177</v>
      </c>
      <c r="C45" s="275" t="s">
        <v>179</v>
      </c>
      <c r="D45" s="275"/>
      <c r="E45" s="275"/>
      <c r="F45" s="275"/>
      <c r="G45" s="275"/>
    </row>
    <row r="46" spans="1:7" ht="14.25" customHeight="1">
      <c r="A46" s="95"/>
      <c r="B46" s="95"/>
      <c r="C46" s="95"/>
      <c r="D46" s="95"/>
      <c r="E46" s="95"/>
      <c r="F46" s="95"/>
      <c r="G46" s="95"/>
    </row>
    <row r="47" spans="1:7" ht="22.15" customHeight="1">
      <c r="A47" s="161" t="str">
        <f>'7'!A36</f>
        <v>หมายเหตุประกอบข้อมูลทางการเงินเป็นส่วนหนึ่งของข้อมูลทางการเงินระหว่างกาลนี้</v>
      </c>
      <c r="B47" s="96"/>
      <c r="C47" s="96"/>
      <c r="D47" s="96"/>
      <c r="E47" s="97"/>
      <c r="F47" s="96"/>
      <c r="G47" s="97"/>
    </row>
    <row r="48" spans="1:7" ht="19.5" customHeight="1">
      <c r="A48" s="10" t="str">
        <f>A1</f>
        <v>บริษัท มีนาทรานสปอร์ต จำกัด (มหาชน)</v>
      </c>
      <c r="B48" s="83"/>
      <c r="C48" s="87"/>
      <c r="D48" s="83"/>
      <c r="E48" s="82"/>
      <c r="F48" s="83"/>
      <c r="G48" s="82"/>
    </row>
    <row r="49" spans="1:7" ht="19.5" customHeight="1">
      <c r="A49" s="98" t="s">
        <v>115</v>
      </c>
      <c r="B49" s="83"/>
      <c r="C49" s="87"/>
      <c r="D49" s="83"/>
      <c r="E49" s="82"/>
      <c r="F49" s="83"/>
      <c r="G49" s="82"/>
    </row>
    <row r="50" spans="1:7" ht="19.5" customHeight="1">
      <c r="A50" s="99" t="str">
        <f>A3</f>
        <v>สำหรับงวดเก้าเดือนสิ้นสุดวันที่ 30 กันยายน พ.ศ. 2564</v>
      </c>
      <c r="B50" s="100"/>
      <c r="C50" s="101"/>
      <c r="D50" s="100"/>
      <c r="E50" s="102"/>
      <c r="F50" s="100"/>
      <c r="G50" s="102"/>
    </row>
    <row r="51" spans="1:7" ht="21" customHeight="1">
      <c r="A51" s="88"/>
      <c r="B51" s="86"/>
      <c r="C51" s="83"/>
      <c r="D51" s="83"/>
      <c r="E51" s="82"/>
      <c r="F51" s="83"/>
      <c r="G51" s="82"/>
    </row>
    <row r="52" spans="1:7" ht="21" customHeight="1">
      <c r="A52" s="88"/>
      <c r="B52" s="86"/>
      <c r="C52" s="83"/>
      <c r="D52" s="162"/>
      <c r="E52" s="103" t="s">
        <v>46</v>
      </c>
      <c r="F52" s="35"/>
      <c r="G52" s="103" t="s">
        <v>46</v>
      </c>
    </row>
    <row r="53" spans="1:7" ht="21" customHeight="1">
      <c r="A53" s="88"/>
      <c r="B53" s="86"/>
      <c r="C53" s="104"/>
      <c r="D53" s="162"/>
      <c r="E53" s="49" t="s">
        <v>118</v>
      </c>
      <c r="F53" s="49"/>
      <c r="G53" s="49" t="s">
        <v>95</v>
      </c>
    </row>
    <row r="54" spans="1:7" ht="21" customHeight="1">
      <c r="A54" s="88"/>
      <c r="B54" s="86"/>
      <c r="C54" s="74" t="s">
        <v>1</v>
      </c>
      <c r="D54" s="163"/>
      <c r="E54" s="105" t="s">
        <v>2</v>
      </c>
      <c r="F54" s="106"/>
      <c r="G54" s="105" t="s">
        <v>2</v>
      </c>
    </row>
    <row r="55" spans="1:7" s="70" customFormat="1" ht="21" customHeight="1">
      <c r="A55" s="94" t="s">
        <v>41</v>
      </c>
      <c r="B55" s="87"/>
      <c r="C55" s="87"/>
      <c r="D55" s="83"/>
      <c r="E55" s="122"/>
      <c r="F55" s="85"/>
      <c r="G55" s="85"/>
    </row>
    <row r="56" spans="1:7" s="70" customFormat="1" ht="21" customHeight="1">
      <c r="A56" s="107" t="s">
        <v>98</v>
      </c>
      <c r="B56" s="87"/>
      <c r="C56" s="87"/>
      <c r="D56" s="83"/>
      <c r="E56" s="122">
        <v>-85166</v>
      </c>
      <c r="F56" s="85"/>
      <c r="G56" s="85">
        <v>-774079</v>
      </c>
    </row>
    <row r="57" spans="1:7" s="70" customFormat="1" ht="21" customHeight="1">
      <c r="A57" s="87" t="s">
        <v>130</v>
      </c>
      <c r="B57" s="87"/>
      <c r="C57" s="87"/>
      <c r="D57" s="83"/>
      <c r="E57" s="121">
        <v>4147861</v>
      </c>
      <c r="F57" s="82"/>
      <c r="G57" s="82">
        <v>4073560</v>
      </c>
    </row>
    <row r="58" spans="1:7" s="70" customFormat="1" ht="21" customHeight="1">
      <c r="A58" s="87" t="s">
        <v>86</v>
      </c>
      <c r="B58" s="87"/>
      <c r="C58" s="87"/>
      <c r="D58" s="83"/>
      <c r="E58" s="121">
        <v>-667124</v>
      </c>
      <c r="F58" s="82"/>
      <c r="G58" s="82">
        <v>-462143</v>
      </c>
    </row>
    <row r="59" spans="1:7" s="196" customFormat="1" ht="21" customHeight="1">
      <c r="A59" s="197" t="s">
        <v>155</v>
      </c>
      <c r="B59" s="197"/>
      <c r="C59" s="197"/>
      <c r="D59" s="194"/>
      <c r="E59" s="121"/>
      <c r="F59" s="82"/>
      <c r="G59" s="195"/>
    </row>
    <row r="60" spans="1:7" s="196" customFormat="1" ht="21" customHeight="1">
      <c r="A60" s="197"/>
      <c r="B60" s="197" t="s">
        <v>156</v>
      </c>
      <c r="C60" s="197"/>
      <c r="D60" s="194"/>
      <c r="E60" s="121">
        <v>-100800000</v>
      </c>
      <c r="F60" s="82"/>
      <c r="G60" s="195">
        <v>0</v>
      </c>
    </row>
    <row r="61" spans="1:7" s="70" customFormat="1" ht="21" customHeight="1">
      <c r="A61" s="87" t="s">
        <v>40</v>
      </c>
      <c r="B61" s="87"/>
      <c r="C61" s="87"/>
      <c r="D61" s="95"/>
      <c r="E61" s="123">
        <v>445603</v>
      </c>
      <c r="F61" s="82"/>
      <c r="G61" s="102">
        <v>519340</v>
      </c>
    </row>
    <row r="62" spans="1:7" s="70" customFormat="1" ht="5.0999999999999996" customHeight="1">
      <c r="A62" s="94"/>
      <c r="B62" s="87"/>
      <c r="C62" s="87"/>
      <c r="D62" s="83"/>
      <c r="E62" s="124"/>
      <c r="F62" s="83"/>
      <c r="G62" s="83"/>
    </row>
    <row r="63" spans="1:7" s="70" customFormat="1" ht="21" customHeight="1">
      <c r="A63" s="87" t="s">
        <v>152</v>
      </c>
      <c r="B63" s="87"/>
      <c r="C63" s="87"/>
      <c r="D63" s="83"/>
      <c r="E63" s="164">
        <f>SUM(E56:E61)</f>
        <v>-96958826</v>
      </c>
      <c r="F63" s="83"/>
      <c r="G63" s="165">
        <f>SUM(G56:G61)</f>
        <v>3356678</v>
      </c>
    </row>
    <row r="64" spans="1:7" s="70" customFormat="1" ht="8.1" customHeight="1">
      <c r="A64" s="87"/>
      <c r="B64" s="87"/>
      <c r="C64" s="87"/>
      <c r="D64" s="83"/>
      <c r="E64" s="124"/>
      <c r="F64" s="83"/>
      <c r="G64" s="83"/>
    </row>
    <row r="65" spans="1:7" s="70" customFormat="1" ht="21" customHeight="1">
      <c r="A65" s="94" t="s">
        <v>87</v>
      </c>
      <c r="B65" s="87"/>
      <c r="C65" s="87"/>
      <c r="D65" s="83"/>
      <c r="E65" s="122"/>
      <c r="F65" s="85"/>
      <c r="G65" s="85"/>
    </row>
    <row r="66" spans="1:7" s="70" customFormat="1" ht="21" customHeight="1">
      <c r="A66" s="87" t="s">
        <v>59</v>
      </c>
      <c r="B66" s="87"/>
      <c r="C66" s="87"/>
      <c r="D66" s="83"/>
      <c r="E66" s="122">
        <v>-9410082</v>
      </c>
      <c r="F66" s="85"/>
      <c r="G66" s="85">
        <v>-20470089</v>
      </c>
    </row>
    <row r="67" spans="1:7" s="70" customFormat="1" ht="21" customHeight="1">
      <c r="A67" s="87" t="s">
        <v>88</v>
      </c>
      <c r="B67" s="87"/>
      <c r="C67" s="87"/>
      <c r="D67" s="83"/>
      <c r="E67" s="122">
        <v>-6429847</v>
      </c>
      <c r="F67" s="85"/>
      <c r="G67" s="85">
        <v>-10432943</v>
      </c>
    </row>
    <row r="68" spans="1:7" s="70" customFormat="1" ht="21" customHeight="1">
      <c r="A68" s="87" t="s">
        <v>114</v>
      </c>
      <c r="B68" s="87"/>
      <c r="C68" s="87"/>
      <c r="D68" s="83"/>
      <c r="E68" s="122">
        <v>0</v>
      </c>
      <c r="F68" s="85"/>
      <c r="G68" s="85">
        <v>-640000</v>
      </c>
    </row>
    <row r="69" spans="1:7" s="192" customFormat="1" ht="21" customHeight="1">
      <c r="A69" s="191" t="s">
        <v>148</v>
      </c>
      <c r="B69" s="197"/>
      <c r="C69" s="194">
        <v>20</v>
      </c>
      <c r="D69" s="194"/>
      <c r="E69" s="199">
        <v>-22000000</v>
      </c>
      <c r="F69" s="195"/>
      <c r="G69" s="195">
        <v>0</v>
      </c>
    </row>
    <row r="70" spans="1:7" s="192" customFormat="1" ht="21" customHeight="1">
      <c r="A70" s="191" t="s">
        <v>151</v>
      </c>
      <c r="B70" s="197"/>
      <c r="C70" s="194">
        <v>18</v>
      </c>
      <c r="D70" s="194"/>
      <c r="E70" s="199">
        <v>213768526</v>
      </c>
      <c r="F70" s="195"/>
      <c r="G70" s="195">
        <v>0</v>
      </c>
    </row>
    <row r="71" spans="1:7" s="192" customFormat="1" ht="21" customHeight="1">
      <c r="A71" s="191" t="s">
        <v>138</v>
      </c>
      <c r="B71" s="197"/>
      <c r="C71" s="194"/>
      <c r="D71" s="194"/>
      <c r="E71" s="199">
        <v>0</v>
      </c>
      <c r="F71" s="195"/>
      <c r="G71" s="195">
        <v>20000000</v>
      </c>
    </row>
    <row r="72" spans="1:7" s="192" customFormat="1" ht="21" customHeight="1">
      <c r="A72" s="197" t="s">
        <v>154</v>
      </c>
      <c r="B72" s="197"/>
      <c r="C72" s="194">
        <v>13</v>
      </c>
      <c r="D72" s="194"/>
      <c r="E72" s="199">
        <v>-20000000</v>
      </c>
      <c r="F72" s="195"/>
      <c r="G72" s="195">
        <v>0</v>
      </c>
    </row>
    <row r="73" spans="1:7" s="70" customFormat="1" ht="21" customHeight="1">
      <c r="A73" s="87" t="s">
        <v>89</v>
      </c>
      <c r="B73" s="87"/>
      <c r="C73" s="194">
        <v>14</v>
      </c>
      <c r="D73" s="83"/>
      <c r="E73" s="122">
        <v>-2160000</v>
      </c>
      <c r="F73" s="85"/>
      <c r="G73" s="85">
        <v>-2160000</v>
      </c>
    </row>
    <row r="74" spans="1:7" s="70" customFormat="1" ht="21" customHeight="1">
      <c r="A74" s="87" t="s">
        <v>90</v>
      </c>
      <c r="B74" s="87"/>
      <c r="C74" s="194">
        <v>15</v>
      </c>
      <c r="D74" s="83"/>
      <c r="E74" s="122">
        <v>-968854</v>
      </c>
      <c r="F74" s="85"/>
      <c r="G74" s="85">
        <v>-2497941</v>
      </c>
    </row>
    <row r="75" spans="1:7" s="70" customFormat="1" ht="21" customHeight="1">
      <c r="A75" s="87" t="s">
        <v>100</v>
      </c>
      <c r="B75" s="87"/>
      <c r="C75" s="87"/>
      <c r="D75" s="83"/>
      <c r="E75" s="125">
        <v>-64229486</v>
      </c>
      <c r="F75" s="86"/>
      <c r="G75" s="108">
        <v>-93891673</v>
      </c>
    </row>
    <row r="76" spans="1:7" s="70" customFormat="1" ht="5.0999999999999996" customHeight="1">
      <c r="A76" s="87"/>
      <c r="B76" s="87"/>
      <c r="C76" s="87"/>
      <c r="D76" s="83"/>
      <c r="E76" s="122"/>
      <c r="F76" s="86"/>
      <c r="G76" s="85"/>
    </row>
    <row r="77" spans="1:7" s="70" customFormat="1" ht="21" customHeight="1">
      <c r="A77" s="87" t="s">
        <v>153</v>
      </c>
      <c r="B77" s="87"/>
      <c r="C77" s="87"/>
      <c r="D77" s="83"/>
      <c r="E77" s="164">
        <f>SUM(E66:E75)</f>
        <v>88570257</v>
      </c>
      <c r="F77" s="86"/>
      <c r="G77" s="165">
        <f>SUM(G66:G75)</f>
        <v>-110092646</v>
      </c>
    </row>
    <row r="78" spans="1:7" s="70" customFormat="1" ht="8.1" customHeight="1">
      <c r="A78" s="94"/>
      <c r="B78" s="87"/>
      <c r="C78" s="87"/>
      <c r="D78" s="83"/>
      <c r="E78" s="126"/>
      <c r="F78" s="86"/>
      <c r="G78" s="86"/>
    </row>
    <row r="79" spans="1:7" s="70" customFormat="1" ht="21" customHeight="1">
      <c r="A79" s="78" t="s">
        <v>132</v>
      </c>
      <c r="B79" s="62"/>
      <c r="C79" s="87"/>
      <c r="D79" s="83"/>
      <c r="E79" s="122">
        <f>E39+E63+E77</f>
        <v>82596366</v>
      </c>
      <c r="F79" s="86"/>
      <c r="G79" s="85">
        <f>G39+G63+G77</f>
        <v>2498116</v>
      </c>
    </row>
    <row r="80" spans="1:7" s="70" customFormat="1" ht="21" customHeight="1">
      <c r="A80" s="62" t="s">
        <v>135</v>
      </c>
      <c r="B80" s="62"/>
      <c r="C80" s="87"/>
      <c r="D80" s="83"/>
      <c r="E80" s="125">
        <v>6807865</v>
      </c>
      <c r="F80" s="86"/>
      <c r="G80" s="108">
        <v>839270</v>
      </c>
    </row>
    <row r="81" spans="1:7" s="70" customFormat="1" ht="5.0999999999999996" customHeight="1">
      <c r="A81" s="62"/>
      <c r="B81" s="62"/>
      <c r="C81" s="87"/>
      <c r="D81" s="83"/>
      <c r="E81" s="126"/>
      <c r="F81" s="86"/>
      <c r="G81" s="86"/>
    </row>
    <row r="82" spans="1:7" s="70" customFormat="1" ht="21" customHeight="1" thickBot="1">
      <c r="A82" s="193" t="s">
        <v>136</v>
      </c>
      <c r="B82" s="62"/>
      <c r="C82" s="87"/>
      <c r="D82" s="83"/>
      <c r="E82" s="166">
        <f>SUM(E79:E80)</f>
        <v>89404231</v>
      </c>
      <c r="F82" s="86"/>
      <c r="G82" s="167">
        <f>SUM(G79:G80)</f>
        <v>3337386</v>
      </c>
    </row>
    <row r="83" spans="1:7" s="86" customFormat="1" ht="8.1" customHeight="1" thickTop="1">
      <c r="A83" s="94"/>
      <c r="B83" s="87"/>
      <c r="C83" s="87"/>
      <c r="D83" s="83"/>
      <c r="E83" s="200"/>
    </row>
    <row r="84" spans="1:7" s="86" customFormat="1" ht="21" customHeight="1">
      <c r="A84" s="193" t="s">
        <v>133</v>
      </c>
      <c r="B84" s="191"/>
      <c r="C84" s="197"/>
      <c r="D84" s="194"/>
      <c r="E84" s="200"/>
      <c r="F84" s="196"/>
      <c r="G84" s="196"/>
    </row>
    <row r="85" spans="1:7" s="86" customFormat="1" ht="7.15" customHeight="1">
      <c r="A85" s="191"/>
      <c r="B85" s="191"/>
      <c r="C85" s="197"/>
      <c r="D85" s="194"/>
      <c r="E85" s="199"/>
      <c r="F85" s="195"/>
      <c r="G85" s="195"/>
    </row>
    <row r="86" spans="1:7" s="86" customFormat="1" ht="21" customHeight="1">
      <c r="A86" s="191" t="s">
        <v>134</v>
      </c>
      <c r="B86" s="191"/>
      <c r="C86" s="197"/>
      <c r="D86" s="194"/>
      <c r="E86" s="199"/>
      <c r="F86" s="195"/>
      <c r="G86" s="195"/>
    </row>
    <row r="87" spans="1:7" s="86" customFormat="1" ht="6.6" customHeight="1">
      <c r="A87" s="191"/>
      <c r="B87" s="191"/>
      <c r="C87" s="197"/>
      <c r="D87" s="194"/>
      <c r="E87" s="199"/>
      <c r="F87" s="195"/>
      <c r="G87" s="195"/>
    </row>
    <row r="88" spans="1:7" s="86" customFormat="1" ht="21" customHeight="1">
      <c r="A88" s="192" t="s">
        <v>32</v>
      </c>
      <c r="B88" s="201" t="s">
        <v>163</v>
      </c>
      <c r="C88" s="194">
        <v>11</v>
      </c>
      <c r="D88" s="194"/>
      <c r="E88" s="199">
        <v>18201869</v>
      </c>
      <c r="F88" s="198"/>
      <c r="G88" s="195">
        <v>7509346</v>
      </c>
    </row>
    <row r="89" spans="1:7" s="196" customFormat="1" ht="8.1" customHeight="1">
      <c r="A89" s="192"/>
      <c r="B89" s="191"/>
      <c r="C89" s="194"/>
      <c r="D89" s="194"/>
      <c r="E89" s="195"/>
      <c r="F89" s="198"/>
      <c r="G89" s="195"/>
    </row>
    <row r="90" spans="1:7" s="196" customFormat="1" ht="13.5" customHeight="1">
      <c r="A90" s="192"/>
      <c r="B90" s="191"/>
      <c r="C90" s="194"/>
      <c r="D90" s="194"/>
      <c r="E90" s="195"/>
      <c r="F90" s="198"/>
      <c r="G90" s="195"/>
    </row>
    <row r="91" spans="1:7" s="11" customFormat="1" ht="21" customHeight="1">
      <c r="B91" s="274" t="s">
        <v>33</v>
      </c>
      <c r="C91" s="275" t="s">
        <v>33</v>
      </c>
      <c r="D91" s="275"/>
      <c r="E91" s="275"/>
      <c r="F91" s="275"/>
      <c r="G91" s="275"/>
    </row>
    <row r="92" spans="1:7" s="5" customFormat="1" ht="21" customHeight="1">
      <c r="A92" s="11"/>
      <c r="B92" s="274" t="s">
        <v>176</v>
      </c>
      <c r="C92" s="275" t="s">
        <v>178</v>
      </c>
      <c r="D92" s="275"/>
      <c r="E92" s="275"/>
      <c r="F92" s="275"/>
      <c r="G92" s="275"/>
    </row>
    <row r="93" spans="1:7" s="5" customFormat="1" ht="21" customHeight="1">
      <c r="A93" s="11"/>
      <c r="B93" s="274" t="s">
        <v>177</v>
      </c>
      <c r="C93" s="275" t="s">
        <v>179</v>
      </c>
      <c r="D93" s="275"/>
      <c r="E93" s="275"/>
      <c r="F93" s="275"/>
      <c r="G93" s="275"/>
    </row>
    <row r="94" spans="1:7" ht="14.25" customHeight="1">
      <c r="B94" s="79"/>
      <c r="C94" s="79"/>
      <c r="D94" s="79"/>
      <c r="E94" s="95"/>
      <c r="F94" s="95"/>
      <c r="G94" s="95"/>
    </row>
    <row r="95" spans="1:7" ht="21.75" customHeight="1">
      <c r="A95" s="168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5" s="80"/>
      <c r="C95" s="80"/>
      <c r="D95" s="80"/>
      <c r="E95" s="81"/>
      <c r="F95" s="80"/>
      <c r="G95" s="81"/>
    </row>
    <row r="96" spans="1:7" ht="21" customHeight="1"/>
    <row r="100" spans="2:5" ht="19.5" customHeight="1">
      <c r="C100" s="273"/>
    </row>
    <row r="101" spans="2:5" ht="19.5" customHeight="1">
      <c r="B101" s="192"/>
    </row>
    <row r="104" spans="2:5" ht="19.5" customHeight="1">
      <c r="C104" s="273"/>
    </row>
    <row r="105" spans="2:5" ht="19.5" customHeight="1">
      <c r="B105" s="192"/>
    </row>
    <row r="106" spans="2:5" ht="19.5" customHeight="1">
      <c r="E106" s="267"/>
    </row>
  </sheetData>
  <mergeCells count="6">
    <mergeCell ref="C93:G93"/>
    <mergeCell ref="C43:G43"/>
    <mergeCell ref="C45:G45"/>
    <mergeCell ref="C44:G44"/>
    <mergeCell ref="C91:G91"/>
    <mergeCell ref="C92:G92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</vt:lpstr>
      <vt:lpstr>6</vt:lpstr>
      <vt:lpstr>7</vt:lpstr>
      <vt:lpstr>8-9</vt:lpstr>
      <vt:lpstr>'2-4'!Print_Area</vt:lpstr>
      <vt:lpstr>'5'!Print_Area</vt:lpstr>
      <vt:lpstr>'6'!Print_Area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Praphensri Puttaluck</cp:lastModifiedBy>
  <cp:lastPrinted>2021-11-12T01:23:23Z</cp:lastPrinted>
  <dcterms:created xsi:type="dcterms:W3CDTF">2007-05-04T07:57:47Z</dcterms:created>
  <dcterms:modified xsi:type="dcterms:W3CDTF">2021-11-12T01:23:42Z</dcterms:modified>
</cp:coreProperties>
</file>