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ena Transport Co Ltd\Mena Transport_Sept 2021 Q3\"/>
    </mc:Choice>
  </mc:AlternateContent>
  <xr:revisionPtr revIDLastSave="0" documentId="13_ncr:1_{84F3D546-1776-42DC-934D-572076E6841E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EN 2-3" sheetId="6" r:id="rId1"/>
    <sheet name="EN 4" sheetId="7" r:id="rId2"/>
    <sheet name="EN 5" sheetId="11" r:id="rId3"/>
    <sheet name="EN 6" sheetId="8" r:id="rId4"/>
    <sheet name="EN 7-8" sheetId="9" r:id="rId5"/>
  </sheets>
  <externalReferences>
    <externalReference r:id="rId6"/>
  </externalReferences>
  <definedNames>
    <definedName name="_1102" hidden="1">'[1]stat local'!$D$769:$D$3475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xlnm.Print_Area" localSheetId="3">'EN 6'!$A$1:$N$38</definedName>
  </definedNames>
  <calcPr calcId="162913"/>
</workbook>
</file>

<file path=xl/calcChain.xml><?xml version="1.0" encoding="utf-8"?>
<calcChain xmlns="http://schemas.openxmlformats.org/spreadsheetml/2006/main">
  <c r="H79" i="9" l="1"/>
  <c r="F79" i="9"/>
  <c r="F64" i="9"/>
  <c r="F18" i="11" l="1"/>
  <c r="F13" i="11"/>
  <c r="F29" i="7"/>
  <c r="F18" i="7"/>
  <c r="F69" i="6"/>
  <c r="A50" i="9"/>
  <c r="H25" i="9"/>
  <c r="A3" i="9"/>
  <c r="A56" i="11"/>
  <c r="H29" i="11"/>
  <c r="F29" i="11"/>
  <c r="H18" i="11"/>
  <c r="H13" i="11"/>
  <c r="A1" i="11"/>
  <c r="H18" i="7"/>
  <c r="H29" i="7"/>
  <c r="F79" i="6"/>
  <c r="F20" i="11" l="1"/>
  <c r="F23" i="11" s="1"/>
  <c r="F31" i="11" s="1"/>
  <c r="F34" i="11" s="1"/>
  <c r="F37" i="11" s="1"/>
  <c r="F45" i="11" s="1"/>
  <c r="F81" i="6"/>
  <c r="H20" i="11"/>
  <c r="H23" i="11" s="1"/>
  <c r="H31" i="11" s="1"/>
  <c r="H34" i="11" s="1"/>
  <c r="H37" i="11" s="1"/>
  <c r="H45" i="11" s="1"/>
  <c r="N25" i="8"/>
  <c r="N12" i="8"/>
  <c r="J31" i="8"/>
  <c r="L16" i="8"/>
  <c r="H16" i="8"/>
  <c r="F16" i="8"/>
  <c r="H31" i="8"/>
  <c r="F31" i="8"/>
  <c r="N14" i="8" l="1"/>
  <c r="N16" i="8" s="1"/>
  <c r="H64" i="9" l="1"/>
  <c r="H69" i="6"/>
  <c r="H32" i="6"/>
  <c r="F32" i="6"/>
  <c r="F21" i="6"/>
  <c r="H21" i="6"/>
  <c r="H36" i="9" l="1"/>
  <c r="H40" i="9" l="1"/>
  <c r="F34" i="6"/>
  <c r="H81" i="9" l="1"/>
  <c r="F13" i="7"/>
  <c r="F20" i="7" s="1"/>
  <c r="F23" i="7" s="1"/>
  <c r="F31" i="7" s="1"/>
  <c r="F34" i="7" s="1"/>
  <c r="H13" i="7"/>
  <c r="H20" i="7" s="1"/>
  <c r="H23" i="7" s="1"/>
  <c r="H31" i="7" s="1"/>
  <c r="H34" i="7" s="1"/>
  <c r="H37" i="7" s="1"/>
  <c r="A1" i="7"/>
  <c r="H79" i="6"/>
  <c r="A50" i="6"/>
  <c r="A48" i="6"/>
  <c r="A1" i="8" l="1"/>
  <c r="A1" i="9" s="1"/>
  <c r="A48" i="9" s="1"/>
  <c r="H45" i="7" l="1"/>
  <c r="H84" i="9" l="1"/>
  <c r="F98" i="6" l="1"/>
  <c r="H98" i="6" l="1"/>
  <c r="H34" i="6" l="1"/>
  <c r="H81" i="6"/>
  <c r="H100" i="6" s="1"/>
  <c r="A106" i="6" l="1"/>
  <c r="F100" i="6" l="1"/>
  <c r="A38" i="8"/>
  <c r="A57" i="7"/>
  <c r="A47" i="9" l="1"/>
  <c r="A97" i="9"/>
  <c r="F25" i="9" l="1"/>
  <c r="F37" i="7"/>
  <c r="F45" i="7" s="1"/>
  <c r="F36" i="9" l="1"/>
  <c r="F40" i="9" s="1"/>
  <c r="F81" i="9" s="1"/>
  <c r="F84" i="9" s="1"/>
  <c r="N31" i="8"/>
  <c r="L31" i="8"/>
</calcChain>
</file>

<file path=xl/sharedStrings.xml><?xml version="1.0" encoding="utf-8"?>
<sst xmlns="http://schemas.openxmlformats.org/spreadsheetml/2006/main" count="323" uniqueCount="176">
  <si>
    <t>Notes</t>
  </si>
  <si>
    <t>Baht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</si>
  <si>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</si>
  <si>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</si>
  <si>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</si>
  <si>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</si>
  <si>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</si>
  <si>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</si>
  <si>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</si>
  <si>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</si>
  <si>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</si>
  <si>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</si>
  <si>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</si>
  <si>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</si>
  <si>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</si>
  <si>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</si>
  <si>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</si>
  <si>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</si>
  <si>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</si>
  <si>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</si>
  <si>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Share capital</t>
  </si>
  <si>
    <t>Authorised share capital</t>
  </si>
  <si>
    <t>Issued and paid-up share capital</t>
  </si>
  <si>
    <t>Retained earnings</t>
  </si>
  <si>
    <t xml:space="preserve">    </t>
  </si>
  <si>
    <t>Unappropriated</t>
  </si>
  <si>
    <t>Gross profit</t>
  </si>
  <si>
    <t>Other income</t>
  </si>
  <si>
    <t>Profit before expenses</t>
  </si>
  <si>
    <t>Administrative expenses</t>
  </si>
  <si>
    <t>Issued and</t>
  </si>
  <si>
    <t>paid-up</t>
  </si>
  <si>
    <t>share capital</t>
  </si>
  <si>
    <t>Total</t>
  </si>
  <si>
    <t>-</t>
  </si>
  <si>
    <t>Statement of Financial Position</t>
  </si>
  <si>
    <t>Finance costs</t>
  </si>
  <si>
    <t xml:space="preserve">Earnings per share </t>
  </si>
  <si>
    <t>Cash flows from operating activities</t>
  </si>
  <si>
    <t>Changes in working capital</t>
  </si>
  <si>
    <t>Other non-current liabilities</t>
  </si>
  <si>
    <t>Cash flows from investing activities</t>
  </si>
  <si>
    <t>Cash flows from financing activities</t>
  </si>
  <si>
    <t>equity</t>
  </si>
  <si>
    <t>31 December</t>
  </si>
  <si>
    <t>Selling expenses</t>
  </si>
  <si>
    <t>Unaudited</t>
  </si>
  <si>
    <t xml:space="preserve">Statement of Comprehensive Income </t>
  </si>
  <si>
    <t>Total comprehensive income for the period</t>
  </si>
  <si>
    <t>Changes in equity for the period</t>
  </si>
  <si>
    <t>Statement of Cash Flows</t>
  </si>
  <si>
    <t>Statement of Changes in Equity</t>
  </si>
  <si>
    <t xml:space="preserve">   </t>
  </si>
  <si>
    <t>Liabilities and equity</t>
  </si>
  <si>
    <t>Equity</t>
  </si>
  <si>
    <t>Total equity</t>
  </si>
  <si>
    <t>Total liabilities and equity</t>
  </si>
  <si>
    <t>Trade and other receivables, net</t>
  </si>
  <si>
    <t>Bank overdrafts</t>
  </si>
  <si>
    <t>Revenue from sales</t>
  </si>
  <si>
    <t>Total revenue</t>
  </si>
  <si>
    <t>Cost of sales</t>
  </si>
  <si>
    <t>Total cost</t>
  </si>
  <si>
    <t xml:space="preserve">   Items that will not be reclassified</t>
  </si>
  <si>
    <t xml:space="preserve">   subsequently to profit or loss</t>
  </si>
  <si>
    <t>Cash flows before changes in working capital</t>
  </si>
  <si>
    <t>Total liabilities</t>
  </si>
  <si>
    <t>- Interest income</t>
  </si>
  <si>
    <t>- Finance costs</t>
  </si>
  <si>
    <t>Right-of-use assets, net</t>
  </si>
  <si>
    <t>Current portion of lease liabilities</t>
  </si>
  <si>
    <t>Lease liabilities</t>
  </si>
  <si>
    <t>2020</t>
  </si>
  <si>
    <t>Profit before finance costs and income tax expense</t>
  </si>
  <si>
    <t>Total expenses</t>
  </si>
  <si>
    <t>Net profit for the period</t>
  </si>
  <si>
    <t>Basic earnings per share (Baht per share)</t>
  </si>
  <si>
    <t>Total comprehensive income for period</t>
  </si>
  <si>
    <t>- Income tax paid</t>
  </si>
  <si>
    <t>- Income tax refund</t>
  </si>
  <si>
    <t>Net cash generated from operating activities</t>
  </si>
  <si>
    <t>Mena Transport Public Company Limited</t>
  </si>
  <si>
    <t>Audited</t>
  </si>
  <si>
    <t>Employee benefit obligations</t>
  </si>
  <si>
    <t>………………………………………………..</t>
  </si>
  <si>
    <t>Other comprehensive income</t>
  </si>
  <si>
    <t>Other comprehensive income for the period, net of tax</t>
  </si>
  <si>
    <t>Premium on</t>
  </si>
  <si>
    <t>ordinary shares</t>
  </si>
  <si>
    <t>- Depreciation of right-of-use assets</t>
  </si>
  <si>
    <t>- Amortisation of intangible assets</t>
  </si>
  <si>
    <t>Payment for lease liabilities</t>
  </si>
  <si>
    <t>Net increase in cash and cash equivalents</t>
  </si>
  <si>
    <t>Cash and cash equivalents at the beginning of the period</t>
  </si>
  <si>
    <t>Cash and cash equivalents at the end of the period</t>
  </si>
  <si>
    <t>Restricted deposits at a financial institution</t>
  </si>
  <si>
    <t>Deferred tax assets</t>
  </si>
  <si>
    <t>Short-term borrowing from a financial institution</t>
  </si>
  <si>
    <t>Current portion of long-term borrowing from a financial institution</t>
  </si>
  <si>
    <t>Long-term borrowing from a financial institution</t>
  </si>
  <si>
    <t>734,000,000 ordinary shares of par Baht 0.50 each</t>
  </si>
  <si>
    <t>Premium on ordinary shares</t>
  </si>
  <si>
    <t>Appropriated - legal reserve</t>
  </si>
  <si>
    <r>
      <t xml:space="preserve">Statement of Financial Position </t>
    </r>
    <r>
      <rPr>
        <sz val="10"/>
        <rFont val="Arial"/>
        <family val="2"/>
      </rPr>
      <t>(continued)</t>
    </r>
  </si>
  <si>
    <t>Revenue from transportation and concrete transportation services</t>
  </si>
  <si>
    <t>2021</t>
  </si>
  <si>
    <t>Income tax expense</t>
  </si>
  <si>
    <t>Appropriated</t>
  </si>
  <si>
    <t>- legal reserve</t>
  </si>
  <si>
    <t>Opening balance as at 1 January 2020</t>
  </si>
  <si>
    <t>Opening balance as at 1 January 2021</t>
  </si>
  <si>
    <t xml:space="preserve">Profit before income tax </t>
  </si>
  <si>
    <t xml:space="preserve">Adjustments to reconcile profit before income tax </t>
  </si>
  <si>
    <t>to net cash generated from operations</t>
  </si>
  <si>
    <t>- Depreciation of fixed assets</t>
  </si>
  <si>
    <t>- Loss (Gain) on disposal of fixed assets</t>
  </si>
  <si>
    <t xml:space="preserve">- Loss on write-off of fixed assets </t>
  </si>
  <si>
    <t>- Employee benefit obligations</t>
  </si>
  <si>
    <t>- Trade and other receivables</t>
  </si>
  <si>
    <t>- Inventories</t>
  </si>
  <si>
    <t>- Other current assets</t>
  </si>
  <si>
    <t xml:space="preserve">- Other non-current assets </t>
  </si>
  <si>
    <t>- Trade and other payables</t>
  </si>
  <si>
    <t>- Other current liabilities</t>
  </si>
  <si>
    <t>- Other non-current liabilities</t>
  </si>
  <si>
    <t>Cash generated from operations</t>
  </si>
  <si>
    <r>
      <t>Statement of Cash Flows</t>
    </r>
    <r>
      <rPr>
        <sz val="10"/>
        <color rgb="FF000000"/>
        <rFont val="Arial"/>
        <family val="2"/>
      </rPr>
      <t xml:space="preserve"> (continued)</t>
    </r>
  </si>
  <si>
    <t>Proceeds from disposal of fixed assets</t>
  </si>
  <si>
    <t xml:space="preserve">Payment for purchase of building and office equipment </t>
  </si>
  <si>
    <t>Interest received</t>
  </si>
  <si>
    <t>Interest paid</t>
  </si>
  <si>
    <t>Payment for cost of borrowing</t>
  </si>
  <si>
    <t>Payment for long-term borrowing from a financial institution</t>
  </si>
  <si>
    <t>- Payment for employee benefit obligations</t>
  </si>
  <si>
    <t>Cost of transportation and concrete transportation services</t>
  </si>
  <si>
    <t>Current portion of long-term borrowings from a third party</t>
  </si>
  <si>
    <t>Long-term borrowings from a third party</t>
  </si>
  <si>
    <t>Supplementary information:</t>
  </si>
  <si>
    <t>Non-cash transaction</t>
  </si>
  <si>
    <t>- Loss on write-off of intangible asset</t>
  </si>
  <si>
    <t>Payment for long-term borrowings from third parties</t>
  </si>
  <si>
    <t>As at 30 September 2021</t>
  </si>
  <si>
    <t>30 September</t>
  </si>
  <si>
    <t>For the nine-month period ended 30 September 2021</t>
  </si>
  <si>
    <t>For the three-month period ended 30 September 2021</t>
  </si>
  <si>
    <t>Closing balance as at 30 September 2020</t>
  </si>
  <si>
    <t>Closing balance as at 30 September 2021</t>
  </si>
  <si>
    <t>Financial assets measured at fair value through profit or loss</t>
  </si>
  <si>
    <t>The accompanying condensed notes form an integral part of this interim financial information.</t>
  </si>
  <si>
    <t>Dividend paid during the period</t>
  </si>
  <si>
    <t>Increase of share capital</t>
  </si>
  <si>
    <t>through profit or loss</t>
  </si>
  <si>
    <t>Dividend Paid</t>
  </si>
  <si>
    <t>- Loss from changes in fair value of financial assets</t>
  </si>
  <si>
    <t xml:space="preserve">Proceeds from an increase of share capital netting with </t>
  </si>
  <si>
    <t>expenses related to issuance of share</t>
  </si>
  <si>
    <t>Net cash generated from (used in) investing activities</t>
  </si>
  <si>
    <t>Net cash generated from (used in) financing activities</t>
  </si>
  <si>
    <t xml:space="preserve">Payment for purchase of financial assets measured at fair value </t>
  </si>
  <si>
    <t>Proceeds from short-term borrowing from a financial institution</t>
  </si>
  <si>
    <t>Payment for short-term borrowing from a financial institution</t>
  </si>
  <si>
    <t>Net profit (loss) for the period</t>
  </si>
  <si>
    <t>Profit (loss) before finance costs and income tax expense</t>
  </si>
  <si>
    <t xml:space="preserve">- Loss on impairment of financial assets </t>
  </si>
  <si>
    <t>Other gains (losses), net</t>
  </si>
  <si>
    <t xml:space="preserve">  (2020: 550,000,000 ordinary shares of par Baht 0.5 each)</t>
  </si>
  <si>
    <t>Profit (loss) before income tax expense</t>
  </si>
  <si>
    <t>Basic earnings (loss) per share (Baht per share)</t>
  </si>
  <si>
    <t>Profit before income tax expense</t>
  </si>
  <si>
    <t>Director</t>
  </si>
  <si>
    <t>Khun Patchareerat  Kajonwuttidetpat</t>
  </si>
  <si>
    <t>Acquisition of right-of-use assets under lease agreement</t>
  </si>
  <si>
    <t xml:space="preserve">         Khun Suwanna  Kajonwuttidet </t>
  </si>
  <si>
    <t xml:space="preserve">        Khun Suwanna  Kajonwuttidet </t>
  </si>
  <si>
    <t xml:space="preserve">                       Director</t>
  </si>
  <si>
    <t xml:space="preserve">      Khun Patchareerat  Kajonwuttidetpat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</si>
</sst>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\$#,##0.00;\(\$#,##0.00\)"/>
    <numFmt numFmtId="167" formatCode="\$#,##0;\(\$#,##0\)"/>
    <numFmt numFmtId="168" formatCode="0_ "/>
    <numFmt numFmtId="169" formatCode="000\-000"/>
    <numFmt numFmtId="170" formatCode="_ * #,##0_ ;_ * \-#,##0_ ;_ * &quot;-&quot;_ ;_ @_ "/>
    <numFmt numFmtId="171" formatCode="_ * #,##0.00_ ;_ * \-#,##0.00_ ;_ * &quot;-&quot;??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0.0"/>
    <numFmt numFmtId="175" formatCode="#,##0;\(#,##0\);\-"/>
    <numFmt numFmtId="176" formatCode="_-* #,##0_-;\-* #,##0_-;_-* &quot;-&quot;??_-;_-@_-"/>
    <numFmt numFmtId="177" formatCode="#,##0;\(#,##0\);&quot;-&quot;;@"/>
    <numFmt numFmtId="178" formatCode="_(* #,##0_);_(* \(#,##0\);_(* &quot;-&quot;_);_(@_)"/>
    <numFmt numFmtId="179" formatCode="_(* #,##0.000_);_(* \(#,##0.000\);_(* &quot;-&quot;??_);_(@_)"/>
    <numFmt numFmtId="180" formatCode="#,##0.000"/>
  </numFmts>
  <fonts count="5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FAFAFA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88">
    <xf numFmtId="0" fontId="0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8" borderId="0" applyNumberFormat="0" applyBorder="0" applyAlignment="0" applyProtection="0"/>
    <xf numFmtId="9" fontId="3" fillId="0" borderId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" fillId="13" borderId="1" applyNumberFormat="0" applyAlignment="0" applyProtection="0"/>
    <xf numFmtId="0" fontId="15" fillId="23" borderId="2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4" fillId="0" borderId="0"/>
    <xf numFmtId="3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4" fillId="0" borderId="0"/>
    <xf numFmtId="14" fontId="17" fillId="0" borderId="0" applyFill="0" applyBorder="0" applyAlignment="0"/>
    <xf numFmtId="167" fontId="4" fillId="0" borderId="0"/>
    <xf numFmtId="0" fontId="13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38" fontId="20" fillId="24" borderId="0" applyNumberFormat="0" applyBorder="0" applyAlignment="0" applyProtection="0"/>
    <xf numFmtId="0" fontId="5" fillId="0" borderId="3" applyNumberFormat="0" applyAlignment="0" applyProtection="0">
      <alignment horizontal="left" vertical="center"/>
    </xf>
    <xf numFmtId="0" fontId="5" fillId="0" borderId="4">
      <alignment horizontal="left" vertical="center"/>
    </xf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168" fontId="8" fillId="0" borderId="8">
      <alignment horizontal="left"/>
    </xf>
    <xf numFmtId="169" fontId="8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20" fillId="25" borderId="11" applyNumberFormat="0" applyBorder="0" applyAlignment="0" applyProtection="0"/>
    <xf numFmtId="0" fontId="13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7" fillId="0" borderId="12" applyNumberFormat="0" applyFill="0" applyAlignment="0" applyProtection="0"/>
    <xf numFmtId="174" fontId="28" fillId="0" borderId="0"/>
    <xf numFmtId="0" fontId="29" fillId="14" borderId="0" applyNumberFormat="0" applyBorder="0" applyAlignment="0" applyProtection="0"/>
    <xf numFmtId="37" fontId="30" fillId="0" borderId="0"/>
    <xf numFmtId="0" fontId="9" fillId="0" borderId="0"/>
    <xf numFmtId="0" fontId="9" fillId="0" borderId="0"/>
    <xf numFmtId="0" fontId="6" fillId="0" borderId="0"/>
    <xf numFmtId="0" fontId="31" fillId="9" borderId="13" applyNumberFormat="0" applyFont="0" applyAlignment="0" applyProtection="0"/>
    <xf numFmtId="0" fontId="32" fillId="13" borderId="14" applyNumberFormat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8" fillId="0" borderId="0"/>
    <xf numFmtId="0" fontId="33" fillId="0" borderId="0">
      <alignment horizontal="left"/>
    </xf>
    <xf numFmtId="0" fontId="9" fillId="0" borderId="0"/>
    <xf numFmtId="49" fontId="17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0" fontId="15" fillId="23" borderId="2" applyNumberFormat="0" applyAlignment="0" applyProtection="0"/>
    <xf numFmtId="0" fontId="27" fillId="0" borderId="12" applyNumberFormat="0" applyFill="0" applyAlignment="0" applyProtection="0"/>
    <xf numFmtId="0" fontId="12" fillId="3" borderId="0" applyNumberFormat="0" applyBorder="0" applyAlignment="0" applyProtection="0"/>
    <xf numFmtId="0" fontId="32" fillId="26" borderId="14" applyNumberFormat="0" applyAlignment="0" applyProtection="0"/>
    <xf numFmtId="0" fontId="14" fillId="26" borderId="1" applyNumberFormat="0" applyAlignment="0" applyProtection="0"/>
    <xf numFmtId="0" fontId="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" fillId="4" borderId="0" applyNumberFormat="0" applyBorder="0" applyAlignment="0" applyProtection="0"/>
    <xf numFmtId="9" fontId="7" fillId="0" borderId="0" applyFont="0" applyFill="0" applyBorder="0" applyAlignment="0" applyProtection="0"/>
    <xf numFmtId="0" fontId="37" fillId="0" borderId="0"/>
    <xf numFmtId="0" fontId="26" fillId="14" borderId="1" applyNumberFormat="0" applyAlignment="0" applyProtection="0"/>
    <xf numFmtId="0" fontId="29" fillId="14" borderId="0" applyNumberFormat="0" applyBorder="0" applyAlignment="0" applyProtection="0"/>
    <xf numFmtId="0" fontId="35" fillId="0" borderId="16" applyNumberFormat="0" applyFill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7" fillId="0" borderId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40" fillId="9" borderId="13" applyNumberFormat="0" applyFont="0" applyAlignment="0" applyProtection="0"/>
    <xf numFmtId="0" fontId="41" fillId="0" borderId="17" applyNumberFormat="0" applyFill="0" applyAlignment="0" applyProtection="0"/>
    <xf numFmtId="0" fontId="42" fillId="0" borderId="6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7" fillId="0" borderId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47" fillId="0" borderId="0"/>
    <xf numFmtId="43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6" fillId="9" borderId="13" applyNumberFormat="0" applyFont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</cellStyleXfs>
  <cellXfs count="169">
    <xf numFmtId="0" fontId="0" fillId="0" borderId="0" xfId="0"/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158" applyNumberFormat="1" applyFont="1" applyFill="1" applyAlignment="1">
      <alignment horizontal="center" vertical="center"/>
    </xf>
    <xf numFmtId="165" fontId="17" fillId="0" borderId="0" xfId="158" applyNumberFormat="1" applyFont="1" applyFill="1" applyAlignment="1">
      <alignment vertical="center"/>
    </xf>
    <xf numFmtId="0" fontId="17" fillId="0" borderId="0" xfId="158" applyFont="1" applyFill="1" applyBorder="1" applyAlignment="1">
      <alignment vertical="center"/>
    </xf>
    <xf numFmtId="0" fontId="17" fillId="0" borderId="0" xfId="158" applyFont="1" applyFill="1" applyAlignment="1">
      <alignment horizontal="center" vertical="center" wrapText="1"/>
    </xf>
    <xf numFmtId="0" fontId="46" fillId="0" borderId="0" xfId="158" applyFont="1" applyFill="1" applyAlignment="1">
      <alignment vertical="center"/>
    </xf>
    <xf numFmtId="0" fontId="17" fillId="0" borderId="0" xfId="158" applyFont="1" applyFill="1" applyAlignment="1">
      <alignment horizontal="right" vertical="center" wrapText="1"/>
    </xf>
    <xf numFmtId="0" fontId="17" fillId="0" borderId="0" xfId="158" applyFont="1" applyFill="1" applyBorder="1" applyAlignment="1">
      <alignment horizontal="right" vertical="center" wrapText="1"/>
    </xf>
    <xf numFmtId="165" fontId="9" fillId="0" borderId="0" xfId="158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46" fillId="0" borderId="19" xfId="158" applyFont="1" applyFill="1" applyBorder="1" applyAlignment="1">
      <alignment vertical="center"/>
    </xf>
    <xf numFmtId="0" fontId="17" fillId="0" borderId="19" xfId="158" applyFont="1" applyFill="1" applyBorder="1" applyAlignment="1">
      <alignment vertical="center"/>
    </xf>
    <xf numFmtId="0" fontId="46" fillId="0" borderId="0" xfId="158" applyFont="1" applyFill="1" applyBorder="1" applyAlignment="1">
      <alignment vertical="center"/>
    </xf>
    <xf numFmtId="0" fontId="46" fillId="0" borderId="0" xfId="158" applyFont="1" applyFill="1" applyAlignment="1">
      <alignment horizontal="center" vertical="center" wrapText="1"/>
    </xf>
    <xf numFmtId="0" fontId="46" fillId="0" borderId="21" xfId="158" applyFont="1" applyFill="1" applyBorder="1" applyAlignment="1">
      <alignment horizontal="center" vertical="center"/>
    </xf>
    <xf numFmtId="0" fontId="46" fillId="0" borderId="21" xfId="158" applyFont="1" applyFill="1" applyBorder="1" applyAlignment="1">
      <alignment horizontal="right" vertical="center" wrapText="1"/>
    </xf>
    <xf numFmtId="0" fontId="46" fillId="0" borderId="0" xfId="158" applyFont="1" applyFill="1" applyBorder="1" applyAlignment="1">
      <alignment horizontal="right" vertical="center" wrapText="1"/>
    </xf>
    <xf numFmtId="0" fontId="9" fillId="0" borderId="0" xfId="158" applyFont="1" applyFill="1" applyAlignment="1">
      <alignment horizontal="left" vertical="center"/>
    </xf>
    <xf numFmtId="0" fontId="17" fillId="0" borderId="21" xfId="158" applyFont="1" applyFill="1" applyBorder="1" applyAlignment="1">
      <alignment vertical="center"/>
    </xf>
    <xf numFmtId="0" fontId="17" fillId="0" borderId="21" xfId="158" applyFont="1" applyFill="1" applyBorder="1" applyAlignment="1">
      <alignment horizontal="center" vertical="center" wrapText="1"/>
    </xf>
    <xf numFmtId="0" fontId="17" fillId="0" borderId="21" xfId="158" applyFont="1" applyFill="1" applyBorder="1" applyAlignment="1">
      <alignment horizontal="right" vertical="center" wrapText="1"/>
    </xf>
    <xf numFmtId="0" fontId="45" fillId="0" borderId="0" xfId="0" applyFont="1" applyFill="1" applyAlignment="1">
      <alignment vertical="center"/>
    </xf>
    <xf numFmtId="165" fontId="9" fillId="0" borderId="0" xfId="106" applyNumberFormat="1" applyFont="1" applyFill="1" applyAlignment="1">
      <alignment horizontal="right" vertical="center"/>
    </xf>
    <xf numFmtId="165" fontId="9" fillId="0" borderId="0" xfId="106" applyNumberFormat="1" applyFont="1" applyFill="1" applyBorder="1" applyAlignment="1">
      <alignment horizontal="right" vertical="center"/>
    </xf>
    <xf numFmtId="165" fontId="9" fillId="0" borderId="0" xfId="106" applyNumberFormat="1" applyFont="1" applyFill="1" applyAlignment="1">
      <alignment vertical="center"/>
    </xf>
    <xf numFmtId="165" fontId="45" fillId="0" borderId="0" xfId="106" applyNumberFormat="1" applyFont="1" applyFill="1" applyAlignment="1">
      <alignment vertical="center"/>
    </xf>
    <xf numFmtId="165" fontId="45" fillId="0" borderId="19" xfId="106" applyNumberFormat="1" applyFont="1" applyFill="1" applyBorder="1" applyAlignment="1">
      <alignment vertical="center"/>
    </xf>
    <xf numFmtId="165" fontId="9" fillId="0" borderId="19" xfId="106" applyNumberFormat="1" applyFont="1" applyFill="1" applyBorder="1" applyAlignment="1">
      <alignment vertical="center"/>
    </xf>
    <xf numFmtId="165" fontId="9" fillId="0" borderId="19" xfId="106" applyNumberFormat="1" applyFont="1" applyFill="1" applyBorder="1" applyAlignment="1">
      <alignment horizontal="center" vertical="center"/>
    </xf>
    <xf numFmtId="165" fontId="9" fillId="0" borderId="19" xfId="106" applyNumberFormat="1" applyFont="1" applyFill="1" applyBorder="1" applyAlignment="1">
      <alignment horizontal="right" vertical="center"/>
    </xf>
    <xf numFmtId="165" fontId="45" fillId="0" borderId="0" xfId="106" applyNumberFormat="1" applyFont="1" applyFill="1" applyBorder="1" applyAlignment="1">
      <alignment vertical="center"/>
    </xf>
    <xf numFmtId="165" fontId="9" fillId="0" borderId="0" xfId="106" applyNumberFormat="1" applyFont="1" applyFill="1" applyBorder="1" applyAlignment="1">
      <alignment vertical="center"/>
    </xf>
    <xf numFmtId="0" fontId="45" fillId="0" borderId="0" xfId="0" applyFont="1" applyFill="1" applyAlignment="1">
      <alignment horizontal="right" vertical="center"/>
    </xf>
    <xf numFmtId="165" fontId="45" fillId="0" borderId="0" xfId="106" applyNumberFormat="1" applyFont="1" applyFill="1" applyAlignment="1">
      <alignment horizontal="center" vertical="center"/>
    </xf>
    <xf numFmtId="165" fontId="45" fillId="0" borderId="19" xfId="106" applyNumberFormat="1" applyFont="1" applyFill="1" applyBorder="1" applyAlignment="1">
      <alignment horizontal="right" vertical="center"/>
    </xf>
    <xf numFmtId="165" fontId="45" fillId="0" borderId="0" xfId="0" applyNumberFormat="1" applyFont="1" applyFill="1" applyBorder="1" applyAlignment="1">
      <alignment horizontal="right" vertical="center" wrapText="1"/>
    </xf>
    <xf numFmtId="165" fontId="45" fillId="0" borderId="0" xfId="106" quotePrefix="1" applyNumberFormat="1" applyFont="1" applyFill="1" applyBorder="1" applyAlignment="1">
      <alignment vertical="center"/>
    </xf>
    <xf numFmtId="165" fontId="45" fillId="0" borderId="0" xfId="106" quotePrefix="1" applyNumberFormat="1" applyFont="1" applyFill="1" applyAlignment="1">
      <alignment horizontal="right" vertical="center"/>
    </xf>
    <xf numFmtId="165" fontId="45" fillId="0" borderId="0" xfId="106" applyNumberFormat="1" applyFont="1" applyFill="1" applyAlignment="1">
      <alignment horizontal="right" vertical="center"/>
    </xf>
    <xf numFmtId="0" fontId="9" fillId="0" borderId="0" xfId="106" applyFont="1" applyFill="1" applyAlignment="1">
      <alignment vertical="center"/>
    </xf>
    <xf numFmtId="165" fontId="45" fillId="0" borderId="0" xfId="0" applyNumberFormat="1" applyFont="1" applyFill="1" applyAlignment="1">
      <alignment vertical="center"/>
    </xf>
    <xf numFmtId="0" fontId="9" fillId="0" borderId="19" xfId="106" applyFont="1" applyFill="1" applyBorder="1" applyAlignment="1">
      <alignment vertical="center"/>
    </xf>
    <xf numFmtId="0" fontId="9" fillId="0" borderId="0" xfId="106" applyFont="1" applyFill="1" applyBorder="1" applyAlignment="1">
      <alignment vertical="center"/>
    </xf>
    <xf numFmtId="165" fontId="45" fillId="0" borderId="0" xfId="106" applyNumberFormat="1" applyFont="1" applyFill="1" applyBorder="1" applyAlignment="1">
      <alignment horizontal="right" vertical="center"/>
    </xf>
    <xf numFmtId="165" fontId="45" fillId="0" borderId="0" xfId="106" applyNumberFormat="1" applyFont="1" applyFill="1" applyBorder="1" applyAlignment="1">
      <alignment horizontal="center" vertical="center"/>
    </xf>
    <xf numFmtId="0" fontId="9" fillId="0" borderId="0" xfId="162" applyFont="1" applyFill="1" applyAlignment="1">
      <alignment vertical="center"/>
    </xf>
    <xf numFmtId="0" fontId="9" fillId="0" borderId="0" xfId="163" applyFont="1" applyFill="1" applyBorder="1" applyAlignment="1">
      <alignment vertical="center"/>
    </xf>
    <xf numFmtId="0" fontId="9" fillId="0" borderId="0" xfId="162" quotePrefix="1" applyFont="1" applyFill="1" applyAlignment="1">
      <alignment vertical="center"/>
    </xf>
    <xf numFmtId="0" fontId="45" fillId="0" borderId="19" xfId="0" applyFont="1" applyFill="1" applyBorder="1" applyAlignment="1">
      <alignment vertical="center"/>
    </xf>
    <xf numFmtId="2" fontId="45" fillId="0" borderId="0" xfId="0" quotePrefix="1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165" fontId="9" fillId="28" borderId="0" xfId="106" applyNumberFormat="1" applyFont="1" applyFill="1" applyAlignment="1">
      <alignment horizontal="right" vertical="center"/>
    </xf>
    <xf numFmtId="165" fontId="9" fillId="28" borderId="19" xfId="106" applyNumberFormat="1" applyFont="1" applyFill="1" applyBorder="1" applyAlignment="1">
      <alignment horizontal="right" vertical="center"/>
    </xf>
    <xf numFmtId="165" fontId="9" fillId="28" borderId="0" xfId="106" applyNumberFormat="1" applyFont="1" applyFill="1" applyBorder="1" applyAlignment="1">
      <alignment horizontal="right" vertical="center"/>
    </xf>
    <xf numFmtId="0" fontId="17" fillId="28" borderId="0" xfId="158" applyFont="1" applyFill="1" applyAlignment="1">
      <alignment horizontal="right" vertical="center" wrapText="1"/>
    </xf>
    <xf numFmtId="165" fontId="9" fillId="28" borderId="0" xfId="158" applyNumberFormat="1" applyFont="1" applyFill="1" applyBorder="1" applyAlignment="1">
      <alignment horizontal="right" vertical="center"/>
    </xf>
    <xf numFmtId="0" fontId="9" fillId="0" borderId="0" xfId="106" applyFont="1" applyFill="1" applyAlignment="1">
      <alignment horizontal="center" vertical="center"/>
    </xf>
    <xf numFmtId="165" fontId="9" fillId="0" borderId="0" xfId="106" applyNumberFormat="1" applyFont="1" applyFill="1" applyAlignment="1">
      <alignment horizontal="left" vertical="center"/>
    </xf>
    <xf numFmtId="165" fontId="9" fillId="0" borderId="0" xfId="106" applyNumberFormat="1" applyFont="1" applyFill="1" applyAlignment="1">
      <alignment horizontal="center" vertical="center"/>
    </xf>
    <xf numFmtId="165" fontId="9" fillId="0" borderId="0" xfId="106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vertical="top"/>
    </xf>
    <xf numFmtId="165" fontId="9" fillId="0" borderId="0" xfId="106" applyNumberFormat="1" applyFont="1" applyAlignment="1">
      <alignment vertical="top"/>
    </xf>
    <xf numFmtId="0" fontId="9" fillId="0" borderId="0" xfId="0" applyFont="1" applyFill="1"/>
    <xf numFmtId="0" fontId="9" fillId="0" borderId="0" xfId="0" quotePrefix="1" applyFont="1" applyFill="1" applyBorder="1" applyAlignment="1">
      <alignment vertical="center"/>
    </xf>
    <xf numFmtId="165" fontId="9" fillId="0" borderId="20" xfId="106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106" applyFont="1" applyFill="1" applyBorder="1" applyAlignment="1">
      <alignment horizontal="right" vertical="center"/>
    </xf>
    <xf numFmtId="165" fontId="9" fillId="0" borderId="0" xfId="106" applyNumberFormat="1" applyFont="1" applyAlignment="1">
      <alignment vertical="center"/>
    </xf>
    <xf numFmtId="0" fontId="9" fillId="0" borderId="0" xfId="162" applyFont="1" applyAlignment="1">
      <alignment vertical="center"/>
    </xf>
    <xf numFmtId="41" fontId="9" fillId="0" borderId="0" xfId="165" applyFont="1" applyFill="1" applyBorder="1" applyAlignment="1">
      <alignment horizontal="right" vertical="center"/>
    </xf>
    <xf numFmtId="0" fontId="9" fillId="0" borderId="0" xfId="167" applyFont="1" applyAlignment="1">
      <alignment vertical="center"/>
    </xf>
    <xf numFmtId="176" fontId="9" fillId="0" borderId="0" xfId="106" applyNumberFormat="1" applyFont="1" applyFill="1" applyBorder="1" applyAlignment="1">
      <alignment horizontal="right" vertical="center"/>
    </xf>
    <xf numFmtId="165" fontId="9" fillId="28" borderId="19" xfId="0" applyNumberFormat="1" applyFont="1" applyFill="1" applyBorder="1" applyAlignment="1">
      <alignment vertical="center"/>
    </xf>
    <xf numFmtId="165" fontId="9" fillId="0" borderId="19" xfId="0" applyNumberFormat="1" applyFont="1" applyFill="1" applyBorder="1" applyAlignment="1">
      <alignment vertical="center"/>
    </xf>
    <xf numFmtId="165" fontId="9" fillId="28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9" fillId="28" borderId="0" xfId="106" applyNumberFormat="1" applyFont="1" applyFill="1" applyAlignment="1">
      <alignment vertical="center"/>
    </xf>
    <xf numFmtId="177" fontId="9" fillId="0" borderId="19" xfId="0" applyNumberFormat="1" applyFont="1" applyFill="1" applyBorder="1" applyAlignment="1">
      <alignment vertical="center"/>
    </xf>
    <xf numFmtId="165" fontId="9" fillId="28" borderId="0" xfId="106" applyNumberFormat="1" applyFont="1" applyFill="1" applyBorder="1" applyAlignment="1">
      <alignment horizontal="center" vertical="center"/>
    </xf>
    <xf numFmtId="165" fontId="9" fillId="28" borderId="20" xfId="0" applyNumberFormat="1" applyFont="1" applyFill="1" applyBorder="1" applyAlignment="1">
      <alignment vertical="center"/>
    </xf>
    <xf numFmtId="165" fontId="9" fillId="0" borderId="20" xfId="0" applyNumberFormat="1" applyFont="1" applyFill="1" applyBorder="1" applyAlignment="1">
      <alignment vertical="center"/>
    </xf>
    <xf numFmtId="165" fontId="9" fillId="28" borderId="20" xfId="106" applyNumberFormat="1" applyFont="1" applyFill="1" applyBorder="1" applyAlignment="1">
      <alignment horizontal="right" vertical="center"/>
    </xf>
    <xf numFmtId="165" fontId="45" fillId="0" borderId="0" xfId="106" applyNumberFormat="1" applyFont="1" applyFill="1" applyAlignment="1">
      <alignment horizontal="right" vertical="center" wrapText="1"/>
    </xf>
    <xf numFmtId="0" fontId="45" fillId="0" borderId="0" xfId="106" applyFont="1" applyFill="1" applyAlignment="1">
      <alignment vertical="center"/>
    </xf>
    <xf numFmtId="0" fontId="45" fillId="0" borderId="0" xfId="106" applyFont="1" applyFill="1" applyBorder="1" applyAlignment="1">
      <alignment vertical="center"/>
    </xf>
    <xf numFmtId="165" fontId="45" fillId="28" borderId="0" xfId="106" applyNumberFormat="1" applyFont="1" applyFill="1" applyBorder="1" applyAlignment="1">
      <alignment horizontal="right" vertical="center"/>
    </xf>
    <xf numFmtId="0" fontId="45" fillId="0" borderId="0" xfId="162" applyFont="1" applyAlignment="1">
      <alignment vertical="center"/>
    </xf>
    <xf numFmtId="0" fontId="9" fillId="0" borderId="0" xfId="106" applyFont="1" applyFill="1" applyBorder="1" applyAlignment="1">
      <alignment horizontal="center" vertical="center"/>
    </xf>
    <xf numFmtId="165" fontId="9" fillId="28" borderId="0" xfId="106" applyNumberFormat="1" applyFont="1" applyFill="1" applyBorder="1" applyAlignment="1">
      <alignment vertical="center"/>
    </xf>
    <xf numFmtId="165" fontId="9" fillId="28" borderId="19" xfId="106" applyNumberFormat="1" applyFont="1" applyFill="1" applyBorder="1" applyAlignment="1">
      <alignment vertical="center"/>
    </xf>
    <xf numFmtId="165" fontId="9" fillId="28" borderId="20" xfId="106" applyNumberFormat="1" applyFont="1" applyFill="1" applyBorder="1" applyAlignment="1">
      <alignment vertical="center"/>
    </xf>
    <xf numFmtId="0" fontId="45" fillId="0" borderId="0" xfId="162" applyFont="1" applyAlignment="1">
      <alignment horizontal="right" vertical="center"/>
    </xf>
    <xf numFmtId="0" fontId="45" fillId="0" borderId="0" xfId="162" quotePrefix="1" applyFont="1" applyAlignment="1">
      <alignment horizontal="right" vertical="center"/>
    </xf>
    <xf numFmtId="0" fontId="45" fillId="0" borderId="19" xfId="162" applyFont="1" applyBorder="1" applyAlignment="1">
      <alignment horizontal="right" vertical="center"/>
    </xf>
    <xf numFmtId="165" fontId="9" fillId="0" borderId="0" xfId="106" applyNumberFormat="1" applyFont="1" applyAlignment="1">
      <alignment horizontal="right" vertical="center"/>
    </xf>
    <xf numFmtId="165" fontId="9" fillId="0" borderId="19" xfId="106" applyNumberFormat="1" applyFont="1" applyBorder="1" applyAlignment="1">
      <alignment horizontal="right" vertical="center"/>
    </xf>
    <xf numFmtId="0" fontId="9" fillId="0" borderId="0" xfId="106" applyFont="1" applyAlignment="1">
      <alignment horizontal="right" vertical="center"/>
    </xf>
    <xf numFmtId="0" fontId="9" fillId="0" borderId="0" xfId="106" applyFont="1" applyAlignment="1">
      <alignment vertical="center"/>
    </xf>
    <xf numFmtId="178" fontId="9" fillId="0" borderId="0" xfId="106" applyNumberFormat="1" applyFont="1" applyAlignment="1">
      <alignment horizontal="right" vertical="center"/>
    </xf>
    <xf numFmtId="178" fontId="9" fillId="0" borderId="0" xfId="106" applyNumberFormat="1" applyFont="1" applyAlignment="1">
      <alignment vertical="center"/>
    </xf>
    <xf numFmtId="165" fontId="9" fillId="0" borderId="20" xfId="106" applyNumberFormat="1" applyFont="1" applyBorder="1" applyAlignment="1">
      <alignment vertical="center"/>
    </xf>
    <xf numFmtId="165" fontId="9" fillId="0" borderId="0" xfId="162" applyNumberFormat="1" applyFont="1" applyAlignment="1">
      <alignment vertical="center"/>
    </xf>
    <xf numFmtId="177" fontId="9" fillId="0" borderId="0" xfId="0" applyNumberFormat="1" applyFont="1" applyAlignment="1">
      <alignment horizontal="right" vertical="center"/>
    </xf>
    <xf numFmtId="177" fontId="9" fillId="0" borderId="20" xfId="0" applyNumberFormat="1" applyFont="1" applyBorder="1" applyAlignment="1">
      <alignment horizontal="right" vertical="center"/>
    </xf>
    <xf numFmtId="165" fontId="9" fillId="0" borderId="19" xfId="106" applyNumberFormat="1" applyFont="1" applyFill="1" applyBorder="1" applyAlignment="1">
      <alignment horizontal="justify" vertical="center" wrapText="1"/>
    </xf>
    <xf numFmtId="165" fontId="9" fillId="0" borderId="19" xfId="106" applyNumberFormat="1" applyFont="1" applyFill="1" applyBorder="1" applyAlignment="1">
      <alignment vertical="center" wrapText="1"/>
    </xf>
    <xf numFmtId="165" fontId="9" fillId="0" borderId="0" xfId="0" applyNumberFormat="1" applyFont="1" applyAlignment="1">
      <alignment horizontal="center" vertical="top"/>
    </xf>
    <xf numFmtId="165" fontId="45" fillId="0" borderId="19" xfId="106" applyNumberFormat="1" applyFont="1" applyFill="1" applyBorder="1" applyAlignment="1">
      <alignment horizontal="center" vertical="center"/>
    </xf>
    <xf numFmtId="165" fontId="9" fillId="0" borderId="0" xfId="106" applyNumberFormat="1" applyFont="1" applyAlignment="1">
      <alignment horizontal="center" vertical="top"/>
    </xf>
    <xf numFmtId="0" fontId="9" fillId="0" borderId="0" xfId="106" applyFont="1" applyAlignment="1">
      <alignment horizontal="center" vertical="top"/>
    </xf>
    <xf numFmtId="165" fontId="9" fillId="28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0" fontId="9" fillId="0" borderId="0" xfId="162" applyFont="1" applyAlignment="1">
      <alignment horizontal="left" vertical="center"/>
    </xf>
    <xf numFmtId="0" fontId="9" fillId="0" borderId="0" xfId="162" quotePrefix="1" applyFont="1" applyAlignment="1">
      <alignment vertical="center"/>
    </xf>
    <xf numFmtId="165" fontId="9" fillId="0" borderId="0" xfId="162" applyNumberFormat="1" applyFont="1" applyAlignment="1">
      <alignment horizontal="center" vertical="center"/>
    </xf>
    <xf numFmtId="165" fontId="9" fillId="28" borderId="0" xfId="162" applyNumberFormat="1" applyFont="1" applyFill="1" applyAlignment="1">
      <alignment horizontal="right" vertical="center"/>
    </xf>
    <xf numFmtId="175" fontId="9" fillId="0" borderId="0" xfId="0" applyNumberFormat="1" applyFont="1" applyFill="1" applyBorder="1" applyAlignment="1">
      <alignment horizontal="right" vertical="center"/>
    </xf>
    <xf numFmtId="175" fontId="9" fillId="28" borderId="0" xfId="162" applyNumberFormat="1" applyFont="1" applyFill="1" applyAlignment="1">
      <alignment vertical="center"/>
    </xf>
    <xf numFmtId="165" fontId="9" fillId="28" borderId="19" xfId="162" applyNumberFormat="1" applyFont="1" applyFill="1" applyBorder="1" applyAlignment="1">
      <alignment horizontal="right" vertical="center"/>
    </xf>
    <xf numFmtId="175" fontId="9" fillId="0" borderId="0" xfId="0" applyNumberFormat="1" applyFont="1" applyFill="1" applyBorder="1" applyAlignment="1">
      <alignment vertical="center"/>
    </xf>
    <xf numFmtId="165" fontId="9" fillId="28" borderId="0" xfId="162" applyNumberFormat="1" applyFont="1" applyFill="1" applyBorder="1" applyAlignment="1">
      <alignment horizontal="right" vertical="center"/>
    </xf>
    <xf numFmtId="175" fontId="9" fillId="0" borderId="19" xfId="0" applyNumberFormat="1" applyFont="1" applyFill="1" applyBorder="1" applyAlignment="1">
      <alignment horizontal="right" vertical="center"/>
    </xf>
    <xf numFmtId="175" fontId="9" fillId="0" borderId="19" xfId="0" applyNumberFormat="1" applyFont="1" applyFill="1" applyBorder="1" applyAlignment="1">
      <alignment vertical="center"/>
    </xf>
    <xf numFmtId="177" fontId="17" fillId="0" borderId="0" xfId="158" applyNumberFormat="1" applyFont="1" applyFill="1" applyBorder="1" applyAlignment="1">
      <alignment horizontal="right" vertical="center" wrapText="1"/>
    </xf>
    <xf numFmtId="177" fontId="17" fillId="0" borderId="0" xfId="158" applyNumberFormat="1" applyFont="1" applyFill="1" applyAlignment="1">
      <alignment horizontal="right" vertical="center" wrapText="1"/>
    </xf>
    <xf numFmtId="177" fontId="17" fillId="0" borderId="0" xfId="158" applyNumberFormat="1" applyFont="1" applyFill="1" applyAlignment="1">
      <alignment vertical="center"/>
    </xf>
    <xf numFmtId="177" fontId="9" fillId="0" borderId="0" xfId="0" applyNumberFormat="1" applyFont="1" applyFill="1" applyBorder="1" applyAlignment="1">
      <alignment horizontal="right" vertical="center"/>
    </xf>
    <xf numFmtId="177" fontId="9" fillId="0" borderId="19" xfId="0" applyNumberFormat="1" applyFont="1" applyFill="1" applyBorder="1" applyAlignment="1">
      <alignment horizontal="right" vertical="center"/>
    </xf>
    <xf numFmtId="165" fontId="9" fillId="0" borderId="0" xfId="158" applyNumberFormat="1" applyFont="1" applyFill="1" applyAlignment="1">
      <alignment horizontal="right" vertical="center"/>
    </xf>
    <xf numFmtId="165" fontId="9" fillId="0" borderId="21" xfId="158" applyNumberFormat="1" applyFont="1" applyFill="1" applyBorder="1" applyAlignment="1">
      <alignment horizontal="right" vertical="center"/>
    </xf>
    <xf numFmtId="165" fontId="9" fillId="28" borderId="19" xfId="162" applyNumberFormat="1" applyFont="1" applyFill="1" applyBorder="1" applyAlignment="1">
      <alignment vertical="center"/>
    </xf>
    <xf numFmtId="165" fontId="9" fillId="0" borderId="19" xfId="0" applyNumberFormat="1" applyFont="1" applyFill="1" applyBorder="1" applyAlignment="1">
      <alignment horizontal="right" vertical="center"/>
    </xf>
    <xf numFmtId="165" fontId="9" fillId="28" borderId="22" xfId="0" applyNumberFormat="1" applyFont="1" applyFill="1" applyBorder="1" applyAlignment="1">
      <alignment horizontal="right" vertical="center"/>
    </xf>
    <xf numFmtId="165" fontId="9" fillId="0" borderId="22" xfId="0" applyNumberFormat="1" applyFont="1" applyFill="1" applyBorder="1" applyAlignment="1">
      <alignment horizontal="right" vertical="center"/>
    </xf>
    <xf numFmtId="176" fontId="9" fillId="0" borderId="0" xfId="166" applyNumberFormat="1" applyFont="1" applyFill="1" applyBorder="1" applyAlignment="1">
      <alignment horizontal="right" vertical="center"/>
    </xf>
    <xf numFmtId="177" fontId="9" fillId="28" borderId="0" xfId="0" applyNumberFormat="1" applyFont="1" applyFill="1" applyAlignment="1">
      <alignment vertical="center"/>
    </xf>
    <xf numFmtId="177" fontId="9" fillId="28" borderId="19" xfId="0" applyNumberFormat="1" applyFont="1" applyFill="1" applyBorder="1" applyAlignment="1">
      <alignment vertical="center"/>
    </xf>
    <xf numFmtId="165" fontId="9" fillId="0" borderId="0" xfId="106" applyNumberFormat="1" applyFont="1" applyAlignment="1">
      <alignment horizontal="center" vertical="center"/>
    </xf>
    <xf numFmtId="0" fontId="9" fillId="0" borderId="19" xfId="0" applyFont="1" applyBorder="1" applyAlignment="1">
      <alignment vertical="center"/>
    </xf>
    <xf numFmtId="177" fontId="9" fillId="28" borderId="0" xfId="0" applyNumberFormat="1" applyFont="1" applyFill="1" applyBorder="1" applyAlignment="1">
      <alignment vertical="center"/>
    </xf>
    <xf numFmtId="175" fontId="9" fillId="28" borderId="0" xfId="0" applyNumberFormat="1" applyFont="1" applyFill="1" applyBorder="1" applyAlignment="1">
      <alignment horizontal="right" vertical="center"/>
    </xf>
    <xf numFmtId="175" fontId="9" fillId="28" borderId="0" xfId="0" applyNumberFormat="1" applyFont="1" applyFill="1" applyBorder="1" applyAlignment="1">
      <alignment vertical="center"/>
    </xf>
    <xf numFmtId="165" fontId="9" fillId="28" borderId="0" xfId="158" applyNumberFormat="1" applyFont="1" applyFill="1" applyAlignment="1">
      <alignment horizontal="right" vertical="center"/>
    </xf>
    <xf numFmtId="165" fontId="9" fillId="28" borderId="21" xfId="158" applyNumberFormat="1" applyFont="1" applyFill="1" applyBorder="1" applyAlignment="1">
      <alignment horizontal="right" vertical="center"/>
    </xf>
    <xf numFmtId="165" fontId="9" fillId="28" borderId="19" xfId="0" applyNumberFormat="1" applyFont="1" applyFill="1" applyBorder="1" applyAlignment="1">
      <alignment horizontal="right" vertical="center"/>
    </xf>
    <xf numFmtId="177" fontId="9" fillId="0" borderId="0" xfId="0" applyNumberFormat="1" applyFont="1" applyFill="1" applyBorder="1" applyAlignment="1">
      <alignment vertical="center"/>
    </xf>
    <xf numFmtId="0" fontId="17" fillId="0" borderId="0" xfId="158" applyFont="1" applyFill="1" applyAlignment="1">
      <alignment horizontal="left" vertical="center"/>
    </xf>
    <xf numFmtId="0" fontId="46" fillId="0" borderId="0" xfId="158" applyFont="1" applyFill="1" applyAlignment="1">
      <alignment horizontal="left" vertical="center"/>
    </xf>
    <xf numFmtId="0" fontId="17" fillId="0" borderId="0" xfId="158" applyFont="1" applyFill="1" applyAlignment="1">
      <alignment horizontal="center" vertical="center"/>
    </xf>
    <xf numFmtId="0" fontId="17" fillId="0" borderId="0" xfId="158" applyFont="1" applyFill="1" applyAlignment="1">
      <alignment vertical="center"/>
    </xf>
    <xf numFmtId="165" fontId="45" fillId="0" borderId="19" xfId="106" applyNumberFormat="1" applyFont="1" applyFill="1" applyBorder="1" applyAlignment="1">
      <alignment horizontal="center" vertical="center"/>
    </xf>
    <xf numFmtId="165" fontId="45" fillId="0" borderId="19" xfId="106" applyNumberFormat="1" applyFont="1" applyFill="1" applyBorder="1" applyAlignment="1">
      <alignment horizontal="center" vertical="center"/>
    </xf>
    <xf numFmtId="43" fontId="9" fillId="0" borderId="0" xfId="166" applyFont="1" applyFill="1" applyAlignment="1">
      <alignment vertical="center"/>
    </xf>
    <xf numFmtId="43" fontId="17" fillId="0" borderId="0" xfId="166" applyFont="1" applyFill="1" applyAlignment="1">
      <alignment vertical="center"/>
    </xf>
    <xf numFmtId="177" fontId="9" fillId="0" borderId="0" xfId="0" applyNumberFormat="1" applyFont="1" applyFill="1" applyAlignment="1">
      <alignment vertical="center"/>
    </xf>
    <xf numFmtId="43" fontId="9" fillId="0" borderId="0" xfId="166" applyFont="1" applyFill="1" applyBorder="1" applyAlignment="1">
      <alignment vertical="center"/>
    </xf>
    <xf numFmtId="0" fontId="9" fillId="0" borderId="0" xfId="0" applyFont="1"/>
    <xf numFmtId="176" fontId="9" fillId="28" borderId="0" xfId="186" applyNumberFormat="1" applyFont="1" applyFill="1" applyBorder="1" applyAlignment="1">
      <alignment horizontal="right" vertical="center"/>
    </xf>
    <xf numFmtId="176" fontId="9" fillId="0" borderId="0" xfId="186" applyNumberFormat="1" applyFont="1" applyFill="1" applyBorder="1" applyAlignment="1">
      <alignment horizontal="right" vertical="center"/>
    </xf>
    <xf numFmtId="179" fontId="9" fillId="28" borderId="0" xfId="67" quotePrefix="1" applyNumberFormat="1" applyFont="1" applyFill="1" applyBorder="1" applyAlignment="1">
      <alignment vertical="center"/>
    </xf>
    <xf numFmtId="180" fontId="9" fillId="0" borderId="0" xfId="67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horizontal="center" vertical="top"/>
    </xf>
    <xf numFmtId="165" fontId="9" fillId="0" borderId="0" xfId="0" applyNumberFormat="1" applyFont="1" applyFill="1" applyAlignment="1">
      <alignment horizontal="center" vertical="top"/>
    </xf>
    <xf numFmtId="165" fontId="9" fillId="0" borderId="0" xfId="0" applyNumberFormat="1" applyFont="1" applyAlignment="1">
      <alignment horizontal="left" vertical="top"/>
    </xf>
    <xf numFmtId="165" fontId="9" fillId="0" borderId="0" xfId="106" applyNumberFormat="1" applyFont="1" applyFill="1" applyAlignment="1">
      <alignment horizontal="center" vertical="center"/>
    </xf>
    <xf numFmtId="165" fontId="9" fillId="0" borderId="0" xfId="0" applyNumberFormat="1" applyFont="1" applyAlignment="1">
      <alignment horizontal="left" vertical="top"/>
    </xf>
    <xf numFmtId="165" fontId="45" fillId="0" borderId="19" xfId="106" applyNumberFormat="1" applyFont="1" applyFill="1" applyBorder="1" applyAlignment="1">
      <alignment horizontal="center" vertical="center"/>
    </xf>
    <xf numFmtId="165" fontId="45" fillId="0" borderId="19" xfId="106" applyNumberFormat="1" applyFont="1" applyFill="1" applyBorder="1" applyAlignment="1">
      <alignment horizontal="center" vertical="center" wrapText="1"/>
    </xf>
  </cellXfs>
  <cellStyles count="188">
    <cellStyle name="          _x000d__x000a_386grabber=VGA.3GR_x000d__x000a_" xfId="1" xr:uid="{00000000-0005-0000-0000-000000000000}"/>
    <cellStyle name="=C:\WINNT\SYSTEM32\COMMAND.COM" xfId="2" xr:uid="{00000000-0005-0000-0000-000001000000}"/>
    <cellStyle name="0,0_x000d__x000a_NA_x000d__x000a_" xfId="3" xr:uid="{00000000-0005-0000-0000-000002000000}"/>
    <cellStyle name="20% - Accent1" xfId="4" builtinId="30" customBuiltin="1"/>
    <cellStyle name="20% - Accent2" xfId="5" builtinId="34" customBuiltin="1"/>
    <cellStyle name="20% - Accent3" xfId="6" builtinId="38" customBuiltin="1"/>
    <cellStyle name="20% - Accent4" xfId="7" builtinId="42" customBuiltin="1"/>
    <cellStyle name="20% - Accent5" xfId="8" builtinId="46" customBuiltin="1"/>
    <cellStyle name="20% - Accent6" xfId="9" builtinId="50" customBuiltin="1"/>
    <cellStyle name="20% - ส่วนที่ถูกเน้น1" xfId="10" xr:uid="{00000000-0005-0000-0000-000009000000}"/>
    <cellStyle name="20% - ส่วนที่ถูกเน้น2" xfId="11" xr:uid="{00000000-0005-0000-0000-00000A000000}"/>
    <cellStyle name="20% - ส่วนที่ถูกเน้น3" xfId="12" xr:uid="{00000000-0005-0000-0000-00000B000000}"/>
    <cellStyle name="20% - ส่วนที่ถูกเน้น4" xfId="13" xr:uid="{00000000-0005-0000-0000-00000C000000}"/>
    <cellStyle name="20% - ส่วนที่ถูกเน้น5" xfId="14" xr:uid="{00000000-0005-0000-0000-00000D000000}"/>
    <cellStyle name="20% - ส่วนที่ถูกเน้น6" xfId="15" xr:uid="{00000000-0005-0000-0000-00000E000000}"/>
    <cellStyle name="40% - Accent1" xfId="16" builtinId="31" customBuiltin="1"/>
    <cellStyle name="40% - Accent2" xfId="17" builtinId="35" customBuiltin="1"/>
    <cellStyle name="40% - Accent3" xfId="18" builtinId="39" customBuiltin="1"/>
    <cellStyle name="40% - Accent4" xfId="19" builtinId="43" customBuiltin="1"/>
    <cellStyle name="40% - Accent5" xfId="20" builtinId="47" customBuiltin="1"/>
    <cellStyle name="40% - Accent6" xfId="21" builtinId="51" customBuiltin="1"/>
    <cellStyle name="40% - ส่วนที่ถูกเน้น1" xfId="22" xr:uid="{00000000-0005-0000-0000-000015000000}"/>
    <cellStyle name="40% - ส่วนที่ถูกเน้น2" xfId="23" xr:uid="{00000000-0005-0000-0000-000016000000}"/>
    <cellStyle name="40% - ส่วนที่ถูกเน้น3" xfId="24" xr:uid="{00000000-0005-0000-0000-000017000000}"/>
    <cellStyle name="40% - ส่วนที่ถูกเน้น4" xfId="25" xr:uid="{00000000-0005-0000-0000-000018000000}"/>
    <cellStyle name="40% - ส่วนที่ถูกเน้น5" xfId="26" xr:uid="{00000000-0005-0000-0000-000019000000}"/>
    <cellStyle name="40% - ส่วนที่ถูกเน้น6" xfId="27" xr:uid="{00000000-0005-0000-0000-00001A000000}"/>
    <cellStyle name="60% - Accent1" xfId="28" builtinId="32" customBuiltin="1"/>
    <cellStyle name="60% - Accent2" xfId="29" builtinId="36" customBuiltin="1"/>
    <cellStyle name="60% - Accent3" xfId="30" builtinId="40" customBuiltin="1"/>
    <cellStyle name="60% - Accent4" xfId="31" builtinId="44" customBuiltin="1"/>
    <cellStyle name="60% - Accent5" xfId="32" builtinId="48" customBuiltin="1"/>
    <cellStyle name="60% - Accent6" xfId="33" builtinId="52" customBuiltin="1"/>
    <cellStyle name="60% - ส่วนที่ถูกเน้น1" xfId="34" xr:uid="{00000000-0005-0000-0000-000021000000}"/>
    <cellStyle name="60% - ส่วนที่ถูกเน้น2" xfId="35" xr:uid="{00000000-0005-0000-0000-000022000000}"/>
    <cellStyle name="60% - ส่วนที่ถูกเน้น3" xfId="36" xr:uid="{00000000-0005-0000-0000-000023000000}"/>
    <cellStyle name="60% - ส่วนที่ถูกเน้น4" xfId="37" xr:uid="{00000000-0005-0000-0000-000024000000}"/>
    <cellStyle name="60% - ส่วนที่ถูกเน้น5" xfId="38" xr:uid="{00000000-0005-0000-0000-000025000000}"/>
    <cellStyle name="60% - ส่วนที่ถูกเน้น6" xfId="39" xr:uid="{00000000-0005-0000-0000-000026000000}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Calc Currency (0)" xfId="48" xr:uid="{00000000-0005-0000-0000-00002F000000}"/>
    <cellStyle name="Calc Currency (0) 2" xfId="168" xr:uid="{4F9915D2-37FA-41E8-890B-7CB46FE90DB6}"/>
    <cellStyle name="Calc Currency (2)" xfId="49" xr:uid="{00000000-0005-0000-0000-000030000000}"/>
    <cellStyle name="Calc Percent (0)" xfId="50" xr:uid="{00000000-0005-0000-0000-000031000000}"/>
    <cellStyle name="Calc Percent (1)" xfId="51" xr:uid="{00000000-0005-0000-0000-000032000000}"/>
    <cellStyle name="Calc Percent (2)" xfId="52" xr:uid="{00000000-0005-0000-0000-000033000000}"/>
    <cellStyle name="Calc Units (0)" xfId="53" xr:uid="{00000000-0005-0000-0000-000034000000}"/>
    <cellStyle name="Calc Units (0) 2" xfId="169" xr:uid="{F57AB4CE-D474-4268-BEF2-39D155BD112E}"/>
    <cellStyle name="Calc Units (1)" xfId="54" xr:uid="{00000000-0005-0000-0000-000035000000}"/>
    <cellStyle name="Calc Units (2)" xfId="55" xr:uid="{00000000-0005-0000-0000-000036000000}"/>
    <cellStyle name="Calculation" xfId="56" builtinId="22" customBuiltin="1"/>
    <cellStyle name="Check Cell" xfId="57" builtinId="23" customBuiltin="1"/>
    <cellStyle name="Comma" xfId="166" builtinId="3"/>
    <cellStyle name="Comma  - Style1" xfId="58" xr:uid="{00000000-0005-0000-0000-000039000000}"/>
    <cellStyle name="Comma  - Style2" xfId="59" xr:uid="{00000000-0005-0000-0000-00003A000000}"/>
    <cellStyle name="Comma  - Style3" xfId="60" xr:uid="{00000000-0005-0000-0000-00003B000000}"/>
    <cellStyle name="Comma  - Style4" xfId="61" xr:uid="{00000000-0005-0000-0000-00003C000000}"/>
    <cellStyle name="Comma  - Style5" xfId="62" xr:uid="{00000000-0005-0000-0000-00003D000000}"/>
    <cellStyle name="Comma  - Style6" xfId="63" xr:uid="{00000000-0005-0000-0000-00003E000000}"/>
    <cellStyle name="Comma  - Style7" xfId="64" xr:uid="{00000000-0005-0000-0000-00003F000000}"/>
    <cellStyle name="Comma  - Style8" xfId="65" xr:uid="{00000000-0005-0000-0000-000040000000}"/>
    <cellStyle name="Comma [0]" xfId="165" builtinId="6"/>
    <cellStyle name="Comma [0] 2" xfId="185" xr:uid="{523F0BB8-7BF2-45E8-AEF4-A7B2CBECB33B}"/>
    <cellStyle name="Comma [00]" xfId="66" xr:uid="{00000000-0005-0000-0000-000042000000}"/>
    <cellStyle name="Comma [00] 2" xfId="170" xr:uid="{402D59B0-9AE2-49CC-946F-B528ACC6D79A}"/>
    <cellStyle name="Comma 2" xfId="67" xr:uid="{00000000-0005-0000-0000-000043000000}"/>
    <cellStyle name="Comma 2 2" xfId="161" xr:uid="{00000000-0005-0000-0000-000044000000}"/>
    <cellStyle name="Comma 2 2 2" xfId="182" xr:uid="{BC189E68-2340-4D09-B6FE-F9EDC794CD36}"/>
    <cellStyle name="Comma 2 3" xfId="171" xr:uid="{D9A4C36D-7D86-4988-8E0D-0062B7EA8C39}"/>
    <cellStyle name="Comma 3" xfId="160" xr:uid="{00000000-0005-0000-0000-000045000000}"/>
    <cellStyle name="Comma 3 2" xfId="181" xr:uid="{E71DA922-BFBD-4956-B903-5ACFC6AAC541}"/>
    <cellStyle name="Comma 4" xfId="164" xr:uid="{00000000-0005-0000-0000-000046000000}"/>
    <cellStyle name="Comma 4 2" xfId="184" xr:uid="{0EE48A87-2CDE-452F-9A93-D74F0783AF9A}"/>
    <cellStyle name="Comma 5" xfId="186" xr:uid="{E82430D9-F6B1-4DFE-B462-2F09BD551EF0}"/>
    <cellStyle name="Comma 6" xfId="187" xr:uid="{D2B32374-863E-4187-8C0E-38FAA04DF4E3}"/>
    <cellStyle name="comma zerodec" xfId="68" xr:uid="{00000000-0005-0000-0000-000047000000}"/>
    <cellStyle name="Comma0" xfId="69" xr:uid="{00000000-0005-0000-0000-000048000000}"/>
    <cellStyle name="Currency [00]" xfId="70" xr:uid="{00000000-0005-0000-0000-000049000000}"/>
    <cellStyle name="Currency0" xfId="71" xr:uid="{00000000-0005-0000-0000-00004A000000}"/>
    <cellStyle name="Currency1" xfId="72" xr:uid="{00000000-0005-0000-0000-00004B000000}"/>
    <cellStyle name="Date Short" xfId="73" xr:uid="{00000000-0005-0000-0000-00004C000000}"/>
    <cellStyle name="Dollar (zero dec)" xfId="74" xr:uid="{00000000-0005-0000-0000-00004D000000}"/>
    <cellStyle name="Enter Currency (0)" xfId="75" xr:uid="{00000000-0005-0000-0000-00004E000000}"/>
    <cellStyle name="Enter Currency (0) 2" xfId="172" xr:uid="{3856E6B8-202D-4755-A969-276ED9D347FD}"/>
    <cellStyle name="Enter Currency (2)" xfId="76" xr:uid="{00000000-0005-0000-0000-00004F000000}"/>
    <cellStyle name="Enter Units (0)" xfId="77" xr:uid="{00000000-0005-0000-0000-000050000000}"/>
    <cellStyle name="Enter Units (0) 2" xfId="173" xr:uid="{91C70933-B957-4326-94BC-E5C1D27BE4F3}"/>
    <cellStyle name="Enter Units (1)" xfId="78" xr:uid="{00000000-0005-0000-0000-000051000000}"/>
    <cellStyle name="Enter Units (2)" xfId="79" xr:uid="{00000000-0005-0000-0000-000052000000}"/>
    <cellStyle name="Explanatory Text" xfId="80" builtinId="53" customBuiltin="1"/>
    <cellStyle name="Good" xfId="81" builtinId="26" customBuiltin="1"/>
    <cellStyle name="Grey" xfId="82" xr:uid="{00000000-0005-0000-0000-000055000000}"/>
    <cellStyle name="Header1" xfId="83" xr:uid="{00000000-0005-0000-0000-000056000000}"/>
    <cellStyle name="Header2" xfId="84" xr:uid="{00000000-0005-0000-0000-000057000000}"/>
    <cellStyle name="Heading 1" xfId="85" builtinId="16" customBuiltin="1"/>
    <cellStyle name="Heading 2" xfId="86" builtinId="17" customBuiltin="1"/>
    <cellStyle name="Heading 3" xfId="87" builtinId="18" customBuiltin="1"/>
    <cellStyle name="Heading 4" xfId="88" builtinId="19" customBuiltin="1"/>
    <cellStyle name="HEADING, MAJOR" xfId="89" xr:uid="{00000000-0005-0000-0000-00005C000000}"/>
    <cellStyle name="HEADING, MINOR" xfId="90" xr:uid="{00000000-0005-0000-0000-00005D000000}"/>
    <cellStyle name="HEADING, RIGHT" xfId="91" xr:uid="{00000000-0005-0000-0000-00005E000000}"/>
    <cellStyle name="HEADING,MAJOR" xfId="92" xr:uid="{00000000-0005-0000-0000-00005F000000}"/>
    <cellStyle name="Input" xfId="93" builtinId="20" customBuiltin="1"/>
    <cellStyle name="Input [yellow]" xfId="94" xr:uid="{00000000-0005-0000-0000-000061000000}"/>
    <cellStyle name="Link Currency (0)" xfId="95" xr:uid="{00000000-0005-0000-0000-000062000000}"/>
    <cellStyle name="Link Currency (0) 2" xfId="174" xr:uid="{A825AA74-C618-4290-9285-1C5A4FE80137}"/>
    <cellStyle name="Link Currency (2)" xfId="96" xr:uid="{00000000-0005-0000-0000-000063000000}"/>
    <cellStyle name="Link Units (0)" xfId="97" xr:uid="{00000000-0005-0000-0000-000064000000}"/>
    <cellStyle name="Link Units (0) 2" xfId="175" xr:uid="{9AE105F3-0408-46A3-A85B-31D7012E5344}"/>
    <cellStyle name="Link Units (1)" xfId="98" xr:uid="{00000000-0005-0000-0000-000065000000}"/>
    <cellStyle name="Link Units (2)" xfId="99" xr:uid="{00000000-0005-0000-0000-000066000000}"/>
    <cellStyle name="Linked Cell" xfId="100" builtinId="24" customBuiltin="1"/>
    <cellStyle name="NATTIDA" xfId="101" xr:uid="{00000000-0005-0000-0000-000068000000}"/>
    <cellStyle name="Neutral" xfId="102" builtinId="28" customBuiltin="1"/>
    <cellStyle name="no dec" xfId="103" xr:uid="{00000000-0005-0000-0000-00006A000000}"/>
    <cellStyle name="Normal" xfId="0" builtinId="0"/>
    <cellStyle name="Normal - Style1" xfId="104" xr:uid="{00000000-0005-0000-0000-00006C000000}"/>
    <cellStyle name="Normal 2" xfId="105" xr:uid="{00000000-0005-0000-0000-00006D000000}"/>
    <cellStyle name="Normal 2 2" xfId="162" xr:uid="{00000000-0005-0000-0000-00006E000000}"/>
    <cellStyle name="Normal 3" xfId="158" xr:uid="{00000000-0005-0000-0000-00006F000000}"/>
    <cellStyle name="Normal 4" xfId="159" xr:uid="{00000000-0005-0000-0000-000070000000}"/>
    <cellStyle name="Normal 4 2" xfId="180" xr:uid="{479F29E7-92DD-404D-B370-F918DF3DB324}"/>
    <cellStyle name="Normal 5" xfId="163" xr:uid="{00000000-0005-0000-0000-000071000000}"/>
    <cellStyle name="Normal 5 2" xfId="183" xr:uid="{B58732F0-819C-4CE3-82A9-D97C00091D0A}"/>
    <cellStyle name="Normal_Akara 2010" xfId="167" xr:uid="{7B04691E-C3A4-4AC9-817E-3B87C8D878F8}"/>
    <cellStyle name="Normal_Guardian Indus Corp - 2006" xfId="106" xr:uid="{00000000-0005-0000-0000-000072000000}"/>
    <cellStyle name="Note" xfId="107" builtinId="10" customBuiltin="1"/>
    <cellStyle name="Note 2" xfId="176" xr:uid="{DCCFD052-60F4-4ADD-A0B1-24F1FB9E2863}"/>
    <cellStyle name="Output" xfId="108" builtinId="21" customBuiltin="1"/>
    <cellStyle name="Percent [0]" xfId="109" xr:uid="{00000000-0005-0000-0000-000075000000}"/>
    <cellStyle name="Percent [00]" xfId="110" xr:uid="{00000000-0005-0000-0000-000076000000}"/>
    <cellStyle name="Percent [00] 2" xfId="177" xr:uid="{A759721E-0ACF-45E8-A1FB-A64171B8CBAF}"/>
    <cellStyle name="Percent [2]" xfId="111" xr:uid="{00000000-0005-0000-0000-000077000000}"/>
    <cellStyle name="Percent 2" xfId="112" xr:uid="{00000000-0005-0000-0000-000078000000}"/>
    <cellStyle name="PrePop Currency (0)" xfId="113" xr:uid="{00000000-0005-0000-0000-000079000000}"/>
    <cellStyle name="PrePop Currency (0) 2" xfId="178" xr:uid="{7E62DAC5-61B2-4CCA-9521-562AC5A0029E}"/>
    <cellStyle name="PrePop Currency (2)" xfId="114" xr:uid="{00000000-0005-0000-0000-00007A000000}"/>
    <cellStyle name="PrePop Units (0)" xfId="115" xr:uid="{00000000-0005-0000-0000-00007B000000}"/>
    <cellStyle name="PrePop Units (0) 2" xfId="179" xr:uid="{7C15272D-4421-4C06-8432-6A55EC2ACC98}"/>
    <cellStyle name="PrePop Units (1)" xfId="116" xr:uid="{00000000-0005-0000-0000-00007C000000}"/>
    <cellStyle name="PrePop Units (2)" xfId="117" xr:uid="{00000000-0005-0000-0000-00007D000000}"/>
    <cellStyle name="pwstyle" xfId="118" xr:uid="{00000000-0005-0000-0000-00007E000000}"/>
    <cellStyle name="section head" xfId="119" xr:uid="{00000000-0005-0000-0000-00007F000000}"/>
    <cellStyle name="Style 1" xfId="120" xr:uid="{00000000-0005-0000-0000-000080000000}"/>
    <cellStyle name="Text Indent A" xfId="121" xr:uid="{00000000-0005-0000-0000-000081000000}"/>
    <cellStyle name="Text Indent B" xfId="122" xr:uid="{00000000-0005-0000-0000-000082000000}"/>
    <cellStyle name="Text Indent C" xfId="123" xr:uid="{00000000-0005-0000-0000-000083000000}"/>
    <cellStyle name="Title" xfId="124" builtinId="15" customBuiltin="1"/>
    <cellStyle name="Total" xfId="125" builtinId="25" customBuiltin="1"/>
    <cellStyle name="Warning Text" xfId="126" builtinId="11" customBuiltin="1"/>
    <cellStyle name="เครื่องหมายจุลภาค_LAND" xfId="127" xr:uid="{00000000-0005-0000-0000-000087000000}"/>
    <cellStyle name="เซลล์ตรวจสอบ" xfId="128" xr:uid="{00000000-0005-0000-0000-000088000000}"/>
    <cellStyle name="เซลล์ที่มีการเชื่อมโยง" xfId="129" xr:uid="{00000000-0005-0000-0000-000089000000}"/>
    <cellStyle name="แย่" xfId="130" xr:uid="{00000000-0005-0000-0000-00008A000000}"/>
    <cellStyle name="แสดงผล" xfId="131" xr:uid="{00000000-0005-0000-0000-00008B000000}"/>
    <cellStyle name="การคำนวณ" xfId="132" xr:uid="{00000000-0005-0000-0000-00008C000000}"/>
    <cellStyle name="ข้อความเตือน" xfId="133" xr:uid="{00000000-0005-0000-0000-00008D000000}"/>
    <cellStyle name="ข้อความอธิบาย" xfId="134" xr:uid="{00000000-0005-0000-0000-00008E000000}"/>
    <cellStyle name="ชื่อเรื่อง" xfId="135" xr:uid="{00000000-0005-0000-0000-00008F000000}"/>
    <cellStyle name="ดี" xfId="136" xr:uid="{00000000-0005-0000-0000-000090000000}"/>
    <cellStyle name="น้บะภฒ_95" xfId="137" xr:uid="{00000000-0005-0000-0000-000091000000}"/>
    <cellStyle name="ปกติ_LAND" xfId="138" xr:uid="{00000000-0005-0000-0000-000092000000}"/>
    <cellStyle name="ป้อนค่า" xfId="139" xr:uid="{00000000-0005-0000-0000-000093000000}"/>
    <cellStyle name="ปานกลาง" xfId="140" xr:uid="{00000000-0005-0000-0000-000094000000}"/>
    <cellStyle name="ผลรวม" xfId="141" xr:uid="{00000000-0005-0000-0000-000095000000}"/>
    <cellStyle name="ฤธถ [0]_0e82ylkxXsZu0YORaMwizTk2E" xfId="142" xr:uid="{00000000-0005-0000-0000-000096000000}"/>
    <cellStyle name="ฤธถ_0e82ylkxXsZu0YORaMwizTk2E" xfId="143" xr:uid="{00000000-0005-0000-0000-000097000000}"/>
    <cellStyle name="ล๋ศญ [0]_0e82ylkxXsZu0YORaMwizTk2E" xfId="144" xr:uid="{00000000-0005-0000-0000-000098000000}"/>
    <cellStyle name="ล๋ศญ_0e82ylkxXsZu0YORaMwizTk2E" xfId="145" xr:uid="{00000000-0005-0000-0000-000099000000}"/>
    <cellStyle name="วฅมุ_4ฟ๙ฝวภ๛" xfId="146" xr:uid="{00000000-0005-0000-0000-00009A000000}"/>
    <cellStyle name="ส่วนที่ถูกเน้น1" xfId="147" xr:uid="{00000000-0005-0000-0000-00009B000000}"/>
    <cellStyle name="ส่วนที่ถูกเน้น2" xfId="148" xr:uid="{00000000-0005-0000-0000-00009C000000}"/>
    <cellStyle name="ส่วนที่ถูกเน้น3" xfId="149" xr:uid="{00000000-0005-0000-0000-00009D000000}"/>
    <cellStyle name="ส่วนที่ถูกเน้น4" xfId="150" xr:uid="{00000000-0005-0000-0000-00009E000000}"/>
    <cellStyle name="ส่วนที่ถูกเน้น5" xfId="151" xr:uid="{00000000-0005-0000-0000-00009F000000}"/>
    <cellStyle name="ส่วนที่ถูกเน้น6" xfId="152" xr:uid="{00000000-0005-0000-0000-0000A0000000}"/>
    <cellStyle name="หมายเหตุ" xfId="153" xr:uid="{00000000-0005-0000-0000-0000A1000000}"/>
    <cellStyle name="หัวเรื่อง 1" xfId="154" xr:uid="{00000000-0005-0000-0000-0000A2000000}"/>
    <cellStyle name="หัวเรื่อง 2" xfId="155" xr:uid="{00000000-0005-0000-0000-0000A3000000}"/>
    <cellStyle name="หัวเรื่อง 3" xfId="156" xr:uid="{00000000-0005-0000-0000-0000A4000000}"/>
    <cellStyle name="หัวเรื่อง 4" xfId="157" xr:uid="{00000000-0005-0000-0000-0000A5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CRITERIA1"/>
      <sheetName val="เงินกู้ MGC"/>
      <sheetName val="A"/>
      <sheetName val="Group"/>
      <sheetName val="Total 01'05"/>
      <sheetName val="Inventory"/>
      <sheetName val="ELEC45-01"/>
      <sheetName val="Accure"/>
      <sheetName val="stat_local1"/>
      <sheetName val="Total_01'05"/>
      <sheetName val="เงินกู้_MGC"/>
      <sheetName val="Overall PLATT"/>
      <sheetName val="TB-Oct07"/>
      <sheetName val="Unearned_OLD"/>
      <sheetName val="MR.MEYER"/>
      <sheetName val="SAP Open Items Data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NHMT"/>
      <sheetName val="3-ADJ"/>
      <sheetName val="14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Cal_help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Calculation PS"/>
      <sheetName val="คำชี้แจง"/>
      <sheetName val="#REF"/>
      <sheetName val="DETAIL"/>
      <sheetName val="TB"/>
      <sheetName val="GL 2018 Q3 - ver1"/>
      <sheetName val="Deferred tax Adjs Clo (P) Q2'18"/>
      <sheetName val="TFB-1998"/>
      <sheetName val="P&amp;L"/>
      <sheetName val="11"/>
      <sheetName val="FEBRUARY"/>
      <sheetName val="CF-C(+Graph)"/>
      <sheetName val="国内HSP"/>
      <sheetName val="発停サイクル表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Q2 EXPECTED"/>
      <sheetName val="O300"/>
      <sheetName val="Master TB"/>
      <sheetName val="R300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数量"/>
      <sheetName val="F3-3GP"/>
      <sheetName val="PNT-QUOT-#3"/>
      <sheetName val="COAT&amp;WRAP-QIOT-#3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손익"/>
      <sheetName val="2005 DATA"/>
      <sheetName val="LCQ"/>
      <sheetName val="総括"/>
      <sheetName val="Customize Your Invoice"/>
      <sheetName val="Total"/>
      <sheetName val="세부내용"/>
      <sheetName val="両側規格のグラフ"/>
      <sheetName val="八月份CO号"/>
      <sheetName val="1-1.BS"/>
      <sheetName val="ชื่อหุ้น"/>
      <sheetName val="B&amp;S 1999"/>
      <sheetName val="ที่ดินอาคาร อุปกรณ์"/>
      <sheetName val="VL"/>
      <sheetName val="TN"/>
      <sheetName val="ND"/>
      <sheetName val="report detial"/>
      <sheetName val="BD"/>
      <sheetName val="10K4"/>
      <sheetName val="donnee lct"/>
      <sheetName val="I-Données_de_bas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/>
      <sheetData sheetId="101"/>
      <sheetData sheetId="102">
        <row r="769">
          <cell r="D769">
            <v>0</v>
          </cell>
        </row>
      </sheetData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"/>
  <sheetViews>
    <sheetView tabSelected="1" topLeftCell="A67" zoomScale="130" zoomScaleNormal="130" workbookViewId="0">
      <selection activeCell="C77" sqref="C77"/>
    </sheetView>
  </sheetViews>
  <sheetFormatPr defaultRowHeight="16.899999999999999" customHeight="1"/>
  <cols>
    <col min="1" max="2" width="1.7109375" style="25" customWidth="1"/>
    <col min="3" max="3" width="51.7109375" style="25" customWidth="1"/>
    <col min="4" max="4" width="6.7109375" style="59" customWidth="1"/>
    <col min="5" max="5" width="0.7109375" style="59" customWidth="1"/>
    <col min="6" max="6" width="13.7109375" style="23" bestFit="1" customWidth="1"/>
    <col min="7" max="7" width="0.7109375" style="24" customWidth="1"/>
    <col min="8" max="8" width="12.7109375" style="23" customWidth="1"/>
    <col min="9" max="180" width="9.28515625" style="25"/>
    <col min="181" max="182" width="2.28515625" style="25" customWidth="1"/>
    <col min="183" max="183" width="45.28515625" style="25" customWidth="1"/>
    <col min="184" max="184" width="6.42578125" style="25" customWidth="1"/>
    <col min="185" max="185" width="0.7109375" style="25" customWidth="1"/>
    <col min="186" max="186" width="14.28515625" style="25" customWidth="1"/>
    <col min="187" max="187" width="0.7109375" style="25" customWidth="1"/>
    <col min="188" max="188" width="14.28515625" style="25" customWidth="1"/>
    <col min="189" max="436" width="9.28515625" style="25"/>
    <col min="437" max="438" width="2.28515625" style="25" customWidth="1"/>
    <col min="439" max="439" width="45.28515625" style="25" customWidth="1"/>
    <col min="440" max="440" width="6.42578125" style="25" customWidth="1"/>
    <col min="441" max="441" width="0.7109375" style="25" customWidth="1"/>
    <col min="442" max="442" width="14.28515625" style="25" customWidth="1"/>
    <col min="443" max="443" width="0.7109375" style="25" customWidth="1"/>
    <col min="444" max="444" width="14.28515625" style="25" customWidth="1"/>
    <col min="445" max="692" width="9.28515625" style="25"/>
    <col min="693" max="694" width="2.28515625" style="25" customWidth="1"/>
    <col min="695" max="695" width="45.28515625" style="25" customWidth="1"/>
    <col min="696" max="696" width="6.42578125" style="25" customWidth="1"/>
    <col min="697" max="697" width="0.7109375" style="25" customWidth="1"/>
    <col min="698" max="698" width="14.28515625" style="25" customWidth="1"/>
    <col min="699" max="699" width="0.7109375" style="25" customWidth="1"/>
    <col min="700" max="700" width="14.28515625" style="25" customWidth="1"/>
    <col min="701" max="948" width="9.28515625" style="25"/>
    <col min="949" max="950" width="2.28515625" style="25" customWidth="1"/>
    <col min="951" max="951" width="45.28515625" style="25" customWidth="1"/>
    <col min="952" max="952" width="6.42578125" style="25" customWidth="1"/>
    <col min="953" max="953" width="0.7109375" style="25" customWidth="1"/>
    <col min="954" max="954" width="14.28515625" style="25" customWidth="1"/>
    <col min="955" max="955" width="0.7109375" style="25" customWidth="1"/>
    <col min="956" max="956" width="14.28515625" style="25" customWidth="1"/>
    <col min="957" max="1204" width="9.28515625" style="25"/>
    <col min="1205" max="1206" width="2.28515625" style="25" customWidth="1"/>
    <col min="1207" max="1207" width="45.28515625" style="25" customWidth="1"/>
    <col min="1208" max="1208" width="6.42578125" style="25" customWidth="1"/>
    <col min="1209" max="1209" width="0.7109375" style="25" customWidth="1"/>
    <col min="1210" max="1210" width="14.28515625" style="25" customWidth="1"/>
    <col min="1211" max="1211" width="0.7109375" style="25" customWidth="1"/>
    <col min="1212" max="1212" width="14.28515625" style="25" customWidth="1"/>
    <col min="1213" max="1460" width="9.28515625" style="25"/>
    <col min="1461" max="1462" width="2.28515625" style="25" customWidth="1"/>
    <col min="1463" max="1463" width="45.28515625" style="25" customWidth="1"/>
    <col min="1464" max="1464" width="6.42578125" style="25" customWidth="1"/>
    <col min="1465" max="1465" width="0.7109375" style="25" customWidth="1"/>
    <col min="1466" max="1466" width="14.28515625" style="25" customWidth="1"/>
    <col min="1467" max="1467" width="0.7109375" style="25" customWidth="1"/>
    <col min="1468" max="1468" width="14.28515625" style="25" customWidth="1"/>
    <col min="1469" max="1716" width="9.28515625" style="25"/>
    <col min="1717" max="1718" width="2.28515625" style="25" customWidth="1"/>
    <col min="1719" max="1719" width="45.28515625" style="25" customWidth="1"/>
    <col min="1720" max="1720" width="6.42578125" style="25" customWidth="1"/>
    <col min="1721" max="1721" width="0.7109375" style="25" customWidth="1"/>
    <col min="1722" max="1722" width="14.28515625" style="25" customWidth="1"/>
    <col min="1723" max="1723" width="0.7109375" style="25" customWidth="1"/>
    <col min="1724" max="1724" width="14.28515625" style="25" customWidth="1"/>
    <col min="1725" max="1972" width="9.28515625" style="25"/>
    <col min="1973" max="1974" width="2.28515625" style="25" customWidth="1"/>
    <col min="1975" max="1975" width="45.28515625" style="25" customWidth="1"/>
    <col min="1976" max="1976" width="6.42578125" style="25" customWidth="1"/>
    <col min="1977" max="1977" width="0.7109375" style="25" customWidth="1"/>
    <col min="1978" max="1978" width="14.28515625" style="25" customWidth="1"/>
    <col min="1979" max="1979" width="0.7109375" style="25" customWidth="1"/>
    <col min="1980" max="1980" width="14.28515625" style="25" customWidth="1"/>
    <col min="1981" max="2228" width="9.28515625" style="25"/>
    <col min="2229" max="2230" width="2.28515625" style="25" customWidth="1"/>
    <col min="2231" max="2231" width="45.28515625" style="25" customWidth="1"/>
    <col min="2232" max="2232" width="6.42578125" style="25" customWidth="1"/>
    <col min="2233" max="2233" width="0.7109375" style="25" customWidth="1"/>
    <col min="2234" max="2234" width="14.28515625" style="25" customWidth="1"/>
    <col min="2235" max="2235" width="0.7109375" style="25" customWidth="1"/>
    <col min="2236" max="2236" width="14.28515625" style="25" customWidth="1"/>
    <col min="2237" max="2484" width="9.28515625" style="25"/>
    <col min="2485" max="2486" width="2.28515625" style="25" customWidth="1"/>
    <col min="2487" max="2487" width="45.28515625" style="25" customWidth="1"/>
    <col min="2488" max="2488" width="6.42578125" style="25" customWidth="1"/>
    <col min="2489" max="2489" width="0.7109375" style="25" customWidth="1"/>
    <col min="2490" max="2490" width="14.28515625" style="25" customWidth="1"/>
    <col min="2491" max="2491" width="0.7109375" style="25" customWidth="1"/>
    <col min="2492" max="2492" width="14.28515625" style="25" customWidth="1"/>
    <col min="2493" max="2740" width="9.28515625" style="25"/>
    <col min="2741" max="2742" width="2.28515625" style="25" customWidth="1"/>
    <col min="2743" max="2743" width="45.28515625" style="25" customWidth="1"/>
    <col min="2744" max="2744" width="6.42578125" style="25" customWidth="1"/>
    <col min="2745" max="2745" width="0.7109375" style="25" customWidth="1"/>
    <col min="2746" max="2746" width="14.28515625" style="25" customWidth="1"/>
    <col min="2747" max="2747" width="0.7109375" style="25" customWidth="1"/>
    <col min="2748" max="2748" width="14.28515625" style="25" customWidth="1"/>
    <col min="2749" max="2996" width="9.28515625" style="25"/>
    <col min="2997" max="2998" width="2.28515625" style="25" customWidth="1"/>
    <col min="2999" max="2999" width="45.28515625" style="25" customWidth="1"/>
    <col min="3000" max="3000" width="6.42578125" style="25" customWidth="1"/>
    <col min="3001" max="3001" width="0.7109375" style="25" customWidth="1"/>
    <col min="3002" max="3002" width="14.28515625" style="25" customWidth="1"/>
    <col min="3003" max="3003" width="0.7109375" style="25" customWidth="1"/>
    <col min="3004" max="3004" width="14.28515625" style="25" customWidth="1"/>
    <col min="3005" max="3252" width="9.28515625" style="25"/>
    <col min="3253" max="3254" width="2.28515625" style="25" customWidth="1"/>
    <col min="3255" max="3255" width="45.28515625" style="25" customWidth="1"/>
    <col min="3256" max="3256" width="6.42578125" style="25" customWidth="1"/>
    <col min="3257" max="3257" width="0.7109375" style="25" customWidth="1"/>
    <col min="3258" max="3258" width="14.28515625" style="25" customWidth="1"/>
    <col min="3259" max="3259" width="0.7109375" style="25" customWidth="1"/>
    <col min="3260" max="3260" width="14.28515625" style="25" customWidth="1"/>
    <col min="3261" max="3508" width="9.28515625" style="25"/>
    <col min="3509" max="3510" width="2.28515625" style="25" customWidth="1"/>
    <col min="3511" max="3511" width="45.28515625" style="25" customWidth="1"/>
    <col min="3512" max="3512" width="6.42578125" style="25" customWidth="1"/>
    <col min="3513" max="3513" width="0.7109375" style="25" customWidth="1"/>
    <col min="3514" max="3514" width="14.28515625" style="25" customWidth="1"/>
    <col min="3515" max="3515" width="0.7109375" style="25" customWidth="1"/>
    <col min="3516" max="3516" width="14.28515625" style="25" customWidth="1"/>
    <col min="3517" max="3764" width="9.28515625" style="25"/>
    <col min="3765" max="3766" width="2.28515625" style="25" customWidth="1"/>
    <col min="3767" max="3767" width="45.28515625" style="25" customWidth="1"/>
    <col min="3768" max="3768" width="6.42578125" style="25" customWidth="1"/>
    <col min="3769" max="3769" width="0.7109375" style="25" customWidth="1"/>
    <col min="3770" max="3770" width="14.28515625" style="25" customWidth="1"/>
    <col min="3771" max="3771" width="0.7109375" style="25" customWidth="1"/>
    <col min="3772" max="3772" width="14.28515625" style="25" customWidth="1"/>
    <col min="3773" max="4020" width="9.28515625" style="25"/>
    <col min="4021" max="4022" width="2.28515625" style="25" customWidth="1"/>
    <col min="4023" max="4023" width="45.28515625" style="25" customWidth="1"/>
    <col min="4024" max="4024" width="6.42578125" style="25" customWidth="1"/>
    <col min="4025" max="4025" width="0.7109375" style="25" customWidth="1"/>
    <col min="4026" max="4026" width="14.28515625" style="25" customWidth="1"/>
    <col min="4027" max="4027" width="0.7109375" style="25" customWidth="1"/>
    <col min="4028" max="4028" width="14.28515625" style="25" customWidth="1"/>
    <col min="4029" max="4276" width="9.28515625" style="25"/>
    <col min="4277" max="4278" width="2.28515625" style="25" customWidth="1"/>
    <col min="4279" max="4279" width="45.28515625" style="25" customWidth="1"/>
    <col min="4280" max="4280" width="6.42578125" style="25" customWidth="1"/>
    <col min="4281" max="4281" width="0.7109375" style="25" customWidth="1"/>
    <col min="4282" max="4282" width="14.28515625" style="25" customWidth="1"/>
    <col min="4283" max="4283" width="0.7109375" style="25" customWidth="1"/>
    <col min="4284" max="4284" width="14.28515625" style="25" customWidth="1"/>
    <col min="4285" max="4532" width="9.28515625" style="25"/>
    <col min="4533" max="4534" width="2.28515625" style="25" customWidth="1"/>
    <col min="4535" max="4535" width="45.28515625" style="25" customWidth="1"/>
    <col min="4536" max="4536" width="6.42578125" style="25" customWidth="1"/>
    <col min="4537" max="4537" width="0.7109375" style="25" customWidth="1"/>
    <col min="4538" max="4538" width="14.28515625" style="25" customWidth="1"/>
    <col min="4539" max="4539" width="0.7109375" style="25" customWidth="1"/>
    <col min="4540" max="4540" width="14.28515625" style="25" customWidth="1"/>
    <col min="4541" max="4788" width="9.28515625" style="25"/>
    <col min="4789" max="4790" width="2.28515625" style="25" customWidth="1"/>
    <col min="4791" max="4791" width="45.28515625" style="25" customWidth="1"/>
    <col min="4792" max="4792" width="6.42578125" style="25" customWidth="1"/>
    <col min="4793" max="4793" width="0.7109375" style="25" customWidth="1"/>
    <col min="4794" max="4794" width="14.28515625" style="25" customWidth="1"/>
    <col min="4795" max="4795" width="0.7109375" style="25" customWidth="1"/>
    <col min="4796" max="4796" width="14.28515625" style="25" customWidth="1"/>
    <col min="4797" max="5044" width="9.28515625" style="25"/>
    <col min="5045" max="5046" width="2.28515625" style="25" customWidth="1"/>
    <col min="5047" max="5047" width="45.28515625" style="25" customWidth="1"/>
    <col min="5048" max="5048" width="6.42578125" style="25" customWidth="1"/>
    <col min="5049" max="5049" width="0.7109375" style="25" customWidth="1"/>
    <col min="5050" max="5050" width="14.28515625" style="25" customWidth="1"/>
    <col min="5051" max="5051" width="0.7109375" style="25" customWidth="1"/>
    <col min="5052" max="5052" width="14.28515625" style="25" customWidth="1"/>
    <col min="5053" max="5300" width="9.28515625" style="25"/>
    <col min="5301" max="5302" width="2.28515625" style="25" customWidth="1"/>
    <col min="5303" max="5303" width="45.28515625" style="25" customWidth="1"/>
    <col min="5304" max="5304" width="6.42578125" style="25" customWidth="1"/>
    <col min="5305" max="5305" width="0.7109375" style="25" customWidth="1"/>
    <col min="5306" max="5306" width="14.28515625" style="25" customWidth="1"/>
    <col min="5307" max="5307" width="0.7109375" style="25" customWidth="1"/>
    <col min="5308" max="5308" width="14.28515625" style="25" customWidth="1"/>
    <col min="5309" max="5556" width="9.28515625" style="25"/>
    <col min="5557" max="5558" width="2.28515625" style="25" customWidth="1"/>
    <col min="5559" max="5559" width="45.28515625" style="25" customWidth="1"/>
    <col min="5560" max="5560" width="6.42578125" style="25" customWidth="1"/>
    <col min="5561" max="5561" width="0.7109375" style="25" customWidth="1"/>
    <col min="5562" max="5562" width="14.28515625" style="25" customWidth="1"/>
    <col min="5563" max="5563" width="0.7109375" style="25" customWidth="1"/>
    <col min="5564" max="5564" width="14.28515625" style="25" customWidth="1"/>
    <col min="5565" max="5812" width="9.28515625" style="25"/>
    <col min="5813" max="5814" width="2.28515625" style="25" customWidth="1"/>
    <col min="5815" max="5815" width="45.28515625" style="25" customWidth="1"/>
    <col min="5816" max="5816" width="6.42578125" style="25" customWidth="1"/>
    <col min="5817" max="5817" width="0.7109375" style="25" customWidth="1"/>
    <col min="5818" max="5818" width="14.28515625" style="25" customWidth="1"/>
    <col min="5819" max="5819" width="0.7109375" style="25" customWidth="1"/>
    <col min="5820" max="5820" width="14.28515625" style="25" customWidth="1"/>
    <col min="5821" max="6068" width="9.28515625" style="25"/>
    <col min="6069" max="6070" width="2.28515625" style="25" customWidth="1"/>
    <col min="6071" max="6071" width="45.28515625" style="25" customWidth="1"/>
    <col min="6072" max="6072" width="6.42578125" style="25" customWidth="1"/>
    <col min="6073" max="6073" width="0.7109375" style="25" customWidth="1"/>
    <col min="6074" max="6074" width="14.28515625" style="25" customWidth="1"/>
    <col min="6075" max="6075" width="0.7109375" style="25" customWidth="1"/>
    <col min="6076" max="6076" width="14.28515625" style="25" customWidth="1"/>
    <col min="6077" max="6324" width="9.28515625" style="25"/>
    <col min="6325" max="6326" width="2.28515625" style="25" customWidth="1"/>
    <col min="6327" max="6327" width="45.28515625" style="25" customWidth="1"/>
    <col min="6328" max="6328" width="6.42578125" style="25" customWidth="1"/>
    <col min="6329" max="6329" width="0.7109375" style="25" customWidth="1"/>
    <col min="6330" max="6330" width="14.28515625" style="25" customWidth="1"/>
    <col min="6331" max="6331" width="0.7109375" style="25" customWidth="1"/>
    <col min="6332" max="6332" width="14.28515625" style="25" customWidth="1"/>
    <col min="6333" max="6580" width="9.28515625" style="25"/>
    <col min="6581" max="6582" width="2.28515625" style="25" customWidth="1"/>
    <col min="6583" max="6583" width="45.28515625" style="25" customWidth="1"/>
    <col min="6584" max="6584" width="6.42578125" style="25" customWidth="1"/>
    <col min="6585" max="6585" width="0.7109375" style="25" customWidth="1"/>
    <col min="6586" max="6586" width="14.28515625" style="25" customWidth="1"/>
    <col min="6587" max="6587" width="0.7109375" style="25" customWidth="1"/>
    <col min="6588" max="6588" width="14.28515625" style="25" customWidth="1"/>
    <col min="6589" max="6836" width="9.28515625" style="25"/>
    <col min="6837" max="6838" width="2.28515625" style="25" customWidth="1"/>
    <col min="6839" max="6839" width="45.28515625" style="25" customWidth="1"/>
    <col min="6840" max="6840" width="6.42578125" style="25" customWidth="1"/>
    <col min="6841" max="6841" width="0.7109375" style="25" customWidth="1"/>
    <col min="6842" max="6842" width="14.28515625" style="25" customWidth="1"/>
    <col min="6843" max="6843" width="0.7109375" style="25" customWidth="1"/>
    <col min="6844" max="6844" width="14.28515625" style="25" customWidth="1"/>
    <col min="6845" max="7092" width="9.28515625" style="25"/>
    <col min="7093" max="7094" width="2.28515625" style="25" customWidth="1"/>
    <col min="7095" max="7095" width="45.28515625" style="25" customWidth="1"/>
    <col min="7096" max="7096" width="6.42578125" style="25" customWidth="1"/>
    <col min="7097" max="7097" width="0.7109375" style="25" customWidth="1"/>
    <col min="7098" max="7098" width="14.28515625" style="25" customWidth="1"/>
    <col min="7099" max="7099" width="0.7109375" style="25" customWidth="1"/>
    <col min="7100" max="7100" width="14.28515625" style="25" customWidth="1"/>
    <col min="7101" max="7348" width="9.28515625" style="25"/>
    <col min="7349" max="7350" width="2.28515625" style="25" customWidth="1"/>
    <col min="7351" max="7351" width="45.28515625" style="25" customWidth="1"/>
    <col min="7352" max="7352" width="6.42578125" style="25" customWidth="1"/>
    <col min="7353" max="7353" width="0.7109375" style="25" customWidth="1"/>
    <col min="7354" max="7354" width="14.28515625" style="25" customWidth="1"/>
    <col min="7355" max="7355" width="0.7109375" style="25" customWidth="1"/>
    <col min="7356" max="7356" width="14.28515625" style="25" customWidth="1"/>
    <col min="7357" max="7604" width="9.28515625" style="25"/>
    <col min="7605" max="7606" width="2.28515625" style="25" customWidth="1"/>
    <col min="7607" max="7607" width="45.28515625" style="25" customWidth="1"/>
    <col min="7608" max="7608" width="6.42578125" style="25" customWidth="1"/>
    <col min="7609" max="7609" width="0.7109375" style="25" customWidth="1"/>
    <col min="7610" max="7610" width="14.28515625" style="25" customWidth="1"/>
    <col min="7611" max="7611" width="0.7109375" style="25" customWidth="1"/>
    <col min="7612" max="7612" width="14.28515625" style="25" customWidth="1"/>
    <col min="7613" max="7860" width="9.28515625" style="25"/>
    <col min="7861" max="7862" width="2.28515625" style="25" customWidth="1"/>
    <col min="7863" max="7863" width="45.28515625" style="25" customWidth="1"/>
    <col min="7864" max="7864" width="6.42578125" style="25" customWidth="1"/>
    <col min="7865" max="7865" width="0.7109375" style="25" customWidth="1"/>
    <col min="7866" max="7866" width="14.28515625" style="25" customWidth="1"/>
    <col min="7867" max="7867" width="0.7109375" style="25" customWidth="1"/>
    <col min="7868" max="7868" width="14.28515625" style="25" customWidth="1"/>
    <col min="7869" max="8116" width="9.28515625" style="25"/>
    <col min="8117" max="8118" width="2.28515625" style="25" customWidth="1"/>
    <col min="8119" max="8119" width="45.28515625" style="25" customWidth="1"/>
    <col min="8120" max="8120" width="6.42578125" style="25" customWidth="1"/>
    <col min="8121" max="8121" width="0.7109375" style="25" customWidth="1"/>
    <col min="8122" max="8122" width="14.28515625" style="25" customWidth="1"/>
    <col min="8123" max="8123" width="0.7109375" style="25" customWidth="1"/>
    <col min="8124" max="8124" width="14.28515625" style="25" customWidth="1"/>
    <col min="8125" max="8372" width="9.28515625" style="25"/>
    <col min="8373" max="8374" width="2.28515625" style="25" customWidth="1"/>
    <col min="8375" max="8375" width="45.28515625" style="25" customWidth="1"/>
    <col min="8376" max="8376" width="6.42578125" style="25" customWidth="1"/>
    <col min="8377" max="8377" width="0.7109375" style="25" customWidth="1"/>
    <col min="8378" max="8378" width="14.28515625" style="25" customWidth="1"/>
    <col min="8379" max="8379" width="0.7109375" style="25" customWidth="1"/>
    <col min="8380" max="8380" width="14.28515625" style="25" customWidth="1"/>
    <col min="8381" max="8628" width="9.28515625" style="25"/>
    <col min="8629" max="8630" width="2.28515625" style="25" customWidth="1"/>
    <col min="8631" max="8631" width="45.28515625" style="25" customWidth="1"/>
    <col min="8632" max="8632" width="6.42578125" style="25" customWidth="1"/>
    <col min="8633" max="8633" width="0.7109375" style="25" customWidth="1"/>
    <col min="8634" max="8634" width="14.28515625" style="25" customWidth="1"/>
    <col min="8635" max="8635" width="0.7109375" style="25" customWidth="1"/>
    <col min="8636" max="8636" width="14.28515625" style="25" customWidth="1"/>
    <col min="8637" max="8884" width="9.28515625" style="25"/>
    <col min="8885" max="8886" width="2.28515625" style="25" customWidth="1"/>
    <col min="8887" max="8887" width="45.28515625" style="25" customWidth="1"/>
    <col min="8888" max="8888" width="6.42578125" style="25" customWidth="1"/>
    <col min="8889" max="8889" width="0.7109375" style="25" customWidth="1"/>
    <col min="8890" max="8890" width="14.28515625" style="25" customWidth="1"/>
    <col min="8891" max="8891" width="0.7109375" style="25" customWidth="1"/>
    <col min="8892" max="8892" width="14.28515625" style="25" customWidth="1"/>
    <col min="8893" max="9140" width="9.28515625" style="25"/>
    <col min="9141" max="9142" width="2.28515625" style="25" customWidth="1"/>
    <col min="9143" max="9143" width="45.28515625" style="25" customWidth="1"/>
    <col min="9144" max="9144" width="6.42578125" style="25" customWidth="1"/>
    <col min="9145" max="9145" width="0.7109375" style="25" customWidth="1"/>
    <col min="9146" max="9146" width="14.28515625" style="25" customWidth="1"/>
    <col min="9147" max="9147" width="0.7109375" style="25" customWidth="1"/>
    <col min="9148" max="9148" width="14.28515625" style="25" customWidth="1"/>
    <col min="9149" max="9396" width="9.28515625" style="25"/>
    <col min="9397" max="9398" width="2.28515625" style="25" customWidth="1"/>
    <col min="9399" max="9399" width="45.28515625" style="25" customWidth="1"/>
    <col min="9400" max="9400" width="6.42578125" style="25" customWidth="1"/>
    <col min="9401" max="9401" width="0.7109375" style="25" customWidth="1"/>
    <col min="9402" max="9402" width="14.28515625" style="25" customWidth="1"/>
    <col min="9403" max="9403" width="0.7109375" style="25" customWidth="1"/>
    <col min="9404" max="9404" width="14.28515625" style="25" customWidth="1"/>
    <col min="9405" max="9652" width="9.28515625" style="25"/>
    <col min="9653" max="9654" width="2.28515625" style="25" customWidth="1"/>
    <col min="9655" max="9655" width="45.28515625" style="25" customWidth="1"/>
    <col min="9656" max="9656" width="6.42578125" style="25" customWidth="1"/>
    <col min="9657" max="9657" width="0.7109375" style="25" customWidth="1"/>
    <col min="9658" max="9658" width="14.28515625" style="25" customWidth="1"/>
    <col min="9659" max="9659" width="0.7109375" style="25" customWidth="1"/>
    <col min="9660" max="9660" width="14.28515625" style="25" customWidth="1"/>
    <col min="9661" max="9908" width="9.28515625" style="25"/>
    <col min="9909" max="9910" width="2.28515625" style="25" customWidth="1"/>
    <col min="9911" max="9911" width="45.28515625" style="25" customWidth="1"/>
    <col min="9912" max="9912" width="6.42578125" style="25" customWidth="1"/>
    <col min="9913" max="9913" width="0.7109375" style="25" customWidth="1"/>
    <col min="9914" max="9914" width="14.28515625" style="25" customWidth="1"/>
    <col min="9915" max="9915" width="0.7109375" style="25" customWidth="1"/>
    <col min="9916" max="9916" width="14.28515625" style="25" customWidth="1"/>
    <col min="9917" max="10164" width="9.28515625" style="25"/>
    <col min="10165" max="10166" width="2.28515625" style="25" customWidth="1"/>
    <col min="10167" max="10167" width="45.28515625" style="25" customWidth="1"/>
    <col min="10168" max="10168" width="6.42578125" style="25" customWidth="1"/>
    <col min="10169" max="10169" width="0.7109375" style="25" customWidth="1"/>
    <col min="10170" max="10170" width="14.28515625" style="25" customWidth="1"/>
    <col min="10171" max="10171" width="0.7109375" style="25" customWidth="1"/>
    <col min="10172" max="10172" width="14.28515625" style="25" customWidth="1"/>
    <col min="10173" max="10420" width="9.28515625" style="25"/>
    <col min="10421" max="10422" width="2.28515625" style="25" customWidth="1"/>
    <col min="10423" max="10423" width="45.28515625" style="25" customWidth="1"/>
    <col min="10424" max="10424" width="6.42578125" style="25" customWidth="1"/>
    <col min="10425" max="10425" width="0.7109375" style="25" customWidth="1"/>
    <col min="10426" max="10426" width="14.28515625" style="25" customWidth="1"/>
    <col min="10427" max="10427" width="0.7109375" style="25" customWidth="1"/>
    <col min="10428" max="10428" width="14.28515625" style="25" customWidth="1"/>
    <col min="10429" max="10676" width="9.28515625" style="25"/>
    <col min="10677" max="10678" width="2.28515625" style="25" customWidth="1"/>
    <col min="10679" max="10679" width="45.28515625" style="25" customWidth="1"/>
    <col min="10680" max="10680" width="6.42578125" style="25" customWidth="1"/>
    <col min="10681" max="10681" width="0.7109375" style="25" customWidth="1"/>
    <col min="10682" max="10682" width="14.28515625" style="25" customWidth="1"/>
    <col min="10683" max="10683" width="0.7109375" style="25" customWidth="1"/>
    <col min="10684" max="10684" width="14.28515625" style="25" customWidth="1"/>
    <col min="10685" max="10932" width="9.28515625" style="25"/>
    <col min="10933" max="10934" width="2.28515625" style="25" customWidth="1"/>
    <col min="10935" max="10935" width="45.28515625" style="25" customWidth="1"/>
    <col min="10936" max="10936" width="6.42578125" style="25" customWidth="1"/>
    <col min="10937" max="10937" width="0.7109375" style="25" customWidth="1"/>
    <col min="10938" max="10938" width="14.28515625" style="25" customWidth="1"/>
    <col min="10939" max="10939" width="0.7109375" style="25" customWidth="1"/>
    <col min="10940" max="10940" width="14.28515625" style="25" customWidth="1"/>
    <col min="10941" max="11188" width="9.28515625" style="25"/>
    <col min="11189" max="11190" width="2.28515625" style="25" customWidth="1"/>
    <col min="11191" max="11191" width="45.28515625" style="25" customWidth="1"/>
    <col min="11192" max="11192" width="6.42578125" style="25" customWidth="1"/>
    <col min="11193" max="11193" width="0.7109375" style="25" customWidth="1"/>
    <col min="11194" max="11194" width="14.28515625" style="25" customWidth="1"/>
    <col min="11195" max="11195" width="0.7109375" style="25" customWidth="1"/>
    <col min="11196" max="11196" width="14.28515625" style="25" customWidth="1"/>
    <col min="11197" max="11444" width="9.28515625" style="25"/>
    <col min="11445" max="11446" width="2.28515625" style="25" customWidth="1"/>
    <col min="11447" max="11447" width="45.28515625" style="25" customWidth="1"/>
    <col min="11448" max="11448" width="6.42578125" style="25" customWidth="1"/>
    <col min="11449" max="11449" width="0.7109375" style="25" customWidth="1"/>
    <col min="11450" max="11450" width="14.28515625" style="25" customWidth="1"/>
    <col min="11451" max="11451" width="0.7109375" style="25" customWidth="1"/>
    <col min="11452" max="11452" width="14.28515625" style="25" customWidth="1"/>
    <col min="11453" max="11700" width="9.28515625" style="25"/>
    <col min="11701" max="11702" width="2.28515625" style="25" customWidth="1"/>
    <col min="11703" max="11703" width="45.28515625" style="25" customWidth="1"/>
    <col min="11704" max="11704" width="6.42578125" style="25" customWidth="1"/>
    <col min="11705" max="11705" width="0.7109375" style="25" customWidth="1"/>
    <col min="11706" max="11706" width="14.28515625" style="25" customWidth="1"/>
    <col min="11707" max="11707" width="0.7109375" style="25" customWidth="1"/>
    <col min="11708" max="11708" width="14.28515625" style="25" customWidth="1"/>
    <col min="11709" max="11956" width="9.28515625" style="25"/>
    <col min="11957" max="11958" width="2.28515625" style="25" customWidth="1"/>
    <col min="11959" max="11959" width="45.28515625" style="25" customWidth="1"/>
    <col min="11960" max="11960" width="6.42578125" style="25" customWidth="1"/>
    <col min="11961" max="11961" width="0.7109375" style="25" customWidth="1"/>
    <col min="11962" max="11962" width="14.28515625" style="25" customWidth="1"/>
    <col min="11963" max="11963" width="0.7109375" style="25" customWidth="1"/>
    <col min="11964" max="11964" width="14.28515625" style="25" customWidth="1"/>
    <col min="11965" max="12212" width="9.28515625" style="25"/>
    <col min="12213" max="12214" width="2.28515625" style="25" customWidth="1"/>
    <col min="12215" max="12215" width="45.28515625" style="25" customWidth="1"/>
    <col min="12216" max="12216" width="6.42578125" style="25" customWidth="1"/>
    <col min="12217" max="12217" width="0.7109375" style="25" customWidth="1"/>
    <col min="12218" max="12218" width="14.28515625" style="25" customWidth="1"/>
    <col min="12219" max="12219" width="0.7109375" style="25" customWidth="1"/>
    <col min="12220" max="12220" width="14.28515625" style="25" customWidth="1"/>
    <col min="12221" max="12468" width="9.28515625" style="25"/>
    <col min="12469" max="12470" width="2.28515625" style="25" customWidth="1"/>
    <col min="12471" max="12471" width="45.28515625" style="25" customWidth="1"/>
    <col min="12472" max="12472" width="6.42578125" style="25" customWidth="1"/>
    <col min="12473" max="12473" width="0.7109375" style="25" customWidth="1"/>
    <col min="12474" max="12474" width="14.28515625" style="25" customWidth="1"/>
    <col min="12475" max="12475" width="0.7109375" style="25" customWidth="1"/>
    <col min="12476" max="12476" width="14.28515625" style="25" customWidth="1"/>
    <col min="12477" max="12724" width="9.28515625" style="25"/>
    <col min="12725" max="12726" width="2.28515625" style="25" customWidth="1"/>
    <col min="12727" max="12727" width="45.28515625" style="25" customWidth="1"/>
    <col min="12728" max="12728" width="6.42578125" style="25" customWidth="1"/>
    <col min="12729" max="12729" width="0.7109375" style="25" customWidth="1"/>
    <col min="12730" max="12730" width="14.28515625" style="25" customWidth="1"/>
    <col min="12731" max="12731" width="0.7109375" style="25" customWidth="1"/>
    <col min="12732" max="12732" width="14.28515625" style="25" customWidth="1"/>
    <col min="12733" max="12980" width="9.28515625" style="25"/>
    <col min="12981" max="12982" width="2.28515625" style="25" customWidth="1"/>
    <col min="12983" max="12983" width="45.28515625" style="25" customWidth="1"/>
    <col min="12984" max="12984" width="6.42578125" style="25" customWidth="1"/>
    <col min="12985" max="12985" width="0.7109375" style="25" customWidth="1"/>
    <col min="12986" max="12986" width="14.28515625" style="25" customWidth="1"/>
    <col min="12987" max="12987" width="0.7109375" style="25" customWidth="1"/>
    <col min="12988" max="12988" width="14.28515625" style="25" customWidth="1"/>
    <col min="12989" max="13236" width="9.28515625" style="25"/>
    <col min="13237" max="13238" width="2.28515625" style="25" customWidth="1"/>
    <col min="13239" max="13239" width="45.28515625" style="25" customWidth="1"/>
    <col min="13240" max="13240" width="6.42578125" style="25" customWidth="1"/>
    <col min="13241" max="13241" width="0.7109375" style="25" customWidth="1"/>
    <col min="13242" max="13242" width="14.28515625" style="25" customWidth="1"/>
    <col min="13243" max="13243" width="0.7109375" style="25" customWidth="1"/>
    <col min="13244" max="13244" width="14.28515625" style="25" customWidth="1"/>
    <col min="13245" max="13492" width="9.28515625" style="25"/>
    <col min="13493" max="13494" width="2.28515625" style="25" customWidth="1"/>
    <col min="13495" max="13495" width="45.28515625" style="25" customWidth="1"/>
    <col min="13496" max="13496" width="6.42578125" style="25" customWidth="1"/>
    <col min="13497" max="13497" width="0.7109375" style="25" customWidth="1"/>
    <col min="13498" max="13498" width="14.28515625" style="25" customWidth="1"/>
    <col min="13499" max="13499" width="0.7109375" style="25" customWidth="1"/>
    <col min="13500" max="13500" width="14.28515625" style="25" customWidth="1"/>
    <col min="13501" max="13748" width="9.28515625" style="25"/>
    <col min="13749" max="13750" width="2.28515625" style="25" customWidth="1"/>
    <col min="13751" max="13751" width="45.28515625" style="25" customWidth="1"/>
    <col min="13752" max="13752" width="6.42578125" style="25" customWidth="1"/>
    <col min="13753" max="13753" width="0.7109375" style="25" customWidth="1"/>
    <col min="13754" max="13754" width="14.28515625" style="25" customWidth="1"/>
    <col min="13755" max="13755" width="0.7109375" style="25" customWidth="1"/>
    <col min="13756" max="13756" width="14.28515625" style="25" customWidth="1"/>
    <col min="13757" max="14004" width="9.28515625" style="25"/>
    <col min="14005" max="14006" width="2.28515625" style="25" customWidth="1"/>
    <col min="14007" max="14007" width="45.28515625" style="25" customWidth="1"/>
    <col min="14008" max="14008" width="6.42578125" style="25" customWidth="1"/>
    <col min="14009" max="14009" width="0.7109375" style="25" customWidth="1"/>
    <col min="14010" max="14010" width="14.28515625" style="25" customWidth="1"/>
    <col min="14011" max="14011" width="0.7109375" style="25" customWidth="1"/>
    <col min="14012" max="14012" width="14.28515625" style="25" customWidth="1"/>
    <col min="14013" max="14260" width="9.28515625" style="25"/>
    <col min="14261" max="14262" width="2.28515625" style="25" customWidth="1"/>
    <col min="14263" max="14263" width="45.28515625" style="25" customWidth="1"/>
    <col min="14264" max="14264" width="6.42578125" style="25" customWidth="1"/>
    <col min="14265" max="14265" width="0.7109375" style="25" customWidth="1"/>
    <col min="14266" max="14266" width="14.28515625" style="25" customWidth="1"/>
    <col min="14267" max="14267" width="0.7109375" style="25" customWidth="1"/>
    <col min="14268" max="14268" width="14.28515625" style="25" customWidth="1"/>
    <col min="14269" max="14516" width="9.28515625" style="25"/>
    <col min="14517" max="14518" width="2.28515625" style="25" customWidth="1"/>
    <col min="14519" max="14519" width="45.28515625" style="25" customWidth="1"/>
    <col min="14520" max="14520" width="6.42578125" style="25" customWidth="1"/>
    <col min="14521" max="14521" width="0.7109375" style="25" customWidth="1"/>
    <col min="14522" max="14522" width="14.28515625" style="25" customWidth="1"/>
    <col min="14523" max="14523" width="0.7109375" style="25" customWidth="1"/>
    <col min="14524" max="14524" width="14.28515625" style="25" customWidth="1"/>
    <col min="14525" max="14772" width="9.28515625" style="25"/>
    <col min="14773" max="14774" width="2.28515625" style="25" customWidth="1"/>
    <col min="14775" max="14775" width="45.28515625" style="25" customWidth="1"/>
    <col min="14776" max="14776" width="6.42578125" style="25" customWidth="1"/>
    <col min="14777" max="14777" width="0.7109375" style="25" customWidth="1"/>
    <col min="14778" max="14778" width="14.28515625" style="25" customWidth="1"/>
    <col min="14779" max="14779" width="0.7109375" style="25" customWidth="1"/>
    <col min="14780" max="14780" width="14.28515625" style="25" customWidth="1"/>
    <col min="14781" max="15028" width="9.28515625" style="25"/>
    <col min="15029" max="15030" width="2.28515625" style="25" customWidth="1"/>
    <col min="15031" max="15031" width="45.28515625" style="25" customWidth="1"/>
    <col min="15032" max="15032" width="6.42578125" style="25" customWidth="1"/>
    <col min="15033" max="15033" width="0.7109375" style="25" customWidth="1"/>
    <col min="15034" max="15034" width="14.28515625" style="25" customWidth="1"/>
    <col min="15035" max="15035" width="0.7109375" style="25" customWidth="1"/>
    <col min="15036" max="15036" width="14.28515625" style="25" customWidth="1"/>
    <col min="15037" max="15284" width="9.28515625" style="25"/>
    <col min="15285" max="15286" width="2.28515625" style="25" customWidth="1"/>
    <col min="15287" max="15287" width="45.28515625" style="25" customWidth="1"/>
    <col min="15288" max="15288" width="6.42578125" style="25" customWidth="1"/>
    <col min="15289" max="15289" width="0.7109375" style="25" customWidth="1"/>
    <col min="15290" max="15290" width="14.28515625" style="25" customWidth="1"/>
    <col min="15291" max="15291" width="0.7109375" style="25" customWidth="1"/>
    <col min="15292" max="15292" width="14.28515625" style="25" customWidth="1"/>
    <col min="15293" max="15540" width="9.28515625" style="25"/>
    <col min="15541" max="15542" width="2.28515625" style="25" customWidth="1"/>
    <col min="15543" max="15543" width="45.28515625" style="25" customWidth="1"/>
    <col min="15544" max="15544" width="6.42578125" style="25" customWidth="1"/>
    <col min="15545" max="15545" width="0.7109375" style="25" customWidth="1"/>
    <col min="15546" max="15546" width="14.28515625" style="25" customWidth="1"/>
    <col min="15547" max="15547" width="0.7109375" style="25" customWidth="1"/>
    <col min="15548" max="15548" width="14.28515625" style="25" customWidth="1"/>
    <col min="15549" max="15796" width="9.28515625" style="25"/>
    <col min="15797" max="15798" width="2.28515625" style="25" customWidth="1"/>
    <col min="15799" max="15799" width="45.28515625" style="25" customWidth="1"/>
    <col min="15800" max="15800" width="6.42578125" style="25" customWidth="1"/>
    <col min="15801" max="15801" width="0.7109375" style="25" customWidth="1"/>
    <col min="15802" max="15802" width="14.28515625" style="25" customWidth="1"/>
    <col min="15803" max="15803" width="0.7109375" style="25" customWidth="1"/>
    <col min="15804" max="15804" width="14.28515625" style="25" customWidth="1"/>
    <col min="15805" max="16052" width="9.28515625" style="25"/>
    <col min="16053" max="16054" width="2.28515625" style="25" customWidth="1"/>
    <col min="16055" max="16055" width="45.28515625" style="25" customWidth="1"/>
    <col min="16056" max="16056" width="6.42578125" style="25" customWidth="1"/>
    <col min="16057" max="16057" width="0.7109375" style="25" customWidth="1"/>
    <col min="16058" max="16058" width="14.28515625" style="25" customWidth="1"/>
    <col min="16059" max="16059" width="0.7109375" style="25" customWidth="1"/>
    <col min="16060" max="16060" width="14.28515625" style="25" customWidth="1"/>
    <col min="16061" max="16317" width="9.28515625" style="25"/>
    <col min="16318" max="16384" width="9.28515625" style="25" customWidth="1"/>
  </cols>
  <sheetData>
    <row r="1" spans="1:8" ht="16.5" customHeight="1">
      <c r="A1" s="22" t="s">
        <v>81</v>
      </c>
      <c r="B1" s="22"/>
      <c r="C1" s="22"/>
    </row>
    <row r="2" spans="1:8" ht="16.5" customHeight="1">
      <c r="A2" s="26" t="s">
        <v>35</v>
      </c>
      <c r="B2" s="26"/>
    </row>
    <row r="3" spans="1:8" ht="16.5" customHeight="1">
      <c r="A3" s="27" t="s">
        <v>141</v>
      </c>
      <c r="B3" s="27"/>
      <c r="C3" s="28"/>
      <c r="D3" s="29"/>
      <c r="E3" s="29"/>
      <c r="F3" s="30"/>
      <c r="G3" s="30"/>
      <c r="H3" s="30"/>
    </row>
    <row r="4" spans="1:8" ht="16.5" customHeight="1">
      <c r="A4" s="31"/>
      <c r="B4" s="31"/>
      <c r="C4" s="32"/>
      <c r="D4" s="60"/>
      <c r="E4" s="60"/>
      <c r="F4" s="24"/>
      <c r="H4" s="24"/>
    </row>
    <row r="5" spans="1:8" ht="16.5" customHeight="1">
      <c r="A5" s="31"/>
      <c r="B5" s="31"/>
      <c r="C5" s="32"/>
      <c r="D5" s="60"/>
      <c r="E5" s="60"/>
      <c r="F5" s="24"/>
      <c r="H5" s="24"/>
    </row>
    <row r="6" spans="1:8" ht="16.5" customHeight="1">
      <c r="F6" s="33" t="s">
        <v>46</v>
      </c>
      <c r="G6" s="33"/>
      <c r="H6" s="33" t="s">
        <v>82</v>
      </c>
    </row>
    <row r="7" spans="1:8" ht="16.5" customHeight="1">
      <c r="F7" s="50" t="s">
        <v>142</v>
      </c>
      <c r="G7" s="33"/>
      <c r="H7" s="33" t="s">
        <v>44</v>
      </c>
    </row>
    <row r="8" spans="1:8" ht="16.5" customHeight="1">
      <c r="F8" s="33">
        <v>2021</v>
      </c>
      <c r="G8" s="33"/>
      <c r="H8" s="33">
        <v>2020</v>
      </c>
    </row>
    <row r="9" spans="1:8" ht="16.5" customHeight="1">
      <c r="D9" s="108" t="s">
        <v>0</v>
      </c>
      <c r="E9" s="34"/>
      <c r="F9" s="35" t="s">
        <v>1</v>
      </c>
      <c r="G9" s="36"/>
      <c r="H9" s="35" t="s">
        <v>1</v>
      </c>
    </row>
    <row r="10" spans="1:8" ht="16.5" customHeight="1">
      <c r="D10" s="45"/>
      <c r="E10" s="34"/>
      <c r="F10" s="86"/>
      <c r="G10" s="36"/>
      <c r="H10" s="44"/>
    </row>
    <row r="11" spans="1:8" ht="16.5" customHeight="1">
      <c r="A11" s="26" t="s">
        <v>2</v>
      </c>
      <c r="F11" s="77"/>
      <c r="G11" s="32"/>
      <c r="H11" s="25"/>
    </row>
    <row r="12" spans="1:8" ht="16.5" customHeight="1">
      <c r="A12" s="26"/>
      <c r="F12" s="52"/>
    </row>
    <row r="13" spans="1:8" ht="16.5" customHeight="1">
      <c r="A13" s="26" t="s">
        <v>3</v>
      </c>
      <c r="F13" s="77"/>
      <c r="G13" s="32"/>
      <c r="H13" s="25"/>
    </row>
    <row r="14" spans="1:8" ht="16.5" customHeight="1">
      <c r="A14" s="26"/>
      <c r="F14" s="77"/>
      <c r="G14" s="32"/>
      <c r="H14" s="25"/>
    </row>
    <row r="15" spans="1:8" ht="16.5" customHeight="1">
      <c r="A15" s="25" t="s">
        <v>4</v>
      </c>
      <c r="F15" s="77">
        <v>89404231</v>
      </c>
      <c r="G15" s="32"/>
      <c r="H15" s="25">
        <v>6807865</v>
      </c>
    </row>
    <row r="16" spans="1:8" ht="16.5" customHeight="1">
      <c r="A16" s="25" t="s">
        <v>147</v>
      </c>
      <c r="D16" s="59">
        <v>8</v>
      </c>
      <c r="F16" s="77">
        <v>100160787</v>
      </c>
      <c r="G16" s="32"/>
      <c r="H16" s="23" t="s">
        <v>34</v>
      </c>
    </row>
    <row r="17" spans="1:8" ht="16.5" customHeight="1">
      <c r="A17" s="25" t="s">
        <v>57</v>
      </c>
      <c r="D17" s="59">
        <v>9</v>
      </c>
      <c r="F17" s="77">
        <v>83708397</v>
      </c>
      <c r="G17" s="32"/>
      <c r="H17" s="25">
        <v>88700364</v>
      </c>
    </row>
    <row r="18" spans="1:8" ht="16.5" customHeight="1">
      <c r="A18" s="25" t="s">
        <v>5</v>
      </c>
      <c r="F18" s="77">
        <v>2721149</v>
      </c>
      <c r="G18" s="32"/>
      <c r="H18" s="25">
        <v>2428924</v>
      </c>
    </row>
    <row r="19" spans="1:8" ht="16.5" customHeight="1">
      <c r="A19" s="25" t="s">
        <v>6</v>
      </c>
      <c r="F19" s="90">
        <v>131398</v>
      </c>
      <c r="G19" s="32"/>
      <c r="H19" s="28">
        <v>576494</v>
      </c>
    </row>
    <row r="20" spans="1:8" ht="16.5" customHeight="1">
      <c r="F20" s="89"/>
      <c r="G20" s="32"/>
      <c r="H20" s="32"/>
    </row>
    <row r="21" spans="1:8" ht="16.5" customHeight="1">
      <c r="A21" s="26" t="s">
        <v>7</v>
      </c>
      <c r="F21" s="90">
        <f>SUM(F15:F19)</f>
        <v>276125962</v>
      </c>
      <c r="G21" s="32"/>
      <c r="H21" s="28">
        <f>SUM(H15:H20)</f>
        <v>98513647</v>
      </c>
    </row>
    <row r="22" spans="1:8" ht="16.5" customHeight="1">
      <c r="F22" s="77"/>
      <c r="G22" s="25"/>
      <c r="H22" s="25"/>
    </row>
    <row r="23" spans="1:8" ht="16.5" customHeight="1">
      <c r="A23" s="26" t="s">
        <v>8</v>
      </c>
      <c r="F23" s="77"/>
      <c r="G23" s="25"/>
      <c r="H23" s="25"/>
    </row>
    <row r="24" spans="1:8" ht="16.5" customHeight="1">
      <c r="A24" s="26"/>
      <c r="F24" s="77"/>
      <c r="G24" s="32"/>
      <c r="H24" s="25"/>
    </row>
    <row r="25" spans="1:8" ht="16.5" customHeight="1">
      <c r="A25" s="25" t="s">
        <v>95</v>
      </c>
      <c r="F25" s="77">
        <v>1630307</v>
      </c>
      <c r="G25" s="32"/>
      <c r="H25" s="25">
        <v>1545141</v>
      </c>
    </row>
    <row r="26" spans="1:8" ht="16.5" customHeight="1">
      <c r="A26" s="25" t="s">
        <v>9</v>
      </c>
      <c r="D26" s="109">
        <v>10</v>
      </c>
      <c r="F26" s="77">
        <v>467307535</v>
      </c>
      <c r="G26" s="32"/>
      <c r="H26" s="25">
        <v>385214771</v>
      </c>
    </row>
    <row r="27" spans="1:8" ht="16.5" customHeight="1">
      <c r="A27" s="25" t="s">
        <v>69</v>
      </c>
      <c r="D27" s="109">
        <v>11</v>
      </c>
      <c r="F27" s="77">
        <v>270970427</v>
      </c>
      <c r="G27" s="32"/>
      <c r="H27" s="25">
        <v>398744039</v>
      </c>
    </row>
    <row r="28" spans="1:8" ht="16.5" customHeight="1">
      <c r="A28" s="25" t="s">
        <v>10</v>
      </c>
      <c r="D28" s="109"/>
      <c r="F28" s="77">
        <v>1090349</v>
      </c>
      <c r="G28" s="32"/>
      <c r="H28" s="25">
        <v>1609108</v>
      </c>
    </row>
    <row r="29" spans="1:8" ht="16.5" customHeight="1">
      <c r="A29" s="25" t="s">
        <v>96</v>
      </c>
      <c r="D29" s="109"/>
      <c r="F29" s="77">
        <v>3398721</v>
      </c>
      <c r="G29" s="32"/>
      <c r="H29" s="25">
        <v>3266087</v>
      </c>
    </row>
    <row r="30" spans="1:8" ht="16.5" customHeight="1">
      <c r="A30" s="25" t="s">
        <v>11</v>
      </c>
      <c r="D30" s="109">
        <v>12</v>
      </c>
      <c r="F30" s="90">
        <v>24447032</v>
      </c>
      <c r="G30" s="32"/>
      <c r="H30" s="28">
        <v>27945530</v>
      </c>
    </row>
    <row r="31" spans="1:8" ht="16.5" customHeight="1">
      <c r="F31" s="89"/>
      <c r="G31" s="32"/>
      <c r="H31" s="32"/>
    </row>
    <row r="32" spans="1:8" ht="16.5" customHeight="1">
      <c r="A32" s="26" t="s">
        <v>12</v>
      </c>
      <c r="F32" s="90">
        <f>SUM(F25:F31)</f>
        <v>768844371</v>
      </c>
      <c r="G32" s="32"/>
      <c r="H32" s="28">
        <f>SUM(H25:H31)</f>
        <v>818324676</v>
      </c>
    </row>
    <row r="33" spans="1:8" ht="16.5" customHeight="1">
      <c r="A33" s="26"/>
      <c r="F33" s="89"/>
      <c r="G33" s="32"/>
      <c r="H33" s="32"/>
    </row>
    <row r="34" spans="1:8" ht="16.5" customHeight="1" thickBot="1">
      <c r="A34" s="26" t="s">
        <v>13</v>
      </c>
      <c r="F34" s="82">
        <f>F32+F21</f>
        <v>1044970333</v>
      </c>
      <c r="H34" s="65">
        <f>SUM(H21+H32)</f>
        <v>916838323</v>
      </c>
    </row>
    <row r="35" spans="1:8" ht="16.5" customHeight="1" thickTop="1">
      <c r="A35" s="26"/>
      <c r="F35" s="24"/>
      <c r="H35" s="24"/>
    </row>
    <row r="36" spans="1:8" ht="16.5" customHeight="1">
      <c r="A36" s="26"/>
      <c r="F36" s="24"/>
      <c r="H36" s="24"/>
    </row>
    <row r="37" spans="1:8" ht="16.5" customHeight="1">
      <c r="A37" s="26"/>
      <c r="F37" s="24"/>
      <c r="H37" s="24"/>
    </row>
    <row r="38" spans="1:8" ht="16.5" customHeight="1">
      <c r="A38" s="26"/>
      <c r="F38" s="24"/>
      <c r="H38" s="24"/>
    </row>
    <row r="39" spans="1:8" ht="16.5" customHeight="1">
      <c r="A39" s="26"/>
      <c r="F39" s="24"/>
      <c r="H39" s="24"/>
    </row>
    <row r="40" spans="1:8" ht="16.5" customHeight="1">
      <c r="A40" s="26"/>
      <c r="F40" s="24"/>
      <c r="H40" s="24"/>
    </row>
    <row r="41" spans="1:8" ht="16.5" customHeight="1">
      <c r="A41" s="26"/>
      <c r="F41" s="24"/>
      <c r="H41" s="24"/>
    </row>
    <row r="42" spans="1:8" ht="10.5" customHeight="1"/>
    <row r="43" spans="1:8" ht="16.5" customHeight="1">
      <c r="A43" s="61"/>
      <c r="B43" s="164" t="s">
        <v>84</v>
      </c>
      <c r="D43" s="165" t="s">
        <v>84</v>
      </c>
      <c r="E43" s="165"/>
      <c r="F43" s="165"/>
      <c r="G43" s="165"/>
      <c r="H43" s="165"/>
    </row>
    <row r="44" spans="1:8" ht="16.5" customHeight="1">
      <c r="A44" s="61"/>
      <c r="B44" s="166" t="s">
        <v>172</v>
      </c>
      <c r="C44" s="166"/>
      <c r="D44" s="165" t="s">
        <v>170</v>
      </c>
      <c r="E44" s="165"/>
      <c r="F44" s="165"/>
      <c r="G44" s="165"/>
      <c r="H44" s="165"/>
    </row>
    <row r="45" spans="1:8" ht="16.5" customHeight="1">
      <c r="A45" s="61"/>
      <c r="B45" s="166" t="s">
        <v>174</v>
      </c>
      <c r="C45" s="166"/>
      <c r="D45" s="165" t="s">
        <v>169</v>
      </c>
      <c r="E45" s="165"/>
      <c r="F45" s="165"/>
      <c r="G45" s="165"/>
      <c r="H45" s="165"/>
    </row>
    <row r="46" spans="1:8" ht="16.5" customHeight="1">
      <c r="A46" s="59"/>
      <c r="B46" s="59"/>
      <c r="C46" s="59"/>
      <c r="F46" s="59"/>
      <c r="G46" s="59"/>
      <c r="H46" s="59"/>
    </row>
    <row r="47" spans="1:8" s="66" customFormat="1" ht="22.15" customHeight="1">
      <c r="A47" s="28" t="s">
        <v>148</v>
      </c>
      <c r="B47" s="139"/>
      <c r="C47" s="139"/>
      <c r="D47" s="139"/>
      <c r="E47" s="139"/>
      <c r="F47" s="139"/>
      <c r="G47" s="139"/>
      <c r="H47" s="139"/>
    </row>
    <row r="48" spans="1:8" ht="16.899999999999999" customHeight="1">
      <c r="A48" s="22" t="str">
        <f>A1</f>
        <v>Mena Transport Public Company Limited</v>
      </c>
      <c r="B48" s="32"/>
      <c r="C48" s="32"/>
      <c r="D48" s="60"/>
      <c r="E48" s="60"/>
      <c r="F48" s="24"/>
      <c r="H48" s="24"/>
    </row>
    <row r="49" spans="1:8" ht="16.899999999999999" customHeight="1">
      <c r="A49" s="22" t="s">
        <v>103</v>
      </c>
      <c r="B49" s="26"/>
    </row>
    <row r="50" spans="1:8" ht="16.899999999999999" customHeight="1">
      <c r="A50" s="49" t="str">
        <f t="shared" ref="A50" si="0">A3</f>
        <v>As at 30 September 2021</v>
      </c>
      <c r="B50" s="27"/>
      <c r="C50" s="28"/>
      <c r="D50" s="29"/>
      <c r="E50" s="29"/>
      <c r="F50" s="30"/>
      <c r="G50" s="30"/>
      <c r="H50" s="30"/>
    </row>
    <row r="51" spans="1:8" ht="9" customHeight="1">
      <c r="A51" s="31"/>
      <c r="B51" s="31"/>
      <c r="C51" s="32"/>
      <c r="D51" s="60"/>
      <c r="E51" s="60"/>
      <c r="F51" s="24"/>
      <c r="H51" s="24"/>
    </row>
    <row r="52" spans="1:8" ht="9" customHeight="1">
      <c r="A52" s="31"/>
      <c r="B52" s="31"/>
      <c r="C52" s="32"/>
      <c r="D52" s="60"/>
      <c r="E52" s="60"/>
      <c r="F52" s="24"/>
      <c r="H52" s="24"/>
    </row>
    <row r="53" spans="1:8" ht="15.6" customHeight="1">
      <c r="F53" s="33" t="s">
        <v>46</v>
      </c>
      <c r="G53" s="33"/>
      <c r="H53" s="33" t="s">
        <v>82</v>
      </c>
    </row>
    <row r="54" spans="1:8" ht="15.6" customHeight="1">
      <c r="F54" s="50" t="s">
        <v>142</v>
      </c>
      <c r="G54" s="33"/>
      <c r="H54" s="33" t="s">
        <v>44</v>
      </c>
    </row>
    <row r="55" spans="1:8" ht="15.6" customHeight="1">
      <c r="F55" s="33">
        <v>2021</v>
      </c>
      <c r="G55" s="33"/>
      <c r="H55" s="33">
        <v>2020</v>
      </c>
    </row>
    <row r="56" spans="1:8" ht="15.6" customHeight="1">
      <c r="D56" s="108" t="s">
        <v>0</v>
      </c>
      <c r="E56" s="34"/>
      <c r="F56" s="35" t="s">
        <v>1</v>
      </c>
      <c r="G56" s="36"/>
      <c r="H56" s="35" t="s">
        <v>1</v>
      </c>
    </row>
    <row r="57" spans="1:8" ht="15.6" customHeight="1">
      <c r="A57" s="26" t="s">
        <v>53</v>
      </c>
      <c r="F57" s="52"/>
    </row>
    <row r="58" spans="1:8" ht="5.0999999999999996" customHeight="1">
      <c r="A58" s="26"/>
      <c r="F58" s="52"/>
    </row>
    <row r="59" spans="1:8" ht="15.6" customHeight="1">
      <c r="A59" s="26" t="s">
        <v>14</v>
      </c>
      <c r="F59" s="52"/>
    </row>
    <row r="60" spans="1:8" ht="5.0999999999999996" customHeight="1">
      <c r="A60" s="26"/>
      <c r="F60" s="52"/>
    </row>
    <row r="61" spans="1:8" ht="15.6" customHeight="1">
      <c r="A61" s="66" t="s">
        <v>58</v>
      </c>
      <c r="D61" s="110"/>
      <c r="F61" s="52">
        <v>838608</v>
      </c>
      <c r="H61" s="23">
        <v>10248690</v>
      </c>
    </row>
    <row r="62" spans="1:8" ht="15.6" customHeight="1">
      <c r="A62" s="66" t="s">
        <v>15</v>
      </c>
      <c r="D62" s="110"/>
      <c r="F62" s="52">
        <v>53283789</v>
      </c>
      <c r="G62" s="67"/>
      <c r="H62" s="23">
        <v>57993408</v>
      </c>
    </row>
    <row r="63" spans="1:8" ht="15.6" customHeight="1">
      <c r="A63" s="68" t="s">
        <v>97</v>
      </c>
      <c r="D63" s="110">
        <v>13</v>
      </c>
      <c r="F63" s="54" t="s">
        <v>34</v>
      </c>
      <c r="G63" s="67"/>
      <c r="H63" s="23">
        <v>20000000</v>
      </c>
    </row>
    <row r="64" spans="1:8" ht="15.6" customHeight="1">
      <c r="A64" s="69" t="s">
        <v>98</v>
      </c>
      <c r="D64" s="110">
        <v>14</v>
      </c>
      <c r="F64" s="52">
        <v>2880000</v>
      </c>
      <c r="G64" s="67"/>
      <c r="H64" s="23">
        <v>2880000</v>
      </c>
    </row>
    <row r="65" spans="1:8" ht="15.6" customHeight="1">
      <c r="A65" s="69" t="s">
        <v>135</v>
      </c>
      <c r="D65" s="110">
        <v>15</v>
      </c>
      <c r="F65" s="52">
        <v>1140095</v>
      </c>
      <c r="G65" s="67"/>
      <c r="H65" s="23">
        <v>1301601</v>
      </c>
    </row>
    <row r="66" spans="1:8" ht="15.6" customHeight="1">
      <c r="A66" s="66" t="s">
        <v>70</v>
      </c>
      <c r="D66" s="110">
        <v>16</v>
      </c>
      <c r="F66" s="52">
        <v>44173513</v>
      </c>
      <c r="H66" s="23">
        <v>78874882</v>
      </c>
    </row>
    <row r="67" spans="1:8" ht="15.6" customHeight="1">
      <c r="A67" s="66" t="s">
        <v>16</v>
      </c>
      <c r="F67" s="53">
        <v>6293545</v>
      </c>
      <c r="H67" s="30">
        <v>9755210</v>
      </c>
    </row>
    <row r="68" spans="1:8" ht="5.0999999999999996" customHeight="1">
      <c r="F68" s="54"/>
      <c r="H68" s="24"/>
    </row>
    <row r="69" spans="1:8" ht="15.6" customHeight="1">
      <c r="A69" s="26" t="s">
        <v>17</v>
      </c>
      <c r="F69" s="53">
        <f>SUM(F61:F67)</f>
        <v>108609550</v>
      </c>
      <c r="G69" s="70"/>
      <c r="H69" s="30">
        <f>SUM(H61:H67)</f>
        <v>181053791</v>
      </c>
    </row>
    <row r="70" spans="1:8" ht="8.1" customHeight="1">
      <c r="A70" s="26"/>
      <c r="F70" s="54"/>
      <c r="G70" s="70"/>
      <c r="H70" s="24"/>
    </row>
    <row r="71" spans="1:8" ht="15.6" customHeight="1">
      <c r="A71" s="26" t="s">
        <v>18</v>
      </c>
      <c r="F71" s="54"/>
      <c r="G71" s="70"/>
      <c r="H71" s="24"/>
    </row>
    <row r="72" spans="1:8" ht="5.0999999999999996" customHeight="1">
      <c r="A72" s="26"/>
      <c r="F72" s="54"/>
      <c r="G72" s="70"/>
      <c r="H72" s="24"/>
    </row>
    <row r="73" spans="1:8" ht="15.6" customHeight="1">
      <c r="A73" s="25" t="s">
        <v>99</v>
      </c>
      <c r="D73" s="110">
        <v>14</v>
      </c>
      <c r="F73" s="54">
        <v>4400000</v>
      </c>
      <c r="G73" s="70"/>
      <c r="H73" s="24">
        <v>6560000</v>
      </c>
    </row>
    <row r="74" spans="1:8" ht="15.6" customHeight="1">
      <c r="A74" s="25" t="s">
        <v>136</v>
      </c>
      <c r="D74" s="110">
        <v>15</v>
      </c>
      <c r="F74" s="54">
        <v>431251</v>
      </c>
      <c r="G74" s="70"/>
      <c r="H74" s="24">
        <v>1238599</v>
      </c>
    </row>
    <row r="75" spans="1:8" ht="15.6" customHeight="1">
      <c r="A75" s="25" t="s">
        <v>71</v>
      </c>
      <c r="D75" s="110">
        <v>16</v>
      </c>
      <c r="F75" s="54">
        <v>69979555</v>
      </c>
      <c r="G75" s="70"/>
      <c r="H75" s="24">
        <v>81305803</v>
      </c>
    </row>
    <row r="76" spans="1:8" ht="15.6" customHeight="1">
      <c r="A76" s="25" t="s">
        <v>83</v>
      </c>
      <c r="F76" s="54">
        <v>16693605</v>
      </c>
      <c r="G76" s="70"/>
      <c r="H76" s="24">
        <v>16034637</v>
      </c>
    </row>
    <row r="77" spans="1:8" ht="15.6" customHeight="1">
      <c r="A77" s="25" t="s">
        <v>40</v>
      </c>
      <c r="F77" s="53">
        <v>35375567</v>
      </c>
      <c r="G77" s="70"/>
      <c r="H77" s="30">
        <v>32960035</v>
      </c>
    </row>
    <row r="78" spans="1:8" ht="5.0999999999999996" customHeight="1">
      <c r="A78" s="26"/>
      <c r="F78" s="54"/>
      <c r="G78" s="70"/>
      <c r="H78" s="24"/>
    </row>
    <row r="79" spans="1:8" ht="15.6" customHeight="1">
      <c r="A79" s="26" t="s">
        <v>19</v>
      </c>
      <c r="F79" s="53">
        <f>SUM(F73:F77)</f>
        <v>126879978</v>
      </c>
      <c r="G79" s="70"/>
      <c r="H79" s="30">
        <f>SUM(H73:H77)</f>
        <v>138099074</v>
      </c>
    </row>
    <row r="80" spans="1:8" ht="5.0999999999999996" customHeight="1">
      <c r="F80" s="54"/>
      <c r="G80" s="70"/>
      <c r="H80" s="24"/>
    </row>
    <row r="81" spans="1:8" ht="15.6" customHeight="1">
      <c r="A81" s="26" t="s">
        <v>66</v>
      </c>
      <c r="F81" s="53">
        <f>SUM(F69+F79)</f>
        <v>235489528</v>
      </c>
      <c r="G81" s="70"/>
      <c r="H81" s="30">
        <f>SUM(H69+H79)</f>
        <v>319152865</v>
      </c>
    </row>
    <row r="82" spans="1:8" ht="8.1" customHeight="1">
      <c r="A82" s="26"/>
      <c r="F82" s="54"/>
      <c r="H82" s="24"/>
    </row>
    <row r="83" spans="1:8" ht="15.6" customHeight="1">
      <c r="A83" s="26" t="s">
        <v>54</v>
      </c>
      <c r="F83" s="52"/>
    </row>
    <row r="84" spans="1:8" ht="5.0999999999999996" customHeight="1">
      <c r="A84" s="26"/>
      <c r="F84" s="52"/>
    </row>
    <row r="85" spans="1:8" ht="15.6" customHeight="1">
      <c r="A85" s="58" t="s">
        <v>20</v>
      </c>
      <c r="D85" s="59">
        <v>18</v>
      </c>
      <c r="F85" s="52"/>
    </row>
    <row r="86" spans="1:8" ht="15.6" customHeight="1">
      <c r="A86" s="58"/>
      <c r="B86" s="58" t="s">
        <v>21</v>
      </c>
      <c r="F86" s="52"/>
    </row>
    <row r="87" spans="1:8" ht="15.6" customHeight="1" thickBot="1">
      <c r="A87" s="58"/>
      <c r="B87" s="58"/>
      <c r="C87" s="25" t="s">
        <v>100</v>
      </c>
      <c r="F87" s="82">
        <v>367000000</v>
      </c>
      <c r="H87" s="65">
        <v>367000000</v>
      </c>
    </row>
    <row r="88" spans="1:8" ht="5.0999999999999996" customHeight="1" thickTop="1">
      <c r="A88" s="58"/>
      <c r="B88" s="58"/>
      <c r="C88" s="25" t="s">
        <v>52</v>
      </c>
      <c r="F88" s="77"/>
      <c r="G88" s="25"/>
      <c r="H88" s="25"/>
    </row>
    <row r="89" spans="1:8" ht="15.6" customHeight="1">
      <c r="B89" s="58" t="s">
        <v>22</v>
      </c>
      <c r="F89" s="52"/>
    </row>
    <row r="90" spans="1:8" ht="15.6" customHeight="1">
      <c r="A90" s="58"/>
      <c r="B90" s="58"/>
      <c r="C90" s="68" t="s">
        <v>100</v>
      </c>
      <c r="F90" s="54"/>
      <c r="H90" s="24"/>
    </row>
    <row r="91" spans="1:8" ht="15.6" customHeight="1">
      <c r="A91" s="58"/>
      <c r="B91" s="62" t="s">
        <v>165</v>
      </c>
      <c r="C91" s="68"/>
      <c r="F91" s="54">
        <v>367000000</v>
      </c>
      <c r="H91" s="24">
        <v>275000000</v>
      </c>
    </row>
    <row r="92" spans="1:8" ht="5.65" customHeight="1">
      <c r="A92" s="58"/>
      <c r="B92" s="58"/>
      <c r="F92" s="54"/>
      <c r="H92" s="24"/>
    </row>
    <row r="93" spans="1:8" ht="15.6" customHeight="1">
      <c r="A93" s="71" t="s">
        <v>101</v>
      </c>
      <c r="D93" s="25"/>
      <c r="F93" s="77">
        <v>241768526</v>
      </c>
      <c r="G93" s="25"/>
      <c r="H93" s="25">
        <v>120000000</v>
      </c>
    </row>
    <row r="94" spans="1:8" ht="15.6" customHeight="1">
      <c r="A94" s="66" t="s">
        <v>23</v>
      </c>
      <c r="F94" s="52"/>
    </row>
    <row r="95" spans="1:8" ht="15.6" customHeight="1">
      <c r="A95" s="58"/>
      <c r="B95" s="71" t="s">
        <v>102</v>
      </c>
      <c r="F95" s="52">
        <v>1800000</v>
      </c>
      <c r="H95" s="23">
        <v>1800000</v>
      </c>
    </row>
    <row r="96" spans="1:8" ht="15.6" customHeight="1">
      <c r="A96" s="25" t="s">
        <v>24</v>
      </c>
      <c r="B96" s="58" t="s">
        <v>25</v>
      </c>
      <c r="D96" s="25"/>
      <c r="F96" s="53">
        <v>198912279</v>
      </c>
      <c r="G96" s="67"/>
      <c r="H96" s="28">
        <v>200885458</v>
      </c>
    </row>
    <row r="97" spans="1:8" ht="5.0999999999999996" customHeight="1">
      <c r="B97" s="58"/>
      <c r="D97" s="25"/>
      <c r="F97" s="54"/>
      <c r="H97" s="24"/>
    </row>
    <row r="98" spans="1:8" ht="15.6" customHeight="1">
      <c r="A98" s="26" t="s">
        <v>55</v>
      </c>
      <c r="F98" s="53">
        <f>SUM(F90:F97)</f>
        <v>809480805</v>
      </c>
      <c r="H98" s="30">
        <f>SUM(H90:H96)</f>
        <v>597685458</v>
      </c>
    </row>
    <row r="99" spans="1:8" ht="5.0999999999999996" customHeight="1">
      <c r="B99" s="26"/>
      <c r="F99" s="54"/>
      <c r="H99" s="24"/>
    </row>
    <row r="100" spans="1:8" ht="15.6" customHeight="1" thickBot="1">
      <c r="A100" s="26" t="s">
        <v>56</v>
      </c>
      <c r="F100" s="82">
        <f>+F98+F81</f>
        <v>1044970333</v>
      </c>
      <c r="H100" s="65">
        <f>SUM(H81+H98)</f>
        <v>916838323</v>
      </c>
    </row>
    <row r="101" spans="1:8" ht="15.6" customHeight="1" thickTop="1">
      <c r="A101" s="26"/>
      <c r="F101" s="24"/>
      <c r="H101" s="24"/>
    </row>
    <row r="102" spans="1:8" ht="15.6" customHeight="1">
      <c r="A102" s="61"/>
      <c r="B102" s="164" t="s">
        <v>84</v>
      </c>
      <c r="D102" s="165" t="s">
        <v>84</v>
      </c>
      <c r="E102" s="165"/>
      <c r="F102" s="165"/>
      <c r="G102" s="165"/>
      <c r="H102" s="165"/>
    </row>
    <row r="103" spans="1:8" ht="15.6" customHeight="1">
      <c r="A103" s="61"/>
      <c r="B103" s="166" t="s">
        <v>172</v>
      </c>
      <c r="C103" s="166"/>
      <c r="D103" s="165" t="s">
        <v>170</v>
      </c>
      <c r="E103" s="165"/>
      <c r="F103" s="165"/>
      <c r="G103" s="165"/>
      <c r="H103" s="165"/>
    </row>
    <row r="104" spans="1:8" ht="15.6" customHeight="1">
      <c r="A104" s="61"/>
      <c r="B104" s="166" t="s">
        <v>174</v>
      </c>
      <c r="C104" s="166"/>
      <c r="D104" s="165" t="s">
        <v>169</v>
      </c>
      <c r="E104" s="165"/>
      <c r="F104" s="165"/>
      <c r="G104" s="165"/>
      <c r="H104" s="165"/>
    </row>
    <row r="105" spans="1:8" ht="6" customHeight="1">
      <c r="D105" s="25"/>
      <c r="E105" s="25"/>
      <c r="F105" s="25"/>
      <c r="G105" s="25"/>
      <c r="H105" s="25"/>
    </row>
    <row r="106" spans="1:8" ht="22.15" customHeight="1">
      <c r="A106" s="28" t="str">
        <f>A47</f>
        <v>The accompanying condensed notes form an integral part of this interim financial information.</v>
      </c>
      <c r="B106" s="28"/>
      <c r="C106" s="105"/>
      <c r="D106" s="29"/>
      <c r="E106" s="29"/>
      <c r="F106" s="30"/>
      <c r="G106" s="30"/>
      <c r="H106" s="30"/>
    </row>
    <row r="107" spans="1:8" ht="16.899999999999999" customHeight="1">
      <c r="D107" s="25"/>
      <c r="E107" s="25"/>
      <c r="F107" s="25"/>
      <c r="G107" s="25"/>
      <c r="H107" s="25"/>
    </row>
    <row r="108" spans="1:8" ht="16.899999999999999" customHeight="1">
      <c r="D108" s="25"/>
      <c r="E108" s="25"/>
      <c r="F108" s="25"/>
      <c r="G108" s="25"/>
      <c r="H108" s="25"/>
    </row>
    <row r="109" spans="1:8" s="32" customFormat="1" ht="16.899999999999999" customHeight="1"/>
    <row r="110" spans="1:8" ht="16.899999999999999" customHeight="1">
      <c r="D110" s="25"/>
      <c r="E110" s="25"/>
      <c r="F110" s="25"/>
      <c r="G110" s="25"/>
      <c r="H110" s="25"/>
    </row>
    <row r="111" spans="1:8" ht="16.899999999999999" customHeight="1">
      <c r="D111" s="25"/>
      <c r="E111" s="25"/>
      <c r="F111" s="25"/>
      <c r="G111" s="25"/>
      <c r="H111" s="25"/>
    </row>
    <row r="112" spans="1:8" ht="16.899999999999999" customHeight="1">
      <c r="D112" s="25"/>
      <c r="E112" s="25"/>
      <c r="F112" s="25"/>
      <c r="G112" s="25"/>
      <c r="H112" s="25"/>
    </row>
    <row r="113" spans="4:8" ht="16.899999999999999" customHeight="1">
      <c r="D113" s="25"/>
      <c r="E113" s="25"/>
      <c r="F113" s="25"/>
      <c r="G113" s="25"/>
      <c r="H113" s="25"/>
    </row>
    <row r="114" spans="4:8" ht="16.899999999999999" customHeight="1">
      <c r="D114" s="25"/>
      <c r="E114" s="25"/>
      <c r="F114" s="25"/>
      <c r="G114" s="25"/>
      <c r="H114" s="25"/>
    </row>
    <row r="115" spans="4:8" ht="16.899999999999999" customHeight="1">
      <c r="D115" s="25"/>
      <c r="E115" s="25"/>
      <c r="F115" s="25"/>
      <c r="G115" s="25"/>
      <c r="H115" s="25"/>
    </row>
    <row r="116" spans="4:8" ht="16.899999999999999" customHeight="1">
      <c r="D116" s="25"/>
      <c r="E116" s="25"/>
      <c r="F116" s="25"/>
      <c r="G116" s="25"/>
      <c r="H116" s="25"/>
    </row>
    <row r="117" spans="4:8" ht="16.899999999999999" customHeight="1">
      <c r="D117" s="25"/>
      <c r="E117" s="25"/>
      <c r="F117" s="25"/>
      <c r="G117" s="25"/>
      <c r="H117" s="25"/>
    </row>
    <row r="118" spans="4:8" ht="16.899999999999999" customHeight="1">
      <c r="D118" s="25"/>
      <c r="E118" s="25"/>
      <c r="F118" s="25"/>
      <c r="G118" s="25"/>
      <c r="H118" s="25"/>
    </row>
    <row r="119" spans="4:8" ht="16.899999999999999" customHeight="1">
      <c r="D119" s="25"/>
      <c r="E119" s="25"/>
      <c r="F119" s="25"/>
      <c r="G119" s="25"/>
      <c r="H119" s="25"/>
    </row>
    <row r="120" spans="4:8" ht="16.899999999999999" customHeight="1">
      <c r="D120" s="25"/>
      <c r="E120" s="25"/>
      <c r="F120" s="25"/>
      <c r="G120" s="25"/>
      <c r="H120" s="25"/>
    </row>
    <row r="121" spans="4:8" ht="16.899999999999999" customHeight="1">
      <c r="D121" s="25"/>
      <c r="E121" s="25"/>
      <c r="F121" s="153"/>
      <c r="G121" s="25"/>
      <c r="H121" s="153"/>
    </row>
    <row r="122" spans="4:8" ht="16.899999999999999" customHeight="1">
      <c r="D122" s="25"/>
      <c r="E122" s="25"/>
      <c r="F122" s="25"/>
      <c r="G122" s="25"/>
      <c r="H122" s="25"/>
    </row>
    <row r="123" spans="4:8" ht="16.899999999999999" customHeight="1">
      <c r="D123" s="25"/>
      <c r="E123" s="25"/>
      <c r="F123" s="25"/>
      <c r="G123" s="25"/>
      <c r="H123" s="25"/>
    </row>
    <row r="124" spans="4:8" ht="16.899999999999999" customHeight="1">
      <c r="D124" s="25"/>
      <c r="E124" s="25"/>
      <c r="F124" s="25"/>
      <c r="G124" s="25"/>
      <c r="H124" s="25"/>
    </row>
    <row r="125" spans="4:8" ht="16.899999999999999" customHeight="1">
      <c r="D125" s="25"/>
      <c r="E125" s="25"/>
      <c r="F125" s="25"/>
      <c r="G125" s="25"/>
      <c r="H125" s="25"/>
    </row>
    <row r="126" spans="4:8" ht="16.899999999999999" customHeight="1">
      <c r="D126" s="25"/>
      <c r="E126" s="25"/>
      <c r="F126" s="25"/>
      <c r="G126" s="25"/>
      <c r="H126" s="25"/>
    </row>
    <row r="127" spans="4:8" ht="16.899999999999999" customHeight="1">
      <c r="D127" s="25"/>
      <c r="E127" s="25"/>
      <c r="F127" s="25"/>
      <c r="G127" s="25"/>
      <c r="H127" s="25"/>
    </row>
    <row r="128" spans="4:8" ht="16.899999999999999" customHeight="1">
      <c r="D128" s="25"/>
      <c r="E128" s="25"/>
      <c r="F128" s="25"/>
      <c r="G128" s="25"/>
      <c r="H128" s="25"/>
    </row>
    <row r="129" spans="1:8" ht="16.899999999999999" customHeight="1">
      <c r="D129" s="25"/>
      <c r="E129" s="25"/>
      <c r="F129" s="25"/>
      <c r="G129" s="25"/>
      <c r="H129" s="25"/>
    </row>
    <row r="130" spans="1:8" ht="16.899999999999999" customHeight="1">
      <c r="D130" s="25"/>
      <c r="E130" s="25"/>
      <c r="F130" s="25"/>
      <c r="G130" s="25"/>
      <c r="H130" s="25"/>
    </row>
    <row r="131" spans="1:8" ht="16.899999999999999" customHeight="1">
      <c r="D131" s="25"/>
      <c r="E131" s="25"/>
      <c r="F131" s="25"/>
      <c r="G131" s="25"/>
      <c r="H131" s="25"/>
    </row>
    <row r="132" spans="1:8" ht="16.899999999999999" customHeight="1">
      <c r="D132" s="25"/>
      <c r="E132" s="25"/>
      <c r="F132" s="25"/>
      <c r="G132" s="25"/>
      <c r="H132" s="25"/>
    </row>
    <row r="133" spans="1:8" ht="16.899999999999999" customHeight="1">
      <c r="D133" s="25"/>
      <c r="E133" s="25"/>
      <c r="F133" s="25"/>
      <c r="G133" s="25"/>
      <c r="H133" s="25"/>
    </row>
    <row r="134" spans="1:8" ht="16.899999999999999" customHeight="1">
      <c r="D134" s="25"/>
      <c r="E134" s="25"/>
      <c r="F134" s="25"/>
      <c r="G134" s="25"/>
      <c r="H134" s="25"/>
    </row>
    <row r="135" spans="1:8" ht="16.899999999999999" customHeight="1">
      <c r="D135" s="25"/>
      <c r="E135" s="25"/>
      <c r="F135" s="25"/>
      <c r="G135" s="25"/>
      <c r="H135" s="25"/>
    </row>
    <row r="136" spans="1:8" ht="16.899999999999999" customHeight="1">
      <c r="D136" s="25"/>
      <c r="E136" s="25"/>
      <c r="F136" s="25"/>
      <c r="G136" s="25"/>
      <c r="H136" s="25"/>
    </row>
    <row r="137" spans="1:8" ht="16.899999999999999" customHeight="1">
      <c r="D137" s="25"/>
      <c r="E137" s="25"/>
      <c r="F137" s="25"/>
      <c r="G137" s="25"/>
      <c r="H137" s="25"/>
    </row>
    <row r="139" spans="1:8" ht="16.899999999999999" customHeight="1">
      <c r="A139" s="31"/>
      <c r="B139" s="32"/>
      <c r="C139" s="32"/>
      <c r="D139" s="60"/>
      <c r="E139" s="60"/>
      <c r="F139" s="24"/>
      <c r="H139" s="24"/>
    </row>
    <row r="140" spans="1:8" ht="16.899999999999999" customHeight="1">
      <c r="A140" s="37"/>
      <c r="B140" s="32"/>
      <c r="C140" s="32"/>
      <c r="D140" s="60"/>
      <c r="E140" s="60"/>
      <c r="F140" s="24"/>
      <c r="H140" s="24"/>
    </row>
    <row r="141" spans="1:8" ht="16.899999999999999" customHeight="1">
      <c r="A141" s="32"/>
      <c r="B141" s="32"/>
      <c r="C141" s="32"/>
      <c r="D141" s="60"/>
      <c r="E141" s="60"/>
      <c r="F141" s="24"/>
      <c r="H141" s="24"/>
    </row>
    <row r="142" spans="1:8" ht="16.899999999999999" customHeight="1">
      <c r="A142" s="32"/>
      <c r="B142" s="32"/>
      <c r="C142" s="32"/>
      <c r="D142" s="60"/>
      <c r="E142" s="60"/>
      <c r="F142" s="24"/>
      <c r="H142" s="24"/>
    </row>
    <row r="143" spans="1:8" ht="16.899999999999999" customHeight="1">
      <c r="B143" s="32"/>
    </row>
    <row r="144" spans="1:8" ht="16.899999999999999" customHeight="1">
      <c r="B144" s="32"/>
    </row>
    <row r="145" spans="1:8" ht="16.899999999999999" customHeight="1">
      <c r="B145" s="32"/>
    </row>
    <row r="146" spans="1:8" ht="16.899999999999999" customHeight="1">
      <c r="B146" s="32"/>
    </row>
    <row r="147" spans="1:8" ht="16.899999999999999" customHeight="1">
      <c r="A147" s="32"/>
      <c r="B147" s="32"/>
      <c r="C147" s="32"/>
      <c r="D147" s="60"/>
      <c r="E147" s="60"/>
      <c r="F147" s="24"/>
      <c r="H147" s="24"/>
    </row>
    <row r="148" spans="1:8" ht="16.899999999999999" customHeight="1">
      <c r="C148" s="32"/>
      <c r="D148" s="32"/>
      <c r="E148" s="32"/>
      <c r="F148" s="24"/>
      <c r="H148" s="24"/>
    </row>
    <row r="149" spans="1:8" ht="16.899999999999999" customHeight="1">
      <c r="C149" s="32"/>
      <c r="D149" s="32"/>
      <c r="E149" s="32"/>
      <c r="F149" s="24"/>
      <c r="H149" s="24"/>
    </row>
    <row r="150" spans="1:8" ht="16.899999999999999" customHeight="1">
      <c r="C150" s="32"/>
      <c r="D150" s="32"/>
      <c r="E150" s="32"/>
      <c r="F150" s="24"/>
      <c r="H150" s="24"/>
    </row>
    <row r="151" spans="1:8" ht="16.899999999999999" customHeight="1">
      <c r="A151" s="32"/>
      <c r="C151" s="32"/>
      <c r="D151" s="60"/>
      <c r="E151" s="60"/>
      <c r="F151" s="24"/>
      <c r="H151" s="24"/>
    </row>
    <row r="153" spans="1:8" s="32" customFormat="1" ht="16.899999999999999" customHeight="1">
      <c r="D153" s="60"/>
      <c r="E153" s="60"/>
      <c r="F153" s="24"/>
      <c r="G153" s="24"/>
      <c r="H153" s="24"/>
    </row>
  </sheetData>
  <mergeCells count="10">
    <mergeCell ref="B104:C104"/>
    <mergeCell ref="D104:H104"/>
    <mergeCell ref="D43:H43"/>
    <mergeCell ref="D44:H44"/>
    <mergeCell ref="D45:H45"/>
    <mergeCell ref="D103:H103"/>
    <mergeCell ref="B44:C44"/>
    <mergeCell ref="B45:C45"/>
    <mergeCell ref="D102:H102"/>
    <mergeCell ref="B103:C10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7"/>
  <sheetViews>
    <sheetView topLeftCell="A8" zoomScaleNormal="100" workbookViewId="0">
      <selection activeCell="P26" sqref="P26"/>
    </sheetView>
  </sheetViews>
  <sheetFormatPr defaultRowHeight="16.899999999999999" customHeight="1"/>
  <cols>
    <col min="1" max="2" width="1.7109375" style="25" customWidth="1"/>
    <col min="3" max="3" width="51.7109375" style="25" customWidth="1"/>
    <col min="4" max="4" width="5.5703125" style="59" customWidth="1"/>
    <col min="5" max="5" width="0.7109375" style="59" customWidth="1"/>
    <col min="6" max="6" width="13.7109375" style="23" customWidth="1"/>
    <col min="7" max="7" width="0.7109375" style="24" customWidth="1"/>
    <col min="8" max="8" width="13.7109375" style="23" customWidth="1"/>
    <col min="9" max="248" width="9.28515625" style="25"/>
    <col min="249" max="250" width="2.28515625" style="25" customWidth="1"/>
    <col min="251" max="251" width="45.28515625" style="25" customWidth="1"/>
    <col min="252" max="252" width="6.42578125" style="25" customWidth="1"/>
    <col min="253" max="253" width="0.7109375" style="25" customWidth="1"/>
    <col min="254" max="254" width="14.28515625" style="25" customWidth="1"/>
    <col min="255" max="255" width="0.7109375" style="25" customWidth="1"/>
    <col min="256" max="256" width="14.28515625" style="25" customWidth="1"/>
    <col min="257" max="504" width="9.28515625" style="25"/>
    <col min="505" max="506" width="2.28515625" style="25" customWidth="1"/>
    <col min="507" max="507" width="45.28515625" style="25" customWidth="1"/>
    <col min="508" max="508" width="6.42578125" style="25" customWidth="1"/>
    <col min="509" max="509" width="0.7109375" style="25" customWidth="1"/>
    <col min="510" max="510" width="14.28515625" style="25" customWidth="1"/>
    <col min="511" max="511" width="0.7109375" style="25" customWidth="1"/>
    <col min="512" max="512" width="14.28515625" style="25" customWidth="1"/>
    <col min="513" max="760" width="9.28515625" style="25"/>
    <col min="761" max="762" width="2.28515625" style="25" customWidth="1"/>
    <col min="763" max="763" width="45.28515625" style="25" customWidth="1"/>
    <col min="764" max="764" width="6.42578125" style="25" customWidth="1"/>
    <col min="765" max="765" width="0.7109375" style="25" customWidth="1"/>
    <col min="766" max="766" width="14.28515625" style="25" customWidth="1"/>
    <col min="767" max="767" width="0.7109375" style="25" customWidth="1"/>
    <col min="768" max="768" width="14.28515625" style="25" customWidth="1"/>
    <col min="769" max="1016" width="9.28515625" style="25"/>
    <col min="1017" max="1018" width="2.28515625" style="25" customWidth="1"/>
    <col min="1019" max="1019" width="45.28515625" style="25" customWidth="1"/>
    <col min="1020" max="1020" width="6.42578125" style="25" customWidth="1"/>
    <col min="1021" max="1021" width="0.7109375" style="25" customWidth="1"/>
    <col min="1022" max="1022" width="14.28515625" style="25" customWidth="1"/>
    <col min="1023" max="1023" width="0.7109375" style="25" customWidth="1"/>
    <col min="1024" max="1024" width="14.28515625" style="25" customWidth="1"/>
    <col min="1025" max="1272" width="9.28515625" style="25"/>
    <col min="1273" max="1274" width="2.28515625" style="25" customWidth="1"/>
    <col min="1275" max="1275" width="45.28515625" style="25" customWidth="1"/>
    <col min="1276" max="1276" width="6.42578125" style="25" customWidth="1"/>
    <col min="1277" max="1277" width="0.7109375" style="25" customWidth="1"/>
    <col min="1278" max="1278" width="14.28515625" style="25" customWidth="1"/>
    <col min="1279" max="1279" width="0.7109375" style="25" customWidth="1"/>
    <col min="1280" max="1280" width="14.28515625" style="25" customWidth="1"/>
    <col min="1281" max="1528" width="9.28515625" style="25"/>
    <col min="1529" max="1530" width="2.28515625" style="25" customWidth="1"/>
    <col min="1531" max="1531" width="45.28515625" style="25" customWidth="1"/>
    <col min="1532" max="1532" width="6.42578125" style="25" customWidth="1"/>
    <col min="1533" max="1533" width="0.7109375" style="25" customWidth="1"/>
    <col min="1534" max="1534" width="14.28515625" style="25" customWidth="1"/>
    <col min="1535" max="1535" width="0.7109375" style="25" customWidth="1"/>
    <col min="1536" max="1536" width="14.28515625" style="25" customWidth="1"/>
    <col min="1537" max="1784" width="9.28515625" style="25"/>
    <col min="1785" max="1786" width="2.28515625" style="25" customWidth="1"/>
    <col min="1787" max="1787" width="45.28515625" style="25" customWidth="1"/>
    <col min="1788" max="1788" width="6.42578125" style="25" customWidth="1"/>
    <col min="1789" max="1789" width="0.7109375" style="25" customWidth="1"/>
    <col min="1790" max="1790" width="14.28515625" style="25" customWidth="1"/>
    <col min="1791" max="1791" width="0.7109375" style="25" customWidth="1"/>
    <col min="1792" max="1792" width="14.28515625" style="25" customWidth="1"/>
    <col min="1793" max="2040" width="9.28515625" style="25"/>
    <col min="2041" max="2042" width="2.28515625" style="25" customWidth="1"/>
    <col min="2043" max="2043" width="45.28515625" style="25" customWidth="1"/>
    <col min="2044" max="2044" width="6.42578125" style="25" customWidth="1"/>
    <col min="2045" max="2045" width="0.7109375" style="25" customWidth="1"/>
    <col min="2046" max="2046" width="14.28515625" style="25" customWidth="1"/>
    <col min="2047" max="2047" width="0.7109375" style="25" customWidth="1"/>
    <col min="2048" max="2048" width="14.28515625" style="25" customWidth="1"/>
    <col min="2049" max="2296" width="9.28515625" style="25"/>
    <col min="2297" max="2298" width="2.28515625" style="25" customWidth="1"/>
    <col min="2299" max="2299" width="45.28515625" style="25" customWidth="1"/>
    <col min="2300" max="2300" width="6.42578125" style="25" customWidth="1"/>
    <col min="2301" max="2301" width="0.7109375" style="25" customWidth="1"/>
    <col min="2302" max="2302" width="14.28515625" style="25" customWidth="1"/>
    <col min="2303" max="2303" width="0.7109375" style="25" customWidth="1"/>
    <col min="2304" max="2304" width="14.28515625" style="25" customWidth="1"/>
    <col min="2305" max="2552" width="9.28515625" style="25"/>
    <col min="2553" max="2554" width="2.28515625" style="25" customWidth="1"/>
    <col min="2555" max="2555" width="45.28515625" style="25" customWidth="1"/>
    <col min="2556" max="2556" width="6.42578125" style="25" customWidth="1"/>
    <col min="2557" max="2557" width="0.7109375" style="25" customWidth="1"/>
    <col min="2558" max="2558" width="14.28515625" style="25" customWidth="1"/>
    <col min="2559" max="2559" width="0.7109375" style="25" customWidth="1"/>
    <col min="2560" max="2560" width="14.28515625" style="25" customWidth="1"/>
    <col min="2561" max="2808" width="9.28515625" style="25"/>
    <col min="2809" max="2810" width="2.28515625" style="25" customWidth="1"/>
    <col min="2811" max="2811" width="45.28515625" style="25" customWidth="1"/>
    <col min="2812" max="2812" width="6.42578125" style="25" customWidth="1"/>
    <col min="2813" max="2813" width="0.7109375" style="25" customWidth="1"/>
    <col min="2814" max="2814" width="14.28515625" style="25" customWidth="1"/>
    <col min="2815" max="2815" width="0.7109375" style="25" customWidth="1"/>
    <col min="2816" max="2816" width="14.28515625" style="25" customWidth="1"/>
    <col min="2817" max="3064" width="9.28515625" style="25"/>
    <col min="3065" max="3066" width="2.28515625" style="25" customWidth="1"/>
    <col min="3067" max="3067" width="45.28515625" style="25" customWidth="1"/>
    <col min="3068" max="3068" width="6.42578125" style="25" customWidth="1"/>
    <col min="3069" max="3069" width="0.7109375" style="25" customWidth="1"/>
    <col min="3070" max="3070" width="14.28515625" style="25" customWidth="1"/>
    <col min="3071" max="3071" width="0.7109375" style="25" customWidth="1"/>
    <col min="3072" max="3072" width="14.28515625" style="25" customWidth="1"/>
    <col min="3073" max="3320" width="9.28515625" style="25"/>
    <col min="3321" max="3322" width="2.28515625" style="25" customWidth="1"/>
    <col min="3323" max="3323" width="45.28515625" style="25" customWidth="1"/>
    <col min="3324" max="3324" width="6.42578125" style="25" customWidth="1"/>
    <col min="3325" max="3325" width="0.7109375" style="25" customWidth="1"/>
    <col min="3326" max="3326" width="14.28515625" style="25" customWidth="1"/>
    <col min="3327" max="3327" width="0.7109375" style="25" customWidth="1"/>
    <col min="3328" max="3328" width="14.28515625" style="25" customWidth="1"/>
    <col min="3329" max="3576" width="9.28515625" style="25"/>
    <col min="3577" max="3578" width="2.28515625" style="25" customWidth="1"/>
    <col min="3579" max="3579" width="45.28515625" style="25" customWidth="1"/>
    <col min="3580" max="3580" width="6.42578125" style="25" customWidth="1"/>
    <col min="3581" max="3581" width="0.7109375" style="25" customWidth="1"/>
    <col min="3582" max="3582" width="14.28515625" style="25" customWidth="1"/>
    <col min="3583" max="3583" width="0.7109375" style="25" customWidth="1"/>
    <col min="3584" max="3584" width="14.28515625" style="25" customWidth="1"/>
    <col min="3585" max="3832" width="9.28515625" style="25"/>
    <col min="3833" max="3834" width="2.28515625" style="25" customWidth="1"/>
    <col min="3835" max="3835" width="45.28515625" style="25" customWidth="1"/>
    <col min="3836" max="3836" width="6.42578125" style="25" customWidth="1"/>
    <col min="3837" max="3837" width="0.7109375" style="25" customWidth="1"/>
    <col min="3838" max="3838" width="14.28515625" style="25" customWidth="1"/>
    <col min="3839" max="3839" width="0.7109375" style="25" customWidth="1"/>
    <col min="3840" max="3840" width="14.28515625" style="25" customWidth="1"/>
    <col min="3841" max="4088" width="9.28515625" style="25"/>
    <col min="4089" max="4090" width="2.28515625" style="25" customWidth="1"/>
    <col min="4091" max="4091" width="45.28515625" style="25" customWidth="1"/>
    <col min="4092" max="4092" width="6.42578125" style="25" customWidth="1"/>
    <col min="4093" max="4093" width="0.7109375" style="25" customWidth="1"/>
    <col min="4094" max="4094" width="14.28515625" style="25" customWidth="1"/>
    <col min="4095" max="4095" width="0.7109375" style="25" customWidth="1"/>
    <col min="4096" max="4096" width="14.28515625" style="25" customWidth="1"/>
    <col min="4097" max="4344" width="9.28515625" style="25"/>
    <col min="4345" max="4346" width="2.28515625" style="25" customWidth="1"/>
    <col min="4347" max="4347" width="45.28515625" style="25" customWidth="1"/>
    <col min="4348" max="4348" width="6.42578125" style="25" customWidth="1"/>
    <col min="4349" max="4349" width="0.7109375" style="25" customWidth="1"/>
    <col min="4350" max="4350" width="14.28515625" style="25" customWidth="1"/>
    <col min="4351" max="4351" width="0.7109375" style="25" customWidth="1"/>
    <col min="4352" max="4352" width="14.28515625" style="25" customWidth="1"/>
    <col min="4353" max="4600" width="9.28515625" style="25"/>
    <col min="4601" max="4602" width="2.28515625" style="25" customWidth="1"/>
    <col min="4603" max="4603" width="45.28515625" style="25" customWidth="1"/>
    <col min="4604" max="4604" width="6.42578125" style="25" customWidth="1"/>
    <col min="4605" max="4605" width="0.7109375" style="25" customWidth="1"/>
    <col min="4606" max="4606" width="14.28515625" style="25" customWidth="1"/>
    <col min="4607" max="4607" width="0.7109375" style="25" customWidth="1"/>
    <col min="4608" max="4608" width="14.28515625" style="25" customWidth="1"/>
    <col min="4609" max="4856" width="9.28515625" style="25"/>
    <col min="4857" max="4858" width="2.28515625" style="25" customWidth="1"/>
    <col min="4859" max="4859" width="45.28515625" style="25" customWidth="1"/>
    <col min="4860" max="4860" width="6.42578125" style="25" customWidth="1"/>
    <col min="4861" max="4861" width="0.7109375" style="25" customWidth="1"/>
    <col min="4862" max="4862" width="14.28515625" style="25" customWidth="1"/>
    <col min="4863" max="4863" width="0.7109375" style="25" customWidth="1"/>
    <col min="4864" max="4864" width="14.28515625" style="25" customWidth="1"/>
    <col min="4865" max="5112" width="9.28515625" style="25"/>
    <col min="5113" max="5114" width="2.28515625" style="25" customWidth="1"/>
    <col min="5115" max="5115" width="45.28515625" style="25" customWidth="1"/>
    <col min="5116" max="5116" width="6.42578125" style="25" customWidth="1"/>
    <col min="5117" max="5117" width="0.7109375" style="25" customWidth="1"/>
    <col min="5118" max="5118" width="14.28515625" style="25" customWidth="1"/>
    <col min="5119" max="5119" width="0.7109375" style="25" customWidth="1"/>
    <col min="5120" max="5120" width="14.28515625" style="25" customWidth="1"/>
    <col min="5121" max="5368" width="9.28515625" style="25"/>
    <col min="5369" max="5370" width="2.28515625" style="25" customWidth="1"/>
    <col min="5371" max="5371" width="45.28515625" style="25" customWidth="1"/>
    <col min="5372" max="5372" width="6.42578125" style="25" customWidth="1"/>
    <col min="5373" max="5373" width="0.7109375" style="25" customWidth="1"/>
    <col min="5374" max="5374" width="14.28515625" style="25" customWidth="1"/>
    <col min="5375" max="5375" width="0.7109375" style="25" customWidth="1"/>
    <col min="5376" max="5376" width="14.28515625" style="25" customWidth="1"/>
    <col min="5377" max="5624" width="9.28515625" style="25"/>
    <col min="5625" max="5626" width="2.28515625" style="25" customWidth="1"/>
    <col min="5627" max="5627" width="45.28515625" style="25" customWidth="1"/>
    <col min="5628" max="5628" width="6.42578125" style="25" customWidth="1"/>
    <col min="5629" max="5629" width="0.7109375" style="25" customWidth="1"/>
    <col min="5630" max="5630" width="14.28515625" style="25" customWidth="1"/>
    <col min="5631" max="5631" width="0.7109375" style="25" customWidth="1"/>
    <col min="5632" max="5632" width="14.28515625" style="25" customWidth="1"/>
    <col min="5633" max="5880" width="9.28515625" style="25"/>
    <col min="5881" max="5882" width="2.28515625" style="25" customWidth="1"/>
    <col min="5883" max="5883" width="45.28515625" style="25" customWidth="1"/>
    <col min="5884" max="5884" width="6.42578125" style="25" customWidth="1"/>
    <col min="5885" max="5885" width="0.7109375" style="25" customWidth="1"/>
    <col min="5886" max="5886" width="14.28515625" style="25" customWidth="1"/>
    <col min="5887" max="5887" width="0.7109375" style="25" customWidth="1"/>
    <col min="5888" max="5888" width="14.28515625" style="25" customWidth="1"/>
    <col min="5889" max="6136" width="9.28515625" style="25"/>
    <col min="6137" max="6138" width="2.28515625" style="25" customWidth="1"/>
    <col min="6139" max="6139" width="45.28515625" style="25" customWidth="1"/>
    <col min="6140" max="6140" width="6.42578125" style="25" customWidth="1"/>
    <col min="6141" max="6141" width="0.7109375" style="25" customWidth="1"/>
    <col min="6142" max="6142" width="14.28515625" style="25" customWidth="1"/>
    <col min="6143" max="6143" width="0.7109375" style="25" customWidth="1"/>
    <col min="6144" max="6144" width="14.28515625" style="25" customWidth="1"/>
    <col min="6145" max="6392" width="9.28515625" style="25"/>
    <col min="6393" max="6394" width="2.28515625" style="25" customWidth="1"/>
    <col min="6395" max="6395" width="45.28515625" style="25" customWidth="1"/>
    <col min="6396" max="6396" width="6.42578125" style="25" customWidth="1"/>
    <col min="6397" max="6397" width="0.7109375" style="25" customWidth="1"/>
    <col min="6398" max="6398" width="14.28515625" style="25" customWidth="1"/>
    <col min="6399" max="6399" width="0.7109375" style="25" customWidth="1"/>
    <col min="6400" max="6400" width="14.28515625" style="25" customWidth="1"/>
    <col min="6401" max="6648" width="9.28515625" style="25"/>
    <col min="6649" max="6650" width="2.28515625" style="25" customWidth="1"/>
    <col min="6651" max="6651" width="45.28515625" style="25" customWidth="1"/>
    <col min="6652" max="6652" width="6.42578125" style="25" customWidth="1"/>
    <col min="6653" max="6653" width="0.7109375" style="25" customWidth="1"/>
    <col min="6654" max="6654" width="14.28515625" style="25" customWidth="1"/>
    <col min="6655" max="6655" width="0.7109375" style="25" customWidth="1"/>
    <col min="6656" max="6656" width="14.28515625" style="25" customWidth="1"/>
    <col min="6657" max="6904" width="9.28515625" style="25"/>
    <col min="6905" max="6906" width="2.28515625" style="25" customWidth="1"/>
    <col min="6907" max="6907" width="45.28515625" style="25" customWidth="1"/>
    <col min="6908" max="6908" width="6.42578125" style="25" customWidth="1"/>
    <col min="6909" max="6909" width="0.7109375" style="25" customWidth="1"/>
    <col min="6910" max="6910" width="14.28515625" style="25" customWidth="1"/>
    <col min="6911" max="6911" width="0.7109375" style="25" customWidth="1"/>
    <col min="6912" max="6912" width="14.28515625" style="25" customWidth="1"/>
    <col min="6913" max="7160" width="9.28515625" style="25"/>
    <col min="7161" max="7162" width="2.28515625" style="25" customWidth="1"/>
    <col min="7163" max="7163" width="45.28515625" style="25" customWidth="1"/>
    <col min="7164" max="7164" width="6.42578125" style="25" customWidth="1"/>
    <col min="7165" max="7165" width="0.7109375" style="25" customWidth="1"/>
    <col min="7166" max="7166" width="14.28515625" style="25" customWidth="1"/>
    <col min="7167" max="7167" width="0.7109375" style="25" customWidth="1"/>
    <col min="7168" max="7168" width="14.28515625" style="25" customWidth="1"/>
    <col min="7169" max="7416" width="9.28515625" style="25"/>
    <col min="7417" max="7418" width="2.28515625" style="25" customWidth="1"/>
    <col min="7419" max="7419" width="45.28515625" style="25" customWidth="1"/>
    <col min="7420" max="7420" width="6.42578125" style="25" customWidth="1"/>
    <col min="7421" max="7421" width="0.7109375" style="25" customWidth="1"/>
    <col min="7422" max="7422" width="14.28515625" style="25" customWidth="1"/>
    <col min="7423" max="7423" width="0.7109375" style="25" customWidth="1"/>
    <col min="7424" max="7424" width="14.28515625" style="25" customWidth="1"/>
    <col min="7425" max="7672" width="9.28515625" style="25"/>
    <col min="7673" max="7674" width="2.28515625" style="25" customWidth="1"/>
    <col min="7675" max="7675" width="45.28515625" style="25" customWidth="1"/>
    <col min="7676" max="7676" width="6.42578125" style="25" customWidth="1"/>
    <col min="7677" max="7677" width="0.7109375" style="25" customWidth="1"/>
    <col min="7678" max="7678" width="14.28515625" style="25" customWidth="1"/>
    <col min="7679" max="7679" width="0.7109375" style="25" customWidth="1"/>
    <col min="7680" max="7680" width="14.28515625" style="25" customWidth="1"/>
    <col min="7681" max="7928" width="9.28515625" style="25"/>
    <col min="7929" max="7930" width="2.28515625" style="25" customWidth="1"/>
    <col min="7931" max="7931" width="45.28515625" style="25" customWidth="1"/>
    <col min="7932" max="7932" width="6.42578125" style="25" customWidth="1"/>
    <col min="7933" max="7933" width="0.7109375" style="25" customWidth="1"/>
    <col min="7934" max="7934" width="14.28515625" style="25" customWidth="1"/>
    <col min="7935" max="7935" width="0.7109375" style="25" customWidth="1"/>
    <col min="7936" max="7936" width="14.28515625" style="25" customWidth="1"/>
    <col min="7937" max="8184" width="9.28515625" style="25"/>
    <col min="8185" max="8186" width="2.28515625" style="25" customWidth="1"/>
    <col min="8187" max="8187" width="45.28515625" style="25" customWidth="1"/>
    <col min="8188" max="8188" width="6.42578125" style="25" customWidth="1"/>
    <col min="8189" max="8189" width="0.7109375" style="25" customWidth="1"/>
    <col min="8190" max="8190" width="14.28515625" style="25" customWidth="1"/>
    <col min="8191" max="8191" width="0.7109375" style="25" customWidth="1"/>
    <col min="8192" max="8192" width="14.28515625" style="25" customWidth="1"/>
    <col min="8193" max="8440" width="9.28515625" style="25"/>
    <col min="8441" max="8442" width="2.28515625" style="25" customWidth="1"/>
    <col min="8443" max="8443" width="45.28515625" style="25" customWidth="1"/>
    <col min="8444" max="8444" width="6.42578125" style="25" customWidth="1"/>
    <col min="8445" max="8445" width="0.7109375" style="25" customWidth="1"/>
    <col min="8446" max="8446" width="14.28515625" style="25" customWidth="1"/>
    <col min="8447" max="8447" width="0.7109375" style="25" customWidth="1"/>
    <col min="8448" max="8448" width="14.28515625" style="25" customWidth="1"/>
    <col min="8449" max="8696" width="9.28515625" style="25"/>
    <col min="8697" max="8698" width="2.28515625" style="25" customWidth="1"/>
    <col min="8699" max="8699" width="45.28515625" style="25" customWidth="1"/>
    <col min="8700" max="8700" width="6.42578125" style="25" customWidth="1"/>
    <col min="8701" max="8701" width="0.7109375" style="25" customWidth="1"/>
    <col min="8702" max="8702" width="14.28515625" style="25" customWidth="1"/>
    <col min="8703" max="8703" width="0.7109375" style="25" customWidth="1"/>
    <col min="8704" max="8704" width="14.28515625" style="25" customWidth="1"/>
    <col min="8705" max="8952" width="9.28515625" style="25"/>
    <col min="8953" max="8954" width="2.28515625" style="25" customWidth="1"/>
    <col min="8955" max="8955" width="45.28515625" style="25" customWidth="1"/>
    <col min="8956" max="8956" width="6.42578125" style="25" customWidth="1"/>
    <col min="8957" max="8957" width="0.7109375" style="25" customWidth="1"/>
    <col min="8958" max="8958" width="14.28515625" style="25" customWidth="1"/>
    <col min="8959" max="8959" width="0.7109375" style="25" customWidth="1"/>
    <col min="8960" max="8960" width="14.28515625" style="25" customWidth="1"/>
    <col min="8961" max="9208" width="9.28515625" style="25"/>
    <col min="9209" max="9210" width="2.28515625" style="25" customWidth="1"/>
    <col min="9211" max="9211" width="45.28515625" style="25" customWidth="1"/>
    <col min="9212" max="9212" width="6.42578125" style="25" customWidth="1"/>
    <col min="9213" max="9213" width="0.7109375" style="25" customWidth="1"/>
    <col min="9214" max="9214" width="14.28515625" style="25" customWidth="1"/>
    <col min="9215" max="9215" width="0.7109375" style="25" customWidth="1"/>
    <col min="9216" max="9216" width="14.28515625" style="25" customWidth="1"/>
    <col min="9217" max="9464" width="9.28515625" style="25"/>
    <col min="9465" max="9466" width="2.28515625" style="25" customWidth="1"/>
    <col min="9467" max="9467" width="45.28515625" style="25" customWidth="1"/>
    <col min="9468" max="9468" width="6.42578125" style="25" customWidth="1"/>
    <col min="9469" max="9469" width="0.7109375" style="25" customWidth="1"/>
    <col min="9470" max="9470" width="14.28515625" style="25" customWidth="1"/>
    <col min="9471" max="9471" width="0.7109375" style="25" customWidth="1"/>
    <col min="9472" max="9472" width="14.28515625" style="25" customWidth="1"/>
    <col min="9473" max="9720" width="9.28515625" style="25"/>
    <col min="9721" max="9722" width="2.28515625" style="25" customWidth="1"/>
    <col min="9723" max="9723" width="45.28515625" style="25" customWidth="1"/>
    <col min="9724" max="9724" width="6.42578125" style="25" customWidth="1"/>
    <col min="9725" max="9725" width="0.7109375" style="25" customWidth="1"/>
    <col min="9726" max="9726" width="14.28515625" style="25" customWidth="1"/>
    <col min="9727" max="9727" width="0.7109375" style="25" customWidth="1"/>
    <col min="9728" max="9728" width="14.28515625" style="25" customWidth="1"/>
    <col min="9729" max="9976" width="9.28515625" style="25"/>
    <col min="9977" max="9978" width="2.28515625" style="25" customWidth="1"/>
    <col min="9979" max="9979" width="45.28515625" style="25" customWidth="1"/>
    <col min="9980" max="9980" width="6.42578125" style="25" customWidth="1"/>
    <col min="9981" max="9981" width="0.7109375" style="25" customWidth="1"/>
    <col min="9982" max="9982" width="14.28515625" style="25" customWidth="1"/>
    <col min="9983" max="9983" width="0.7109375" style="25" customWidth="1"/>
    <col min="9984" max="9984" width="14.28515625" style="25" customWidth="1"/>
    <col min="9985" max="10232" width="9.28515625" style="25"/>
    <col min="10233" max="10234" width="2.28515625" style="25" customWidth="1"/>
    <col min="10235" max="10235" width="45.28515625" style="25" customWidth="1"/>
    <col min="10236" max="10236" width="6.42578125" style="25" customWidth="1"/>
    <col min="10237" max="10237" width="0.7109375" style="25" customWidth="1"/>
    <col min="10238" max="10238" width="14.28515625" style="25" customWidth="1"/>
    <col min="10239" max="10239" width="0.7109375" style="25" customWidth="1"/>
    <col min="10240" max="10240" width="14.28515625" style="25" customWidth="1"/>
    <col min="10241" max="10488" width="9.28515625" style="25"/>
    <col min="10489" max="10490" width="2.28515625" style="25" customWidth="1"/>
    <col min="10491" max="10491" width="45.28515625" style="25" customWidth="1"/>
    <col min="10492" max="10492" width="6.42578125" style="25" customWidth="1"/>
    <col min="10493" max="10493" width="0.7109375" style="25" customWidth="1"/>
    <col min="10494" max="10494" width="14.28515625" style="25" customWidth="1"/>
    <col min="10495" max="10495" width="0.7109375" style="25" customWidth="1"/>
    <col min="10496" max="10496" width="14.28515625" style="25" customWidth="1"/>
    <col min="10497" max="10744" width="9.28515625" style="25"/>
    <col min="10745" max="10746" width="2.28515625" style="25" customWidth="1"/>
    <col min="10747" max="10747" width="45.28515625" style="25" customWidth="1"/>
    <col min="10748" max="10748" width="6.42578125" style="25" customWidth="1"/>
    <col min="10749" max="10749" width="0.7109375" style="25" customWidth="1"/>
    <col min="10750" max="10750" width="14.28515625" style="25" customWidth="1"/>
    <col min="10751" max="10751" width="0.7109375" style="25" customWidth="1"/>
    <col min="10752" max="10752" width="14.28515625" style="25" customWidth="1"/>
    <col min="10753" max="11000" width="9.28515625" style="25"/>
    <col min="11001" max="11002" width="2.28515625" style="25" customWidth="1"/>
    <col min="11003" max="11003" width="45.28515625" style="25" customWidth="1"/>
    <col min="11004" max="11004" width="6.42578125" style="25" customWidth="1"/>
    <col min="11005" max="11005" width="0.7109375" style="25" customWidth="1"/>
    <col min="11006" max="11006" width="14.28515625" style="25" customWidth="1"/>
    <col min="11007" max="11007" width="0.7109375" style="25" customWidth="1"/>
    <col min="11008" max="11008" width="14.28515625" style="25" customWidth="1"/>
    <col min="11009" max="11256" width="9.28515625" style="25"/>
    <col min="11257" max="11258" width="2.28515625" style="25" customWidth="1"/>
    <col min="11259" max="11259" width="45.28515625" style="25" customWidth="1"/>
    <col min="11260" max="11260" width="6.42578125" style="25" customWidth="1"/>
    <col min="11261" max="11261" width="0.7109375" style="25" customWidth="1"/>
    <col min="11262" max="11262" width="14.28515625" style="25" customWidth="1"/>
    <col min="11263" max="11263" width="0.7109375" style="25" customWidth="1"/>
    <col min="11264" max="11264" width="14.28515625" style="25" customWidth="1"/>
    <col min="11265" max="11512" width="9.28515625" style="25"/>
    <col min="11513" max="11514" width="2.28515625" style="25" customWidth="1"/>
    <col min="11515" max="11515" width="45.28515625" style="25" customWidth="1"/>
    <col min="11516" max="11516" width="6.42578125" style="25" customWidth="1"/>
    <col min="11517" max="11517" width="0.7109375" style="25" customWidth="1"/>
    <col min="11518" max="11518" width="14.28515625" style="25" customWidth="1"/>
    <col min="11519" max="11519" width="0.7109375" style="25" customWidth="1"/>
    <col min="11520" max="11520" width="14.28515625" style="25" customWidth="1"/>
    <col min="11521" max="11768" width="9.28515625" style="25"/>
    <col min="11769" max="11770" width="2.28515625" style="25" customWidth="1"/>
    <col min="11771" max="11771" width="45.28515625" style="25" customWidth="1"/>
    <col min="11772" max="11772" width="6.42578125" style="25" customWidth="1"/>
    <col min="11773" max="11773" width="0.7109375" style="25" customWidth="1"/>
    <col min="11774" max="11774" width="14.28515625" style="25" customWidth="1"/>
    <col min="11775" max="11775" width="0.7109375" style="25" customWidth="1"/>
    <col min="11776" max="11776" width="14.28515625" style="25" customWidth="1"/>
    <col min="11777" max="12024" width="9.28515625" style="25"/>
    <col min="12025" max="12026" width="2.28515625" style="25" customWidth="1"/>
    <col min="12027" max="12027" width="45.28515625" style="25" customWidth="1"/>
    <col min="12028" max="12028" width="6.42578125" style="25" customWidth="1"/>
    <col min="12029" max="12029" width="0.7109375" style="25" customWidth="1"/>
    <col min="12030" max="12030" width="14.28515625" style="25" customWidth="1"/>
    <col min="12031" max="12031" width="0.7109375" style="25" customWidth="1"/>
    <col min="12032" max="12032" width="14.28515625" style="25" customWidth="1"/>
    <col min="12033" max="12280" width="9.28515625" style="25"/>
    <col min="12281" max="12282" width="2.28515625" style="25" customWidth="1"/>
    <col min="12283" max="12283" width="45.28515625" style="25" customWidth="1"/>
    <col min="12284" max="12284" width="6.42578125" style="25" customWidth="1"/>
    <col min="12285" max="12285" width="0.7109375" style="25" customWidth="1"/>
    <col min="12286" max="12286" width="14.28515625" style="25" customWidth="1"/>
    <col min="12287" max="12287" width="0.7109375" style="25" customWidth="1"/>
    <col min="12288" max="12288" width="14.28515625" style="25" customWidth="1"/>
    <col min="12289" max="12536" width="9.28515625" style="25"/>
    <col min="12537" max="12538" width="2.28515625" style="25" customWidth="1"/>
    <col min="12539" max="12539" width="45.28515625" style="25" customWidth="1"/>
    <col min="12540" max="12540" width="6.42578125" style="25" customWidth="1"/>
    <col min="12541" max="12541" width="0.7109375" style="25" customWidth="1"/>
    <col min="12542" max="12542" width="14.28515625" style="25" customWidth="1"/>
    <col min="12543" max="12543" width="0.7109375" style="25" customWidth="1"/>
    <col min="12544" max="12544" width="14.28515625" style="25" customWidth="1"/>
    <col min="12545" max="12792" width="9.28515625" style="25"/>
    <col min="12793" max="12794" width="2.28515625" style="25" customWidth="1"/>
    <col min="12795" max="12795" width="45.28515625" style="25" customWidth="1"/>
    <col min="12796" max="12796" width="6.42578125" style="25" customWidth="1"/>
    <col min="12797" max="12797" width="0.7109375" style="25" customWidth="1"/>
    <col min="12798" max="12798" width="14.28515625" style="25" customWidth="1"/>
    <col min="12799" max="12799" width="0.7109375" style="25" customWidth="1"/>
    <col min="12800" max="12800" width="14.28515625" style="25" customWidth="1"/>
    <col min="12801" max="13048" width="9.28515625" style="25"/>
    <col min="13049" max="13050" width="2.28515625" style="25" customWidth="1"/>
    <col min="13051" max="13051" width="45.28515625" style="25" customWidth="1"/>
    <col min="13052" max="13052" width="6.42578125" style="25" customWidth="1"/>
    <col min="13053" max="13053" width="0.7109375" style="25" customWidth="1"/>
    <col min="13054" max="13054" width="14.28515625" style="25" customWidth="1"/>
    <col min="13055" max="13055" width="0.7109375" style="25" customWidth="1"/>
    <col min="13056" max="13056" width="14.28515625" style="25" customWidth="1"/>
    <col min="13057" max="13304" width="9.28515625" style="25"/>
    <col min="13305" max="13306" width="2.28515625" style="25" customWidth="1"/>
    <col min="13307" max="13307" width="45.28515625" style="25" customWidth="1"/>
    <col min="13308" max="13308" width="6.42578125" style="25" customWidth="1"/>
    <col min="13309" max="13309" width="0.7109375" style="25" customWidth="1"/>
    <col min="13310" max="13310" width="14.28515625" style="25" customWidth="1"/>
    <col min="13311" max="13311" width="0.7109375" style="25" customWidth="1"/>
    <col min="13312" max="13312" width="14.28515625" style="25" customWidth="1"/>
    <col min="13313" max="13560" width="9.28515625" style="25"/>
    <col min="13561" max="13562" width="2.28515625" style="25" customWidth="1"/>
    <col min="13563" max="13563" width="45.28515625" style="25" customWidth="1"/>
    <col min="13564" max="13564" width="6.42578125" style="25" customWidth="1"/>
    <col min="13565" max="13565" width="0.7109375" style="25" customWidth="1"/>
    <col min="13566" max="13566" width="14.28515625" style="25" customWidth="1"/>
    <col min="13567" max="13567" width="0.7109375" style="25" customWidth="1"/>
    <col min="13568" max="13568" width="14.28515625" style="25" customWidth="1"/>
    <col min="13569" max="13816" width="9.28515625" style="25"/>
    <col min="13817" max="13818" width="2.28515625" style="25" customWidth="1"/>
    <col min="13819" max="13819" width="45.28515625" style="25" customWidth="1"/>
    <col min="13820" max="13820" width="6.42578125" style="25" customWidth="1"/>
    <col min="13821" max="13821" width="0.7109375" style="25" customWidth="1"/>
    <col min="13822" max="13822" width="14.28515625" style="25" customWidth="1"/>
    <col min="13823" max="13823" width="0.7109375" style="25" customWidth="1"/>
    <col min="13824" max="13824" width="14.28515625" style="25" customWidth="1"/>
    <col min="13825" max="14072" width="9.28515625" style="25"/>
    <col min="14073" max="14074" width="2.28515625" style="25" customWidth="1"/>
    <col min="14075" max="14075" width="45.28515625" style="25" customWidth="1"/>
    <col min="14076" max="14076" width="6.42578125" style="25" customWidth="1"/>
    <col min="14077" max="14077" width="0.7109375" style="25" customWidth="1"/>
    <col min="14078" max="14078" width="14.28515625" style="25" customWidth="1"/>
    <col min="14079" max="14079" width="0.7109375" style="25" customWidth="1"/>
    <col min="14080" max="14080" width="14.28515625" style="25" customWidth="1"/>
    <col min="14081" max="14328" width="9.28515625" style="25"/>
    <col min="14329" max="14330" width="2.28515625" style="25" customWidth="1"/>
    <col min="14331" max="14331" width="45.28515625" style="25" customWidth="1"/>
    <col min="14332" max="14332" width="6.42578125" style="25" customWidth="1"/>
    <col min="14333" max="14333" width="0.7109375" style="25" customWidth="1"/>
    <col min="14334" max="14334" width="14.28515625" style="25" customWidth="1"/>
    <col min="14335" max="14335" width="0.7109375" style="25" customWidth="1"/>
    <col min="14336" max="14336" width="14.28515625" style="25" customWidth="1"/>
    <col min="14337" max="14584" width="9.28515625" style="25"/>
    <col min="14585" max="14586" width="2.28515625" style="25" customWidth="1"/>
    <col min="14587" max="14587" width="45.28515625" style="25" customWidth="1"/>
    <col min="14588" max="14588" width="6.42578125" style="25" customWidth="1"/>
    <col min="14589" max="14589" width="0.7109375" style="25" customWidth="1"/>
    <col min="14590" max="14590" width="14.28515625" style="25" customWidth="1"/>
    <col min="14591" max="14591" width="0.7109375" style="25" customWidth="1"/>
    <col min="14592" max="14592" width="14.28515625" style="25" customWidth="1"/>
    <col min="14593" max="14840" width="9.28515625" style="25"/>
    <col min="14841" max="14842" width="2.28515625" style="25" customWidth="1"/>
    <col min="14843" max="14843" width="45.28515625" style="25" customWidth="1"/>
    <col min="14844" max="14844" width="6.42578125" style="25" customWidth="1"/>
    <col min="14845" max="14845" width="0.7109375" style="25" customWidth="1"/>
    <col min="14846" max="14846" width="14.28515625" style="25" customWidth="1"/>
    <col min="14847" max="14847" width="0.7109375" style="25" customWidth="1"/>
    <col min="14848" max="14848" width="14.28515625" style="25" customWidth="1"/>
    <col min="14849" max="15096" width="9.28515625" style="25"/>
    <col min="15097" max="15098" width="2.28515625" style="25" customWidth="1"/>
    <col min="15099" max="15099" width="45.28515625" style="25" customWidth="1"/>
    <col min="15100" max="15100" width="6.42578125" style="25" customWidth="1"/>
    <col min="15101" max="15101" width="0.7109375" style="25" customWidth="1"/>
    <col min="15102" max="15102" width="14.28515625" style="25" customWidth="1"/>
    <col min="15103" max="15103" width="0.7109375" style="25" customWidth="1"/>
    <col min="15104" max="15104" width="14.28515625" style="25" customWidth="1"/>
    <col min="15105" max="15352" width="9.28515625" style="25"/>
    <col min="15353" max="15354" width="2.28515625" style="25" customWidth="1"/>
    <col min="15355" max="15355" width="45.28515625" style="25" customWidth="1"/>
    <col min="15356" max="15356" width="6.42578125" style="25" customWidth="1"/>
    <col min="15357" max="15357" width="0.7109375" style="25" customWidth="1"/>
    <col min="15358" max="15358" width="14.28515625" style="25" customWidth="1"/>
    <col min="15359" max="15359" width="0.7109375" style="25" customWidth="1"/>
    <col min="15360" max="15360" width="14.28515625" style="25" customWidth="1"/>
    <col min="15361" max="15608" width="9.28515625" style="25"/>
    <col min="15609" max="15610" width="2.28515625" style="25" customWidth="1"/>
    <col min="15611" max="15611" width="45.28515625" style="25" customWidth="1"/>
    <col min="15612" max="15612" width="6.42578125" style="25" customWidth="1"/>
    <col min="15613" max="15613" width="0.7109375" style="25" customWidth="1"/>
    <col min="15614" max="15614" width="14.28515625" style="25" customWidth="1"/>
    <col min="15615" max="15615" width="0.7109375" style="25" customWidth="1"/>
    <col min="15616" max="15616" width="14.28515625" style="25" customWidth="1"/>
    <col min="15617" max="15864" width="9.28515625" style="25"/>
    <col min="15865" max="15866" width="2.28515625" style="25" customWidth="1"/>
    <col min="15867" max="15867" width="45.28515625" style="25" customWidth="1"/>
    <col min="15868" max="15868" width="6.42578125" style="25" customWidth="1"/>
    <col min="15869" max="15869" width="0.7109375" style="25" customWidth="1"/>
    <col min="15870" max="15870" width="14.28515625" style="25" customWidth="1"/>
    <col min="15871" max="15871" width="0.7109375" style="25" customWidth="1"/>
    <col min="15872" max="15872" width="14.28515625" style="25" customWidth="1"/>
    <col min="15873" max="16120" width="9.28515625" style="25"/>
    <col min="16121" max="16122" width="2.28515625" style="25" customWidth="1"/>
    <col min="16123" max="16123" width="45.28515625" style="25" customWidth="1"/>
    <col min="16124" max="16124" width="6.42578125" style="25" customWidth="1"/>
    <col min="16125" max="16125" width="0.7109375" style="25" customWidth="1"/>
    <col min="16126" max="16126" width="14.28515625" style="25" customWidth="1"/>
    <col min="16127" max="16127" width="0.7109375" style="25" customWidth="1"/>
    <col min="16128" max="16128" width="14.28515625" style="25" customWidth="1"/>
    <col min="16129" max="16377" width="9.28515625" style="25"/>
    <col min="16378" max="16384" width="9.28515625" style="25" customWidth="1"/>
  </cols>
  <sheetData>
    <row r="1" spans="1:8" ht="16.899999999999999" customHeight="1">
      <c r="A1" s="22" t="str">
        <f>'EN 2-3'!A1</f>
        <v>Mena Transport Public Company Limited</v>
      </c>
      <c r="B1" s="26"/>
      <c r="C1" s="32"/>
      <c r="D1" s="60"/>
      <c r="E1" s="60"/>
      <c r="F1" s="24"/>
      <c r="H1" s="24"/>
    </row>
    <row r="2" spans="1:8" ht="16.899999999999999" customHeight="1">
      <c r="A2" s="31" t="s">
        <v>47</v>
      </c>
      <c r="B2" s="26"/>
      <c r="C2" s="32"/>
      <c r="D2" s="60"/>
      <c r="E2" s="60"/>
      <c r="F2" s="24"/>
      <c r="H2" s="24"/>
    </row>
    <row r="3" spans="1:8" s="32" customFormat="1" ht="16.899999999999999" customHeight="1">
      <c r="A3" s="27" t="s">
        <v>144</v>
      </c>
      <c r="B3" s="27"/>
      <c r="C3" s="28"/>
      <c r="D3" s="29"/>
      <c r="E3" s="29"/>
      <c r="F3" s="30"/>
      <c r="G3" s="30"/>
      <c r="H3" s="30"/>
    </row>
    <row r="4" spans="1:8" ht="16.899999999999999" customHeight="1">
      <c r="A4" s="31"/>
      <c r="C4" s="32"/>
      <c r="D4" s="60"/>
      <c r="E4" s="60"/>
      <c r="F4" s="24"/>
      <c r="H4" s="24"/>
    </row>
    <row r="5" spans="1:8" ht="16.899999999999999" customHeight="1">
      <c r="A5" s="31"/>
      <c r="C5" s="32"/>
      <c r="D5" s="60"/>
      <c r="E5" s="60"/>
      <c r="F5" s="24"/>
      <c r="H5" s="44"/>
    </row>
    <row r="6" spans="1:8" ht="15.6" customHeight="1">
      <c r="F6" s="38" t="s">
        <v>46</v>
      </c>
      <c r="G6" s="38"/>
      <c r="H6" s="38" t="s">
        <v>46</v>
      </c>
    </row>
    <row r="7" spans="1:8" ht="15.6" customHeight="1">
      <c r="F7" s="38" t="s">
        <v>105</v>
      </c>
      <c r="G7" s="39"/>
      <c r="H7" s="38" t="s">
        <v>72</v>
      </c>
    </row>
    <row r="8" spans="1:8" ht="15.6" customHeight="1">
      <c r="D8" s="108" t="s">
        <v>0</v>
      </c>
      <c r="E8" s="34"/>
      <c r="F8" s="35" t="s">
        <v>1</v>
      </c>
      <c r="G8" s="44"/>
      <c r="H8" s="35" t="s">
        <v>1</v>
      </c>
    </row>
    <row r="9" spans="1:8" ht="6" customHeight="1">
      <c r="D9" s="34"/>
      <c r="E9" s="34"/>
      <c r="F9" s="52"/>
    </row>
    <row r="10" spans="1:8" ht="15.6" customHeight="1">
      <c r="A10" s="66" t="s">
        <v>104</v>
      </c>
      <c r="F10" s="136">
        <v>112695419</v>
      </c>
      <c r="G10" s="72"/>
      <c r="H10" s="155">
        <v>134127623</v>
      </c>
    </row>
    <row r="11" spans="1:8" ht="15.6" customHeight="1">
      <c r="A11" s="25" t="s">
        <v>59</v>
      </c>
      <c r="F11" s="137">
        <v>4885534</v>
      </c>
      <c r="H11" s="78">
        <v>3906178</v>
      </c>
    </row>
    <row r="12" spans="1:8" ht="6" customHeight="1">
      <c r="F12" s="54"/>
      <c r="H12" s="24"/>
    </row>
    <row r="13" spans="1:8" ht="15.6" customHeight="1">
      <c r="A13" s="26" t="s">
        <v>60</v>
      </c>
      <c r="B13" s="26"/>
      <c r="F13" s="53">
        <f>SUM(F10:F12)</f>
        <v>117580953</v>
      </c>
      <c r="H13" s="30">
        <f>SUM(H10:H12)</f>
        <v>138033801</v>
      </c>
    </row>
    <row r="14" spans="1:8" ht="6" customHeight="1">
      <c r="A14" s="26"/>
      <c r="B14" s="26"/>
      <c r="F14" s="52"/>
    </row>
    <row r="15" spans="1:8" ht="15.6" customHeight="1">
      <c r="A15" s="66" t="s">
        <v>134</v>
      </c>
      <c r="F15" s="136">
        <v>-101818446</v>
      </c>
      <c r="G15" s="72"/>
      <c r="H15" s="155">
        <v>-113884541</v>
      </c>
    </row>
    <row r="16" spans="1:8" ht="15.6" customHeight="1">
      <c r="A16" s="25" t="s">
        <v>61</v>
      </c>
      <c r="F16" s="137">
        <v>-4634116</v>
      </c>
      <c r="H16" s="78">
        <v>-3720985</v>
      </c>
    </row>
    <row r="17" spans="1:8" ht="6" customHeight="1">
      <c r="F17" s="54"/>
      <c r="H17" s="24"/>
    </row>
    <row r="18" spans="1:8" ht="15.6" customHeight="1">
      <c r="A18" s="26" t="s">
        <v>62</v>
      </c>
      <c r="B18" s="26"/>
      <c r="F18" s="73">
        <f>SUM(F15:F16)</f>
        <v>-106452562</v>
      </c>
      <c r="H18" s="74">
        <f>SUM(H15:H16)</f>
        <v>-117605526</v>
      </c>
    </row>
    <row r="19" spans="1:8" ht="6" customHeight="1">
      <c r="A19" s="26"/>
      <c r="B19" s="26"/>
      <c r="F19" s="52"/>
    </row>
    <row r="20" spans="1:8" ht="15.6" customHeight="1">
      <c r="A20" s="26" t="s">
        <v>26</v>
      </c>
      <c r="B20" s="26"/>
      <c r="F20" s="75">
        <f>SUM(F13,F18)</f>
        <v>11128391</v>
      </c>
      <c r="H20" s="76">
        <f>SUM(H13,H18)</f>
        <v>20428275</v>
      </c>
    </row>
    <row r="21" spans="1:8" ht="15.6" customHeight="1">
      <c r="A21" s="25" t="s">
        <v>27</v>
      </c>
      <c r="F21" s="137">
        <v>2303272</v>
      </c>
      <c r="H21" s="78">
        <v>2860119</v>
      </c>
    </row>
    <row r="22" spans="1:8" ht="6" customHeight="1">
      <c r="F22" s="54"/>
      <c r="H22" s="24"/>
    </row>
    <row r="23" spans="1:8" ht="15.6" customHeight="1">
      <c r="A23" s="26" t="s">
        <v>28</v>
      </c>
      <c r="F23" s="54">
        <f>SUM(F20:F21)</f>
        <v>13431663</v>
      </c>
      <c r="H23" s="24">
        <f>SUM(H20:H21)</f>
        <v>23288394</v>
      </c>
    </row>
    <row r="24" spans="1:8" ht="6" customHeight="1">
      <c r="A24" s="26"/>
      <c r="F24" s="54"/>
      <c r="H24" s="24"/>
    </row>
    <row r="25" spans="1:8" ht="15.6" customHeight="1">
      <c r="A25" s="25" t="s">
        <v>45</v>
      </c>
      <c r="F25" s="140">
        <v>-104925</v>
      </c>
      <c r="H25" s="146">
        <v>-85956</v>
      </c>
    </row>
    <row r="26" spans="1:8" ht="15.6" customHeight="1">
      <c r="A26" s="25" t="s">
        <v>29</v>
      </c>
      <c r="F26" s="140">
        <v>-13935683</v>
      </c>
      <c r="H26" s="146">
        <v>-15116259</v>
      </c>
    </row>
    <row r="27" spans="1:8" ht="15.6" customHeight="1">
      <c r="A27" s="25" t="s">
        <v>164</v>
      </c>
      <c r="B27" s="26"/>
      <c r="D27" s="59">
        <v>8</v>
      </c>
      <c r="F27" s="137">
        <v>-639213</v>
      </c>
      <c r="H27" s="78">
        <v>0</v>
      </c>
    </row>
    <row r="28" spans="1:8" ht="6" customHeight="1">
      <c r="B28" s="26"/>
      <c r="F28" s="54"/>
      <c r="H28" s="24"/>
    </row>
    <row r="29" spans="1:8" ht="12.75">
      <c r="A29" s="26" t="s">
        <v>74</v>
      </c>
      <c r="B29" s="26"/>
      <c r="F29" s="53">
        <f>SUM(F25:F27)</f>
        <v>-14679821</v>
      </c>
      <c r="H29" s="30">
        <f>SUM(H25:H27)</f>
        <v>-15202215</v>
      </c>
    </row>
    <row r="30" spans="1:8" ht="15.6" customHeight="1">
      <c r="F30" s="140"/>
      <c r="H30" s="146"/>
    </row>
    <row r="31" spans="1:8" ht="15.6" customHeight="1">
      <c r="A31" s="26" t="s">
        <v>162</v>
      </c>
      <c r="B31" s="26"/>
      <c r="F31" s="77">
        <f>SUM(F23,F29)</f>
        <v>-1248158</v>
      </c>
      <c r="G31" s="25"/>
      <c r="H31" s="25">
        <f>SUM(H23:H27)</f>
        <v>8086179</v>
      </c>
    </row>
    <row r="32" spans="1:8" ht="15.6" customHeight="1">
      <c r="A32" s="25" t="s">
        <v>36</v>
      </c>
      <c r="B32" s="26"/>
      <c r="F32" s="137">
        <v>-1875457</v>
      </c>
      <c r="H32" s="78">
        <v>-3210233</v>
      </c>
    </row>
    <row r="33" spans="1:8" ht="15.6" customHeight="1">
      <c r="F33" s="140"/>
      <c r="H33" s="146"/>
    </row>
    <row r="34" spans="1:8" ht="15.6" customHeight="1">
      <c r="A34" s="26" t="s">
        <v>166</v>
      </c>
      <c r="B34" s="26"/>
      <c r="F34" s="75">
        <f>SUM(F31:F32)</f>
        <v>-3123615</v>
      </c>
      <c r="H34" s="76">
        <f>SUM(H31:H32)</f>
        <v>4875946</v>
      </c>
    </row>
    <row r="35" spans="1:8" ht="15.6" customHeight="1">
      <c r="A35" s="25" t="s">
        <v>106</v>
      </c>
      <c r="B35" s="26"/>
      <c r="D35" s="138">
        <v>19</v>
      </c>
      <c r="F35" s="137">
        <v>1335659</v>
      </c>
      <c r="H35" s="78">
        <v>404396</v>
      </c>
    </row>
    <row r="36" spans="1:8" ht="6" customHeight="1">
      <c r="B36" s="26"/>
      <c r="F36" s="79"/>
      <c r="H36" s="60"/>
    </row>
    <row r="37" spans="1:8" ht="15.6" customHeight="1" thickBot="1">
      <c r="A37" s="26" t="s">
        <v>161</v>
      </c>
      <c r="B37" s="26"/>
      <c r="F37" s="80">
        <f>SUM(F34:F35)</f>
        <v>-1787956</v>
      </c>
      <c r="H37" s="81">
        <f>SUM(H34:H35)</f>
        <v>5280342</v>
      </c>
    </row>
    <row r="38" spans="1:8" ht="14.25" customHeight="1" thickTop="1">
      <c r="A38" s="26"/>
      <c r="B38" s="26"/>
      <c r="F38" s="54"/>
      <c r="H38" s="24"/>
    </row>
    <row r="39" spans="1:8" ht="15.6" customHeight="1">
      <c r="A39" s="26" t="s">
        <v>85</v>
      </c>
      <c r="F39" s="54"/>
      <c r="H39" s="24"/>
    </row>
    <row r="40" spans="1:8" ht="15.6" customHeight="1">
      <c r="A40" s="47" t="s">
        <v>63</v>
      </c>
      <c r="B40" s="47"/>
      <c r="C40" s="47"/>
      <c r="F40" s="54"/>
      <c r="H40" s="24"/>
    </row>
    <row r="41" spans="1:8" ht="15.6" customHeight="1">
      <c r="A41" s="47"/>
      <c r="B41" s="47" t="s">
        <v>64</v>
      </c>
      <c r="C41" s="47"/>
      <c r="F41" s="53" t="s">
        <v>34</v>
      </c>
      <c r="H41" s="30" t="s">
        <v>34</v>
      </c>
    </row>
    <row r="42" spans="1:8" ht="6" customHeight="1">
      <c r="F42" s="54"/>
      <c r="H42" s="24"/>
    </row>
    <row r="43" spans="1:8" ht="15.6" customHeight="1">
      <c r="A43" s="26" t="s">
        <v>86</v>
      </c>
      <c r="F43" s="53" t="s">
        <v>34</v>
      </c>
      <c r="G43" s="25"/>
      <c r="H43" s="30" t="s">
        <v>34</v>
      </c>
    </row>
    <row r="44" spans="1:8" ht="6" customHeight="1">
      <c r="A44" s="26"/>
      <c r="F44" s="54"/>
      <c r="H44" s="24"/>
    </row>
    <row r="45" spans="1:8" ht="15.6" customHeight="1" thickBot="1">
      <c r="A45" s="26" t="s">
        <v>48</v>
      </c>
      <c r="F45" s="82">
        <f>SUM(F37:F41)</f>
        <v>-1787956</v>
      </c>
      <c r="H45" s="65">
        <f>SUM(H37:H41)</f>
        <v>5280342</v>
      </c>
    </row>
    <row r="46" spans="1:8" ht="14.25" customHeight="1" thickTop="1">
      <c r="F46" s="54"/>
      <c r="H46" s="24"/>
    </row>
    <row r="47" spans="1:8" ht="15.6" customHeight="1">
      <c r="A47" s="26" t="s">
        <v>37</v>
      </c>
      <c r="F47" s="54"/>
      <c r="H47" s="24"/>
    </row>
    <row r="48" spans="1:8" ht="6" customHeight="1">
      <c r="A48" s="26"/>
      <c r="F48" s="54"/>
      <c r="H48" s="24"/>
    </row>
    <row r="49" spans="1:8" ht="15.6" customHeight="1">
      <c r="A49" s="25" t="s">
        <v>167</v>
      </c>
      <c r="D49" s="138">
        <v>21</v>
      </c>
      <c r="F49" s="160">
        <v>-2E-3</v>
      </c>
      <c r="G49" s="95"/>
      <c r="H49" s="161">
        <v>0.01</v>
      </c>
    </row>
    <row r="50" spans="1:8" ht="15.6" customHeight="1">
      <c r="A50" s="31"/>
      <c r="B50" s="32"/>
      <c r="C50" s="32"/>
      <c r="E50" s="60"/>
      <c r="F50" s="24"/>
      <c r="H50" s="24"/>
    </row>
    <row r="51" spans="1:8" ht="15.6" customHeight="1">
      <c r="A51" s="31"/>
      <c r="B51" s="32"/>
      <c r="C51" s="32"/>
      <c r="E51" s="60"/>
      <c r="F51" s="24"/>
      <c r="H51" s="24"/>
    </row>
    <row r="52" spans="1:8" ht="15.6" customHeight="1">
      <c r="A52" s="31"/>
      <c r="B52" s="32"/>
      <c r="C52" s="32"/>
      <c r="E52" s="60"/>
      <c r="F52" s="24"/>
      <c r="H52" s="24"/>
    </row>
    <row r="53" spans="1:8" ht="13.5" customHeight="1">
      <c r="A53" s="61"/>
      <c r="B53" s="164" t="s">
        <v>84</v>
      </c>
      <c r="D53" s="165" t="s">
        <v>84</v>
      </c>
      <c r="E53" s="165"/>
      <c r="F53" s="165"/>
      <c r="G53" s="165"/>
      <c r="H53" s="165"/>
    </row>
    <row r="54" spans="1:8" ht="15.6" customHeight="1">
      <c r="A54" s="61"/>
      <c r="B54" s="166" t="s">
        <v>172</v>
      </c>
      <c r="C54" s="166"/>
      <c r="D54" s="165" t="s">
        <v>170</v>
      </c>
      <c r="E54" s="165"/>
      <c r="F54" s="165"/>
      <c r="G54" s="165"/>
      <c r="H54" s="165"/>
    </row>
    <row r="55" spans="1:8" ht="15.6" customHeight="1">
      <c r="A55" s="61"/>
      <c r="B55" s="166" t="s">
        <v>174</v>
      </c>
      <c r="C55" s="166"/>
      <c r="D55" s="165" t="s">
        <v>169</v>
      </c>
      <c r="E55" s="165"/>
      <c r="F55" s="165"/>
      <c r="G55" s="165"/>
      <c r="H55" s="165"/>
    </row>
    <row r="56" spans="1:8" ht="12" customHeight="1">
      <c r="D56" s="25"/>
      <c r="E56" s="25"/>
      <c r="F56" s="25"/>
      <c r="G56" s="25"/>
      <c r="H56" s="25"/>
    </row>
    <row r="57" spans="1:8" ht="22.15" customHeight="1">
      <c r="A57" s="28" t="str">
        <f>'EN 2-3'!A47</f>
        <v>The accompanying condensed notes form an integral part of this interim financial information.</v>
      </c>
      <c r="B57" s="28"/>
      <c r="C57" s="106"/>
      <c r="D57" s="29"/>
      <c r="E57" s="29"/>
      <c r="F57" s="30"/>
      <c r="G57" s="30"/>
      <c r="H57" s="30"/>
    </row>
  </sheetData>
  <mergeCells count="5">
    <mergeCell ref="D54:H54"/>
    <mergeCell ref="D55:H55"/>
    <mergeCell ref="D53:H53"/>
    <mergeCell ref="B54:C54"/>
    <mergeCell ref="B55:C55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&amp;R&amp;P</oddFooter>
  </headerFooter>
  <ignoredErrors>
    <ignoredError sqref="F7: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41328-5B9F-4FC7-93A5-CCD56EB2D800}">
  <dimension ref="A1:H56"/>
  <sheetViews>
    <sheetView topLeftCell="A23" zoomScale="105" zoomScaleNormal="85" workbookViewId="0">
      <selection activeCell="N38" sqref="N38"/>
    </sheetView>
  </sheetViews>
  <sheetFormatPr defaultRowHeight="16.899999999999999" customHeight="1"/>
  <cols>
    <col min="1" max="2" width="1.7109375" style="25" customWidth="1"/>
    <col min="3" max="3" width="51.7109375" style="25" customWidth="1"/>
    <col min="4" max="4" width="5.5703125" style="59" customWidth="1"/>
    <col min="5" max="5" width="0.7109375" style="59" customWidth="1"/>
    <col min="6" max="6" width="13.7109375" style="23" customWidth="1"/>
    <col min="7" max="7" width="0.7109375" style="24" customWidth="1"/>
    <col min="8" max="8" width="13.7109375" style="23" customWidth="1"/>
    <col min="9" max="235" width="8.7109375" style="25"/>
    <col min="236" max="237" width="2.28515625" style="25" customWidth="1"/>
    <col min="238" max="238" width="45.28515625" style="25" customWidth="1"/>
    <col min="239" max="239" width="6.42578125" style="25" customWidth="1"/>
    <col min="240" max="240" width="0.7109375" style="25" customWidth="1"/>
    <col min="241" max="241" width="14.28515625" style="25" customWidth="1"/>
    <col min="242" max="242" width="0.7109375" style="25" customWidth="1"/>
    <col min="243" max="243" width="14.28515625" style="25" customWidth="1"/>
    <col min="244" max="491" width="8.7109375" style="25"/>
    <col min="492" max="493" width="2.28515625" style="25" customWidth="1"/>
    <col min="494" max="494" width="45.28515625" style="25" customWidth="1"/>
    <col min="495" max="495" width="6.42578125" style="25" customWidth="1"/>
    <col min="496" max="496" width="0.7109375" style="25" customWidth="1"/>
    <col min="497" max="497" width="14.28515625" style="25" customWidth="1"/>
    <col min="498" max="498" width="0.7109375" style="25" customWidth="1"/>
    <col min="499" max="499" width="14.28515625" style="25" customWidth="1"/>
    <col min="500" max="747" width="8.7109375" style="25"/>
    <col min="748" max="749" width="2.28515625" style="25" customWidth="1"/>
    <col min="750" max="750" width="45.28515625" style="25" customWidth="1"/>
    <col min="751" max="751" width="6.42578125" style="25" customWidth="1"/>
    <col min="752" max="752" width="0.7109375" style="25" customWidth="1"/>
    <col min="753" max="753" width="14.28515625" style="25" customWidth="1"/>
    <col min="754" max="754" width="0.7109375" style="25" customWidth="1"/>
    <col min="755" max="755" width="14.28515625" style="25" customWidth="1"/>
    <col min="756" max="1003" width="8.7109375" style="25"/>
    <col min="1004" max="1005" width="2.28515625" style="25" customWidth="1"/>
    <col min="1006" max="1006" width="45.28515625" style="25" customWidth="1"/>
    <col min="1007" max="1007" width="6.42578125" style="25" customWidth="1"/>
    <col min="1008" max="1008" width="0.7109375" style="25" customWidth="1"/>
    <col min="1009" max="1009" width="14.28515625" style="25" customWidth="1"/>
    <col min="1010" max="1010" width="0.7109375" style="25" customWidth="1"/>
    <col min="1011" max="1011" width="14.28515625" style="25" customWidth="1"/>
    <col min="1012" max="1259" width="8.7109375" style="25"/>
    <col min="1260" max="1261" width="2.28515625" style="25" customWidth="1"/>
    <col min="1262" max="1262" width="45.28515625" style="25" customWidth="1"/>
    <col min="1263" max="1263" width="6.42578125" style="25" customWidth="1"/>
    <col min="1264" max="1264" width="0.7109375" style="25" customWidth="1"/>
    <col min="1265" max="1265" width="14.28515625" style="25" customWidth="1"/>
    <col min="1266" max="1266" width="0.7109375" style="25" customWidth="1"/>
    <col min="1267" max="1267" width="14.28515625" style="25" customWidth="1"/>
    <col min="1268" max="1515" width="8.7109375" style="25"/>
    <col min="1516" max="1517" width="2.28515625" style="25" customWidth="1"/>
    <col min="1518" max="1518" width="45.28515625" style="25" customWidth="1"/>
    <col min="1519" max="1519" width="6.42578125" style="25" customWidth="1"/>
    <col min="1520" max="1520" width="0.7109375" style="25" customWidth="1"/>
    <col min="1521" max="1521" width="14.28515625" style="25" customWidth="1"/>
    <col min="1522" max="1522" width="0.7109375" style="25" customWidth="1"/>
    <col min="1523" max="1523" width="14.28515625" style="25" customWidth="1"/>
    <col min="1524" max="1771" width="8.7109375" style="25"/>
    <col min="1772" max="1773" width="2.28515625" style="25" customWidth="1"/>
    <col min="1774" max="1774" width="45.28515625" style="25" customWidth="1"/>
    <col min="1775" max="1775" width="6.42578125" style="25" customWidth="1"/>
    <col min="1776" max="1776" width="0.7109375" style="25" customWidth="1"/>
    <col min="1777" max="1777" width="14.28515625" style="25" customWidth="1"/>
    <col min="1778" max="1778" width="0.7109375" style="25" customWidth="1"/>
    <col min="1779" max="1779" width="14.28515625" style="25" customWidth="1"/>
    <col min="1780" max="2027" width="8.7109375" style="25"/>
    <col min="2028" max="2029" width="2.28515625" style="25" customWidth="1"/>
    <col min="2030" max="2030" width="45.28515625" style="25" customWidth="1"/>
    <col min="2031" max="2031" width="6.42578125" style="25" customWidth="1"/>
    <col min="2032" max="2032" width="0.7109375" style="25" customWidth="1"/>
    <col min="2033" max="2033" width="14.28515625" style="25" customWidth="1"/>
    <col min="2034" max="2034" width="0.7109375" style="25" customWidth="1"/>
    <col min="2035" max="2035" width="14.28515625" style="25" customWidth="1"/>
    <col min="2036" max="2283" width="8.7109375" style="25"/>
    <col min="2284" max="2285" width="2.28515625" style="25" customWidth="1"/>
    <col min="2286" max="2286" width="45.28515625" style="25" customWidth="1"/>
    <col min="2287" max="2287" width="6.42578125" style="25" customWidth="1"/>
    <col min="2288" max="2288" width="0.7109375" style="25" customWidth="1"/>
    <col min="2289" max="2289" width="14.28515625" style="25" customWidth="1"/>
    <col min="2290" max="2290" width="0.7109375" style="25" customWidth="1"/>
    <col min="2291" max="2291" width="14.28515625" style="25" customWidth="1"/>
    <col min="2292" max="2539" width="8.7109375" style="25"/>
    <col min="2540" max="2541" width="2.28515625" style="25" customWidth="1"/>
    <col min="2542" max="2542" width="45.28515625" style="25" customWidth="1"/>
    <col min="2543" max="2543" width="6.42578125" style="25" customWidth="1"/>
    <col min="2544" max="2544" width="0.7109375" style="25" customWidth="1"/>
    <col min="2545" max="2545" width="14.28515625" style="25" customWidth="1"/>
    <col min="2546" max="2546" width="0.7109375" style="25" customWidth="1"/>
    <col min="2547" max="2547" width="14.28515625" style="25" customWidth="1"/>
    <col min="2548" max="2795" width="8.7109375" style="25"/>
    <col min="2796" max="2797" width="2.28515625" style="25" customWidth="1"/>
    <col min="2798" max="2798" width="45.28515625" style="25" customWidth="1"/>
    <col min="2799" max="2799" width="6.42578125" style="25" customWidth="1"/>
    <col min="2800" max="2800" width="0.7109375" style="25" customWidth="1"/>
    <col min="2801" max="2801" width="14.28515625" style="25" customWidth="1"/>
    <col min="2802" max="2802" width="0.7109375" style="25" customWidth="1"/>
    <col min="2803" max="2803" width="14.28515625" style="25" customWidth="1"/>
    <col min="2804" max="3051" width="8.7109375" style="25"/>
    <col min="3052" max="3053" width="2.28515625" style="25" customWidth="1"/>
    <col min="3054" max="3054" width="45.28515625" style="25" customWidth="1"/>
    <col min="3055" max="3055" width="6.42578125" style="25" customWidth="1"/>
    <col min="3056" max="3056" width="0.7109375" style="25" customWidth="1"/>
    <col min="3057" max="3057" width="14.28515625" style="25" customWidth="1"/>
    <col min="3058" max="3058" width="0.7109375" style="25" customWidth="1"/>
    <col min="3059" max="3059" width="14.28515625" style="25" customWidth="1"/>
    <col min="3060" max="3307" width="8.7109375" style="25"/>
    <col min="3308" max="3309" width="2.28515625" style="25" customWidth="1"/>
    <col min="3310" max="3310" width="45.28515625" style="25" customWidth="1"/>
    <col min="3311" max="3311" width="6.42578125" style="25" customWidth="1"/>
    <col min="3312" max="3312" width="0.7109375" style="25" customWidth="1"/>
    <col min="3313" max="3313" width="14.28515625" style="25" customWidth="1"/>
    <col min="3314" max="3314" width="0.7109375" style="25" customWidth="1"/>
    <col min="3315" max="3315" width="14.28515625" style="25" customWidth="1"/>
    <col min="3316" max="3563" width="8.7109375" style="25"/>
    <col min="3564" max="3565" width="2.28515625" style="25" customWidth="1"/>
    <col min="3566" max="3566" width="45.28515625" style="25" customWidth="1"/>
    <col min="3567" max="3567" width="6.42578125" style="25" customWidth="1"/>
    <col min="3568" max="3568" width="0.7109375" style="25" customWidth="1"/>
    <col min="3569" max="3569" width="14.28515625" style="25" customWidth="1"/>
    <col min="3570" max="3570" width="0.7109375" style="25" customWidth="1"/>
    <col min="3571" max="3571" width="14.28515625" style="25" customWidth="1"/>
    <col min="3572" max="3819" width="8.7109375" style="25"/>
    <col min="3820" max="3821" width="2.28515625" style="25" customWidth="1"/>
    <col min="3822" max="3822" width="45.28515625" style="25" customWidth="1"/>
    <col min="3823" max="3823" width="6.42578125" style="25" customWidth="1"/>
    <col min="3824" max="3824" width="0.7109375" style="25" customWidth="1"/>
    <col min="3825" max="3825" width="14.28515625" style="25" customWidth="1"/>
    <col min="3826" max="3826" width="0.7109375" style="25" customWidth="1"/>
    <col min="3827" max="3827" width="14.28515625" style="25" customWidth="1"/>
    <col min="3828" max="4075" width="8.7109375" style="25"/>
    <col min="4076" max="4077" width="2.28515625" style="25" customWidth="1"/>
    <col min="4078" max="4078" width="45.28515625" style="25" customWidth="1"/>
    <col min="4079" max="4079" width="6.42578125" style="25" customWidth="1"/>
    <col min="4080" max="4080" width="0.7109375" style="25" customWidth="1"/>
    <col min="4081" max="4081" width="14.28515625" style="25" customWidth="1"/>
    <col min="4082" max="4082" width="0.7109375" style="25" customWidth="1"/>
    <col min="4083" max="4083" width="14.28515625" style="25" customWidth="1"/>
    <col min="4084" max="4331" width="8.7109375" style="25"/>
    <col min="4332" max="4333" width="2.28515625" style="25" customWidth="1"/>
    <col min="4334" max="4334" width="45.28515625" style="25" customWidth="1"/>
    <col min="4335" max="4335" width="6.42578125" style="25" customWidth="1"/>
    <col min="4336" max="4336" width="0.7109375" style="25" customWidth="1"/>
    <col min="4337" max="4337" width="14.28515625" style="25" customWidth="1"/>
    <col min="4338" max="4338" width="0.7109375" style="25" customWidth="1"/>
    <col min="4339" max="4339" width="14.28515625" style="25" customWidth="1"/>
    <col min="4340" max="4587" width="8.7109375" style="25"/>
    <col min="4588" max="4589" width="2.28515625" style="25" customWidth="1"/>
    <col min="4590" max="4590" width="45.28515625" style="25" customWidth="1"/>
    <col min="4591" max="4591" width="6.42578125" style="25" customWidth="1"/>
    <col min="4592" max="4592" width="0.7109375" style="25" customWidth="1"/>
    <col min="4593" max="4593" width="14.28515625" style="25" customWidth="1"/>
    <col min="4594" max="4594" width="0.7109375" style="25" customWidth="1"/>
    <col min="4595" max="4595" width="14.28515625" style="25" customWidth="1"/>
    <col min="4596" max="4843" width="8.7109375" style="25"/>
    <col min="4844" max="4845" width="2.28515625" style="25" customWidth="1"/>
    <col min="4846" max="4846" width="45.28515625" style="25" customWidth="1"/>
    <col min="4847" max="4847" width="6.42578125" style="25" customWidth="1"/>
    <col min="4848" max="4848" width="0.7109375" style="25" customWidth="1"/>
    <col min="4849" max="4849" width="14.28515625" style="25" customWidth="1"/>
    <col min="4850" max="4850" width="0.7109375" style="25" customWidth="1"/>
    <col min="4851" max="4851" width="14.28515625" style="25" customWidth="1"/>
    <col min="4852" max="5099" width="8.7109375" style="25"/>
    <col min="5100" max="5101" width="2.28515625" style="25" customWidth="1"/>
    <col min="5102" max="5102" width="45.28515625" style="25" customWidth="1"/>
    <col min="5103" max="5103" width="6.42578125" style="25" customWidth="1"/>
    <col min="5104" max="5104" width="0.7109375" style="25" customWidth="1"/>
    <col min="5105" max="5105" width="14.28515625" style="25" customWidth="1"/>
    <col min="5106" max="5106" width="0.7109375" style="25" customWidth="1"/>
    <col min="5107" max="5107" width="14.28515625" style="25" customWidth="1"/>
    <col min="5108" max="5355" width="8.7109375" style="25"/>
    <col min="5356" max="5357" width="2.28515625" style="25" customWidth="1"/>
    <col min="5358" max="5358" width="45.28515625" style="25" customWidth="1"/>
    <col min="5359" max="5359" width="6.42578125" style="25" customWidth="1"/>
    <col min="5360" max="5360" width="0.7109375" style="25" customWidth="1"/>
    <col min="5361" max="5361" width="14.28515625" style="25" customWidth="1"/>
    <col min="5362" max="5362" width="0.7109375" style="25" customWidth="1"/>
    <col min="5363" max="5363" width="14.28515625" style="25" customWidth="1"/>
    <col min="5364" max="5611" width="8.7109375" style="25"/>
    <col min="5612" max="5613" width="2.28515625" style="25" customWidth="1"/>
    <col min="5614" max="5614" width="45.28515625" style="25" customWidth="1"/>
    <col min="5615" max="5615" width="6.42578125" style="25" customWidth="1"/>
    <col min="5616" max="5616" width="0.7109375" style="25" customWidth="1"/>
    <col min="5617" max="5617" width="14.28515625" style="25" customWidth="1"/>
    <col min="5618" max="5618" width="0.7109375" style="25" customWidth="1"/>
    <col min="5619" max="5619" width="14.28515625" style="25" customWidth="1"/>
    <col min="5620" max="5867" width="8.7109375" style="25"/>
    <col min="5868" max="5869" width="2.28515625" style="25" customWidth="1"/>
    <col min="5870" max="5870" width="45.28515625" style="25" customWidth="1"/>
    <col min="5871" max="5871" width="6.42578125" style="25" customWidth="1"/>
    <col min="5872" max="5872" width="0.7109375" style="25" customWidth="1"/>
    <col min="5873" max="5873" width="14.28515625" style="25" customWidth="1"/>
    <col min="5874" max="5874" width="0.7109375" style="25" customWidth="1"/>
    <col min="5875" max="5875" width="14.28515625" style="25" customWidth="1"/>
    <col min="5876" max="6123" width="8.7109375" style="25"/>
    <col min="6124" max="6125" width="2.28515625" style="25" customWidth="1"/>
    <col min="6126" max="6126" width="45.28515625" style="25" customWidth="1"/>
    <col min="6127" max="6127" width="6.42578125" style="25" customWidth="1"/>
    <col min="6128" max="6128" width="0.7109375" style="25" customWidth="1"/>
    <col min="6129" max="6129" width="14.28515625" style="25" customWidth="1"/>
    <col min="6130" max="6130" width="0.7109375" style="25" customWidth="1"/>
    <col min="6131" max="6131" width="14.28515625" style="25" customWidth="1"/>
    <col min="6132" max="6379" width="8.7109375" style="25"/>
    <col min="6380" max="6381" width="2.28515625" style="25" customWidth="1"/>
    <col min="6382" max="6382" width="45.28515625" style="25" customWidth="1"/>
    <col min="6383" max="6383" width="6.42578125" style="25" customWidth="1"/>
    <col min="6384" max="6384" width="0.7109375" style="25" customWidth="1"/>
    <col min="6385" max="6385" width="14.28515625" style="25" customWidth="1"/>
    <col min="6386" max="6386" width="0.7109375" style="25" customWidth="1"/>
    <col min="6387" max="6387" width="14.28515625" style="25" customWidth="1"/>
    <col min="6388" max="6635" width="8.7109375" style="25"/>
    <col min="6636" max="6637" width="2.28515625" style="25" customWidth="1"/>
    <col min="6638" max="6638" width="45.28515625" style="25" customWidth="1"/>
    <col min="6639" max="6639" width="6.42578125" style="25" customWidth="1"/>
    <col min="6640" max="6640" width="0.7109375" style="25" customWidth="1"/>
    <col min="6641" max="6641" width="14.28515625" style="25" customWidth="1"/>
    <col min="6642" max="6642" width="0.7109375" style="25" customWidth="1"/>
    <col min="6643" max="6643" width="14.28515625" style="25" customWidth="1"/>
    <col min="6644" max="6891" width="8.7109375" style="25"/>
    <col min="6892" max="6893" width="2.28515625" style="25" customWidth="1"/>
    <col min="6894" max="6894" width="45.28515625" style="25" customWidth="1"/>
    <col min="6895" max="6895" width="6.42578125" style="25" customWidth="1"/>
    <col min="6896" max="6896" width="0.7109375" style="25" customWidth="1"/>
    <col min="6897" max="6897" width="14.28515625" style="25" customWidth="1"/>
    <col min="6898" max="6898" width="0.7109375" style="25" customWidth="1"/>
    <col min="6899" max="6899" width="14.28515625" style="25" customWidth="1"/>
    <col min="6900" max="7147" width="8.7109375" style="25"/>
    <col min="7148" max="7149" width="2.28515625" style="25" customWidth="1"/>
    <col min="7150" max="7150" width="45.28515625" style="25" customWidth="1"/>
    <col min="7151" max="7151" width="6.42578125" style="25" customWidth="1"/>
    <col min="7152" max="7152" width="0.7109375" style="25" customWidth="1"/>
    <col min="7153" max="7153" width="14.28515625" style="25" customWidth="1"/>
    <col min="7154" max="7154" width="0.7109375" style="25" customWidth="1"/>
    <col min="7155" max="7155" width="14.28515625" style="25" customWidth="1"/>
    <col min="7156" max="7403" width="8.7109375" style="25"/>
    <col min="7404" max="7405" width="2.28515625" style="25" customWidth="1"/>
    <col min="7406" max="7406" width="45.28515625" style="25" customWidth="1"/>
    <col min="7407" max="7407" width="6.42578125" style="25" customWidth="1"/>
    <col min="7408" max="7408" width="0.7109375" style="25" customWidth="1"/>
    <col min="7409" max="7409" width="14.28515625" style="25" customWidth="1"/>
    <col min="7410" max="7410" width="0.7109375" style="25" customWidth="1"/>
    <col min="7411" max="7411" width="14.28515625" style="25" customWidth="1"/>
    <col min="7412" max="7659" width="8.7109375" style="25"/>
    <col min="7660" max="7661" width="2.28515625" style="25" customWidth="1"/>
    <col min="7662" max="7662" width="45.28515625" style="25" customWidth="1"/>
    <col min="7663" max="7663" width="6.42578125" style="25" customWidth="1"/>
    <col min="7664" max="7664" width="0.7109375" style="25" customWidth="1"/>
    <col min="7665" max="7665" width="14.28515625" style="25" customWidth="1"/>
    <col min="7666" max="7666" width="0.7109375" style="25" customWidth="1"/>
    <col min="7667" max="7667" width="14.28515625" style="25" customWidth="1"/>
    <col min="7668" max="7915" width="8.7109375" style="25"/>
    <col min="7916" max="7917" width="2.28515625" style="25" customWidth="1"/>
    <col min="7918" max="7918" width="45.28515625" style="25" customWidth="1"/>
    <col min="7919" max="7919" width="6.42578125" style="25" customWidth="1"/>
    <col min="7920" max="7920" width="0.7109375" style="25" customWidth="1"/>
    <col min="7921" max="7921" width="14.28515625" style="25" customWidth="1"/>
    <col min="7922" max="7922" width="0.7109375" style="25" customWidth="1"/>
    <col min="7923" max="7923" width="14.28515625" style="25" customWidth="1"/>
    <col min="7924" max="8171" width="8.7109375" style="25"/>
    <col min="8172" max="8173" width="2.28515625" style="25" customWidth="1"/>
    <col min="8174" max="8174" width="45.28515625" style="25" customWidth="1"/>
    <col min="8175" max="8175" width="6.42578125" style="25" customWidth="1"/>
    <col min="8176" max="8176" width="0.7109375" style="25" customWidth="1"/>
    <col min="8177" max="8177" width="14.28515625" style="25" customWidth="1"/>
    <col min="8178" max="8178" width="0.7109375" style="25" customWidth="1"/>
    <col min="8179" max="8179" width="14.28515625" style="25" customWidth="1"/>
    <col min="8180" max="8427" width="8.7109375" style="25"/>
    <col min="8428" max="8429" width="2.28515625" style="25" customWidth="1"/>
    <col min="8430" max="8430" width="45.28515625" style="25" customWidth="1"/>
    <col min="8431" max="8431" width="6.42578125" style="25" customWidth="1"/>
    <col min="8432" max="8432" width="0.7109375" style="25" customWidth="1"/>
    <col min="8433" max="8433" width="14.28515625" style="25" customWidth="1"/>
    <col min="8434" max="8434" width="0.7109375" style="25" customWidth="1"/>
    <col min="8435" max="8435" width="14.28515625" style="25" customWidth="1"/>
    <col min="8436" max="8683" width="8.7109375" style="25"/>
    <col min="8684" max="8685" width="2.28515625" style="25" customWidth="1"/>
    <col min="8686" max="8686" width="45.28515625" style="25" customWidth="1"/>
    <col min="8687" max="8687" width="6.42578125" style="25" customWidth="1"/>
    <col min="8688" max="8688" width="0.7109375" style="25" customWidth="1"/>
    <col min="8689" max="8689" width="14.28515625" style="25" customWidth="1"/>
    <col min="8690" max="8690" width="0.7109375" style="25" customWidth="1"/>
    <col min="8691" max="8691" width="14.28515625" style="25" customWidth="1"/>
    <col min="8692" max="8939" width="8.7109375" style="25"/>
    <col min="8940" max="8941" width="2.28515625" style="25" customWidth="1"/>
    <col min="8942" max="8942" width="45.28515625" style="25" customWidth="1"/>
    <col min="8943" max="8943" width="6.42578125" style="25" customWidth="1"/>
    <col min="8944" max="8944" width="0.7109375" style="25" customWidth="1"/>
    <col min="8945" max="8945" width="14.28515625" style="25" customWidth="1"/>
    <col min="8946" max="8946" width="0.7109375" style="25" customWidth="1"/>
    <col min="8947" max="8947" width="14.28515625" style="25" customWidth="1"/>
    <col min="8948" max="9195" width="8.7109375" style="25"/>
    <col min="9196" max="9197" width="2.28515625" style="25" customWidth="1"/>
    <col min="9198" max="9198" width="45.28515625" style="25" customWidth="1"/>
    <col min="9199" max="9199" width="6.42578125" style="25" customWidth="1"/>
    <col min="9200" max="9200" width="0.7109375" style="25" customWidth="1"/>
    <col min="9201" max="9201" width="14.28515625" style="25" customWidth="1"/>
    <col min="9202" max="9202" width="0.7109375" style="25" customWidth="1"/>
    <col min="9203" max="9203" width="14.28515625" style="25" customWidth="1"/>
    <col min="9204" max="9451" width="8.7109375" style="25"/>
    <col min="9452" max="9453" width="2.28515625" style="25" customWidth="1"/>
    <col min="9454" max="9454" width="45.28515625" style="25" customWidth="1"/>
    <col min="9455" max="9455" width="6.42578125" style="25" customWidth="1"/>
    <col min="9456" max="9456" width="0.7109375" style="25" customWidth="1"/>
    <col min="9457" max="9457" width="14.28515625" style="25" customWidth="1"/>
    <col min="9458" max="9458" width="0.7109375" style="25" customWidth="1"/>
    <col min="9459" max="9459" width="14.28515625" style="25" customWidth="1"/>
    <col min="9460" max="9707" width="8.7109375" style="25"/>
    <col min="9708" max="9709" width="2.28515625" style="25" customWidth="1"/>
    <col min="9710" max="9710" width="45.28515625" style="25" customWidth="1"/>
    <col min="9711" max="9711" width="6.42578125" style="25" customWidth="1"/>
    <col min="9712" max="9712" width="0.7109375" style="25" customWidth="1"/>
    <col min="9713" max="9713" width="14.28515625" style="25" customWidth="1"/>
    <col min="9714" max="9714" width="0.7109375" style="25" customWidth="1"/>
    <col min="9715" max="9715" width="14.28515625" style="25" customWidth="1"/>
    <col min="9716" max="9963" width="8.7109375" style="25"/>
    <col min="9964" max="9965" width="2.28515625" style="25" customWidth="1"/>
    <col min="9966" max="9966" width="45.28515625" style="25" customWidth="1"/>
    <col min="9967" max="9967" width="6.42578125" style="25" customWidth="1"/>
    <col min="9968" max="9968" width="0.7109375" style="25" customWidth="1"/>
    <col min="9969" max="9969" width="14.28515625" style="25" customWidth="1"/>
    <col min="9970" max="9970" width="0.7109375" style="25" customWidth="1"/>
    <col min="9971" max="9971" width="14.28515625" style="25" customWidth="1"/>
    <col min="9972" max="10219" width="8.7109375" style="25"/>
    <col min="10220" max="10221" width="2.28515625" style="25" customWidth="1"/>
    <col min="10222" max="10222" width="45.28515625" style="25" customWidth="1"/>
    <col min="10223" max="10223" width="6.42578125" style="25" customWidth="1"/>
    <col min="10224" max="10224" width="0.7109375" style="25" customWidth="1"/>
    <col min="10225" max="10225" width="14.28515625" style="25" customWidth="1"/>
    <col min="10226" max="10226" width="0.7109375" style="25" customWidth="1"/>
    <col min="10227" max="10227" width="14.28515625" style="25" customWidth="1"/>
    <col min="10228" max="10475" width="8.7109375" style="25"/>
    <col min="10476" max="10477" width="2.28515625" style="25" customWidth="1"/>
    <col min="10478" max="10478" width="45.28515625" style="25" customWidth="1"/>
    <col min="10479" max="10479" width="6.42578125" style="25" customWidth="1"/>
    <col min="10480" max="10480" width="0.7109375" style="25" customWidth="1"/>
    <col min="10481" max="10481" width="14.28515625" style="25" customWidth="1"/>
    <col min="10482" max="10482" width="0.7109375" style="25" customWidth="1"/>
    <col min="10483" max="10483" width="14.28515625" style="25" customWidth="1"/>
    <col min="10484" max="10731" width="8.7109375" style="25"/>
    <col min="10732" max="10733" width="2.28515625" style="25" customWidth="1"/>
    <col min="10734" max="10734" width="45.28515625" style="25" customWidth="1"/>
    <col min="10735" max="10735" width="6.42578125" style="25" customWidth="1"/>
    <col min="10736" max="10736" width="0.7109375" style="25" customWidth="1"/>
    <col min="10737" max="10737" width="14.28515625" style="25" customWidth="1"/>
    <col min="10738" max="10738" width="0.7109375" style="25" customWidth="1"/>
    <col min="10739" max="10739" width="14.28515625" style="25" customWidth="1"/>
    <col min="10740" max="10987" width="8.7109375" style="25"/>
    <col min="10988" max="10989" width="2.28515625" style="25" customWidth="1"/>
    <col min="10990" max="10990" width="45.28515625" style="25" customWidth="1"/>
    <col min="10991" max="10991" width="6.42578125" style="25" customWidth="1"/>
    <col min="10992" max="10992" width="0.7109375" style="25" customWidth="1"/>
    <col min="10993" max="10993" width="14.28515625" style="25" customWidth="1"/>
    <col min="10994" max="10994" width="0.7109375" style="25" customWidth="1"/>
    <col min="10995" max="10995" width="14.28515625" style="25" customWidth="1"/>
    <col min="10996" max="11243" width="8.7109375" style="25"/>
    <col min="11244" max="11245" width="2.28515625" style="25" customWidth="1"/>
    <col min="11246" max="11246" width="45.28515625" style="25" customWidth="1"/>
    <col min="11247" max="11247" width="6.42578125" style="25" customWidth="1"/>
    <col min="11248" max="11248" width="0.7109375" style="25" customWidth="1"/>
    <col min="11249" max="11249" width="14.28515625" style="25" customWidth="1"/>
    <col min="11250" max="11250" width="0.7109375" style="25" customWidth="1"/>
    <col min="11251" max="11251" width="14.28515625" style="25" customWidth="1"/>
    <col min="11252" max="11499" width="8.7109375" style="25"/>
    <col min="11500" max="11501" width="2.28515625" style="25" customWidth="1"/>
    <col min="11502" max="11502" width="45.28515625" style="25" customWidth="1"/>
    <col min="11503" max="11503" width="6.42578125" style="25" customWidth="1"/>
    <col min="11504" max="11504" width="0.7109375" style="25" customWidth="1"/>
    <col min="11505" max="11505" width="14.28515625" style="25" customWidth="1"/>
    <col min="11506" max="11506" width="0.7109375" style="25" customWidth="1"/>
    <col min="11507" max="11507" width="14.28515625" style="25" customWidth="1"/>
    <col min="11508" max="11755" width="8.7109375" style="25"/>
    <col min="11756" max="11757" width="2.28515625" style="25" customWidth="1"/>
    <col min="11758" max="11758" width="45.28515625" style="25" customWidth="1"/>
    <col min="11759" max="11759" width="6.42578125" style="25" customWidth="1"/>
    <col min="11760" max="11760" width="0.7109375" style="25" customWidth="1"/>
    <col min="11761" max="11761" width="14.28515625" style="25" customWidth="1"/>
    <col min="11762" max="11762" width="0.7109375" style="25" customWidth="1"/>
    <col min="11763" max="11763" width="14.28515625" style="25" customWidth="1"/>
    <col min="11764" max="12011" width="8.7109375" style="25"/>
    <col min="12012" max="12013" width="2.28515625" style="25" customWidth="1"/>
    <col min="12014" max="12014" width="45.28515625" style="25" customWidth="1"/>
    <col min="12015" max="12015" width="6.42578125" style="25" customWidth="1"/>
    <col min="12016" max="12016" width="0.7109375" style="25" customWidth="1"/>
    <col min="12017" max="12017" width="14.28515625" style="25" customWidth="1"/>
    <col min="12018" max="12018" width="0.7109375" style="25" customWidth="1"/>
    <col min="12019" max="12019" width="14.28515625" style="25" customWidth="1"/>
    <col min="12020" max="12267" width="8.7109375" style="25"/>
    <col min="12268" max="12269" width="2.28515625" style="25" customWidth="1"/>
    <col min="12270" max="12270" width="45.28515625" style="25" customWidth="1"/>
    <col min="12271" max="12271" width="6.42578125" style="25" customWidth="1"/>
    <col min="12272" max="12272" width="0.7109375" style="25" customWidth="1"/>
    <col min="12273" max="12273" width="14.28515625" style="25" customWidth="1"/>
    <col min="12274" max="12274" width="0.7109375" style="25" customWidth="1"/>
    <col min="12275" max="12275" width="14.28515625" style="25" customWidth="1"/>
    <col min="12276" max="12523" width="8.7109375" style="25"/>
    <col min="12524" max="12525" width="2.28515625" style="25" customWidth="1"/>
    <col min="12526" max="12526" width="45.28515625" style="25" customWidth="1"/>
    <col min="12527" max="12527" width="6.42578125" style="25" customWidth="1"/>
    <col min="12528" max="12528" width="0.7109375" style="25" customWidth="1"/>
    <col min="12529" max="12529" width="14.28515625" style="25" customWidth="1"/>
    <col min="12530" max="12530" width="0.7109375" style="25" customWidth="1"/>
    <col min="12531" max="12531" width="14.28515625" style="25" customWidth="1"/>
    <col min="12532" max="12779" width="8.7109375" style="25"/>
    <col min="12780" max="12781" width="2.28515625" style="25" customWidth="1"/>
    <col min="12782" max="12782" width="45.28515625" style="25" customWidth="1"/>
    <col min="12783" max="12783" width="6.42578125" style="25" customWidth="1"/>
    <col min="12784" max="12784" width="0.7109375" style="25" customWidth="1"/>
    <col min="12785" max="12785" width="14.28515625" style="25" customWidth="1"/>
    <col min="12786" max="12786" width="0.7109375" style="25" customWidth="1"/>
    <col min="12787" max="12787" width="14.28515625" style="25" customWidth="1"/>
    <col min="12788" max="13035" width="8.7109375" style="25"/>
    <col min="13036" max="13037" width="2.28515625" style="25" customWidth="1"/>
    <col min="13038" max="13038" width="45.28515625" style="25" customWidth="1"/>
    <col min="13039" max="13039" width="6.42578125" style="25" customWidth="1"/>
    <col min="13040" max="13040" width="0.7109375" style="25" customWidth="1"/>
    <col min="13041" max="13041" width="14.28515625" style="25" customWidth="1"/>
    <col min="13042" max="13042" width="0.7109375" style="25" customWidth="1"/>
    <col min="13043" max="13043" width="14.28515625" style="25" customWidth="1"/>
    <col min="13044" max="13291" width="8.7109375" style="25"/>
    <col min="13292" max="13293" width="2.28515625" style="25" customWidth="1"/>
    <col min="13294" max="13294" width="45.28515625" style="25" customWidth="1"/>
    <col min="13295" max="13295" width="6.42578125" style="25" customWidth="1"/>
    <col min="13296" max="13296" width="0.7109375" style="25" customWidth="1"/>
    <col min="13297" max="13297" width="14.28515625" style="25" customWidth="1"/>
    <col min="13298" max="13298" width="0.7109375" style="25" customWidth="1"/>
    <col min="13299" max="13299" width="14.28515625" style="25" customWidth="1"/>
    <col min="13300" max="13547" width="8.7109375" style="25"/>
    <col min="13548" max="13549" width="2.28515625" style="25" customWidth="1"/>
    <col min="13550" max="13550" width="45.28515625" style="25" customWidth="1"/>
    <col min="13551" max="13551" width="6.42578125" style="25" customWidth="1"/>
    <col min="13552" max="13552" width="0.7109375" style="25" customWidth="1"/>
    <col min="13553" max="13553" width="14.28515625" style="25" customWidth="1"/>
    <col min="13554" max="13554" width="0.7109375" style="25" customWidth="1"/>
    <col min="13555" max="13555" width="14.28515625" style="25" customWidth="1"/>
    <col min="13556" max="13803" width="8.7109375" style="25"/>
    <col min="13804" max="13805" width="2.28515625" style="25" customWidth="1"/>
    <col min="13806" max="13806" width="45.28515625" style="25" customWidth="1"/>
    <col min="13807" max="13807" width="6.42578125" style="25" customWidth="1"/>
    <col min="13808" max="13808" width="0.7109375" style="25" customWidth="1"/>
    <col min="13809" max="13809" width="14.28515625" style="25" customWidth="1"/>
    <col min="13810" max="13810" width="0.7109375" style="25" customWidth="1"/>
    <col min="13811" max="13811" width="14.28515625" style="25" customWidth="1"/>
    <col min="13812" max="14059" width="8.7109375" style="25"/>
    <col min="14060" max="14061" width="2.28515625" style="25" customWidth="1"/>
    <col min="14062" max="14062" width="45.28515625" style="25" customWidth="1"/>
    <col min="14063" max="14063" width="6.42578125" style="25" customWidth="1"/>
    <col min="14064" max="14064" width="0.7109375" style="25" customWidth="1"/>
    <col min="14065" max="14065" width="14.28515625" style="25" customWidth="1"/>
    <col min="14066" max="14066" width="0.7109375" style="25" customWidth="1"/>
    <col min="14067" max="14067" width="14.28515625" style="25" customWidth="1"/>
    <col min="14068" max="14315" width="8.7109375" style="25"/>
    <col min="14316" max="14317" width="2.28515625" style="25" customWidth="1"/>
    <col min="14318" max="14318" width="45.28515625" style="25" customWidth="1"/>
    <col min="14319" max="14319" width="6.42578125" style="25" customWidth="1"/>
    <col min="14320" max="14320" width="0.7109375" style="25" customWidth="1"/>
    <col min="14321" max="14321" width="14.28515625" style="25" customWidth="1"/>
    <col min="14322" max="14322" width="0.7109375" style="25" customWidth="1"/>
    <col min="14323" max="14323" width="14.28515625" style="25" customWidth="1"/>
    <col min="14324" max="14571" width="8.7109375" style="25"/>
    <col min="14572" max="14573" width="2.28515625" style="25" customWidth="1"/>
    <col min="14574" max="14574" width="45.28515625" style="25" customWidth="1"/>
    <col min="14575" max="14575" width="6.42578125" style="25" customWidth="1"/>
    <col min="14576" max="14576" width="0.7109375" style="25" customWidth="1"/>
    <col min="14577" max="14577" width="14.28515625" style="25" customWidth="1"/>
    <col min="14578" max="14578" width="0.7109375" style="25" customWidth="1"/>
    <col min="14579" max="14579" width="14.28515625" style="25" customWidth="1"/>
    <col min="14580" max="14827" width="8.7109375" style="25"/>
    <col min="14828" max="14829" width="2.28515625" style="25" customWidth="1"/>
    <col min="14830" max="14830" width="45.28515625" style="25" customWidth="1"/>
    <col min="14831" max="14831" width="6.42578125" style="25" customWidth="1"/>
    <col min="14832" max="14832" width="0.7109375" style="25" customWidth="1"/>
    <col min="14833" max="14833" width="14.28515625" style="25" customWidth="1"/>
    <col min="14834" max="14834" width="0.7109375" style="25" customWidth="1"/>
    <col min="14835" max="14835" width="14.28515625" style="25" customWidth="1"/>
    <col min="14836" max="15083" width="8.7109375" style="25"/>
    <col min="15084" max="15085" width="2.28515625" style="25" customWidth="1"/>
    <col min="15086" max="15086" width="45.28515625" style="25" customWidth="1"/>
    <col min="15087" max="15087" width="6.42578125" style="25" customWidth="1"/>
    <col min="15088" max="15088" width="0.7109375" style="25" customWidth="1"/>
    <col min="15089" max="15089" width="14.28515625" style="25" customWidth="1"/>
    <col min="15090" max="15090" width="0.7109375" style="25" customWidth="1"/>
    <col min="15091" max="15091" width="14.28515625" style="25" customWidth="1"/>
    <col min="15092" max="15339" width="8.7109375" style="25"/>
    <col min="15340" max="15341" width="2.28515625" style="25" customWidth="1"/>
    <col min="15342" max="15342" width="45.28515625" style="25" customWidth="1"/>
    <col min="15343" max="15343" width="6.42578125" style="25" customWidth="1"/>
    <col min="15344" max="15344" width="0.7109375" style="25" customWidth="1"/>
    <col min="15345" max="15345" width="14.28515625" style="25" customWidth="1"/>
    <col min="15346" max="15346" width="0.7109375" style="25" customWidth="1"/>
    <col min="15347" max="15347" width="14.28515625" style="25" customWidth="1"/>
    <col min="15348" max="15595" width="8.7109375" style="25"/>
    <col min="15596" max="15597" width="2.28515625" style="25" customWidth="1"/>
    <col min="15598" max="15598" width="45.28515625" style="25" customWidth="1"/>
    <col min="15599" max="15599" width="6.42578125" style="25" customWidth="1"/>
    <col min="15600" max="15600" width="0.7109375" style="25" customWidth="1"/>
    <col min="15601" max="15601" width="14.28515625" style="25" customWidth="1"/>
    <col min="15602" max="15602" width="0.7109375" style="25" customWidth="1"/>
    <col min="15603" max="15603" width="14.28515625" style="25" customWidth="1"/>
    <col min="15604" max="15851" width="8.7109375" style="25"/>
    <col min="15852" max="15853" width="2.28515625" style="25" customWidth="1"/>
    <col min="15854" max="15854" width="45.28515625" style="25" customWidth="1"/>
    <col min="15855" max="15855" width="6.42578125" style="25" customWidth="1"/>
    <col min="15856" max="15856" width="0.7109375" style="25" customWidth="1"/>
    <col min="15857" max="15857" width="14.28515625" style="25" customWidth="1"/>
    <col min="15858" max="15858" width="0.7109375" style="25" customWidth="1"/>
    <col min="15859" max="15859" width="14.28515625" style="25" customWidth="1"/>
    <col min="15860" max="16107" width="8.7109375" style="25"/>
    <col min="16108" max="16109" width="2.28515625" style="25" customWidth="1"/>
    <col min="16110" max="16110" width="45.28515625" style="25" customWidth="1"/>
    <col min="16111" max="16111" width="6.42578125" style="25" customWidth="1"/>
    <col min="16112" max="16112" width="0.7109375" style="25" customWidth="1"/>
    <col min="16113" max="16113" width="14.28515625" style="25" customWidth="1"/>
    <col min="16114" max="16114" width="0.7109375" style="25" customWidth="1"/>
    <col min="16115" max="16115" width="14.28515625" style="25" customWidth="1"/>
    <col min="16116" max="16364" width="8.7109375" style="25"/>
    <col min="16365" max="16384" width="8.7109375" style="25" customWidth="1"/>
  </cols>
  <sheetData>
    <row r="1" spans="1:8" ht="16.899999999999999" customHeight="1">
      <c r="A1" s="22" t="str">
        <f>'EN 2-3'!A1</f>
        <v>Mena Transport Public Company Limited</v>
      </c>
      <c r="B1" s="26"/>
      <c r="C1" s="32"/>
      <c r="D1" s="60"/>
      <c r="E1" s="60"/>
      <c r="F1" s="24"/>
      <c r="H1" s="24"/>
    </row>
    <row r="2" spans="1:8" ht="16.899999999999999" customHeight="1">
      <c r="A2" s="31" t="s">
        <v>47</v>
      </c>
      <c r="B2" s="26"/>
      <c r="C2" s="32"/>
      <c r="D2" s="60"/>
      <c r="E2" s="60"/>
      <c r="F2" s="24"/>
      <c r="H2" s="24"/>
    </row>
    <row r="3" spans="1:8" s="32" customFormat="1" ht="16.899999999999999" customHeight="1">
      <c r="A3" s="27" t="s">
        <v>143</v>
      </c>
      <c r="B3" s="27"/>
      <c r="C3" s="28"/>
      <c r="D3" s="29"/>
      <c r="E3" s="29"/>
      <c r="F3" s="30"/>
      <c r="G3" s="30"/>
      <c r="H3" s="30"/>
    </row>
    <row r="4" spans="1:8" ht="16.899999999999999" customHeight="1">
      <c r="A4" s="31"/>
      <c r="C4" s="32"/>
      <c r="D4" s="60"/>
      <c r="E4" s="60"/>
      <c r="F4" s="24"/>
      <c r="H4" s="24"/>
    </row>
    <row r="5" spans="1:8" ht="16.899999999999999" customHeight="1">
      <c r="A5" s="31"/>
      <c r="C5" s="32"/>
      <c r="D5" s="60"/>
      <c r="E5" s="60"/>
      <c r="F5" s="24"/>
      <c r="H5" s="44"/>
    </row>
    <row r="6" spans="1:8" ht="15.6" customHeight="1">
      <c r="F6" s="38" t="s">
        <v>46</v>
      </c>
      <c r="G6" s="38"/>
      <c r="H6" s="38" t="s">
        <v>46</v>
      </c>
    </row>
    <row r="7" spans="1:8" ht="15.6" customHeight="1">
      <c r="F7" s="38" t="s">
        <v>105</v>
      </c>
      <c r="G7" s="39"/>
      <c r="H7" s="38" t="s">
        <v>72</v>
      </c>
    </row>
    <row r="8" spans="1:8" ht="15.6" customHeight="1">
      <c r="D8" s="151" t="s">
        <v>0</v>
      </c>
      <c r="E8" s="34"/>
      <c r="F8" s="35" t="s">
        <v>1</v>
      </c>
      <c r="G8" s="44"/>
      <c r="H8" s="35" t="s">
        <v>1</v>
      </c>
    </row>
    <row r="9" spans="1:8" ht="6" customHeight="1">
      <c r="D9" s="34"/>
      <c r="E9" s="34"/>
      <c r="F9" s="52"/>
    </row>
    <row r="10" spans="1:8" ht="15.6" customHeight="1">
      <c r="A10" s="66" t="s">
        <v>104</v>
      </c>
      <c r="F10" s="136">
        <v>392424532</v>
      </c>
      <c r="G10" s="72"/>
      <c r="H10" s="155">
        <v>432991325</v>
      </c>
    </row>
    <row r="11" spans="1:8" ht="15.6" customHeight="1">
      <c r="A11" s="25" t="s">
        <v>59</v>
      </c>
      <c r="F11" s="137">
        <v>19418156</v>
      </c>
      <c r="H11" s="78">
        <v>28465685</v>
      </c>
    </row>
    <row r="12" spans="1:8" ht="6" customHeight="1">
      <c r="F12" s="54"/>
      <c r="H12" s="24"/>
    </row>
    <row r="13" spans="1:8" ht="15.6" customHeight="1">
      <c r="A13" s="26" t="s">
        <v>60</v>
      </c>
      <c r="B13" s="26"/>
      <c r="F13" s="53">
        <f>SUM(F10:F12)</f>
        <v>411842688</v>
      </c>
      <c r="H13" s="30">
        <f>SUM(H10:H12)</f>
        <v>461457010</v>
      </c>
    </row>
    <row r="14" spans="1:8" ht="6" customHeight="1">
      <c r="A14" s="26"/>
      <c r="B14" s="26"/>
      <c r="F14" s="52"/>
    </row>
    <row r="15" spans="1:8" ht="15.6" customHeight="1">
      <c r="A15" s="66" t="s">
        <v>134</v>
      </c>
      <c r="F15" s="136">
        <v>-331759433</v>
      </c>
      <c r="G15" s="72"/>
      <c r="H15" s="155">
        <v>-359538346</v>
      </c>
    </row>
    <row r="16" spans="1:8" ht="15.6" customHeight="1">
      <c r="A16" s="25" t="s">
        <v>61</v>
      </c>
      <c r="F16" s="137">
        <v>-18381469</v>
      </c>
      <c r="H16" s="78">
        <v>-26717221</v>
      </c>
    </row>
    <row r="17" spans="1:8" ht="6" customHeight="1">
      <c r="F17" s="54"/>
      <c r="H17" s="24"/>
    </row>
    <row r="18" spans="1:8" ht="15.6" customHeight="1">
      <c r="A18" s="26" t="s">
        <v>62</v>
      </c>
      <c r="B18" s="26"/>
      <c r="F18" s="73">
        <f>SUM(F15:F16)</f>
        <v>-350140902</v>
      </c>
      <c r="H18" s="74">
        <f>SUM(H15:H16)</f>
        <v>-386255567</v>
      </c>
    </row>
    <row r="19" spans="1:8" ht="15.6" customHeight="1">
      <c r="F19" s="140"/>
      <c r="H19" s="146"/>
    </row>
    <row r="20" spans="1:8" ht="15.6" customHeight="1">
      <c r="A20" s="26" t="s">
        <v>26</v>
      </c>
      <c r="B20" s="26"/>
      <c r="F20" s="75">
        <f>SUM(F13,F18)</f>
        <v>61701786</v>
      </c>
      <c r="H20" s="76">
        <f>SUM(H13,H18)</f>
        <v>75201443</v>
      </c>
    </row>
    <row r="21" spans="1:8" ht="15.6" customHeight="1">
      <c r="A21" s="25" t="s">
        <v>27</v>
      </c>
      <c r="F21" s="137">
        <v>9107929</v>
      </c>
      <c r="H21" s="78">
        <v>7428265</v>
      </c>
    </row>
    <row r="22" spans="1:8" ht="6" customHeight="1">
      <c r="F22" s="54"/>
      <c r="H22" s="24"/>
    </row>
    <row r="23" spans="1:8" ht="15.6" customHeight="1">
      <c r="A23" s="26" t="s">
        <v>28</v>
      </c>
      <c r="F23" s="54">
        <f>SUM(F20:F21)</f>
        <v>70809715</v>
      </c>
      <c r="H23" s="24">
        <f>SUM(H20:H21)</f>
        <v>82629708</v>
      </c>
    </row>
    <row r="24" spans="1:8" ht="6" customHeight="1">
      <c r="A24" s="26"/>
      <c r="F24" s="54"/>
      <c r="H24" s="24"/>
    </row>
    <row r="25" spans="1:8" ht="15.6" customHeight="1">
      <c r="A25" s="25" t="s">
        <v>45</v>
      </c>
      <c r="F25" s="140">
        <v>-306714</v>
      </c>
      <c r="H25" s="146">
        <v>-315433</v>
      </c>
    </row>
    <row r="26" spans="1:8" ht="15.6" customHeight="1">
      <c r="A26" s="25" t="s">
        <v>29</v>
      </c>
      <c r="F26" s="140">
        <v>-41928981</v>
      </c>
      <c r="H26" s="146">
        <v>-47442311</v>
      </c>
    </row>
    <row r="27" spans="1:8" ht="15.6" customHeight="1">
      <c r="A27" s="25" t="s">
        <v>164</v>
      </c>
      <c r="B27" s="26"/>
      <c r="D27" s="59">
        <v>8</v>
      </c>
      <c r="F27" s="137">
        <v>-639213</v>
      </c>
      <c r="H27" s="78">
        <v>0</v>
      </c>
    </row>
    <row r="28" spans="1:8" ht="6" customHeight="1">
      <c r="B28" s="26"/>
      <c r="F28" s="54"/>
      <c r="H28" s="24"/>
    </row>
    <row r="29" spans="1:8" ht="12.75">
      <c r="A29" s="26" t="s">
        <v>74</v>
      </c>
      <c r="B29" s="26"/>
      <c r="F29" s="53">
        <f>SUM(F25:F27)</f>
        <v>-42874908</v>
      </c>
      <c r="H29" s="30">
        <f>SUM(H25:H27)</f>
        <v>-47757744</v>
      </c>
    </row>
    <row r="30" spans="1:8" ht="15.6" customHeight="1">
      <c r="F30" s="140"/>
      <c r="H30" s="146"/>
    </row>
    <row r="31" spans="1:8" ht="15.6" customHeight="1">
      <c r="A31" s="26" t="s">
        <v>73</v>
      </c>
      <c r="B31" s="26"/>
      <c r="F31" s="77">
        <f>SUM(F23,F29)</f>
        <v>27934807</v>
      </c>
      <c r="G31" s="25"/>
      <c r="H31" s="25">
        <f>SUM(H23:H27)</f>
        <v>34871964</v>
      </c>
    </row>
    <row r="32" spans="1:8" ht="15.6" customHeight="1">
      <c r="A32" s="25" t="s">
        <v>36</v>
      </c>
      <c r="B32" s="26"/>
      <c r="F32" s="137">
        <v>-6429847</v>
      </c>
      <c r="H32" s="78">
        <v>-11072943</v>
      </c>
    </row>
    <row r="33" spans="1:8" ht="6" customHeight="1">
      <c r="B33" s="26"/>
      <c r="F33" s="54"/>
      <c r="H33" s="24"/>
    </row>
    <row r="34" spans="1:8" ht="15.6" customHeight="1">
      <c r="A34" s="26" t="s">
        <v>168</v>
      </c>
      <c r="B34" s="26"/>
      <c r="F34" s="75">
        <f>SUM(F31:F32)</f>
        <v>21504960</v>
      </c>
      <c r="H34" s="76">
        <f>SUM(H31:H32)</f>
        <v>23799021</v>
      </c>
    </row>
    <row r="35" spans="1:8" ht="15.6" customHeight="1">
      <c r="A35" s="25" t="s">
        <v>106</v>
      </c>
      <c r="B35" s="26"/>
      <c r="D35" s="138">
        <v>19</v>
      </c>
      <c r="F35" s="137">
        <v>-1478139</v>
      </c>
      <c r="H35" s="78">
        <v>613683</v>
      </c>
    </row>
    <row r="36" spans="1:8" ht="6" customHeight="1">
      <c r="B36" s="26"/>
      <c r="F36" s="79"/>
      <c r="H36" s="60"/>
    </row>
    <row r="37" spans="1:8" ht="15.6" customHeight="1" thickBot="1">
      <c r="A37" s="26" t="s">
        <v>75</v>
      </c>
      <c r="B37" s="26"/>
      <c r="F37" s="80">
        <f>SUM(F34:F35)</f>
        <v>20026821</v>
      </c>
      <c r="H37" s="81">
        <f>SUM(H34:H35)</f>
        <v>24412704</v>
      </c>
    </row>
    <row r="38" spans="1:8" ht="14.25" customHeight="1" thickTop="1">
      <c r="A38" s="26"/>
      <c r="B38" s="26"/>
      <c r="F38" s="54"/>
      <c r="H38" s="24"/>
    </row>
    <row r="39" spans="1:8" ht="15.6" customHeight="1">
      <c r="A39" s="26" t="s">
        <v>85</v>
      </c>
      <c r="F39" s="54"/>
      <c r="H39" s="24"/>
    </row>
    <row r="40" spans="1:8" ht="15.6" customHeight="1">
      <c r="A40" s="47" t="s">
        <v>63</v>
      </c>
      <c r="B40" s="47"/>
      <c r="C40" s="47"/>
      <c r="F40" s="54"/>
      <c r="H40" s="24"/>
    </row>
    <row r="41" spans="1:8" ht="15.6" customHeight="1">
      <c r="A41" s="47"/>
      <c r="B41" s="47" t="s">
        <v>64</v>
      </c>
      <c r="C41" s="47"/>
      <c r="F41" s="53" t="s">
        <v>34</v>
      </c>
      <c r="H41" s="30" t="s">
        <v>34</v>
      </c>
    </row>
    <row r="42" spans="1:8" ht="6" customHeight="1">
      <c r="F42" s="54"/>
      <c r="H42" s="24"/>
    </row>
    <row r="43" spans="1:8" ht="15.6" customHeight="1">
      <c r="A43" s="26" t="s">
        <v>86</v>
      </c>
      <c r="F43" s="53" t="s">
        <v>34</v>
      </c>
      <c r="G43" s="25"/>
      <c r="H43" s="30" t="s">
        <v>34</v>
      </c>
    </row>
    <row r="44" spans="1:8" ht="6" customHeight="1">
      <c r="A44" s="26"/>
      <c r="F44" s="54"/>
      <c r="H44" s="24"/>
    </row>
    <row r="45" spans="1:8" ht="15.6" customHeight="1" thickBot="1">
      <c r="A45" s="26" t="s">
        <v>48</v>
      </c>
      <c r="F45" s="82">
        <f>SUM(F37:F41)</f>
        <v>20026821</v>
      </c>
      <c r="H45" s="65">
        <f>SUM(H37:H41)</f>
        <v>24412704</v>
      </c>
    </row>
    <row r="46" spans="1:8" ht="14.25" customHeight="1" thickTop="1">
      <c r="F46" s="54"/>
      <c r="H46" s="24"/>
    </row>
    <row r="47" spans="1:8" ht="15.6" customHeight="1">
      <c r="A47" s="26" t="s">
        <v>37</v>
      </c>
      <c r="F47" s="54"/>
      <c r="H47" s="24"/>
    </row>
    <row r="48" spans="1:8" ht="6" customHeight="1">
      <c r="A48" s="26"/>
      <c r="F48" s="54"/>
      <c r="H48" s="24"/>
    </row>
    <row r="49" spans="1:8" ht="15.6" customHeight="1">
      <c r="A49" s="25" t="s">
        <v>76</v>
      </c>
      <c r="D49" s="138">
        <v>21</v>
      </c>
      <c r="F49" s="160">
        <v>3.3000000000000002E-2</v>
      </c>
      <c r="G49" s="95"/>
      <c r="H49" s="161">
        <v>4.3999999999999997E-2</v>
      </c>
    </row>
    <row r="50" spans="1:8" ht="15.6" customHeight="1">
      <c r="A50" s="31"/>
      <c r="B50" s="32"/>
      <c r="C50" s="32"/>
      <c r="E50" s="60"/>
      <c r="F50" s="24"/>
      <c r="H50" s="24"/>
    </row>
    <row r="51" spans="1:8" ht="30.75" customHeight="1">
      <c r="A51" s="31"/>
      <c r="B51" s="32"/>
      <c r="C51" s="32"/>
      <c r="E51" s="60"/>
      <c r="F51" s="24"/>
      <c r="H51" s="24"/>
    </row>
    <row r="52" spans="1:8" ht="13.5" customHeight="1">
      <c r="A52" s="61"/>
      <c r="B52" s="164" t="s">
        <v>84</v>
      </c>
      <c r="D52" s="165" t="s">
        <v>84</v>
      </c>
      <c r="E52" s="165"/>
      <c r="F52" s="165"/>
      <c r="G52" s="165"/>
      <c r="H52" s="165"/>
    </row>
    <row r="53" spans="1:8" ht="15.6" customHeight="1">
      <c r="A53" s="61"/>
      <c r="B53" s="166" t="s">
        <v>173</v>
      </c>
      <c r="C53" s="166"/>
      <c r="D53" s="165" t="s">
        <v>170</v>
      </c>
      <c r="E53" s="165"/>
      <c r="F53" s="165"/>
      <c r="G53" s="165"/>
      <c r="H53" s="165"/>
    </row>
    <row r="54" spans="1:8" ht="15.6" customHeight="1">
      <c r="A54" s="61"/>
      <c r="B54" s="166" t="s">
        <v>174</v>
      </c>
      <c r="C54" s="166"/>
      <c r="D54" s="165" t="s">
        <v>169</v>
      </c>
      <c r="E54" s="165"/>
      <c r="F54" s="165"/>
      <c r="G54" s="165"/>
      <c r="H54" s="165"/>
    </row>
    <row r="55" spans="1:8" ht="13.5" customHeight="1">
      <c r="D55" s="25"/>
      <c r="E55" s="25"/>
      <c r="F55" s="25"/>
      <c r="G55" s="25"/>
      <c r="H55" s="25"/>
    </row>
    <row r="56" spans="1:8" ht="22.15" customHeight="1">
      <c r="A56" s="28" t="str">
        <f>'EN 2-3'!A47</f>
        <v>The accompanying condensed notes form an integral part of this interim financial information.</v>
      </c>
      <c r="B56" s="28"/>
      <c r="C56" s="106"/>
      <c r="D56" s="29"/>
      <c r="E56" s="29"/>
      <c r="F56" s="30"/>
      <c r="G56" s="30"/>
      <c r="H56" s="30"/>
    </row>
  </sheetData>
  <mergeCells count="5">
    <mergeCell ref="D53:H53"/>
    <mergeCell ref="D54:H54"/>
    <mergeCell ref="D52:H52"/>
    <mergeCell ref="B53:C53"/>
    <mergeCell ref="B54:C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3"/>
  <sheetViews>
    <sheetView topLeftCell="A19" zoomScale="130" zoomScaleNormal="130" workbookViewId="0">
      <selection activeCell="D31" sqref="D31"/>
    </sheetView>
  </sheetViews>
  <sheetFormatPr defaultRowHeight="16.899999999999999" customHeight="1"/>
  <cols>
    <col min="1" max="1" width="1.5703125" style="40" customWidth="1"/>
    <col min="2" max="2" width="1.7109375" style="40" customWidth="1"/>
    <col min="3" max="3" width="37.5703125" style="40" customWidth="1"/>
    <col min="4" max="4" width="6.140625" style="40" customWidth="1"/>
    <col min="5" max="5" width="0.7109375" style="40" customWidth="1"/>
    <col min="6" max="6" width="15.7109375" style="25" bestFit="1" customWidth="1"/>
    <col min="7" max="7" width="0.7109375" style="25" customWidth="1"/>
    <col min="8" max="8" width="16.7109375" style="25" bestFit="1" customWidth="1"/>
    <col min="9" max="9" width="0.7109375" style="25" customWidth="1"/>
    <col min="10" max="10" width="16.7109375" style="25" customWidth="1"/>
    <col min="11" max="11" width="0.7109375" style="25" customWidth="1"/>
    <col min="12" max="12" width="19.5703125" style="25" bestFit="1" customWidth="1"/>
    <col min="13" max="13" width="0.7109375" style="25" customWidth="1"/>
    <col min="14" max="14" width="15.7109375" style="25" bestFit="1" customWidth="1"/>
    <col min="15" max="260" width="9.28515625" style="40"/>
    <col min="261" max="262" width="1.7109375" style="40" customWidth="1"/>
    <col min="263" max="263" width="22.28515625" style="40" customWidth="1"/>
    <col min="264" max="264" width="13.28515625" style="40" customWidth="1"/>
    <col min="265" max="265" width="1.28515625" style="40" customWidth="1"/>
    <col min="266" max="266" width="12.28515625" style="40" customWidth="1"/>
    <col min="267" max="267" width="1.28515625" style="40" customWidth="1"/>
    <col min="268" max="268" width="16.28515625" style="40" customWidth="1"/>
    <col min="269" max="269" width="1.28515625" style="40" customWidth="1"/>
    <col min="270" max="270" width="13.28515625" style="40" customWidth="1"/>
    <col min="271" max="516" width="9.28515625" style="40"/>
    <col min="517" max="518" width="1.7109375" style="40" customWidth="1"/>
    <col min="519" max="519" width="22.28515625" style="40" customWidth="1"/>
    <col min="520" max="520" width="13.28515625" style="40" customWidth="1"/>
    <col min="521" max="521" width="1.28515625" style="40" customWidth="1"/>
    <col min="522" max="522" width="12.28515625" style="40" customWidth="1"/>
    <col min="523" max="523" width="1.28515625" style="40" customWidth="1"/>
    <col min="524" max="524" width="16.28515625" style="40" customWidth="1"/>
    <col min="525" max="525" width="1.28515625" style="40" customWidth="1"/>
    <col min="526" max="526" width="13.28515625" style="40" customWidth="1"/>
    <col min="527" max="772" width="9.28515625" style="40"/>
    <col min="773" max="774" width="1.7109375" style="40" customWidth="1"/>
    <col min="775" max="775" width="22.28515625" style="40" customWidth="1"/>
    <col min="776" max="776" width="13.28515625" style="40" customWidth="1"/>
    <col min="777" max="777" width="1.28515625" style="40" customWidth="1"/>
    <col min="778" max="778" width="12.28515625" style="40" customWidth="1"/>
    <col min="779" max="779" width="1.28515625" style="40" customWidth="1"/>
    <col min="780" max="780" width="16.28515625" style="40" customWidth="1"/>
    <col min="781" max="781" width="1.28515625" style="40" customWidth="1"/>
    <col min="782" max="782" width="13.28515625" style="40" customWidth="1"/>
    <col min="783" max="1028" width="9.28515625" style="40"/>
    <col min="1029" max="1030" width="1.7109375" style="40" customWidth="1"/>
    <col min="1031" max="1031" width="22.28515625" style="40" customWidth="1"/>
    <col min="1032" max="1032" width="13.28515625" style="40" customWidth="1"/>
    <col min="1033" max="1033" width="1.28515625" style="40" customWidth="1"/>
    <col min="1034" max="1034" width="12.28515625" style="40" customWidth="1"/>
    <col min="1035" max="1035" width="1.28515625" style="40" customWidth="1"/>
    <col min="1036" max="1036" width="16.28515625" style="40" customWidth="1"/>
    <col min="1037" max="1037" width="1.28515625" style="40" customWidth="1"/>
    <col min="1038" max="1038" width="13.28515625" style="40" customWidth="1"/>
    <col min="1039" max="1284" width="9.28515625" style="40"/>
    <col min="1285" max="1286" width="1.7109375" style="40" customWidth="1"/>
    <col min="1287" max="1287" width="22.28515625" style="40" customWidth="1"/>
    <col min="1288" max="1288" width="13.28515625" style="40" customWidth="1"/>
    <col min="1289" max="1289" width="1.28515625" style="40" customWidth="1"/>
    <col min="1290" max="1290" width="12.28515625" style="40" customWidth="1"/>
    <col min="1291" max="1291" width="1.28515625" style="40" customWidth="1"/>
    <col min="1292" max="1292" width="16.28515625" style="40" customWidth="1"/>
    <col min="1293" max="1293" width="1.28515625" style="40" customWidth="1"/>
    <col min="1294" max="1294" width="13.28515625" style="40" customWidth="1"/>
    <col min="1295" max="1540" width="9.28515625" style="40"/>
    <col min="1541" max="1542" width="1.7109375" style="40" customWidth="1"/>
    <col min="1543" max="1543" width="22.28515625" style="40" customWidth="1"/>
    <col min="1544" max="1544" width="13.28515625" style="40" customWidth="1"/>
    <col min="1545" max="1545" width="1.28515625" style="40" customWidth="1"/>
    <col min="1546" max="1546" width="12.28515625" style="40" customWidth="1"/>
    <col min="1547" max="1547" width="1.28515625" style="40" customWidth="1"/>
    <col min="1548" max="1548" width="16.28515625" style="40" customWidth="1"/>
    <col min="1549" max="1549" width="1.28515625" style="40" customWidth="1"/>
    <col min="1550" max="1550" width="13.28515625" style="40" customWidth="1"/>
    <col min="1551" max="1796" width="9.28515625" style="40"/>
    <col min="1797" max="1798" width="1.7109375" style="40" customWidth="1"/>
    <col min="1799" max="1799" width="22.28515625" style="40" customWidth="1"/>
    <col min="1800" max="1800" width="13.28515625" style="40" customWidth="1"/>
    <col min="1801" max="1801" width="1.28515625" style="40" customWidth="1"/>
    <col min="1802" max="1802" width="12.28515625" style="40" customWidth="1"/>
    <col min="1803" max="1803" width="1.28515625" style="40" customWidth="1"/>
    <col min="1804" max="1804" width="16.28515625" style="40" customWidth="1"/>
    <col min="1805" max="1805" width="1.28515625" style="40" customWidth="1"/>
    <col min="1806" max="1806" width="13.28515625" style="40" customWidth="1"/>
    <col min="1807" max="2052" width="9.28515625" style="40"/>
    <col min="2053" max="2054" width="1.7109375" style="40" customWidth="1"/>
    <col min="2055" max="2055" width="22.28515625" style="40" customWidth="1"/>
    <col min="2056" max="2056" width="13.28515625" style="40" customWidth="1"/>
    <col min="2057" max="2057" width="1.28515625" style="40" customWidth="1"/>
    <col min="2058" max="2058" width="12.28515625" style="40" customWidth="1"/>
    <col min="2059" max="2059" width="1.28515625" style="40" customWidth="1"/>
    <col min="2060" max="2060" width="16.28515625" style="40" customWidth="1"/>
    <col min="2061" max="2061" width="1.28515625" style="40" customWidth="1"/>
    <col min="2062" max="2062" width="13.28515625" style="40" customWidth="1"/>
    <col min="2063" max="2308" width="9.28515625" style="40"/>
    <col min="2309" max="2310" width="1.7109375" style="40" customWidth="1"/>
    <col min="2311" max="2311" width="22.28515625" style="40" customWidth="1"/>
    <col min="2312" max="2312" width="13.28515625" style="40" customWidth="1"/>
    <col min="2313" max="2313" width="1.28515625" style="40" customWidth="1"/>
    <col min="2314" max="2314" width="12.28515625" style="40" customWidth="1"/>
    <col min="2315" max="2315" width="1.28515625" style="40" customWidth="1"/>
    <col min="2316" max="2316" width="16.28515625" style="40" customWidth="1"/>
    <col min="2317" max="2317" width="1.28515625" style="40" customWidth="1"/>
    <col min="2318" max="2318" width="13.28515625" style="40" customWidth="1"/>
    <col min="2319" max="2564" width="9.28515625" style="40"/>
    <col min="2565" max="2566" width="1.7109375" style="40" customWidth="1"/>
    <col min="2567" max="2567" width="22.28515625" style="40" customWidth="1"/>
    <col min="2568" max="2568" width="13.28515625" style="40" customWidth="1"/>
    <col min="2569" max="2569" width="1.28515625" style="40" customWidth="1"/>
    <col min="2570" max="2570" width="12.28515625" style="40" customWidth="1"/>
    <col min="2571" max="2571" width="1.28515625" style="40" customWidth="1"/>
    <col min="2572" max="2572" width="16.28515625" style="40" customWidth="1"/>
    <col min="2573" max="2573" width="1.28515625" style="40" customWidth="1"/>
    <col min="2574" max="2574" width="13.28515625" style="40" customWidth="1"/>
    <col min="2575" max="2820" width="9.28515625" style="40"/>
    <col min="2821" max="2822" width="1.7109375" style="40" customWidth="1"/>
    <col min="2823" max="2823" width="22.28515625" style="40" customWidth="1"/>
    <col min="2824" max="2824" width="13.28515625" style="40" customWidth="1"/>
    <col min="2825" max="2825" width="1.28515625" style="40" customWidth="1"/>
    <col min="2826" max="2826" width="12.28515625" style="40" customWidth="1"/>
    <col min="2827" max="2827" width="1.28515625" style="40" customWidth="1"/>
    <col min="2828" max="2828" width="16.28515625" style="40" customWidth="1"/>
    <col min="2829" max="2829" width="1.28515625" style="40" customWidth="1"/>
    <col min="2830" max="2830" width="13.28515625" style="40" customWidth="1"/>
    <col min="2831" max="3076" width="9.28515625" style="40"/>
    <col min="3077" max="3078" width="1.7109375" style="40" customWidth="1"/>
    <col min="3079" max="3079" width="22.28515625" style="40" customWidth="1"/>
    <col min="3080" max="3080" width="13.28515625" style="40" customWidth="1"/>
    <col min="3081" max="3081" width="1.28515625" style="40" customWidth="1"/>
    <col min="3082" max="3082" width="12.28515625" style="40" customWidth="1"/>
    <col min="3083" max="3083" width="1.28515625" style="40" customWidth="1"/>
    <col min="3084" max="3084" width="16.28515625" style="40" customWidth="1"/>
    <col min="3085" max="3085" width="1.28515625" style="40" customWidth="1"/>
    <col min="3086" max="3086" width="13.28515625" style="40" customWidth="1"/>
    <col min="3087" max="3332" width="9.28515625" style="40"/>
    <col min="3333" max="3334" width="1.7109375" style="40" customWidth="1"/>
    <col min="3335" max="3335" width="22.28515625" style="40" customWidth="1"/>
    <col min="3336" max="3336" width="13.28515625" style="40" customWidth="1"/>
    <col min="3337" max="3337" width="1.28515625" style="40" customWidth="1"/>
    <col min="3338" max="3338" width="12.28515625" style="40" customWidth="1"/>
    <col min="3339" max="3339" width="1.28515625" style="40" customWidth="1"/>
    <col min="3340" max="3340" width="16.28515625" style="40" customWidth="1"/>
    <col min="3341" max="3341" width="1.28515625" style="40" customWidth="1"/>
    <col min="3342" max="3342" width="13.28515625" style="40" customWidth="1"/>
    <col min="3343" max="3588" width="9.28515625" style="40"/>
    <col min="3589" max="3590" width="1.7109375" style="40" customWidth="1"/>
    <col min="3591" max="3591" width="22.28515625" style="40" customWidth="1"/>
    <col min="3592" max="3592" width="13.28515625" style="40" customWidth="1"/>
    <col min="3593" max="3593" width="1.28515625" style="40" customWidth="1"/>
    <col min="3594" max="3594" width="12.28515625" style="40" customWidth="1"/>
    <col min="3595" max="3595" width="1.28515625" style="40" customWidth="1"/>
    <col min="3596" max="3596" width="16.28515625" style="40" customWidth="1"/>
    <col min="3597" max="3597" width="1.28515625" style="40" customWidth="1"/>
    <col min="3598" max="3598" width="13.28515625" style="40" customWidth="1"/>
    <col min="3599" max="3844" width="9.28515625" style="40"/>
    <col min="3845" max="3846" width="1.7109375" style="40" customWidth="1"/>
    <col min="3847" max="3847" width="22.28515625" style="40" customWidth="1"/>
    <col min="3848" max="3848" width="13.28515625" style="40" customWidth="1"/>
    <col min="3849" max="3849" width="1.28515625" style="40" customWidth="1"/>
    <col min="3850" max="3850" width="12.28515625" style="40" customWidth="1"/>
    <col min="3851" max="3851" width="1.28515625" style="40" customWidth="1"/>
    <col min="3852" max="3852" width="16.28515625" style="40" customWidth="1"/>
    <col min="3853" max="3853" width="1.28515625" style="40" customWidth="1"/>
    <col min="3854" max="3854" width="13.28515625" style="40" customWidth="1"/>
    <col min="3855" max="4100" width="9.28515625" style="40"/>
    <col min="4101" max="4102" width="1.7109375" style="40" customWidth="1"/>
    <col min="4103" max="4103" width="22.28515625" style="40" customWidth="1"/>
    <col min="4104" max="4104" width="13.28515625" style="40" customWidth="1"/>
    <col min="4105" max="4105" width="1.28515625" style="40" customWidth="1"/>
    <col min="4106" max="4106" width="12.28515625" style="40" customWidth="1"/>
    <col min="4107" max="4107" width="1.28515625" style="40" customWidth="1"/>
    <col min="4108" max="4108" width="16.28515625" style="40" customWidth="1"/>
    <col min="4109" max="4109" width="1.28515625" style="40" customWidth="1"/>
    <col min="4110" max="4110" width="13.28515625" style="40" customWidth="1"/>
    <col min="4111" max="4356" width="9.28515625" style="40"/>
    <col min="4357" max="4358" width="1.7109375" style="40" customWidth="1"/>
    <col min="4359" max="4359" width="22.28515625" style="40" customWidth="1"/>
    <col min="4360" max="4360" width="13.28515625" style="40" customWidth="1"/>
    <col min="4361" max="4361" width="1.28515625" style="40" customWidth="1"/>
    <col min="4362" max="4362" width="12.28515625" style="40" customWidth="1"/>
    <col min="4363" max="4363" width="1.28515625" style="40" customWidth="1"/>
    <col min="4364" max="4364" width="16.28515625" style="40" customWidth="1"/>
    <col min="4365" max="4365" width="1.28515625" style="40" customWidth="1"/>
    <col min="4366" max="4366" width="13.28515625" style="40" customWidth="1"/>
    <col min="4367" max="4612" width="9.28515625" style="40"/>
    <col min="4613" max="4614" width="1.7109375" style="40" customWidth="1"/>
    <col min="4615" max="4615" width="22.28515625" style="40" customWidth="1"/>
    <col min="4616" max="4616" width="13.28515625" style="40" customWidth="1"/>
    <col min="4617" max="4617" width="1.28515625" style="40" customWidth="1"/>
    <col min="4618" max="4618" width="12.28515625" style="40" customWidth="1"/>
    <col min="4619" max="4619" width="1.28515625" style="40" customWidth="1"/>
    <col min="4620" max="4620" width="16.28515625" style="40" customWidth="1"/>
    <col min="4621" max="4621" width="1.28515625" style="40" customWidth="1"/>
    <col min="4622" max="4622" width="13.28515625" style="40" customWidth="1"/>
    <col min="4623" max="4868" width="9.28515625" style="40"/>
    <col min="4869" max="4870" width="1.7109375" style="40" customWidth="1"/>
    <col min="4871" max="4871" width="22.28515625" style="40" customWidth="1"/>
    <col min="4872" max="4872" width="13.28515625" style="40" customWidth="1"/>
    <col min="4873" max="4873" width="1.28515625" style="40" customWidth="1"/>
    <col min="4874" max="4874" width="12.28515625" style="40" customWidth="1"/>
    <col min="4875" max="4875" width="1.28515625" style="40" customWidth="1"/>
    <col min="4876" max="4876" width="16.28515625" style="40" customWidth="1"/>
    <col min="4877" max="4877" width="1.28515625" style="40" customWidth="1"/>
    <col min="4878" max="4878" width="13.28515625" style="40" customWidth="1"/>
    <col min="4879" max="5124" width="9.28515625" style="40"/>
    <col min="5125" max="5126" width="1.7109375" style="40" customWidth="1"/>
    <col min="5127" max="5127" width="22.28515625" style="40" customWidth="1"/>
    <col min="5128" max="5128" width="13.28515625" style="40" customWidth="1"/>
    <col min="5129" max="5129" width="1.28515625" style="40" customWidth="1"/>
    <col min="5130" max="5130" width="12.28515625" style="40" customWidth="1"/>
    <col min="5131" max="5131" width="1.28515625" style="40" customWidth="1"/>
    <col min="5132" max="5132" width="16.28515625" style="40" customWidth="1"/>
    <col min="5133" max="5133" width="1.28515625" style="40" customWidth="1"/>
    <col min="5134" max="5134" width="13.28515625" style="40" customWidth="1"/>
    <col min="5135" max="5380" width="9.28515625" style="40"/>
    <col min="5381" max="5382" width="1.7109375" style="40" customWidth="1"/>
    <col min="5383" max="5383" width="22.28515625" style="40" customWidth="1"/>
    <col min="5384" max="5384" width="13.28515625" style="40" customWidth="1"/>
    <col min="5385" max="5385" width="1.28515625" style="40" customWidth="1"/>
    <col min="5386" max="5386" width="12.28515625" style="40" customWidth="1"/>
    <col min="5387" max="5387" width="1.28515625" style="40" customWidth="1"/>
    <col min="5388" max="5388" width="16.28515625" style="40" customWidth="1"/>
    <col min="5389" max="5389" width="1.28515625" style="40" customWidth="1"/>
    <col min="5390" max="5390" width="13.28515625" style="40" customWidth="1"/>
    <col min="5391" max="5636" width="9.28515625" style="40"/>
    <col min="5637" max="5638" width="1.7109375" style="40" customWidth="1"/>
    <col min="5639" max="5639" width="22.28515625" style="40" customWidth="1"/>
    <col min="5640" max="5640" width="13.28515625" style="40" customWidth="1"/>
    <col min="5641" max="5641" width="1.28515625" style="40" customWidth="1"/>
    <col min="5642" max="5642" width="12.28515625" style="40" customWidth="1"/>
    <col min="5643" max="5643" width="1.28515625" style="40" customWidth="1"/>
    <col min="5644" max="5644" width="16.28515625" style="40" customWidth="1"/>
    <col min="5645" max="5645" width="1.28515625" style="40" customWidth="1"/>
    <col min="5646" max="5646" width="13.28515625" style="40" customWidth="1"/>
    <col min="5647" max="5892" width="9.28515625" style="40"/>
    <col min="5893" max="5894" width="1.7109375" style="40" customWidth="1"/>
    <col min="5895" max="5895" width="22.28515625" style="40" customWidth="1"/>
    <col min="5896" max="5896" width="13.28515625" style="40" customWidth="1"/>
    <col min="5897" max="5897" width="1.28515625" style="40" customWidth="1"/>
    <col min="5898" max="5898" width="12.28515625" style="40" customWidth="1"/>
    <col min="5899" max="5899" width="1.28515625" style="40" customWidth="1"/>
    <col min="5900" max="5900" width="16.28515625" style="40" customWidth="1"/>
    <col min="5901" max="5901" width="1.28515625" style="40" customWidth="1"/>
    <col min="5902" max="5902" width="13.28515625" style="40" customWidth="1"/>
    <col min="5903" max="6148" width="9.28515625" style="40"/>
    <col min="6149" max="6150" width="1.7109375" style="40" customWidth="1"/>
    <col min="6151" max="6151" width="22.28515625" style="40" customWidth="1"/>
    <col min="6152" max="6152" width="13.28515625" style="40" customWidth="1"/>
    <col min="6153" max="6153" width="1.28515625" style="40" customWidth="1"/>
    <col min="6154" max="6154" width="12.28515625" style="40" customWidth="1"/>
    <col min="6155" max="6155" width="1.28515625" style="40" customWidth="1"/>
    <col min="6156" max="6156" width="16.28515625" style="40" customWidth="1"/>
    <col min="6157" max="6157" width="1.28515625" style="40" customWidth="1"/>
    <col min="6158" max="6158" width="13.28515625" style="40" customWidth="1"/>
    <col min="6159" max="6404" width="9.28515625" style="40"/>
    <col min="6405" max="6406" width="1.7109375" style="40" customWidth="1"/>
    <col min="6407" max="6407" width="22.28515625" style="40" customWidth="1"/>
    <col min="6408" max="6408" width="13.28515625" style="40" customWidth="1"/>
    <col min="6409" max="6409" width="1.28515625" style="40" customWidth="1"/>
    <col min="6410" max="6410" width="12.28515625" style="40" customWidth="1"/>
    <col min="6411" max="6411" width="1.28515625" style="40" customWidth="1"/>
    <col min="6412" max="6412" width="16.28515625" style="40" customWidth="1"/>
    <col min="6413" max="6413" width="1.28515625" style="40" customWidth="1"/>
    <col min="6414" max="6414" width="13.28515625" style="40" customWidth="1"/>
    <col min="6415" max="6660" width="9.28515625" style="40"/>
    <col min="6661" max="6662" width="1.7109375" style="40" customWidth="1"/>
    <col min="6663" max="6663" width="22.28515625" style="40" customWidth="1"/>
    <col min="6664" max="6664" width="13.28515625" style="40" customWidth="1"/>
    <col min="6665" max="6665" width="1.28515625" style="40" customWidth="1"/>
    <col min="6666" max="6666" width="12.28515625" style="40" customWidth="1"/>
    <col min="6667" max="6667" width="1.28515625" style="40" customWidth="1"/>
    <col min="6668" max="6668" width="16.28515625" style="40" customWidth="1"/>
    <col min="6669" max="6669" width="1.28515625" style="40" customWidth="1"/>
    <col min="6670" max="6670" width="13.28515625" style="40" customWidth="1"/>
    <col min="6671" max="6916" width="9.28515625" style="40"/>
    <col min="6917" max="6918" width="1.7109375" style="40" customWidth="1"/>
    <col min="6919" max="6919" width="22.28515625" style="40" customWidth="1"/>
    <col min="6920" max="6920" width="13.28515625" style="40" customWidth="1"/>
    <col min="6921" max="6921" width="1.28515625" style="40" customWidth="1"/>
    <col min="6922" max="6922" width="12.28515625" style="40" customWidth="1"/>
    <col min="6923" max="6923" width="1.28515625" style="40" customWidth="1"/>
    <col min="6924" max="6924" width="16.28515625" style="40" customWidth="1"/>
    <col min="6925" max="6925" width="1.28515625" style="40" customWidth="1"/>
    <col min="6926" max="6926" width="13.28515625" style="40" customWidth="1"/>
    <col min="6927" max="7172" width="9.28515625" style="40"/>
    <col min="7173" max="7174" width="1.7109375" style="40" customWidth="1"/>
    <col min="7175" max="7175" width="22.28515625" style="40" customWidth="1"/>
    <col min="7176" max="7176" width="13.28515625" style="40" customWidth="1"/>
    <col min="7177" max="7177" width="1.28515625" style="40" customWidth="1"/>
    <col min="7178" max="7178" width="12.28515625" style="40" customWidth="1"/>
    <col min="7179" max="7179" width="1.28515625" style="40" customWidth="1"/>
    <col min="7180" max="7180" width="16.28515625" style="40" customWidth="1"/>
    <col min="7181" max="7181" width="1.28515625" style="40" customWidth="1"/>
    <col min="7182" max="7182" width="13.28515625" style="40" customWidth="1"/>
    <col min="7183" max="7428" width="9.28515625" style="40"/>
    <col min="7429" max="7430" width="1.7109375" style="40" customWidth="1"/>
    <col min="7431" max="7431" width="22.28515625" style="40" customWidth="1"/>
    <col min="7432" max="7432" width="13.28515625" style="40" customWidth="1"/>
    <col min="7433" max="7433" width="1.28515625" style="40" customWidth="1"/>
    <col min="7434" max="7434" width="12.28515625" style="40" customWidth="1"/>
    <col min="7435" max="7435" width="1.28515625" style="40" customWidth="1"/>
    <col min="7436" max="7436" width="16.28515625" style="40" customWidth="1"/>
    <col min="7437" max="7437" width="1.28515625" style="40" customWidth="1"/>
    <col min="7438" max="7438" width="13.28515625" style="40" customWidth="1"/>
    <col min="7439" max="7684" width="9.28515625" style="40"/>
    <col min="7685" max="7686" width="1.7109375" style="40" customWidth="1"/>
    <col min="7687" max="7687" width="22.28515625" style="40" customWidth="1"/>
    <col min="7688" max="7688" width="13.28515625" style="40" customWidth="1"/>
    <col min="7689" max="7689" width="1.28515625" style="40" customWidth="1"/>
    <col min="7690" max="7690" width="12.28515625" style="40" customWidth="1"/>
    <col min="7691" max="7691" width="1.28515625" style="40" customWidth="1"/>
    <col min="7692" max="7692" width="16.28515625" style="40" customWidth="1"/>
    <col min="7693" max="7693" width="1.28515625" style="40" customWidth="1"/>
    <col min="7694" max="7694" width="13.28515625" style="40" customWidth="1"/>
    <col min="7695" max="7940" width="9.28515625" style="40"/>
    <col min="7941" max="7942" width="1.7109375" style="40" customWidth="1"/>
    <col min="7943" max="7943" width="22.28515625" style="40" customWidth="1"/>
    <col min="7944" max="7944" width="13.28515625" style="40" customWidth="1"/>
    <col min="7945" max="7945" width="1.28515625" style="40" customWidth="1"/>
    <col min="7946" max="7946" width="12.28515625" style="40" customWidth="1"/>
    <col min="7947" max="7947" width="1.28515625" style="40" customWidth="1"/>
    <col min="7948" max="7948" width="16.28515625" style="40" customWidth="1"/>
    <col min="7949" max="7949" width="1.28515625" style="40" customWidth="1"/>
    <col min="7950" max="7950" width="13.28515625" style="40" customWidth="1"/>
    <col min="7951" max="8196" width="9.28515625" style="40"/>
    <col min="8197" max="8198" width="1.7109375" style="40" customWidth="1"/>
    <col min="8199" max="8199" width="22.28515625" style="40" customWidth="1"/>
    <col min="8200" max="8200" width="13.28515625" style="40" customWidth="1"/>
    <col min="8201" max="8201" width="1.28515625" style="40" customWidth="1"/>
    <col min="8202" max="8202" width="12.28515625" style="40" customWidth="1"/>
    <col min="8203" max="8203" width="1.28515625" style="40" customWidth="1"/>
    <col min="8204" max="8204" width="16.28515625" style="40" customWidth="1"/>
    <col min="8205" max="8205" width="1.28515625" style="40" customWidth="1"/>
    <col min="8206" max="8206" width="13.28515625" style="40" customWidth="1"/>
    <col min="8207" max="8452" width="9.28515625" style="40"/>
    <col min="8453" max="8454" width="1.7109375" style="40" customWidth="1"/>
    <col min="8455" max="8455" width="22.28515625" style="40" customWidth="1"/>
    <col min="8456" max="8456" width="13.28515625" style="40" customWidth="1"/>
    <col min="8457" max="8457" width="1.28515625" style="40" customWidth="1"/>
    <col min="8458" max="8458" width="12.28515625" style="40" customWidth="1"/>
    <col min="8459" max="8459" width="1.28515625" style="40" customWidth="1"/>
    <col min="8460" max="8460" width="16.28515625" style="40" customWidth="1"/>
    <col min="8461" max="8461" width="1.28515625" style="40" customWidth="1"/>
    <col min="8462" max="8462" width="13.28515625" style="40" customWidth="1"/>
    <col min="8463" max="8708" width="9.28515625" style="40"/>
    <col min="8709" max="8710" width="1.7109375" style="40" customWidth="1"/>
    <col min="8711" max="8711" width="22.28515625" style="40" customWidth="1"/>
    <col min="8712" max="8712" width="13.28515625" style="40" customWidth="1"/>
    <col min="8713" max="8713" width="1.28515625" style="40" customWidth="1"/>
    <col min="8714" max="8714" width="12.28515625" style="40" customWidth="1"/>
    <col min="8715" max="8715" width="1.28515625" style="40" customWidth="1"/>
    <col min="8716" max="8716" width="16.28515625" style="40" customWidth="1"/>
    <col min="8717" max="8717" width="1.28515625" style="40" customWidth="1"/>
    <col min="8718" max="8718" width="13.28515625" style="40" customWidth="1"/>
    <col min="8719" max="8964" width="9.28515625" style="40"/>
    <col min="8965" max="8966" width="1.7109375" style="40" customWidth="1"/>
    <col min="8967" max="8967" width="22.28515625" style="40" customWidth="1"/>
    <col min="8968" max="8968" width="13.28515625" style="40" customWidth="1"/>
    <col min="8969" max="8969" width="1.28515625" style="40" customWidth="1"/>
    <col min="8970" max="8970" width="12.28515625" style="40" customWidth="1"/>
    <col min="8971" max="8971" width="1.28515625" style="40" customWidth="1"/>
    <col min="8972" max="8972" width="16.28515625" style="40" customWidth="1"/>
    <col min="8973" max="8973" width="1.28515625" style="40" customWidth="1"/>
    <col min="8974" max="8974" width="13.28515625" style="40" customWidth="1"/>
    <col min="8975" max="9220" width="9.28515625" style="40"/>
    <col min="9221" max="9222" width="1.7109375" style="40" customWidth="1"/>
    <col min="9223" max="9223" width="22.28515625" style="40" customWidth="1"/>
    <col min="9224" max="9224" width="13.28515625" style="40" customWidth="1"/>
    <col min="9225" max="9225" width="1.28515625" style="40" customWidth="1"/>
    <col min="9226" max="9226" width="12.28515625" style="40" customWidth="1"/>
    <col min="9227" max="9227" width="1.28515625" style="40" customWidth="1"/>
    <col min="9228" max="9228" width="16.28515625" style="40" customWidth="1"/>
    <col min="9229" max="9229" width="1.28515625" style="40" customWidth="1"/>
    <col min="9230" max="9230" width="13.28515625" style="40" customWidth="1"/>
    <col min="9231" max="9476" width="9.28515625" style="40"/>
    <col min="9477" max="9478" width="1.7109375" style="40" customWidth="1"/>
    <col min="9479" max="9479" width="22.28515625" style="40" customWidth="1"/>
    <col min="9480" max="9480" width="13.28515625" style="40" customWidth="1"/>
    <col min="9481" max="9481" width="1.28515625" style="40" customWidth="1"/>
    <col min="9482" max="9482" width="12.28515625" style="40" customWidth="1"/>
    <col min="9483" max="9483" width="1.28515625" style="40" customWidth="1"/>
    <col min="9484" max="9484" width="16.28515625" style="40" customWidth="1"/>
    <col min="9485" max="9485" width="1.28515625" style="40" customWidth="1"/>
    <col min="9486" max="9486" width="13.28515625" style="40" customWidth="1"/>
    <col min="9487" max="9732" width="9.28515625" style="40"/>
    <col min="9733" max="9734" width="1.7109375" style="40" customWidth="1"/>
    <col min="9735" max="9735" width="22.28515625" style="40" customWidth="1"/>
    <col min="9736" max="9736" width="13.28515625" style="40" customWidth="1"/>
    <col min="9737" max="9737" width="1.28515625" style="40" customWidth="1"/>
    <col min="9738" max="9738" width="12.28515625" style="40" customWidth="1"/>
    <col min="9739" max="9739" width="1.28515625" style="40" customWidth="1"/>
    <col min="9740" max="9740" width="16.28515625" style="40" customWidth="1"/>
    <col min="9741" max="9741" width="1.28515625" style="40" customWidth="1"/>
    <col min="9742" max="9742" width="13.28515625" style="40" customWidth="1"/>
    <col min="9743" max="9988" width="9.28515625" style="40"/>
    <col min="9989" max="9990" width="1.7109375" style="40" customWidth="1"/>
    <col min="9991" max="9991" width="22.28515625" style="40" customWidth="1"/>
    <col min="9992" max="9992" width="13.28515625" style="40" customWidth="1"/>
    <col min="9993" max="9993" width="1.28515625" style="40" customWidth="1"/>
    <col min="9994" max="9994" width="12.28515625" style="40" customWidth="1"/>
    <col min="9995" max="9995" width="1.28515625" style="40" customWidth="1"/>
    <col min="9996" max="9996" width="16.28515625" style="40" customWidth="1"/>
    <col min="9997" max="9997" width="1.28515625" style="40" customWidth="1"/>
    <col min="9998" max="9998" width="13.28515625" style="40" customWidth="1"/>
    <col min="9999" max="10244" width="9.28515625" style="40"/>
    <col min="10245" max="10246" width="1.7109375" style="40" customWidth="1"/>
    <col min="10247" max="10247" width="22.28515625" style="40" customWidth="1"/>
    <col min="10248" max="10248" width="13.28515625" style="40" customWidth="1"/>
    <col min="10249" max="10249" width="1.28515625" style="40" customWidth="1"/>
    <col min="10250" max="10250" width="12.28515625" style="40" customWidth="1"/>
    <col min="10251" max="10251" width="1.28515625" style="40" customWidth="1"/>
    <col min="10252" max="10252" width="16.28515625" style="40" customWidth="1"/>
    <col min="10253" max="10253" width="1.28515625" style="40" customWidth="1"/>
    <col min="10254" max="10254" width="13.28515625" style="40" customWidth="1"/>
    <col min="10255" max="10500" width="9.28515625" style="40"/>
    <col min="10501" max="10502" width="1.7109375" style="40" customWidth="1"/>
    <col min="10503" max="10503" width="22.28515625" style="40" customWidth="1"/>
    <col min="10504" max="10504" width="13.28515625" style="40" customWidth="1"/>
    <col min="10505" max="10505" width="1.28515625" style="40" customWidth="1"/>
    <col min="10506" max="10506" width="12.28515625" style="40" customWidth="1"/>
    <col min="10507" max="10507" width="1.28515625" style="40" customWidth="1"/>
    <col min="10508" max="10508" width="16.28515625" style="40" customWidth="1"/>
    <col min="10509" max="10509" width="1.28515625" style="40" customWidth="1"/>
    <col min="10510" max="10510" width="13.28515625" style="40" customWidth="1"/>
    <col min="10511" max="10756" width="9.28515625" style="40"/>
    <col min="10757" max="10758" width="1.7109375" style="40" customWidth="1"/>
    <col min="10759" max="10759" width="22.28515625" style="40" customWidth="1"/>
    <col min="10760" max="10760" width="13.28515625" style="40" customWidth="1"/>
    <col min="10761" max="10761" width="1.28515625" style="40" customWidth="1"/>
    <col min="10762" max="10762" width="12.28515625" style="40" customWidth="1"/>
    <col min="10763" max="10763" width="1.28515625" style="40" customWidth="1"/>
    <col min="10764" max="10764" width="16.28515625" style="40" customWidth="1"/>
    <col min="10765" max="10765" width="1.28515625" style="40" customWidth="1"/>
    <col min="10766" max="10766" width="13.28515625" style="40" customWidth="1"/>
    <col min="10767" max="11012" width="9.28515625" style="40"/>
    <col min="11013" max="11014" width="1.7109375" style="40" customWidth="1"/>
    <col min="11015" max="11015" width="22.28515625" style="40" customWidth="1"/>
    <col min="11016" max="11016" width="13.28515625" style="40" customWidth="1"/>
    <col min="11017" max="11017" width="1.28515625" style="40" customWidth="1"/>
    <col min="11018" max="11018" width="12.28515625" style="40" customWidth="1"/>
    <col min="11019" max="11019" width="1.28515625" style="40" customWidth="1"/>
    <col min="11020" max="11020" width="16.28515625" style="40" customWidth="1"/>
    <col min="11021" max="11021" width="1.28515625" style="40" customWidth="1"/>
    <col min="11022" max="11022" width="13.28515625" style="40" customWidth="1"/>
    <col min="11023" max="11268" width="9.28515625" style="40"/>
    <col min="11269" max="11270" width="1.7109375" style="40" customWidth="1"/>
    <col min="11271" max="11271" width="22.28515625" style="40" customWidth="1"/>
    <col min="11272" max="11272" width="13.28515625" style="40" customWidth="1"/>
    <col min="11273" max="11273" width="1.28515625" style="40" customWidth="1"/>
    <col min="11274" max="11274" width="12.28515625" style="40" customWidth="1"/>
    <col min="11275" max="11275" width="1.28515625" style="40" customWidth="1"/>
    <col min="11276" max="11276" width="16.28515625" style="40" customWidth="1"/>
    <col min="11277" max="11277" width="1.28515625" style="40" customWidth="1"/>
    <col min="11278" max="11278" width="13.28515625" style="40" customWidth="1"/>
    <col min="11279" max="11524" width="9.28515625" style="40"/>
    <col min="11525" max="11526" width="1.7109375" style="40" customWidth="1"/>
    <col min="11527" max="11527" width="22.28515625" style="40" customWidth="1"/>
    <col min="11528" max="11528" width="13.28515625" style="40" customWidth="1"/>
    <col min="11529" max="11529" width="1.28515625" style="40" customWidth="1"/>
    <col min="11530" max="11530" width="12.28515625" style="40" customWidth="1"/>
    <col min="11531" max="11531" width="1.28515625" style="40" customWidth="1"/>
    <col min="11532" max="11532" width="16.28515625" style="40" customWidth="1"/>
    <col min="11533" max="11533" width="1.28515625" style="40" customWidth="1"/>
    <col min="11534" max="11534" width="13.28515625" style="40" customWidth="1"/>
    <col min="11535" max="11780" width="9.28515625" style="40"/>
    <col min="11781" max="11782" width="1.7109375" style="40" customWidth="1"/>
    <col min="11783" max="11783" width="22.28515625" style="40" customWidth="1"/>
    <col min="11784" max="11784" width="13.28515625" style="40" customWidth="1"/>
    <col min="11785" max="11785" width="1.28515625" style="40" customWidth="1"/>
    <col min="11786" max="11786" width="12.28515625" style="40" customWidth="1"/>
    <col min="11787" max="11787" width="1.28515625" style="40" customWidth="1"/>
    <col min="11788" max="11788" width="16.28515625" style="40" customWidth="1"/>
    <col min="11789" max="11789" width="1.28515625" style="40" customWidth="1"/>
    <col min="11790" max="11790" width="13.28515625" style="40" customWidth="1"/>
    <col min="11791" max="12036" width="9.28515625" style="40"/>
    <col min="12037" max="12038" width="1.7109375" style="40" customWidth="1"/>
    <col min="12039" max="12039" width="22.28515625" style="40" customWidth="1"/>
    <col min="12040" max="12040" width="13.28515625" style="40" customWidth="1"/>
    <col min="12041" max="12041" width="1.28515625" style="40" customWidth="1"/>
    <col min="12042" max="12042" width="12.28515625" style="40" customWidth="1"/>
    <col min="12043" max="12043" width="1.28515625" style="40" customWidth="1"/>
    <col min="12044" max="12044" width="16.28515625" style="40" customWidth="1"/>
    <col min="12045" max="12045" width="1.28515625" style="40" customWidth="1"/>
    <col min="12046" max="12046" width="13.28515625" style="40" customWidth="1"/>
    <col min="12047" max="12292" width="9.28515625" style="40"/>
    <col min="12293" max="12294" width="1.7109375" style="40" customWidth="1"/>
    <col min="12295" max="12295" width="22.28515625" style="40" customWidth="1"/>
    <col min="12296" max="12296" width="13.28515625" style="40" customWidth="1"/>
    <col min="12297" max="12297" width="1.28515625" style="40" customWidth="1"/>
    <col min="12298" max="12298" width="12.28515625" style="40" customWidth="1"/>
    <col min="12299" max="12299" width="1.28515625" style="40" customWidth="1"/>
    <col min="12300" max="12300" width="16.28515625" style="40" customWidth="1"/>
    <col min="12301" max="12301" width="1.28515625" style="40" customWidth="1"/>
    <col min="12302" max="12302" width="13.28515625" style="40" customWidth="1"/>
    <col min="12303" max="12548" width="9.28515625" style="40"/>
    <col min="12549" max="12550" width="1.7109375" style="40" customWidth="1"/>
    <col min="12551" max="12551" width="22.28515625" style="40" customWidth="1"/>
    <col min="12552" max="12552" width="13.28515625" style="40" customWidth="1"/>
    <col min="12553" max="12553" width="1.28515625" style="40" customWidth="1"/>
    <col min="12554" max="12554" width="12.28515625" style="40" customWidth="1"/>
    <col min="12555" max="12555" width="1.28515625" style="40" customWidth="1"/>
    <col min="12556" max="12556" width="16.28515625" style="40" customWidth="1"/>
    <col min="12557" max="12557" width="1.28515625" style="40" customWidth="1"/>
    <col min="12558" max="12558" width="13.28515625" style="40" customWidth="1"/>
    <col min="12559" max="12804" width="9.28515625" style="40"/>
    <col min="12805" max="12806" width="1.7109375" style="40" customWidth="1"/>
    <col min="12807" max="12807" width="22.28515625" style="40" customWidth="1"/>
    <col min="12808" max="12808" width="13.28515625" style="40" customWidth="1"/>
    <col min="12809" max="12809" width="1.28515625" style="40" customWidth="1"/>
    <col min="12810" max="12810" width="12.28515625" style="40" customWidth="1"/>
    <col min="12811" max="12811" width="1.28515625" style="40" customWidth="1"/>
    <col min="12812" max="12812" width="16.28515625" style="40" customWidth="1"/>
    <col min="12813" max="12813" width="1.28515625" style="40" customWidth="1"/>
    <col min="12814" max="12814" width="13.28515625" style="40" customWidth="1"/>
    <col min="12815" max="13060" width="9.28515625" style="40"/>
    <col min="13061" max="13062" width="1.7109375" style="40" customWidth="1"/>
    <col min="13063" max="13063" width="22.28515625" style="40" customWidth="1"/>
    <col min="13064" max="13064" width="13.28515625" style="40" customWidth="1"/>
    <col min="13065" max="13065" width="1.28515625" style="40" customWidth="1"/>
    <col min="13066" max="13066" width="12.28515625" style="40" customWidth="1"/>
    <col min="13067" max="13067" width="1.28515625" style="40" customWidth="1"/>
    <col min="13068" max="13068" width="16.28515625" style="40" customWidth="1"/>
    <col min="13069" max="13069" width="1.28515625" style="40" customWidth="1"/>
    <col min="13070" max="13070" width="13.28515625" style="40" customWidth="1"/>
    <col min="13071" max="13316" width="9.28515625" style="40"/>
    <col min="13317" max="13318" width="1.7109375" style="40" customWidth="1"/>
    <col min="13319" max="13319" width="22.28515625" style="40" customWidth="1"/>
    <col min="13320" max="13320" width="13.28515625" style="40" customWidth="1"/>
    <col min="13321" max="13321" width="1.28515625" style="40" customWidth="1"/>
    <col min="13322" max="13322" width="12.28515625" style="40" customWidth="1"/>
    <col min="13323" max="13323" width="1.28515625" style="40" customWidth="1"/>
    <col min="13324" max="13324" width="16.28515625" style="40" customWidth="1"/>
    <col min="13325" max="13325" width="1.28515625" style="40" customWidth="1"/>
    <col min="13326" max="13326" width="13.28515625" style="40" customWidth="1"/>
    <col min="13327" max="13572" width="9.28515625" style="40"/>
    <col min="13573" max="13574" width="1.7109375" style="40" customWidth="1"/>
    <col min="13575" max="13575" width="22.28515625" style="40" customWidth="1"/>
    <col min="13576" max="13576" width="13.28515625" style="40" customWidth="1"/>
    <col min="13577" max="13577" width="1.28515625" style="40" customWidth="1"/>
    <col min="13578" max="13578" width="12.28515625" style="40" customWidth="1"/>
    <col min="13579" max="13579" width="1.28515625" style="40" customWidth="1"/>
    <col min="13580" max="13580" width="16.28515625" style="40" customWidth="1"/>
    <col min="13581" max="13581" width="1.28515625" style="40" customWidth="1"/>
    <col min="13582" max="13582" width="13.28515625" style="40" customWidth="1"/>
    <col min="13583" max="13828" width="9.28515625" style="40"/>
    <col min="13829" max="13830" width="1.7109375" style="40" customWidth="1"/>
    <col min="13831" max="13831" width="22.28515625" style="40" customWidth="1"/>
    <col min="13832" max="13832" width="13.28515625" style="40" customWidth="1"/>
    <col min="13833" max="13833" width="1.28515625" style="40" customWidth="1"/>
    <col min="13834" max="13834" width="12.28515625" style="40" customWidth="1"/>
    <col min="13835" max="13835" width="1.28515625" style="40" customWidth="1"/>
    <col min="13836" max="13836" width="16.28515625" style="40" customWidth="1"/>
    <col min="13837" max="13837" width="1.28515625" style="40" customWidth="1"/>
    <col min="13838" max="13838" width="13.28515625" style="40" customWidth="1"/>
    <col min="13839" max="14084" width="9.28515625" style="40"/>
    <col min="14085" max="14086" width="1.7109375" style="40" customWidth="1"/>
    <col min="14087" max="14087" width="22.28515625" style="40" customWidth="1"/>
    <col min="14088" max="14088" width="13.28515625" style="40" customWidth="1"/>
    <col min="14089" max="14089" width="1.28515625" style="40" customWidth="1"/>
    <col min="14090" max="14090" width="12.28515625" style="40" customWidth="1"/>
    <col min="14091" max="14091" width="1.28515625" style="40" customWidth="1"/>
    <col min="14092" max="14092" width="16.28515625" style="40" customWidth="1"/>
    <col min="14093" max="14093" width="1.28515625" style="40" customWidth="1"/>
    <col min="14094" max="14094" width="13.28515625" style="40" customWidth="1"/>
    <col min="14095" max="14340" width="9.28515625" style="40"/>
    <col min="14341" max="14342" width="1.7109375" style="40" customWidth="1"/>
    <col min="14343" max="14343" width="22.28515625" style="40" customWidth="1"/>
    <col min="14344" max="14344" width="13.28515625" style="40" customWidth="1"/>
    <col min="14345" max="14345" width="1.28515625" style="40" customWidth="1"/>
    <col min="14346" max="14346" width="12.28515625" style="40" customWidth="1"/>
    <col min="14347" max="14347" width="1.28515625" style="40" customWidth="1"/>
    <col min="14348" max="14348" width="16.28515625" style="40" customWidth="1"/>
    <col min="14349" max="14349" width="1.28515625" style="40" customWidth="1"/>
    <col min="14350" max="14350" width="13.28515625" style="40" customWidth="1"/>
    <col min="14351" max="14596" width="9.28515625" style="40"/>
    <col min="14597" max="14598" width="1.7109375" style="40" customWidth="1"/>
    <col min="14599" max="14599" width="22.28515625" style="40" customWidth="1"/>
    <col min="14600" max="14600" width="13.28515625" style="40" customWidth="1"/>
    <col min="14601" max="14601" width="1.28515625" style="40" customWidth="1"/>
    <col min="14602" max="14602" width="12.28515625" style="40" customWidth="1"/>
    <col min="14603" max="14603" width="1.28515625" style="40" customWidth="1"/>
    <col min="14604" max="14604" width="16.28515625" style="40" customWidth="1"/>
    <col min="14605" max="14605" width="1.28515625" style="40" customWidth="1"/>
    <col min="14606" max="14606" width="13.28515625" style="40" customWidth="1"/>
    <col min="14607" max="14852" width="9.28515625" style="40"/>
    <col min="14853" max="14854" width="1.7109375" style="40" customWidth="1"/>
    <col min="14855" max="14855" width="22.28515625" style="40" customWidth="1"/>
    <col min="14856" max="14856" width="13.28515625" style="40" customWidth="1"/>
    <col min="14857" max="14857" width="1.28515625" style="40" customWidth="1"/>
    <col min="14858" max="14858" width="12.28515625" style="40" customWidth="1"/>
    <col min="14859" max="14859" width="1.28515625" style="40" customWidth="1"/>
    <col min="14860" max="14860" width="16.28515625" style="40" customWidth="1"/>
    <col min="14861" max="14861" width="1.28515625" style="40" customWidth="1"/>
    <col min="14862" max="14862" width="13.28515625" style="40" customWidth="1"/>
    <col min="14863" max="15108" width="9.28515625" style="40"/>
    <col min="15109" max="15110" width="1.7109375" style="40" customWidth="1"/>
    <col min="15111" max="15111" width="22.28515625" style="40" customWidth="1"/>
    <col min="15112" max="15112" width="13.28515625" style="40" customWidth="1"/>
    <col min="15113" max="15113" width="1.28515625" style="40" customWidth="1"/>
    <col min="15114" max="15114" width="12.28515625" style="40" customWidth="1"/>
    <col min="15115" max="15115" width="1.28515625" style="40" customWidth="1"/>
    <col min="15116" max="15116" width="16.28515625" style="40" customWidth="1"/>
    <col min="15117" max="15117" width="1.28515625" style="40" customWidth="1"/>
    <col min="15118" max="15118" width="13.28515625" style="40" customWidth="1"/>
    <col min="15119" max="15364" width="9.28515625" style="40"/>
    <col min="15365" max="15366" width="1.7109375" style="40" customWidth="1"/>
    <col min="15367" max="15367" width="22.28515625" style="40" customWidth="1"/>
    <col min="15368" max="15368" width="13.28515625" style="40" customWidth="1"/>
    <col min="15369" max="15369" width="1.28515625" style="40" customWidth="1"/>
    <col min="15370" max="15370" width="12.28515625" style="40" customWidth="1"/>
    <col min="15371" max="15371" width="1.28515625" style="40" customWidth="1"/>
    <col min="15372" max="15372" width="16.28515625" style="40" customWidth="1"/>
    <col min="15373" max="15373" width="1.28515625" style="40" customWidth="1"/>
    <col min="15374" max="15374" width="13.28515625" style="40" customWidth="1"/>
    <col min="15375" max="15620" width="9.28515625" style="40"/>
    <col min="15621" max="15622" width="1.7109375" style="40" customWidth="1"/>
    <col min="15623" max="15623" width="22.28515625" style="40" customWidth="1"/>
    <col min="15624" max="15624" width="13.28515625" style="40" customWidth="1"/>
    <col min="15625" max="15625" width="1.28515625" style="40" customWidth="1"/>
    <col min="15626" max="15626" width="12.28515625" style="40" customWidth="1"/>
    <col min="15627" max="15627" width="1.28515625" style="40" customWidth="1"/>
    <col min="15628" max="15628" width="16.28515625" style="40" customWidth="1"/>
    <col min="15629" max="15629" width="1.28515625" style="40" customWidth="1"/>
    <col min="15630" max="15630" width="13.28515625" style="40" customWidth="1"/>
    <col min="15631" max="15876" width="9.28515625" style="40"/>
    <col min="15877" max="15878" width="1.7109375" style="40" customWidth="1"/>
    <col min="15879" max="15879" width="22.28515625" style="40" customWidth="1"/>
    <col min="15880" max="15880" width="13.28515625" style="40" customWidth="1"/>
    <col min="15881" max="15881" width="1.28515625" style="40" customWidth="1"/>
    <col min="15882" max="15882" width="12.28515625" style="40" customWidth="1"/>
    <col min="15883" max="15883" width="1.28515625" style="40" customWidth="1"/>
    <col min="15884" max="15884" width="16.28515625" style="40" customWidth="1"/>
    <col min="15885" max="15885" width="1.28515625" style="40" customWidth="1"/>
    <col min="15886" max="15886" width="13.28515625" style="40" customWidth="1"/>
    <col min="15887" max="16132" width="9.28515625" style="40"/>
    <col min="16133" max="16134" width="1.7109375" style="40" customWidth="1"/>
    <col min="16135" max="16135" width="22.28515625" style="40" customWidth="1"/>
    <col min="16136" max="16136" width="13.28515625" style="40" customWidth="1"/>
    <col min="16137" max="16137" width="1.28515625" style="40" customWidth="1"/>
    <col min="16138" max="16138" width="12.28515625" style="40" customWidth="1"/>
    <col min="16139" max="16139" width="1.28515625" style="40" customWidth="1"/>
    <col min="16140" max="16140" width="16.28515625" style="40" customWidth="1"/>
    <col min="16141" max="16141" width="1.28515625" style="40" customWidth="1"/>
    <col min="16142" max="16142" width="13.28515625" style="40" customWidth="1"/>
    <col min="16143" max="16384" width="9.28515625" style="40"/>
  </cols>
  <sheetData>
    <row r="1" spans="1:15" ht="16.149999999999999" customHeight="1">
      <c r="A1" s="22" t="str">
        <f>'EN 4'!A1</f>
        <v>Mena Transport Public Company Limited</v>
      </c>
      <c r="B1" s="22"/>
      <c r="G1" s="41"/>
      <c r="K1" s="41"/>
      <c r="M1" s="41"/>
    </row>
    <row r="2" spans="1:15" ht="16.149999999999999" customHeight="1">
      <c r="A2" s="22" t="s">
        <v>51</v>
      </c>
      <c r="B2" s="22"/>
      <c r="G2" s="41"/>
      <c r="K2" s="41"/>
      <c r="M2" s="41"/>
    </row>
    <row r="3" spans="1:15" ht="16.149999999999999" customHeight="1">
      <c r="A3" s="27" t="s">
        <v>143</v>
      </c>
      <c r="B3" s="42"/>
      <c r="C3" s="42"/>
      <c r="D3" s="42"/>
      <c r="E3" s="42"/>
      <c r="F3" s="28"/>
      <c r="G3" s="28"/>
      <c r="H3" s="28"/>
      <c r="I3" s="28"/>
      <c r="J3" s="28"/>
      <c r="K3" s="28"/>
      <c r="L3" s="28"/>
      <c r="M3" s="28"/>
      <c r="N3" s="28"/>
    </row>
    <row r="4" spans="1:15" ht="11.25" customHeight="1"/>
    <row r="5" spans="1:15" ht="11.25" customHeight="1"/>
    <row r="6" spans="1:15" ht="15.6" customHeight="1">
      <c r="F6" s="167" t="s">
        <v>46</v>
      </c>
      <c r="G6" s="167"/>
      <c r="H6" s="167"/>
      <c r="I6" s="167"/>
      <c r="J6" s="167"/>
      <c r="K6" s="167"/>
      <c r="L6" s="167"/>
      <c r="M6" s="167"/>
      <c r="N6" s="167"/>
    </row>
    <row r="7" spans="1:15" ht="15.6" customHeight="1">
      <c r="F7" s="39" t="s">
        <v>30</v>
      </c>
      <c r="H7" s="39"/>
      <c r="I7" s="39"/>
      <c r="J7" s="168" t="s">
        <v>23</v>
      </c>
      <c r="K7" s="168"/>
      <c r="L7" s="168"/>
      <c r="N7" s="39"/>
    </row>
    <row r="8" spans="1:15" ht="15.6" customHeight="1">
      <c r="B8" s="60"/>
      <c r="C8" s="84"/>
      <c r="D8" s="84"/>
      <c r="E8" s="84"/>
      <c r="F8" s="39" t="s">
        <v>31</v>
      </c>
      <c r="G8" s="60"/>
      <c r="H8" s="39" t="s">
        <v>87</v>
      </c>
      <c r="I8" s="39"/>
      <c r="J8" s="92" t="s">
        <v>107</v>
      </c>
      <c r="K8" s="60"/>
      <c r="L8" s="83"/>
      <c r="M8" s="60"/>
      <c r="N8" s="39" t="s">
        <v>33</v>
      </c>
    </row>
    <row r="9" spans="1:15" ht="15.6" customHeight="1">
      <c r="B9" s="60"/>
      <c r="C9" s="84"/>
      <c r="D9" s="85"/>
      <c r="E9" s="84"/>
      <c r="F9" s="39" t="s">
        <v>32</v>
      </c>
      <c r="G9" s="60"/>
      <c r="H9" s="39" t="s">
        <v>88</v>
      </c>
      <c r="I9" s="39"/>
      <c r="J9" s="93" t="s">
        <v>108</v>
      </c>
      <c r="K9" s="60"/>
      <c r="L9" s="39" t="s">
        <v>25</v>
      </c>
      <c r="M9" s="60"/>
      <c r="N9" s="39" t="s">
        <v>43</v>
      </c>
    </row>
    <row r="10" spans="1:15" ht="15.6" customHeight="1">
      <c r="B10" s="45"/>
      <c r="C10" s="84"/>
      <c r="D10" s="84"/>
      <c r="E10" s="84"/>
      <c r="F10" s="35" t="s">
        <v>1</v>
      </c>
      <c r="G10" s="45"/>
      <c r="H10" s="35" t="s">
        <v>1</v>
      </c>
      <c r="I10" s="44"/>
      <c r="J10" s="94" t="s">
        <v>1</v>
      </c>
      <c r="K10" s="45"/>
      <c r="L10" s="35" t="s">
        <v>1</v>
      </c>
      <c r="M10" s="45"/>
      <c r="N10" s="35" t="s">
        <v>1</v>
      </c>
    </row>
    <row r="11" spans="1:15" ht="3.95" customHeight="1">
      <c r="B11" s="60"/>
      <c r="C11" s="84"/>
      <c r="D11" s="85"/>
      <c r="E11" s="84"/>
      <c r="F11" s="95"/>
      <c r="G11" s="95"/>
      <c r="H11" s="95"/>
      <c r="I11" s="95"/>
      <c r="J11" s="95"/>
      <c r="K11" s="95"/>
      <c r="L11" s="95"/>
      <c r="N11" s="95"/>
    </row>
    <row r="12" spans="1:15" ht="15.6" customHeight="1">
      <c r="A12" s="87" t="s">
        <v>109</v>
      </c>
      <c r="B12" s="84"/>
      <c r="D12" s="88"/>
      <c r="F12" s="102">
        <v>275000000</v>
      </c>
      <c r="G12" s="102"/>
      <c r="H12" s="102">
        <v>120000000</v>
      </c>
      <c r="I12" s="103"/>
      <c r="J12" s="103" t="s">
        <v>34</v>
      </c>
      <c r="K12" s="102"/>
      <c r="L12" s="102">
        <v>167889307</v>
      </c>
      <c r="N12" s="95">
        <f>SUM(F12:L12)</f>
        <v>562889307</v>
      </c>
      <c r="O12" s="43"/>
    </row>
    <row r="13" spans="1:15" ht="15.6" customHeight="1">
      <c r="A13" s="84" t="s">
        <v>49</v>
      </c>
      <c r="B13" s="84"/>
      <c r="D13" s="88"/>
      <c r="F13" s="95"/>
      <c r="G13" s="95"/>
      <c r="H13" s="95"/>
      <c r="I13" s="95"/>
      <c r="J13" s="95"/>
      <c r="K13" s="95"/>
      <c r="L13" s="95"/>
      <c r="N13" s="95"/>
      <c r="O13" s="43"/>
    </row>
    <row r="14" spans="1:15" ht="15.6" customHeight="1">
      <c r="A14" s="43" t="s">
        <v>77</v>
      </c>
      <c r="B14" s="60"/>
      <c r="D14" s="88"/>
      <c r="F14" s="96" t="s">
        <v>34</v>
      </c>
      <c r="G14" s="97"/>
      <c r="H14" s="96" t="s">
        <v>34</v>
      </c>
      <c r="I14" s="68"/>
      <c r="J14" s="96" t="s">
        <v>34</v>
      </c>
      <c r="K14" s="68"/>
      <c r="L14" s="96">
        <v>24412704</v>
      </c>
      <c r="M14" s="32"/>
      <c r="N14" s="96">
        <f>SUM(F14:L14)</f>
        <v>24412704</v>
      </c>
    </row>
    <row r="15" spans="1:15" ht="3.95" customHeight="1">
      <c r="A15" s="43"/>
      <c r="B15" s="60"/>
      <c r="D15" s="88"/>
      <c r="F15" s="99"/>
      <c r="G15" s="98"/>
      <c r="H15" s="99"/>
      <c r="I15" s="68"/>
      <c r="J15" s="99"/>
      <c r="K15" s="68"/>
      <c r="L15" s="100"/>
      <c r="M15" s="60"/>
      <c r="N15" s="100"/>
    </row>
    <row r="16" spans="1:15" ht="15.6" customHeight="1" thickBot="1">
      <c r="A16" s="84" t="s">
        <v>145</v>
      </c>
      <c r="B16" s="84"/>
      <c r="D16" s="88"/>
      <c r="F16" s="101">
        <f>SUM(F12:F14)</f>
        <v>275000000</v>
      </c>
      <c r="G16" s="98"/>
      <c r="H16" s="101">
        <f>SUM(H12:H14)</f>
        <v>120000000</v>
      </c>
      <c r="I16" s="68"/>
      <c r="J16" s="104" t="s">
        <v>34</v>
      </c>
      <c r="K16" s="68"/>
      <c r="L16" s="101">
        <f>SUM(L12:L14)</f>
        <v>192302011</v>
      </c>
      <c r="N16" s="101">
        <f>SUM(N12:N14)</f>
        <v>587302011</v>
      </c>
    </row>
    <row r="17" spans="1:15" ht="9.9499999999999993" customHeight="1" thickTop="1">
      <c r="B17" s="60"/>
      <c r="D17" s="88"/>
      <c r="G17" s="60"/>
      <c r="K17" s="60"/>
      <c r="M17" s="60"/>
    </row>
    <row r="18" spans="1:15" ht="9.9499999999999993" customHeight="1">
      <c r="B18" s="25"/>
      <c r="D18" s="43"/>
      <c r="F18" s="32"/>
      <c r="H18" s="32"/>
      <c r="I18" s="32"/>
      <c r="J18" s="32"/>
      <c r="L18" s="32"/>
      <c r="N18" s="32"/>
      <c r="O18" s="43"/>
    </row>
    <row r="19" spans="1:15" ht="15.6" customHeight="1">
      <c r="D19" s="43"/>
      <c r="F19" s="167" t="s">
        <v>46</v>
      </c>
      <c r="G19" s="167"/>
      <c r="H19" s="167"/>
      <c r="I19" s="167"/>
      <c r="J19" s="167"/>
      <c r="K19" s="167"/>
      <c r="L19" s="167"/>
      <c r="M19" s="167"/>
      <c r="N19" s="167"/>
    </row>
    <row r="20" spans="1:15" ht="15.6" customHeight="1">
      <c r="D20" s="43"/>
      <c r="F20" s="39" t="s">
        <v>30</v>
      </c>
      <c r="H20" s="39"/>
      <c r="I20" s="39"/>
      <c r="J20" s="168" t="s">
        <v>23</v>
      </c>
      <c r="K20" s="168"/>
      <c r="L20" s="168"/>
      <c r="N20" s="39"/>
    </row>
    <row r="21" spans="1:15" ht="15.6" customHeight="1">
      <c r="B21" s="60"/>
      <c r="C21" s="84"/>
      <c r="D21" s="85"/>
      <c r="E21" s="84"/>
      <c r="F21" s="39" t="s">
        <v>31</v>
      </c>
      <c r="G21" s="60"/>
      <c r="H21" s="39" t="s">
        <v>87</v>
      </c>
      <c r="I21" s="39"/>
      <c r="J21" s="92" t="s">
        <v>107</v>
      </c>
      <c r="K21" s="60"/>
      <c r="L21" s="83"/>
      <c r="M21" s="60"/>
      <c r="N21" s="39" t="s">
        <v>33</v>
      </c>
    </row>
    <row r="22" spans="1:15" ht="15.6" customHeight="1">
      <c r="B22" s="60"/>
      <c r="C22" s="84"/>
      <c r="D22" s="85"/>
      <c r="E22" s="84"/>
      <c r="F22" s="39" t="s">
        <v>32</v>
      </c>
      <c r="G22" s="60"/>
      <c r="H22" s="39" t="s">
        <v>88</v>
      </c>
      <c r="I22" s="39"/>
      <c r="J22" s="93" t="s">
        <v>108</v>
      </c>
      <c r="K22" s="60"/>
      <c r="L22" s="39" t="s">
        <v>25</v>
      </c>
      <c r="M22" s="60"/>
      <c r="N22" s="39" t="s">
        <v>43</v>
      </c>
    </row>
    <row r="23" spans="1:15" ht="15.6" customHeight="1">
      <c r="B23" s="45"/>
      <c r="C23" s="84"/>
      <c r="D23" s="152" t="s">
        <v>0</v>
      </c>
      <c r="E23" s="84"/>
      <c r="F23" s="35" t="s">
        <v>1</v>
      </c>
      <c r="G23" s="45"/>
      <c r="H23" s="35" t="s">
        <v>1</v>
      </c>
      <c r="I23" s="44"/>
      <c r="J23" s="94" t="s">
        <v>1</v>
      </c>
      <c r="K23" s="45"/>
      <c r="L23" s="35" t="s">
        <v>1</v>
      </c>
      <c r="M23" s="45"/>
      <c r="N23" s="35" t="s">
        <v>1</v>
      </c>
    </row>
    <row r="24" spans="1:15" ht="3.95" customHeight="1">
      <c r="B24" s="60"/>
      <c r="C24" s="84"/>
      <c r="D24" s="85"/>
      <c r="E24" s="84"/>
      <c r="F24" s="86"/>
      <c r="G24" s="60"/>
      <c r="H24" s="86"/>
      <c r="I24" s="44"/>
      <c r="J24" s="86"/>
      <c r="K24" s="60"/>
      <c r="L24" s="86"/>
      <c r="M24" s="60"/>
      <c r="N24" s="86"/>
    </row>
    <row r="25" spans="1:15" ht="15.6" customHeight="1">
      <c r="A25" s="84" t="s">
        <v>110</v>
      </c>
      <c r="B25" s="84"/>
      <c r="D25" s="88"/>
      <c r="F25" s="77">
        <v>275000000</v>
      </c>
      <c r="H25" s="77">
        <v>120000000</v>
      </c>
      <c r="J25" s="77">
        <v>1800000</v>
      </c>
      <c r="L25" s="77">
        <v>200885458</v>
      </c>
      <c r="N25" s="77">
        <f>SUM(F25:L25)</f>
        <v>597685458</v>
      </c>
      <c r="O25" s="43"/>
    </row>
    <row r="26" spans="1:15" ht="15.6" customHeight="1">
      <c r="A26" s="84" t="s">
        <v>49</v>
      </c>
      <c r="B26" s="84"/>
      <c r="D26" s="57"/>
      <c r="F26" s="89"/>
      <c r="H26" s="89"/>
      <c r="I26" s="32"/>
      <c r="J26" s="89"/>
      <c r="L26" s="89"/>
      <c r="N26" s="89"/>
      <c r="O26" s="43"/>
    </row>
    <row r="27" spans="1:15" ht="15.6" customHeight="1">
      <c r="A27" s="40" t="s">
        <v>149</v>
      </c>
      <c r="B27" s="84"/>
      <c r="D27" s="57">
        <v>20</v>
      </c>
      <c r="F27" s="54" t="s">
        <v>34</v>
      </c>
      <c r="H27" s="54" t="s">
        <v>34</v>
      </c>
      <c r="I27" s="32"/>
      <c r="J27" s="54" t="s">
        <v>34</v>
      </c>
      <c r="L27" s="89">
        <v>-22000000</v>
      </c>
      <c r="N27" s="89">
        <v>-22000000</v>
      </c>
      <c r="O27" s="43"/>
    </row>
    <row r="28" spans="1:15" ht="15.6" customHeight="1">
      <c r="A28" s="40" t="s">
        <v>150</v>
      </c>
      <c r="B28" s="84"/>
      <c r="D28" s="57">
        <v>18</v>
      </c>
      <c r="F28" s="54">
        <v>92000000</v>
      </c>
      <c r="H28" s="54">
        <v>121768526</v>
      </c>
      <c r="I28" s="32"/>
      <c r="J28" s="54" t="s">
        <v>34</v>
      </c>
      <c r="K28" s="156"/>
      <c r="L28" s="54" t="s">
        <v>34</v>
      </c>
      <c r="N28" s="54">
        <v>213768526</v>
      </c>
      <c r="O28" s="43"/>
    </row>
    <row r="29" spans="1:15" ht="15.6" customHeight="1">
      <c r="A29" s="43" t="s">
        <v>48</v>
      </c>
      <c r="B29" s="60"/>
      <c r="D29" s="57"/>
      <c r="F29" s="53" t="s">
        <v>34</v>
      </c>
      <c r="G29" s="24"/>
      <c r="H29" s="53" t="s">
        <v>34</v>
      </c>
      <c r="I29" s="24"/>
      <c r="J29" s="53" t="s">
        <v>34</v>
      </c>
      <c r="K29" s="32"/>
      <c r="L29" s="90">
        <v>20026821</v>
      </c>
      <c r="M29" s="32"/>
      <c r="N29" s="90">
        <v>20026821</v>
      </c>
    </row>
    <row r="30" spans="1:15" ht="3.95" customHeight="1">
      <c r="A30" s="43"/>
      <c r="B30" s="60"/>
      <c r="D30" s="57"/>
      <c r="F30" s="54"/>
      <c r="G30" s="60"/>
      <c r="H30" s="54"/>
      <c r="I30" s="24"/>
      <c r="J30" s="54"/>
      <c r="K30" s="60"/>
      <c r="L30" s="54"/>
      <c r="M30" s="60"/>
      <c r="N30" s="54"/>
    </row>
    <row r="31" spans="1:15" ht="15.6" customHeight="1" thickBot="1">
      <c r="A31" s="84" t="s">
        <v>146</v>
      </c>
      <c r="B31" s="84"/>
      <c r="D31" s="57"/>
      <c r="F31" s="91">
        <f>SUM(F25:F29)</f>
        <v>367000000</v>
      </c>
      <c r="H31" s="91">
        <f>SUM(H25:H29)</f>
        <v>241768526</v>
      </c>
      <c r="I31" s="32"/>
      <c r="J31" s="91">
        <f>SUM(J25:J29)</f>
        <v>1800000</v>
      </c>
      <c r="L31" s="91">
        <f>SUM(L25:L29)</f>
        <v>198912279</v>
      </c>
      <c r="N31" s="91">
        <f>SUM(N25:N29)</f>
        <v>809480805</v>
      </c>
    </row>
    <row r="32" spans="1:15" ht="16.149999999999999" customHeight="1" thickTop="1">
      <c r="B32" s="60"/>
      <c r="D32" s="57"/>
    </row>
    <row r="33" spans="1:15" ht="16.149999999999999" customHeight="1">
      <c r="B33" s="60"/>
      <c r="D33" s="57"/>
    </row>
    <row r="34" spans="1:15" ht="12.75" customHeight="1">
      <c r="A34" s="61"/>
      <c r="C34" s="164" t="s">
        <v>84</v>
      </c>
      <c r="I34" s="162"/>
      <c r="L34" s="23" t="s">
        <v>84</v>
      </c>
      <c r="O34" s="107"/>
    </row>
    <row r="35" spans="1:15" ht="15.6" customHeight="1">
      <c r="A35" s="61"/>
      <c r="C35" s="61" t="s">
        <v>172</v>
      </c>
      <c r="I35" s="163"/>
      <c r="J35" s="165" t="s">
        <v>175</v>
      </c>
      <c r="K35" s="165"/>
      <c r="L35" s="165"/>
      <c r="O35" s="107"/>
    </row>
    <row r="36" spans="1:15" ht="15.6" customHeight="1">
      <c r="A36" s="61"/>
      <c r="C36" s="61" t="s">
        <v>174</v>
      </c>
      <c r="I36" s="163"/>
      <c r="J36" s="165" t="s">
        <v>169</v>
      </c>
      <c r="K36" s="165"/>
      <c r="L36" s="165"/>
      <c r="O36" s="107"/>
    </row>
    <row r="37" spans="1:15" ht="6" customHeight="1">
      <c r="B37" s="25"/>
    </row>
    <row r="38" spans="1:15" ht="22.15" customHeight="1">
      <c r="A38" s="42" t="str">
        <f>'EN 2-3'!A47</f>
        <v>The accompanying condensed notes form an integral part of this interim financial information.</v>
      </c>
      <c r="B38" s="42"/>
      <c r="C38" s="42"/>
      <c r="D38" s="42"/>
      <c r="E38" s="42"/>
      <c r="F38" s="28"/>
      <c r="G38" s="28"/>
      <c r="H38" s="28"/>
      <c r="I38" s="28"/>
      <c r="J38" s="28"/>
      <c r="K38" s="28"/>
      <c r="L38" s="28"/>
      <c r="M38" s="28"/>
      <c r="N38" s="28"/>
    </row>
    <row r="63" spans="6:6" ht="16.899999999999999" customHeight="1">
      <c r="F63" s="25" t="s">
        <v>34</v>
      </c>
    </row>
  </sheetData>
  <mergeCells count="6">
    <mergeCell ref="J35:L35"/>
    <mergeCell ref="J36:L36"/>
    <mergeCell ref="F19:N19"/>
    <mergeCell ref="F6:N6"/>
    <mergeCell ref="J7:L7"/>
    <mergeCell ref="J20:L20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6"/>
  <sheetViews>
    <sheetView zoomScale="120" zoomScaleNormal="120" workbookViewId="0">
      <selection activeCell="L12" sqref="L12"/>
    </sheetView>
  </sheetViews>
  <sheetFormatPr defaultColWidth="9.28515625" defaultRowHeight="16.899999999999999" customHeight="1"/>
  <cols>
    <col min="1" max="2" width="1.7109375" style="150" customWidth="1"/>
    <col min="3" max="3" width="52.28515625" style="150" customWidth="1"/>
    <col min="4" max="4" width="6" style="150" customWidth="1"/>
    <col min="5" max="5" width="0.7109375" style="150" customWidth="1"/>
    <col min="6" max="6" width="13.28515625" style="150" customWidth="1"/>
    <col min="7" max="7" width="0.7109375" style="4" customWidth="1"/>
    <col min="8" max="8" width="13.28515625" style="150" customWidth="1"/>
    <col min="9" max="16384" width="9.28515625" style="150"/>
  </cols>
  <sheetData>
    <row r="1" spans="1:8" ht="16.5" customHeight="1">
      <c r="A1" s="22" t="str">
        <f>'EN 6'!A1</f>
        <v>Mena Transport Public Company Limited</v>
      </c>
      <c r="B1" s="22"/>
    </row>
    <row r="2" spans="1:8" ht="16.5" customHeight="1">
      <c r="A2" s="6" t="s">
        <v>50</v>
      </c>
      <c r="B2" s="6"/>
    </row>
    <row r="3" spans="1:8" ht="16.5" customHeight="1">
      <c r="A3" s="11" t="str">
        <f>'EN 5'!A3</f>
        <v>For the nine-month period ended 30 September 2021</v>
      </c>
      <c r="B3" s="11"/>
      <c r="C3" s="12"/>
      <c r="D3" s="12"/>
      <c r="E3" s="12"/>
      <c r="F3" s="12"/>
      <c r="G3" s="12"/>
      <c r="H3" s="12"/>
    </row>
    <row r="4" spans="1:8" ht="16.5" customHeight="1">
      <c r="A4" s="13"/>
      <c r="B4" s="13"/>
      <c r="C4" s="4"/>
      <c r="D4" s="4"/>
      <c r="E4" s="4"/>
      <c r="F4" s="4"/>
      <c r="H4" s="4"/>
    </row>
    <row r="5" spans="1:8" ht="16.5" customHeight="1">
      <c r="A5" s="13"/>
      <c r="B5" s="13"/>
      <c r="C5" s="4"/>
      <c r="D5" s="4"/>
      <c r="E5" s="4"/>
      <c r="F5" s="4"/>
      <c r="H5" s="4"/>
    </row>
    <row r="6" spans="1:8" ht="16.5" customHeight="1">
      <c r="E6" s="14"/>
      <c r="F6" s="38" t="s">
        <v>46</v>
      </c>
      <c r="G6" s="38"/>
      <c r="H6" s="38" t="s">
        <v>46</v>
      </c>
    </row>
    <row r="7" spans="1:8" ht="16.5" customHeight="1">
      <c r="F7" s="38" t="s">
        <v>105</v>
      </c>
      <c r="G7" s="39"/>
      <c r="H7" s="38" t="s">
        <v>72</v>
      </c>
    </row>
    <row r="8" spans="1:8" ht="16.5" customHeight="1">
      <c r="D8" s="15" t="s">
        <v>0</v>
      </c>
      <c r="F8" s="16" t="s">
        <v>1</v>
      </c>
      <c r="G8" s="17"/>
      <c r="H8" s="16" t="s">
        <v>1</v>
      </c>
    </row>
    <row r="9" spans="1:8" ht="16.5" customHeight="1">
      <c r="A9" s="6" t="s">
        <v>38</v>
      </c>
      <c r="B9" s="6"/>
      <c r="D9" s="149"/>
      <c r="F9" s="55"/>
      <c r="G9" s="8"/>
      <c r="H9" s="7"/>
    </row>
    <row r="10" spans="1:8" ht="16.5" customHeight="1">
      <c r="A10" s="150" t="s">
        <v>111</v>
      </c>
      <c r="D10" s="149"/>
      <c r="F10" s="111">
        <v>21504960</v>
      </c>
      <c r="G10" s="112"/>
      <c r="H10" s="1">
        <v>23799021</v>
      </c>
    </row>
    <row r="11" spans="1:8" ht="16.5" customHeight="1">
      <c r="A11" s="113" t="s">
        <v>112</v>
      </c>
      <c r="D11" s="149"/>
      <c r="F11" s="111"/>
      <c r="G11" s="112"/>
      <c r="H11" s="1"/>
    </row>
    <row r="12" spans="1:8" ht="16.5" customHeight="1">
      <c r="B12" s="150" t="s">
        <v>113</v>
      </c>
      <c r="D12" s="149"/>
      <c r="F12" s="111"/>
      <c r="G12" s="112"/>
      <c r="H12" s="1"/>
    </row>
    <row r="13" spans="1:8" ht="16.5" customHeight="1">
      <c r="B13" s="114" t="s">
        <v>114</v>
      </c>
      <c r="C13" s="63"/>
      <c r="D13" s="115">
        <v>10</v>
      </c>
      <c r="F13" s="141">
        <v>28649809</v>
      </c>
      <c r="G13" s="112"/>
      <c r="H13" s="117">
        <v>24140392</v>
      </c>
    </row>
    <row r="14" spans="1:8" ht="16.5" customHeight="1">
      <c r="B14" s="114" t="s">
        <v>89</v>
      </c>
      <c r="C14" s="63"/>
      <c r="D14" s="115">
        <v>11</v>
      </c>
      <c r="F14" s="141">
        <v>30659971</v>
      </c>
      <c r="G14" s="112"/>
      <c r="H14" s="117">
        <v>45586940</v>
      </c>
    </row>
    <row r="15" spans="1:8" ht="16.5" customHeight="1">
      <c r="B15" s="114" t="s">
        <v>90</v>
      </c>
      <c r="C15" s="64"/>
      <c r="D15" s="115"/>
      <c r="F15" s="141">
        <v>518759</v>
      </c>
      <c r="G15" s="112"/>
      <c r="H15" s="117">
        <v>867800</v>
      </c>
    </row>
    <row r="16" spans="1:8" ht="16.5" customHeight="1">
      <c r="B16" s="114" t="s">
        <v>163</v>
      </c>
      <c r="D16" s="149"/>
      <c r="F16" s="141">
        <v>4201</v>
      </c>
      <c r="G16" s="112"/>
      <c r="H16" s="117">
        <v>1498767</v>
      </c>
    </row>
    <row r="17" spans="1:8" ht="16.5" customHeight="1">
      <c r="B17" s="114" t="s">
        <v>115</v>
      </c>
      <c r="D17" s="2"/>
      <c r="F17" s="141">
        <v>1011986</v>
      </c>
      <c r="G17" s="112"/>
      <c r="H17" s="76">
        <v>-170929</v>
      </c>
    </row>
    <row r="18" spans="1:8" ht="16.5" customHeight="1">
      <c r="B18" s="114" t="s">
        <v>116</v>
      </c>
      <c r="D18" s="2"/>
      <c r="F18" s="75">
        <v>80214</v>
      </c>
      <c r="G18" s="112"/>
      <c r="H18" s="76">
        <v>12719</v>
      </c>
    </row>
    <row r="19" spans="1:8" ht="16.5" customHeight="1">
      <c r="B19" s="114" t="s">
        <v>139</v>
      </c>
      <c r="D19" s="2"/>
      <c r="F19" s="118">
        <v>0</v>
      </c>
      <c r="G19" s="112"/>
      <c r="H19" s="76">
        <v>939819</v>
      </c>
    </row>
    <row r="20" spans="1:8" ht="16.5" customHeight="1">
      <c r="B20" s="114" t="s">
        <v>117</v>
      </c>
      <c r="D20" s="2"/>
      <c r="F20" s="75">
        <v>1343134</v>
      </c>
      <c r="G20" s="112"/>
      <c r="H20" s="76">
        <v>1569646</v>
      </c>
    </row>
    <row r="21" spans="1:8" ht="16.5" customHeight="1">
      <c r="B21" s="48" t="s">
        <v>153</v>
      </c>
      <c r="D21" s="2">
        <v>8</v>
      </c>
      <c r="F21" s="75">
        <v>639213</v>
      </c>
      <c r="G21" s="112"/>
      <c r="H21" s="117">
        <v>0</v>
      </c>
    </row>
    <row r="22" spans="1:8" ht="16.5" customHeight="1">
      <c r="B22" s="114" t="s">
        <v>67</v>
      </c>
      <c r="D22" s="149"/>
      <c r="F22" s="141">
        <v>-445603</v>
      </c>
      <c r="G22" s="112"/>
      <c r="H22" s="117">
        <v>-519340</v>
      </c>
    </row>
    <row r="23" spans="1:8" ht="16.5" customHeight="1">
      <c r="B23" s="114" t="s">
        <v>68</v>
      </c>
      <c r="F23" s="73">
        <v>6429847</v>
      </c>
      <c r="G23" s="112"/>
      <c r="H23" s="74">
        <v>11072943</v>
      </c>
    </row>
    <row r="24" spans="1:8" ht="16.5" customHeight="1">
      <c r="C24" s="51"/>
      <c r="F24" s="75"/>
      <c r="G24" s="112"/>
      <c r="H24" s="76"/>
    </row>
    <row r="25" spans="1:8" ht="16.5" customHeight="1">
      <c r="A25" s="150" t="s">
        <v>65</v>
      </c>
      <c r="C25" s="147"/>
      <c r="D25" s="2"/>
      <c r="F25" s="111">
        <f>SUM(F10:F23)</f>
        <v>90396491</v>
      </c>
      <c r="G25" s="112"/>
      <c r="H25" s="1">
        <f>SUM(H10:H23)</f>
        <v>108797778</v>
      </c>
    </row>
    <row r="26" spans="1:8" ht="16.5" customHeight="1">
      <c r="B26" s="147" t="s">
        <v>39</v>
      </c>
      <c r="C26" s="2"/>
      <c r="F26" s="111"/>
      <c r="G26" s="112"/>
      <c r="H26" s="1"/>
    </row>
    <row r="27" spans="1:8" ht="16.5" customHeight="1">
      <c r="B27" s="6"/>
      <c r="C27" s="114" t="s">
        <v>118</v>
      </c>
      <c r="F27" s="142">
        <v>4987766</v>
      </c>
      <c r="H27" s="120">
        <v>19753076</v>
      </c>
    </row>
    <row r="28" spans="1:8" ht="16.5" customHeight="1">
      <c r="B28" s="147"/>
      <c r="C28" s="114" t="s">
        <v>119</v>
      </c>
      <c r="E28" s="5"/>
      <c r="F28" s="142">
        <v>-292225</v>
      </c>
      <c r="G28" s="112"/>
      <c r="H28" s="120">
        <v>1271408</v>
      </c>
    </row>
    <row r="29" spans="1:8" ht="16.5" customHeight="1">
      <c r="B29" s="147"/>
      <c r="C29" s="114" t="s">
        <v>120</v>
      </c>
      <c r="E29" s="5"/>
      <c r="F29" s="142">
        <v>445096</v>
      </c>
      <c r="G29" s="112"/>
      <c r="H29" s="120">
        <v>-292926</v>
      </c>
    </row>
    <row r="30" spans="1:8" ht="16.5" customHeight="1">
      <c r="B30" s="18"/>
      <c r="C30" s="114" t="s">
        <v>121</v>
      </c>
      <c r="E30" s="5"/>
      <c r="F30" s="116">
        <v>-1434682</v>
      </c>
      <c r="G30" s="112"/>
      <c r="H30" s="120">
        <v>-16978</v>
      </c>
    </row>
    <row r="31" spans="1:8" ht="16.5" customHeight="1">
      <c r="B31" s="18"/>
      <c r="C31" s="114" t="s">
        <v>122</v>
      </c>
      <c r="E31" s="5"/>
      <c r="F31" s="116">
        <v>-4709619</v>
      </c>
      <c r="G31" s="112"/>
      <c r="H31" s="120">
        <v>-14196034</v>
      </c>
    </row>
    <row r="32" spans="1:8" ht="16.5" customHeight="1">
      <c r="B32" s="147"/>
      <c r="C32" s="114" t="s">
        <v>123</v>
      </c>
      <c r="E32" s="5"/>
      <c r="F32" s="121">
        <v>-3461665</v>
      </c>
      <c r="G32" s="10"/>
      <c r="H32" s="120">
        <v>-1870671</v>
      </c>
    </row>
    <row r="33" spans="1:8" ht="16.5" customHeight="1">
      <c r="B33" s="147"/>
      <c r="C33" s="114" t="s">
        <v>124</v>
      </c>
      <c r="E33" s="5"/>
      <c r="F33" s="121">
        <v>2415532</v>
      </c>
      <c r="G33" s="10"/>
      <c r="H33" s="117">
        <v>3504773</v>
      </c>
    </row>
    <row r="34" spans="1:8" ht="16.5" customHeight="1">
      <c r="B34" s="147"/>
      <c r="C34" s="114" t="s">
        <v>133</v>
      </c>
      <c r="E34" s="5"/>
      <c r="F34" s="119">
        <v>-684166</v>
      </c>
      <c r="G34" s="112"/>
      <c r="H34" s="122">
        <v>0</v>
      </c>
    </row>
    <row r="35" spans="1:8" ht="16.5" customHeight="1">
      <c r="C35" s="147"/>
      <c r="D35" s="147"/>
      <c r="E35" s="5"/>
      <c r="F35" s="111"/>
      <c r="G35" s="112"/>
      <c r="H35" s="1"/>
    </row>
    <row r="36" spans="1:8" ht="16.5" customHeight="1">
      <c r="A36" s="69" t="s">
        <v>125</v>
      </c>
      <c r="B36" s="48"/>
      <c r="C36" s="46"/>
      <c r="D36" s="147"/>
      <c r="E36" s="5"/>
      <c r="F36" s="111">
        <f>SUM(F25:F34)</f>
        <v>87662528</v>
      </c>
      <c r="G36" s="112"/>
      <c r="H36" s="1">
        <f>SUM(H25:H34)</f>
        <v>116950426</v>
      </c>
    </row>
    <row r="37" spans="1:8" ht="16.5" customHeight="1">
      <c r="A37" s="46"/>
      <c r="B37" s="46"/>
      <c r="C37" s="69" t="s">
        <v>79</v>
      </c>
      <c r="D37" s="147"/>
      <c r="E37" s="5"/>
      <c r="F37" s="118">
        <v>13607140</v>
      </c>
      <c r="G37" s="112"/>
      <c r="H37" s="117">
        <v>0</v>
      </c>
    </row>
    <row r="38" spans="1:8" ht="16.5" customHeight="1">
      <c r="A38" s="46"/>
      <c r="B38" s="48"/>
      <c r="C38" s="114" t="s">
        <v>78</v>
      </c>
      <c r="D38" s="147"/>
      <c r="E38" s="5"/>
      <c r="F38" s="119">
        <v>-10284733</v>
      </c>
      <c r="G38" s="112"/>
      <c r="H38" s="123">
        <v>-7716342</v>
      </c>
    </row>
    <row r="39" spans="1:8" ht="16.5" customHeight="1">
      <c r="C39" s="18"/>
      <c r="D39" s="147"/>
      <c r="E39" s="5"/>
      <c r="F39" s="111"/>
      <c r="G39" s="112"/>
      <c r="H39" s="1"/>
    </row>
    <row r="40" spans="1:8" ht="16.5" customHeight="1">
      <c r="A40" s="46" t="s">
        <v>80</v>
      </c>
      <c r="C40" s="147"/>
      <c r="D40" s="147"/>
      <c r="E40" s="5"/>
      <c r="F40" s="73">
        <f>SUM(F36:F38)</f>
        <v>90984935</v>
      </c>
      <c r="G40" s="112"/>
      <c r="H40" s="74">
        <f>SUM(H36:H38)</f>
        <v>109234084</v>
      </c>
    </row>
    <row r="41" spans="1:8" ht="16.5" customHeight="1">
      <c r="A41" s="6"/>
      <c r="B41" s="6"/>
      <c r="D41" s="6"/>
      <c r="E41" s="5"/>
      <c r="F41" s="7"/>
      <c r="G41" s="8"/>
      <c r="H41" s="7"/>
    </row>
    <row r="42" spans="1:8" ht="16.5" customHeight="1">
      <c r="A42" s="148"/>
      <c r="B42" s="148"/>
      <c r="D42" s="148"/>
      <c r="E42" s="5"/>
      <c r="F42" s="9"/>
      <c r="G42" s="9"/>
      <c r="H42" s="9"/>
    </row>
    <row r="43" spans="1:8" ht="16.5" customHeight="1">
      <c r="A43" s="61"/>
      <c r="B43" s="164" t="s">
        <v>84</v>
      </c>
      <c r="C43" s="25"/>
      <c r="D43" s="165" t="s">
        <v>84</v>
      </c>
      <c r="E43" s="165"/>
      <c r="F43" s="165"/>
      <c r="G43" s="165"/>
      <c r="H43" s="165"/>
    </row>
    <row r="44" spans="1:8" ht="16.5" customHeight="1">
      <c r="A44" s="61"/>
      <c r="B44" s="166" t="s">
        <v>172</v>
      </c>
      <c r="C44" s="166"/>
      <c r="D44" s="165" t="s">
        <v>170</v>
      </c>
      <c r="E44" s="165"/>
      <c r="F44" s="165"/>
      <c r="G44" s="165"/>
      <c r="H44" s="165"/>
    </row>
    <row r="45" spans="1:8" ht="16.5" customHeight="1">
      <c r="A45" s="61"/>
      <c r="B45" s="166" t="s">
        <v>174</v>
      </c>
      <c r="C45" s="166"/>
      <c r="D45" s="165" t="s">
        <v>169</v>
      </c>
      <c r="E45" s="165"/>
      <c r="F45" s="165"/>
      <c r="G45" s="165"/>
      <c r="H45" s="165"/>
    </row>
    <row r="46" spans="1:8" ht="12" customHeight="1">
      <c r="A46" s="25"/>
      <c r="B46" s="25"/>
      <c r="C46" s="25"/>
      <c r="D46" s="25"/>
      <c r="E46" s="25"/>
      <c r="F46" s="25"/>
      <c r="G46" s="25"/>
      <c r="H46" s="25"/>
    </row>
    <row r="47" spans="1:8" ht="22.15" customHeight="1">
      <c r="A47" s="19" t="str">
        <f>'EN 6'!A38</f>
        <v>The accompanying condensed notes form an integral part of this interim financial information.</v>
      </c>
      <c r="B47" s="19"/>
      <c r="C47" s="19"/>
      <c r="D47" s="19"/>
      <c r="E47" s="20"/>
      <c r="F47" s="21"/>
      <c r="G47" s="21"/>
      <c r="H47" s="21"/>
    </row>
    <row r="48" spans="1:8" ht="16.5" customHeight="1">
      <c r="A48" s="22" t="str">
        <f>A1</f>
        <v>Mena Transport Public Company Limited</v>
      </c>
      <c r="B48" s="22"/>
    </row>
    <row r="49" spans="1:8" ht="16.5" customHeight="1">
      <c r="A49" s="6" t="s">
        <v>126</v>
      </c>
      <c r="B49" s="6"/>
    </row>
    <row r="50" spans="1:8" ht="16.5" customHeight="1">
      <c r="A50" s="11" t="str">
        <f>'EN 5'!A3</f>
        <v>For the nine-month period ended 30 September 2021</v>
      </c>
      <c r="B50" s="11"/>
      <c r="C50" s="12"/>
      <c r="D50" s="12"/>
      <c r="E50" s="12"/>
      <c r="F50" s="12"/>
      <c r="G50" s="12"/>
      <c r="H50" s="12"/>
    </row>
    <row r="51" spans="1:8" ht="16.5" customHeight="1"/>
    <row r="52" spans="1:8" ht="16.5" customHeight="1"/>
    <row r="53" spans="1:8" ht="16.5" customHeight="1">
      <c r="E53" s="14"/>
      <c r="F53" s="38" t="s">
        <v>46</v>
      </c>
      <c r="G53" s="38"/>
      <c r="H53" s="38" t="s">
        <v>46</v>
      </c>
    </row>
    <row r="54" spans="1:8" ht="16.5" customHeight="1">
      <c r="F54" s="38" t="s">
        <v>105</v>
      </c>
      <c r="G54" s="39"/>
      <c r="H54" s="38" t="s">
        <v>72</v>
      </c>
    </row>
    <row r="55" spans="1:8" ht="16.5" customHeight="1">
      <c r="D55" s="15" t="s">
        <v>0</v>
      </c>
      <c r="F55" s="16" t="s">
        <v>1</v>
      </c>
      <c r="G55" s="17"/>
      <c r="H55" s="16" t="s">
        <v>1</v>
      </c>
    </row>
    <row r="56" spans="1:8" ht="16.5" customHeight="1">
      <c r="A56" s="6" t="s">
        <v>41</v>
      </c>
      <c r="B56" s="6"/>
      <c r="D56" s="6"/>
      <c r="E56" s="5"/>
      <c r="F56" s="55"/>
      <c r="G56" s="8"/>
      <c r="H56" s="7"/>
    </row>
    <row r="57" spans="1:8" ht="16.5" customHeight="1">
      <c r="A57" s="69" t="s">
        <v>95</v>
      </c>
      <c r="B57" s="6"/>
      <c r="D57" s="6"/>
      <c r="E57" s="5"/>
      <c r="F57" s="118">
        <v>-85166</v>
      </c>
      <c r="G57" s="124"/>
      <c r="H57" s="125">
        <v>-774079</v>
      </c>
    </row>
    <row r="58" spans="1:8" ht="16.5" customHeight="1">
      <c r="A58" s="69" t="s">
        <v>127</v>
      </c>
      <c r="C58" s="147"/>
      <c r="D58" s="149"/>
      <c r="E58" s="5"/>
      <c r="F58" s="116">
        <v>4147861</v>
      </c>
      <c r="G58" s="126"/>
      <c r="H58" s="127">
        <v>4073560</v>
      </c>
    </row>
    <row r="59" spans="1:8" ht="16.5" customHeight="1">
      <c r="A59" s="69" t="s">
        <v>128</v>
      </c>
      <c r="C59" s="147"/>
      <c r="D59" s="149"/>
      <c r="E59" s="5"/>
      <c r="F59" s="116">
        <v>-667124</v>
      </c>
      <c r="G59" s="127"/>
      <c r="H59" s="127">
        <v>-462143</v>
      </c>
    </row>
    <row r="60" spans="1:8" ht="16.5" customHeight="1">
      <c r="A60" s="46" t="s">
        <v>158</v>
      </c>
      <c r="C60" s="147"/>
      <c r="D60" s="149"/>
      <c r="E60" s="5"/>
      <c r="F60" s="116"/>
      <c r="G60" s="127"/>
      <c r="H60" s="127"/>
    </row>
    <row r="61" spans="1:8" ht="16.5" customHeight="1">
      <c r="A61" s="46"/>
      <c r="B61" s="150" t="s">
        <v>151</v>
      </c>
      <c r="C61" s="147"/>
      <c r="D61" s="149"/>
      <c r="E61" s="5"/>
      <c r="F61" s="116">
        <v>-100800000</v>
      </c>
      <c r="G61" s="127"/>
      <c r="H61" s="117">
        <v>0</v>
      </c>
    </row>
    <row r="62" spans="1:8" ht="16.5" customHeight="1">
      <c r="A62" s="69" t="s">
        <v>129</v>
      </c>
      <c r="C62" s="147"/>
      <c r="D62" s="149"/>
      <c r="E62" s="5"/>
      <c r="F62" s="131">
        <v>445603</v>
      </c>
      <c r="G62" s="126"/>
      <c r="H62" s="128">
        <v>519340</v>
      </c>
    </row>
    <row r="63" spans="1:8" ht="6" customHeight="1">
      <c r="A63" s="147"/>
      <c r="B63" s="147"/>
      <c r="D63" s="147"/>
      <c r="E63" s="5"/>
      <c r="F63" s="143"/>
      <c r="G63" s="9"/>
      <c r="H63" s="129"/>
    </row>
    <row r="64" spans="1:8" ht="16.5" customHeight="1">
      <c r="A64" s="150" t="s">
        <v>156</v>
      </c>
      <c r="B64" s="6"/>
      <c r="D64" s="6"/>
      <c r="E64" s="5"/>
      <c r="F64" s="144">
        <f>SUM(F57:F63)</f>
        <v>-96958826</v>
      </c>
      <c r="G64" s="9"/>
      <c r="H64" s="130">
        <f>SUM(H57:H63)</f>
        <v>3356678</v>
      </c>
    </row>
    <row r="65" spans="1:8" ht="16.5" customHeight="1">
      <c r="A65" s="6"/>
      <c r="B65" s="6"/>
      <c r="D65" s="6"/>
      <c r="E65" s="5"/>
      <c r="F65" s="56"/>
      <c r="G65" s="9"/>
      <c r="H65" s="9"/>
    </row>
    <row r="66" spans="1:8" ht="16.5" customHeight="1">
      <c r="A66" s="6" t="s">
        <v>42</v>
      </c>
      <c r="B66" s="6"/>
      <c r="D66" s="6"/>
      <c r="E66" s="5"/>
      <c r="F66" s="55"/>
      <c r="G66" s="8"/>
      <c r="H66" s="7"/>
    </row>
    <row r="67" spans="1:8" ht="16.5" customHeight="1">
      <c r="A67" s="69" t="s">
        <v>58</v>
      </c>
      <c r="D67" s="6"/>
      <c r="E67" s="5"/>
      <c r="F67" s="142">
        <v>-9410082</v>
      </c>
      <c r="G67" s="8"/>
      <c r="H67" s="120">
        <v>-20470089</v>
      </c>
    </row>
    <row r="68" spans="1:8" ht="16.5" customHeight="1">
      <c r="A68" s="69" t="s">
        <v>130</v>
      </c>
      <c r="D68" s="6"/>
      <c r="E68" s="5"/>
      <c r="F68" s="142">
        <v>-6429847</v>
      </c>
      <c r="G68" s="8"/>
      <c r="H68" s="120">
        <v>-10432943</v>
      </c>
    </row>
    <row r="69" spans="1:8" ht="16.5" customHeight="1">
      <c r="A69" s="69" t="s">
        <v>131</v>
      </c>
      <c r="D69" s="6"/>
      <c r="E69" s="5"/>
      <c r="F69" s="118">
        <v>0</v>
      </c>
      <c r="G69" s="8"/>
      <c r="H69" s="120">
        <v>-640000</v>
      </c>
    </row>
    <row r="70" spans="1:8" ht="16.5" customHeight="1">
      <c r="A70" s="46" t="s">
        <v>152</v>
      </c>
      <c r="D70" s="149">
        <v>20</v>
      </c>
      <c r="E70" s="5"/>
      <c r="F70" s="118">
        <v>-22000000</v>
      </c>
      <c r="G70" s="8"/>
      <c r="H70" s="117">
        <v>0</v>
      </c>
    </row>
    <row r="71" spans="1:8" ht="16.5" customHeight="1">
      <c r="A71" s="46" t="s">
        <v>154</v>
      </c>
      <c r="D71" s="149"/>
      <c r="E71" s="5"/>
      <c r="F71" s="118"/>
      <c r="G71" s="8"/>
      <c r="H71" s="117"/>
    </row>
    <row r="72" spans="1:8" ht="16.5" customHeight="1">
      <c r="A72" s="46"/>
      <c r="B72" s="150" t="s">
        <v>155</v>
      </c>
      <c r="D72" s="149">
        <v>18</v>
      </c>
      <c r="E72" s="5"/>
      <c r="F72" s="118">
        <v>213768526</v>
      </c>
      <c r="G72" s="8"/>
      <c r="H72" s="117">
        <v>0</v>
      </c>
    </row>
    <row r="73" spans="1:8" ht="16.5" customHeight="1">
      <c r="A73" s="48" t="s">
        <v>159</v>
      </c>
      <c r="D73" s="149"/>
      <c r="E73" s="5"/>
      <c r="F73" s="118">
        <v>0</v>
      </c>
      <c r="G73" s="8"/>
      <c r="H73" s="120">
        <v>20000000</v>
      </c>
    </row>
    <row r="74" spans="1:8" ht="16.5" customHeight="1">
      <c r="A74" s="69" t="s">
        <v>160</v>
      </c>
      <c r="D74" s="149">
        <v>13</v>
      </c>
      <c r="E74" s="5"/>
      <c r="F74" s="118">
        <v>-20000000</v>
      </c>
      <c r="G74" s="8"/>
      <c r="H74" s="117">
        <v>0</v>
      </c>
    </row>
    <row r="75" spans="1:8" ht="16.5" customHeight="1">
      <c r="A75" s="69" t="s">
        <v>132</v>
      </c>
      <c r="D75" s="149">
        <v>14</v>
      </c>
      <c r="E75" s="5"/>
      <c r="F75" s="118">
        <v>-2160000</v>
      </c>
      <c r="G75" s="8"/>
      <c r="H75" s="120">
        <v>-2160000</v>
      </c>
    </row>
    <row r="76" spans="1:8" ht="16.5" customHeight="1">
      <c r="A76" s="69" t="s">
        <v>140</v>
      </c>
      <c r="D76" s="149">
        <v>15</v>
      </c>
      <c r="E76" s="5"/>
      <c r="F76" s="118">
        <v>-968854</v>
      </c>
      <c r="G76" s="8"/>
      <c r="H76" s="120">
        <v>-2497941</v>
      </c>
    </row>
    <row r="77" spans="1:8" ht="16.5" customHeight="1">
      <c r="A77" s="69" t="s">
        <v>91</v>
      </c>
      <c r="C77" s="147"/>
      <c r="D77" s="149"/>
      <c r="F77" s="131">
        <v>-64229486</v>
      </c>
      <c r="G77" s="150"/>
      <c r="H77" s="123">
        <v>-93891673</v>
      </c>
    </row>
    <row r="78" spans="1:8" ht="6" customHeight="1">
      <c r="A78" s="147"/>
      <c r="B78" s="147"/>
      <c r="D78" s="147"/>
      <c r="F78" s="56"/>
      <c r="G78" s="9"/>
      <c r="H78" s="9"/>
    </row>
    <row r="79" spans="1:8" ht="16.5" customHeight="1">
      <c r="A79" s="147" t="s">
        <v>157</v>
      </c>
      <c r="B79" s="148"/>
      <c r="D79" s="147"/>
      <c r="F79" s="144">
        <f>SUM(F67:F77)</f>
        <v>88570257</v>
      </c>
      <c r="G79" s="9"/>
      <c r="H79" s="130">
        <f>SUM(H67:H77)</f>
        <v>-110092646</v>
      </c>
    </row>
    <row r="80" spans="1:8" ht="16.5" customHeight="1">
      <c r="A80" s="148"/>
      <c r="B80" s="148"/>
      <c r="D80" s="147"/>
      <c r="F80" s="56"/>
      <c r="G80" s="9"/>
      <c r="H80" s="9"/>
    </row>
    <row r="81" spans="1:8" ht="16.5" customHeight="1">
      <c r="A81" s="6" t="s">
        <v>92</v>
      </c>
      <c r="B81" s="6"/>
      <c r="D81" s="6"/>
      <c r="F81" s="142">
        <f>F40+F64+F79</f>
        <v>82596366</v>
      </c>
      <c r="G81" s="9"/>
      <c r="H81" s="9">
        <f>H40+H64+H79</f>
        <v>2498116</v>
      </c>
    </row>
    <row r="82" spans="1:8" ht="16.5" customHeight="1">
      <c r="A82" s="150" t="s">
        <v>93</v>
      </c>
      <c r="C82" s="147"/>
      <c r="D82" s="147"/>
      <c r="F82" s="145">
        <v>6807865</v>
      </c>
      <c r="G82" s="10"/>
      <c r="H82" s="132">
        <v>839270</v>
      </c>
    </row>
    <row r="83" spans="1:8" ht="6" customHeight="1">
      <c r="A83" s="147"/>
      <c r="B83" s="147"/>
      <c r="D83" s="147"/>
      <c r="F83" s="143"/>
      <c r="G83" s="9"/>
      <c r="H83" s="129"/>
    </row>
    <row r="84" spans="1:8" ht="16.5" customHeight="1" thickBot="1">
      <c r="A84" s="6" t="s">
        <v>94</v>
      </c>
      <c r="B84" s="148"/>
      <c r="D84" s="149"/>
      <c r="F84" s="133">
        <f>SUM(F81:F82)</f>
        <v>89404231</v>
      </c>
      <c r="G84" s="1"/>
      <c r="H84" s="134">
        <f>SUM(H81:H82)</f>
        <v>3337386</v>
      </c>
    </row>
    <row r="85" spans="1:8" ht="16.5" customHeight="1" thickTop="1">
      <c r="A85" s="148"/>
      <c r="B85" s="148"/>
      <c r="D85" s="149"/>
      <c r="F85" s="56"/>
      <c r="G85" s="1"/>
      <c r="H85" s="1"/>
    </row>
    <row r="86" spans="1:8" ht="16.5" customHeight="1">
      <c r="A86" s="87" t="s">
        <v>137</v>
      </c>
      <c r="B86" s="148"/>
      <c r="C86" s="157"/>
      <c r="D86" s="149"/>
      <c r="E86" s="157"/>
      <c r="F86" s="111"/>
      <c r="G86" s="1"/>
      <c r="H86" s="1"/>
    </row>
    <row r="87" spans="1:8" ht="4.9000000000000004" customHeight="1">
      <c r="A87" s="148"/>
      <c r="B87" s="148"/>
      <c r="C87" s="157"/>
      <c r="D87" s="149"/>
      <c r="E87" s="157"/>
      <c r="F87" s="111"/>
      <c r="G87" s="1"/>
      <c r="H87" s="1"/>
    </row>
    <row r="88" spans="1:8" ht="16.5" customHeight="1">
      <c r="A88" s="147" t="s">
        <v>138</v>
      </c>
      <c r="B88" s="148"/>
      <c r="C88" s="157"/>
      <c r="D88" s="149"/>
      <c r="E88" s="157"/>
      <c r="F88" s="56"/>
      <c r="G88" s="9"/>
      <c r="H88" s="9"/>
    </row>
    <row r="89" spans="1:8" ht="6" customHeight="1">
      <c r="A89" s="148"/>
      <c r="B89" s="148"/>
      <c r="C89" s="157"/>
      <c r="D89" s="149"/>
      <c r="E89" s="157"/>
      <c r="F89" s="56"/>
      <c r="G89" s="9"/>
      <c r="H89" s="9"/>
    </row>
    <row r="90" spans="1:8" ht="16.5" customHeight="1">
      <c r="A90" s="150" t="s">
        <v>34</v>
      </c>
      <c r="B90" s="150" t="s">
        <v>171</v>
      </c>
      <c r="C90" s="157"/>
      <c r="D90" s="149">
        <v>11</v>
      </c>
      <c r="E90" s="157"/>
      <c r="F90" s="158">
        <v>18201869</v>
      </c>
      <c r="G90" s="159"/>
      <c r="H90" s="159">
        <v>7509346</v>
      </c>
    </row>
    <row r="91" spans="1:8" ht="16.5" customHeight="1">
      <c r="D91" s="149"/>
      <c r="F91" s="135"/>
      <c r="G91" s="135"/>
      <c r="H91" s="135"/>
    </row>
    <row r="92" spans="1:8" ht="18.75" customHeight="1">
      <c r="D92" s="149"/>
      <c r="F92" s="135"/>
      <c r="G92" s="135"/>
      <c r="H92" s="135"/>
    </row>
    <row r="93" spans="1:8" ht="16.5" customHeight="1">
      <c r="A93" s="61"/>
      <c r="B93" s="164" t="s">
        <v>84</v>
      </c>
      <c r="C93" s="25"/>
      <c r="D93" s="165" t="s">
        <v>84</v>
      </c>
      <c r="E93" s="165"/>
      <c r="F93" s="165"/>
      <c r="G93" s="165"/>
      <c r="H93" s="165"/>
    </row>
    <row r="94" spans="1:8" ht="16.5" customHeight="1">
      <c r="A94" s="61"/>
      <c r="B94" s="166" t="s">
        <v>172</v>
      </c>
      <c r="C94" s="166"/>
      <c r="D94" s="165" t="s">
        <v>170</v>
      </c>
      <c r="E94" s="165"/>
      <c r="F94" s="165"/>
      <c r="G94" s="165"/>
      <c r="H94" s="165"/>
    </row>
    <row r="95" spans="1:8" ht="16.5" customHeight="1">
      <c r="A95" s="61"/>
      <c r="B95" s="166" t="s">
        <v>174</v>
      </c>
      <c r="C95" s="166"/>
      <c r="D95" s="165" t="s">
        <v>169</v>
      </c>
      <c r="E95" s="165"/>
      <c r="F95" s="165"/>
      <c r="G95" s="165"/>
      <c r="H95" s="165"/>
    </row>
    <row r="96" spans="1:8" ht="13.5" customHeight="1">
      <c r="A96" s="149"/>
      <c r="B96" s="149"/>
      <c r="C96" s="149"/>
      <c r="D96" s="149"/>
      <c r="E96" s="149"/>
      <c r="F96" s="149"/>
      <c r="G96" s="149"/>
      <c r="H96" s="149"/>
    </row>
    <row r="97" spans="1:8" ht="22.15" customHeight="1">
      <c r="A97" s="19" t="str">
        <f>'EN 6'!A38</f>
        <v>The accompanying condensed notes form an integral part of this interim financial information.</v>
      </c>
      <c r="B97" s="19"/>
      <c r="C97" s="19"/>
      <c r="D97" s="19"/>
      <c r="E97" s="19"/>
      <c r="F97" s="19"/>
      <c r="G97" s="19"/>
      <c r="H97" s="19"/>
    </row>
    <row r="106" spans="1:8" ht="16.899999999999999" customHeight="1">
      <c r="F106" s="154"/>
      <c r="H106" s="3"/>
    </row>
  </sheetData>
  <mergeCells count="10">
    <mergeCell ref="B94:C94"/>
    <mergeCell ref="B95:C95"/>
    <mergeCell ref="D43:H43"/>
    <mergeCell ref="B44:C44"/>
    <mergeCell ref="B45:C45"/>
    <mergeCell ref="D94:H94"/>
    <mergeCell ref="D95:H95"/>
    <mergeCell ref="D44:H44"/>
    <mergeCell ref="D45:H45"/>
    <mergeCell ref="D93:H9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&amp;R&amp;P</oddFooter>
  </headerFooter>
  <rowBreaks count="1" manualBreakCount="1">
    <brk id="47" max="16383" man="1"/>
  </rowBreaks>
  <ignoredErrors>
    <ignoredError sqref="F54:H54 F7: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 2-3</vt:lpstr>
      <vt:lpstr>EN 4</vt:lpstr>
      <vt:lpstr>EN 5</vt:lpstr>
      <vt:lpstr>EN 6</vt:lpstr>
      <vt:lpstr>EN 7-8</vt:lpstr>
      <vt:lpstr>'EN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Praphensri Puttaluck</cp:lastModifiedBy>
  <cp:lastPrinted>2021-11-12T01:19:58Z</cp:lastPrinted>
  <dcterms:created xsi:type="dcterms:W3CDTF">2007-05-04T07:57:47Z</dcterms:created>
  <dcterms:modified xsi:type="dcterms:W3CDTF">2021-11-12T01:21:08Z</dcterms:modified>
</cp:coreProperties>
</file>