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/>
  <mc:AlternateContent xmlns:mc="http://schemas.openxmlformats.org/markup-compatibility/2006">
    <mc:Choice Requires="x15">
      <x15ac:absPath xmlns:x15ac="http://schemas.microsoft.com/office/spreadsheetml/2010/11/ac" url="D:\Data Drive C\BFIT Q3_2021\"/>
    </mc:Choice>
  </mc:AlternateContent>
  <bookViews>
    <workbookView xWindow="-125" yWindow="-125" windowWidth="21838" windowHeight="13135" tabRatio="766"/>
  </bookViews>
  <sheets>
    <sheet name="3-4" sheetId="1" r:id="rId1"/>
    <sheet name="5-6" sheetId="10" r:id="rId2"/>
    <sheet name="7-8" sheetId="11" r:id="rId3"/>
    <sheet name="9" sheetId="12" r:id="rId4"/>
    <sheet name="10-11" sheetId="1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7" i="13" l="1"/>
  <c r="N28" i="12"/>
  <c r="D34" i="12"/>
  <c r="H34" i="12"/>
  <c r="F34" i="12"/>
  <c r="L14" i="12" l="1"/>
  <c r="L23" i="12" s="1"/>
  <c r="J14" i="12"/>
  <c r="J23" i="12" s="1"/>
  <c r="H14" i="12"/>
  <c r="H23" i="12" s="1"/>
  <c r="N12" i="12"/>
  <c r="F14" i="12"/>
  <c r="F23" i="12" s="1"/>
  <c r="D14" i="12"/>
  <c r="D23" i="12" s="1"/>
  <c r="N14" i="12" l="1"/>
  <c r="N10" i="12"/>
  <c r="N17" i="12" l="1"/>
  <c r="F60" i="11"/>
  <c r="A83" i="13"/>
  <c r="G74" i="13"/>
  <c r="G63" i="13"/>
  <c r="E63" i="13"/>
  <c r="G56" i="13"/>
  <c r="E56" i="13"/>
  <c r="N20" i="12"/>
  <c r="N19" i="12"/>
  <c r="A3" i="12"/>
  <c r="A3" i="13" s="1"/>
  <c r="F69" i="11"/>
  <c r="D69" i="11"/>
  <c r="J31" i="12" s="1"/>
  <c r="N31" i="12" s="1"/>
  <c r="D60" i="11"/>
  <c r="L30" i="12" s="1"/>
  <c r="A45" i="11"/>
  <c r="A43" i="11"/>
  <c r="F28" i="11"/>
  <c r="D28" i="11"/>
  <c r="F11" i="11"/>
  <c r="F18" i="11" s="1"/>
  <c r="D11" i="11"/>
  <c r="D18" i="11" s="1"/>
  <c r="D32" i="11" s="1"/>
  <c r="A79" i="10"/>
  <c r="A42" i="11" s="1"/>
  <c r="F60" i="10"/>
  <c r="F62" i="10" s="1"/>
  <c r="D60" i="10"/>
  <c r="D62" i="10" s="1"/>
  <c r="A45" i="10"/>
  <c r="F28" i="10"/>
  <c r="D28" i="10"/>
  <c r="F11" i="10"/>
  <c r="F18" i="10" s="1"/>
  <c r="D11" i="10"/>
  <c r="D18" i="10" s="1"/>
  <c r="D32" i="10" s="1"/>
  <c r="D35" i="10" s="1"/>
  <c r="D35" i="11" l="1"/>
  <c r="J32" i="12" s="1"/>
  <c r="E8" i="13"/>
  <c r="E27" i="13" s="1"/>
  <c r="E40" i="13" s="1"/>
  <c r="E65" i="13" s="1"/>
  <c r="E68" i="13" s="1"/>
  <c r="E72" i="13" s="1"/>
  <c r="E74" i="13" s="1"/>
  <c r="F32" i="11"/>
  <c r="F35" i="11" s="1"/>
  <c r="N30" i="12"/>
  <c r="L34" i="12"/>
  <c r="F32" i="10"/>
  <c r="F35" i="10" s="1"/>
  <c r="F64" i="10" s="1"/>
  <c r="D64" i="10"/>
  <c r="D71" i="11"/>
  <c r="A83" i="11"/>
  <c r="N21" i="12"/>
  <c r="N23" i="12" s="1"/>
  <c r="N25" i="12"/>
  <c r="F71" i="11"/>
  <c r="J34" i="12" l="1"/>
  <c r="N32" i="12"/>
  <c r="N34" i="12" s="1"/>
  <c r="F73" i="11"/>
  <c r="G8" i="13"/>
  <c r="G27" i="13" s="1"/>
  <c r="D73" i="11"/>
  <c r="G40" i="13" l="1"/>
  <c r="G65" i="13" s="1"/>
  <c r="G68" i="13" s="1"/>
  <c r="F78" i="1" l="1"/>
  <c r="D78" i="1"/>
  <c r="D57" i="1" l="1"/>
  <c r="F65" i="1" l="1"/>
  <c r="D65" i="1"/>
  <c r="F57" i="1"/>
  <c r="F23" i="1"/>
  <c r="D23" i="1"/>
  <c r="D80" i="1" l="1"/>
  <c r="A83" i="1" l="1"/>
  <c r="A41" i="1"/>
  <c r="A39" i="1"/>
  <c r="F80" i="1" l="1"/>
</calcChain>
</file>

<file path=xl/sharedStrings.xml><?xml version="1.0" encoding="utf-8"?>
<sst xmlns="http://schemas.openxmlformats.org/spreadsheetml/2006/main" count="272" uniqueCount="170">
  <si>
    <t>บริษัทเงินทุน ศรีสวัสดิ์ จำกัด (มหาชน)</t>
  </si>
  <si>
    <t xml:space="preserve">งบแสดงฐานะการเงิน 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</si>
  <si>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</si>
  <si>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</si>
  <si>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</si>
  <si>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</si>
  <si>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</si>
  <si>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</si>
  <si>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เงินสด</t>
  </si>
  <si>
    <t>รายการระหว่างธนาคารและตลาดเงินสุทธิ</t>
  </si>
  <si>
    <t>เงินลงทุนสุทธิ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</si>
  <si>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</si>
  <si>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</si>
  <si>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สินทรัพย์ไม่มีตัวตนสุทธิ</t>
  </si>
  <si>
    <t>สินทรัพย์อื่น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</si>
  <si>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</si>
  <si>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</si>
  <si>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</si>
  <si>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</t>
  </si>
  <si>
    <t>เงินรับฝาก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</si>
  <si>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</si>
  <si>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</si>
  <si>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</si>
  <si>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</si>
  <si>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</si>
  <si>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</si>
  <si>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   มูลค่าที่ตราไว้หุ้นละ 5 บาท)</t>
  </si>
  <si>
    <t xml:space="preserve">   ทุนที่ออกและชำระแล้ว</t>
  </si>
  <si>
    <t xml:space="preserve">         มูลค่าที่ได้รับชำระแล้วหุ้นละ 5 บาท)</t>
  </si>
  <si>
    <t>กำไรสะสม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</si>
  <si>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</si>
  <si>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</si>
  <si>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</si>
  <si>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</si>
  <si>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</si>
  <si>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</si>
  <si>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ค่าใช้จ่ายดอกเบี้ย</t>
  </si>
  <si>
    <t>รายได้ดอกเบี้ยสุทธิ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</si>
  <si>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</si>
  <si>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</si>
  <si>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</si>
  <si>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รวมค่าใช้จ่ายจากการดำเนินงานอื่น ๆ</t>
  </si>
  <si>
    <t>กำไรจากการดำเนินงานก่อนภาษีเงินได้</t>
  </si>
  <si>
    <t>กำไรสุทธิสำหรับงวด</t>
  </si>
  <si>
    <t>รายการที่จะจัดประเภทรายการใหม่เข้าไปไว้ใน</t>
  </si>
  <si>
    <t>รวมรายการที่จะจัดประเภทรายการใหม่เข้าไปไว้ใน</t>
  </si>
  <si>
    <t>กำไรต่อหุ้น</t>
  </si>
  <si>
    <t>กำไรต่อหุ้นขั้นพื้นฐาน (บาทต่อหุ้น)</t>
  </si>
  <si>
    <t>ทุนที่ออก</t>
  </si>
  <si>
    <t>องค์ประกอบอื่น</t>
  </si>
  <si>
    <t>และชำระแล้ว</t>
  </si>
  <si>
    <t>ยังไม่ได้จัดสรร</t>
  </si>
  <si>
    <t>รวม</t>
  </si>
  <si>
    <t xml:space="preserve">การเปลี่ยนแปลงในส่วนของเจ้าของสำหรับงวด </t>
  </si>
  <si>
    <t>กระแสเงินสดจากกิจกรรมดำเนินงาน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</si>
  <si>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</si>
  <si>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</si>
  <si>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</si>
  <si>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</si>
  <si>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</si>
  <si>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>เงินสดรับเงินปันผล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</si>
  <si>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</si>
  <si>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</si>
  <si>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รวมเงินสดและรายการเทียบเท่าเงินสด</t>
  </si>
  <si>
    <t>จัดสรรแล้ว - ทุน</t>
  </si>
  <si>
    <t>ของส่วนของ</t>
  </si>
  <si>
    <t>สำรองตามกฏหมาย</t>
  </si>
  <si>
    <t>เจ้าของ</t>
  </si>
  <si>
    <t>รายการปรับกระทบกำไรจากการดำเนินงานก่อนภาษีเงินได้</t>
  </si>
  <si>
    <t xml:space="preserve">   </t>
  </si>
  <si>
    <t>เป็นเงินสดได้มา (ใช้ไป) จากกิจกรรมดำเนินงาน :</t>
  </si>
  <si>
    <t>ค่าเสื่อมราคาและค่าตัดจำหน่าย</t>
  </si>
  <si>
    <t>ประมาณการหนี้สินผลประโยชน์พนักงาน</t>
  </si>
  <si>
    <t>รายได้เงินปันผล</t>
  </si>
  <si>
    <t>เงินสดรับดอกเบี้ย</t>
  </si>
  <si>
    <t>เงินสดจ่ายดอกเบี้ย</t>
  </si>
  <si>
    <t>รายการระหว่างธนาคารและตลาดเงิน</t>
  </si>
  <si>
    <t>เงินให้สินเชื่อแก่ลูกหนี้</t>
  </si>
  <si>
    <t>ทรัพย์สินรอการขาย</t>
  </si>
  <si>
    <t>เงินสดและรายการเทียบเท่าเงินสด ประกอบด้วย</t>
  </si>
  <si>
    <t xml:space="preserve">   กำไรหรือขาดทุนในภายหลัง</t>
  </si>
  <si>
    <t xml:space="preserve">บริษัทเงินทุน ศรีสวัสดิ์ จำกัด (มหาชน)  </t>
  </si>
  <si>
    <t>สินทรัพย์อื่นสุทธิ</t>
  </si>
  <si>
    <t>ส่วนเกิน</t>
  </si>
  <si>
    <t>มูลค่าหุ้นสามัญ</t>
  </si>
  <si>
    <r>
      <t xml:space="preserve">งบกำไรขาดทุนเบ็ดเสร็จ </t>
    </r>
    <r>
      <rPr>
        <sz val="14"/>
        <rFont val="Browallia New"/>
        <family val="2"/>
      </rPr>
      <t>(ยังไม่ได้ตรวจสอบ)</t>
    </r>
  </si>
  <si>
    <r>
      <t xml:space="preserve">งบกำไรขาดทุนเบ็ดเสร็จ </t>
    </r>
    <r>
      <rPr>
        <sz val="14"/>
        <rFont val="Browallia New"/>
        <family val="2"/>
      </rPr>
      <t>(ยังไม่ได้ตรวจสอบ)</t>
    </r>
    <r>
      <rPr>
        <b/>
        <sz val="14"/>
        <rFont val="Browallia New"/>
        <family val="2"/>
      </rPr>
      <t xml:space="preserve"> </t>
    </r>
    <r>
      <rPr>
        <sz val="14"/>
        <rFont val="Browallia New"/>
        <family val="2"/>
      </rPr>
      <t>(ต่อ)</t>
    </r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</si>
  <si>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</si>
  <si>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r>
      <t>งบแสดงการเปลี่ยนแปลงส่วนของเจ้าของ</t>
    </r>
    <r>
      <rPr>
        <sz val="14"/>
        <rFont val="Browallia New"/>
        <family val="2"/>
      </rPr>
      <t xml:space="preserve"> (ยังไม่ได้ตรวจสอบ)</t>
    </r>
  </si>
  <si>
    <r>
      <t xml:space="preserve">งบกระแสเงินสด </t>
    </r>
    <r>
      <rPr>
        <sz val="14"/>
        <rFont val="Browallia New"/>
        <family val="2"/>
      </rPr>
      <t>(ยังไม่ได้ตรวจสอบ)</t>
    </r>
  </si>
  <si>
    <t>พ.ศ. 2563</t>
  </si>
  <si>
    <t>ยอดคงเหลือ ณ วันที่ 1 มกราคม พ.ศ. 2563</t>
  </si>
  <si>
    <t>สินทรัพย์ภาษีเงินได้รอตัดบัญชี</t>
  </si>
  <si>
    <t>หนี้สินตามสัญญาเช่า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</si>
  <si>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</si>
  <si>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</si>
  <si>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รายการที่จะไม่จัดประเภทรายการใหม่เข้าไปไว้ใน</t>
  </si>
  <si>
    <t>รวมรายการที่จะไม่จัดประเภทรายการใหม่เข้าไปไว้ใน</t>
  </si>
  <si>
    <t xml:space="preserve">      ด้วยมูลค่ายุติธรรมผ่านกำไรขาดทุนเบ็ดเสร็จอื่น</t>
  </si>
  <si>
    <t xml:space="preserve">      หุ้นสามัญ 551,247,243 หุ้น มูลค่าที่ตราไว้หุ้นละ 5 บาท</t>
  </si>
  <si>
    <t xml:space="preserve">      หุ้นสามัญ 551,247,241 หุ้น มูลค่าที่ได้รับชำระแล้วหุ้นละ 5 บาท</t>
  </si>
  <si>
    <t>จ่ายคืนเงินต้นของหนี้สินตามสัญญาเช่า</t>
  </si>
  <si>
    <t>เงินปันผลจ่ายระหว่างกาล</t>
  </si>
  <si>
    <t>พ.ศ. 2564</t>
  </si>
  <si>
    <t>ยอดคงเหลือ ณ วันที่ 1 มกราคม พ.ศ. 2564</t>
  </si>
  <si>
    <t>ขาดทุนจากการวัดมูลค่าเงินลงทุนในตราสารหนี้ด้วยมูลค่ายุติธรรม</t>
  </si>
  <si>
    <t>ส่วนเกินมูลค่าหุ้นสามัญ</t>
  </si>
  <si>
    <t xml:space="preserve">         (พ.ศ. 2563 : หุ้นสามัญ 551,247,243 หุ้น</t>
  </si>
  <si>
    <t xml:space="preserve">         (พ.ศ. 2563 : หุ้นสามัญ 551,247,241 หุ้น</t>
  </si>
  <si>
    <t>30 กันยายน</t>
  </si>
  <si>
    <t>ณ วันที่ 30 กันยายน พ.ศ. 2564</t>
  </si>
  <si>
    <t>กำไรสุทธิจากเครื่องมือทางการเงินที่วัดมูลค่าด้วย</t>
  </si>
  <si>
    <t xml:space="preserve">    มูลค่ายุติธรรมผ่านกำไรหรือขาดทุน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</si>
  <si>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</si>
  <si>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</si>
  <si>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</si>
  <si>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</si>
  <si>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ค่าธรรมเนียมบริหารจัดการสินเชื่อ</t>
  </si>
  <si>
    <t>ค่าใช้จ่ายอื่น ๆ</t>
  </si>
  <si>
    <t>ค่าใช้จ่ายภาษีเงินได้</t>
  </si>
  <si>
    <t>กำไรขาดทุนเบ็ดเสร็จอื่น :</t>
  </si>
  <si>
    <t xml:space="preserve">  กำไรหรือขาดทุนในภายหลัง</t>
  </si>
  <si>
    <t xml:space="preserve">   กำไรหรือขาดทุนภายหลัง</t>
  </si>
  <si>
    <t>รวมกำไรเบ็ดเสร็จอื่นสำหรับงวดสุทธิจากภาษี</t>
  </si>
  <si>
    <t>กำไรเบ็ดเสร็จรวมสำหรับงวด</t>
  </si>
  <si>
    <t xml:space="preserve"> </t>
  </si>
  <si>
    <r>
      <t>งบกำไรขาดทุนเบ็ดเสร็จ</t>
    </r>
    <r>
      <rPr>
        <sz val="14"/>
        <rFont val="Browallia New"/>
        <family val="2"/>
      </rPr>
      <t xml:space="preserve"> (ยังไม่ได้ตรวจสอบ) (ต่อ)</t>
    </r>
  </si>
  <si>
    <t>การวัดมูลค่าใหม่ของภาระผูกพันผลประโยชน์หลังออกจากงาน</t>
  </si>
  <si>
    <t>รวมกำไร (ขาดทุน) เบ็ดเสร็จอื่นสำหรับงวดสุทธิจากภาษี</t>
  </si>
  <si>
    <t>ผลกระทบของการเปลี่ยนแปลงนโยบายบัญชี</t>
  </si>
  <si>
    <t>ยอดคงเหลือที่ปรับปรุงแล้ว</t>
  </si>
  <si>
    <t xml:space="preserve">   ผ่านกำไรขาดทุนเบ็ดเสร็จอื่น - สุทธิจากภาษี</t>
  </si>
  <si>
    <t>ยอดคงเหลือ ณ วันที่ 30 กันยายน พ.ศ. 2563</t>
  </si>
  <si>
    <t>การปรับมูลค่าทรัพย์สินรอการขาย (โอนกลับ)</t>
  </si>
  <si>
    <t>กำไรสุทธิจากเครื่องมือทางการเงินที่วัดมูลค่า</t>
  </si>
  <si>
    <t xml:space="preserve">  ด้วยมูลค่ายุติธรรมผ่านกำไรหรือขาดทุน</t>
  </si>
  <si>
    <t>งบกระแสเงินสด (ยังไม่ได้ตรวจสอบ) (ต่อ)</t>
  </si>
  <si>
    <t>เงินสดรับจากการขายและไถ่ถอนเงินลงทุน</t>
  </si>
  <si>
    <t>เงินสดสุทธิได้มาจากกิจกรรมลงทุน</t>
  </si>
  <si>
    <t>เงินสดจ่ายจากเงินกู้ยืมจากบริษัทใหญ่</t>
  </si>
  <si>
    <t>เงินสดสุทธิใช้ไปในกิจกรรมจัดหาเงิน</t>
  </si>
  <si>
    <t>เงินสดและรายการเทียบเท่าเงินสด ณ วันที่ 30 กันยายน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</si>
  <si>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</si>
  <si>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</si>
  <si>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</si>
  <si>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</si>
  <si>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ยอดคงเหลือ ณ วันที่ 30 กันยายน พ.ศ. 2564</t>
  </si>
  <si>
    <t xml:space="preserve">ที่ดิน อาคาร และอุปกรณ์สุทธิ </t>
  </si>
  <si>
    <t>29 ข)</t>
  </si>
  <si>
    <t>29 ค)</t>
  </si>
  <si>
    <t>รายได้ค่าธรรมเนียมและบริการสุทธิ</t>
  </si>
  <si>
    <t>ผลขาดทุนด้านเครดิตที่คาดว่าจะเกิดขึ้น (โอนกลับ)</t>
  </si>
  <si>
    <t>ค่าตัดจำหน่ายส่วนเกิน (ส่วนลด) มูลค่าเงินลงทุนในตราสารหนี้</t>
  </si>
  <si>
    <t xml:space="preserve">   ที่วัดมูลค่าด้วยมูลค่ายุติธรรมผ่านกำไรขาดทุนเบ็ดเสร็จอื่น</t>
  </si>
  <si>
    <t>เงินสดจ่ายภาษีเงินได้</t>
  </si>
  <si>
    <t>จ่ายเงินปันผล</t>
  </si>
  <si>
    <t>เงินสดและรายการเทียบเท่าเงินสดเพิ่มขึ้น (ลดลง) สุทธิ</t>
  </si>
  <si>
    <t>เงินฝากธนาคาร</t>
  </si>
  <si>
    <t xml:space="preserve">      เข้าไปไว้ในกำไรหรือขาดทุนในภายหลัง</t>
  </si>
  <si>
    <t>เงินสดรับจากการจำหน่ายสินทรัพย์</t>
  </si>
  <si>
    <t>เงินสดสุทธิได้มาจากกิจกรรมดำเนินงาน</t>
  </si>
  <si>
    <t>ขาดทุนจากการขายสินทรัพย์</t>
  </si>
  <si>
    <t xml:space="preserve">  กำไรจากการวัดมูลค่าเงินลงทุนในตราสารหนี้</t>
  </si>
  <si>
    <t xml:space="preserve">  ภาษีเงินได้ของรายการที่จัดประเภทรายการใหม่</t>
  </si>
  <si>
    <t xml:space="preserve">   ขาดทุนจากการวัดมูลค่าเงินลงทุนในตราสารหนี้</t>
  </si>
  <si>
    <t xml:space="preserve">   ภาษีเงินได้ของรายการที่จัดประเภทรายการใหม่</t>
  </si>
  <si>
    <t xml:space="preserve">   การวัดมูลค่าใหม่ของภาระผูกพันผลประโยชน์หลังออกจากงาน</t>
  </si>
  <si>
    <t xml:space="preserve">   ภาษีเงินได้ของรายการที่ไม่จัดประเภทรายการใหม่</t>
  </si>
  <si>
    <t>เงินกู้ยืม</t>
  </si>
  <si>
    <t xml:space="preserve"> กำไรจากการดำเนินงานก่อนการเปลี่ยนแปลงในสินทรัพย์และหนี้สินดำเนินงาน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</si>
</sst>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87" formatCode="_(&quot;$&quot;* #,##0_);_(&quot;$&quot;* \(#,##0\);_(&quot;$&quot;* &quot;-&quot;_);_(@_)"/>
    <numFmt numFmtId="188" formatCode="#,##0;[Blue]\(#,##0\)"/>
    <numFmt numFmtId="189" formatCode="#,##0.00;[Blue]\(#,##0.00\)"/>
    <numFmt numFmtId="190" formatCode="#,##0;\(#,##0\);&quot;-&quot;;@"/>
    <numFmt numFmtId="191" formatCode="#,##0;\(#,##0\)"/>
    <numFmt numFmtId="192" formatCode="_(* #,##0_);_(* \(#,##0\);_(* &quot;-&quot;_);_(@_)"/>
    <numFmt numFmtId="193" formatCode="#,##0.0;[Blue]\(#,##0.0\)"/>
    <numFmt numFmtId="194" formatCode="_(* #,##0_);_(* \(#,##0\);_(* &quot;-&quot;??_);_(@_)"/>
    <numFmt numFmtId="195" formatCode="#,##0.00;\(#,##0.00\);&quot;-&quot;;@"/>
    <numFmt numFmtId="196" formatCode="_-* #,##0_-;\-* #,##0_-;_-* &quot;-&quot;??_-;_-@_-"/>
  </numFmts>
  <fonts count="34">
    <font>
      <sz val="10"/>
      <name val="ApFont"/>
    </font>
    <font>
      <sz val="10"/>
      <name val="ApFont"/>
    </font>
    <font>
      <sz val="10"/>
      <color indexed="8"/>
      <name val="Arial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i/>
      <sz val="14"/>
      <name val="Browallia New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Arial"/>
      <family val="2"/>
    </font>
    <font>
      <sz val="13"/>
      <color theme="1"/>
      <name val="Browallia New"/>
      <family val="2"/>
    </font>
    <font>
      <sz val="8"/>
      <name val="ApFont"/>
    </font>
    <font>
      <sz val="1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4" applyNumberFormat="0" applyAlignment="0" applyProtection="0"/>
    <xf numFmtId="0" fontId="17" fillId="28" borderId="5" applyNumberFormat="0" applyAlignment="0" applyProtection="0"/>
    <xf numFmtId="4" fontId="1" fillId="0" borderId="0" applyFont="0" applyFill="0" applyBorder="0" applyAlignment="0" applyProtection="0"/>
    <xf numFmtId="187" fontId="2" fillId="0" borderId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4" applyNumberFormat="0" applyAlignment="0" applyProtection="0"/>
    <xf numFmtId="0" fontId="24" fillId="0" borderId="9" applyNumberFormat="0" applyFill="0" applyAlignment="0" applyProtection="0"/>
    <xf numFmtId="0" fontId="25" fillId="31" borderId="0" applyNumberFormat="0" applyBorder="0" applyAlignment="0" applyProtection="0"/>
    <xf numFmtId="0" fontId="1" fillId="0" borderId="0"/>
    <xf numFmtId="0" fontId="3" fillId="0" borderId="0"/>
    <xf numFmtId="0" fontId="1" fillId="0" borderId="0"/>
    <xf numFmtId="0" fontId="13" fillId="32" borderId="10" applyNumberFormat="0" applyFont="0" applyAlignment="0" applyProtection="0"/>
    <xf numFmtId="0" fontId="26" fillId="27" borderId="1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>
      <protection locked="0"/>
    </xf>
    <xf numFmtId="4" fontId="1" fillId="0" borderId="0" applyFont="0" applyFill="0" applyBorder="0" applyAlignment="0" applyProtection="0"/>
  </cellStyleXfs>
  <cellXfs count="249">
    <xf numFmtId="0" fontId="0" fillId="0" borderId="0" xfId="0"/>
    <xf numFmtId="188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88" fontId="9" fillId="0" borderId="0" xfId="0" applyNumberFormat="1" applyFont="1" applyFill="1" applyAlignment="1">
      <alignment vertical="center"/>
    </xf>
    <xf numFmtId="188" fontId="8" fillId="0" borderId="0" xfId="39" applyNumberFormat="1" applyFont="1" applyFill="1" applyAlignment="1">
      <alignment horizontal="right" vertical="center"/>
    </xf>
    <xf numFmtId="188" fontId="9" fillId="0" borderId="0" xfId="39" applyNumberFormat="1" applyFont="1" applyFill="1" applyAlignment="1">
      <alignment vertical="center"/>
    </xf>
    <xf numFmtId="0" fontId="9" fillId="0" borderId="0" xfId="40" applyFont="1" applyFill="1" applyAlignment="1">
      <alignment vertical="center"/>
    </xf>
    <xf numFmtId="191" fontId="8" fillId="0" borderId="0" xfId="40" quotePrefix="1" applyNumberFormat="1" applyFont="1" applyFill="1" applyAlignment="1">
      <alignment horizontal="right" vertical="center"/>
    </xf>
    <xf numFmtId="188" fontId="8" fillId="0" borderId="0" xfId="39" applyNumberFormat="1" applyFont="1" applyFill="1" applyAlignment="1">
      <alignment vertical="center"/>
    </xf>
    <xf numFmtId="0" fontId="10" fillId="0" borderId="0" xfId="40" applyFont="1" applyFill="1" applyAlignment="1">
      <alignment horizontal="center" vertical="center"/>
    </xf>
    <xf numFmtId="191" fontId="8" fillId="0" borderId="0" xfId="40" applyNumberFormat="1" applyFont="1" applyFill="1" applyAlignment="1">
      <alignment horizontal="right" vertical="center"/>
    </xf>
    <xf numFmtId="0" fontId="8" fillId="0" borderId="1" xfId="40" applyFont="1" applyFill="1" applyBorder="1" applyAlignment="1">
      <alignment horizontal="center" vertical="center"/>
    </xf>
    <xf numFmtId="0" fontId="8" fillId="0" borderId="0" xfId="40" applyFont="1" applyFill="1" applyAlignment="1">
      <alignment horizontal="center" vertical="center"/>
    </xf>
    <xf numFmtId="191" fontId="8" fillId="0" borderId="1" xfId="40" applyNumberFormat="1" applyFont="1" applyFill="1" applyBorder="1" applyAlignment="1">
      <alignment horizontal="right" vertical="center"/>
    </xf>
    <xf numFmtId="188" fontId="11" fillId="0" borderId="0" xfId="39" applyNumberFormat="1" applyFont="1" applyFill="1" applyAlignment="1">
      <alignment horizontal="center" vertical="center"/>
    </xf>
    <xf numFmtId="188" fontId="11" fillId="0" borderId="0" xfId="39" applyNumberFormat="1" applyFont="1" applyFill="1" applyAlignment="1">
      <alignment vertical="center"/>
    </xf>
    <xf numFmtId="0" fontId="9" fillId="0" borderId="0" xfId="39" applyFont="1" applyFill="1" applyAlignment="1">
      <alignment vertical="center"/>
    </xf>
    <xf numFmtId="188" fontId="12" fillId="0" borderId="0" xfId="39" applyNumberFormat="1" applyFont="1" applyFill="1" applyAlignment="1">
      <alignment horizontal="center" vertical="center"/>
    </xf>
    <xf numFmtId="188" fontId="9" fillId="0" borderId="0" xfId="39" applyNumberFormat="1" applyFont="1" applyFill="1" applyAlignment="1">
      <alignment horizontal="center" vertical="center"/>
    </xf>
    <xf numFmtId="0" fontId="9" fillId="0" borderId="0" xfId="39" applyFont="1" applyFill="1" applyAlignment="1">
      <alignment horizontal="left" vertical="center"/>
    </xf>
    <xf numFmtId="188" fontId="9" fillId="0" borderId="1" xfId="39" applyNumberFormat="1" applyFont="1" applyFill="1" applyBorder="1" applyAlignment="1">
      <alignment vertical="center"/>
    </xf>
    <xf numFmtId="189" fontId="9" fillId="0" borderId="0" xfId="39" applyNumberFormat="1" applyFont="1" applyFill="1" applyAlignment="1">
      <alignment vertical="center"/>
    </xf>
    <xf numFmtId="0" fontId="8" fillId="0" borderId="0" xfId="39" applyFont="1" applyFill="1" applyAlignment="1">
      <alignment vertical="center"/>
    </xf>
    <xf numFmtId="0" fontId="9" fillId="0" borderId="1" xfId="40" applyFont="1" applyFill="1" applyBorder="1" applyAlignment="1">
      <alignment vertical="center"/>
    </xf>
    <xf numFmtId="188" fontId="9" fillId="0" borderId="1" xfId="39" applyNumberFormat="1" applyFont="1" applyFill="1" applyBorder="1" applyAlignment="1">
      <alignment horizontal="center" vertical="center"/>
    </xf>
    <xf numFmtId="188" fontId="9" fillId="0" borderId="0" xfId="39" applyNumberFormat="1" applyFont="1" applyFill="1" applyAlignment="1">
      <alignment vertical="center" shrinkToFit="1"/>
    </xf>
    <xf numFmtId="0" fontId="9" fillId="0" borderId="0" xfId="39" applyFont="1" applyFill="1" applyAlignment="1">
      <alignment horizontal="left" vertical="center" wrapText="1"/>
    </xf>
    <xf numFmtId="188" fontId="9" fillId="0" borderId="0" xfId="0" applyNumberFormat="1" applyFont="1" applyFill="1" applyAlignment="1">
      <alignment horizontal="center" vertical="center"/>
    </xf>
    <xf numFmtId="188" fontId="9" fillId="0" borderId="1" xfId="0" applyNumberFormat="1" applyFont="1" applyFill="1" applyBorder="1" applyAlignment="1">
      <alignment vertical="center"/>
    </xf>
    <xf numFmtId="188" fontId="9" fillId="0" borderId="1" xfId="0" applyNumberFormat="1" applyFont="1" applyFill="1" applyBorder="1" applyAlignment="1">
      <alignment horizontal="center" vertical="center"/>
    </xf>
    <xf numFmtId="4" fontId="9" fillId="0" borderId="0" xfId="28" applyFont="1" applyFill="1" applyAlignment="1">
      <alignment vertical="center"/>
    </xf>
    <xf numFmtId="188" fontId="9" fillId="0" borderId="0" xfId="0" applyNumberFormat="1" applyFont="1" applyFill="1" applyAlignment="1"/>
    <xf numFmtId="190" fontId="9" fillId="0" borderId="0" xfId="0" applyNumberFormat="1" applyFont="1" applyFill="1" applyBorder="1" applyAlignment="1"/>
    <xf numFmtId="188" fontId="9" fillId="0" borderId="2" xfId="0" applyNumberFormat="1" applyFont="1" applyFill="1" applyBorder="1" applyAlignment="1"/>
    <xf numFmtId="194" fontId="9" fillId="0" borderId="0" xfId="28" applyNumberFormat="1" applyFont="1" applyFill="1" applyAlignment="1">
      <alignment vertical="center"/>
    </xf>
    <xf numFmtId="188" fontId="9" fillId="0" borderId="0" xfId="0" applyNumberFormat="1" applyFont="1" applyFill="1" applyBorder="1" applyAlignment="1"/>
    <xf numFmtId="188" fontId="5" fillId="0" borderId="0" xfId="0" applyNumberFormat="1" applyFont="1" applyFill="1" applyAlignment="1">
      <alignment horizontal="right" vertical="center"/>
    </xf>
    <xf numFmtId="196" fontId="9" fillId="0" borderId="0" xfId="39" applyNumberFormat="1" applyFont="1" applyFill="1" applyAlignment="1">
      <alignment vertical="center" shrinkToFit="1"/>
    </xf>
    <xf numFmtId="194" fontId="9" fillId="0" borderId="0" xfId="39" applyNumberFormat="1" applyFont="1" applyFill="1" applyAlignment="1">
      <alignment vertical="center"/>
    </xf>
    <xf numFmtId="194" fontId="9" fillId="0" borderId="0" xfId="39" applyNumberFormat="1" applyFont="1" applyFill="1" applyBorder="1" applyAlignment="1">
      <alignment vertical="center"/>
    </xf>
    <xf numFmtId="194" fontId="11" fillId="0" borderId="0" xfId="39" applyNumberFormat="1" applyFont="1" applyFill="1" applyAlignment="1">
      <alignment horizontal="center" vertical="center"/>
    </xf>
    <xf numFmtId="194" fontId="11" fillId="0" borderId="0" xfId="39" applyNumberFormat="1" applyFont="1" applyFill="1" applyAlignment="1">
      <alignment vertical="center"/>
    </xf>
    <xf numFmtId="188" fontId="9" fillId="0" borderId="3" xfId="0" applyNumberFormat="1" applyFont="1" applyFill="1" applyBorder="1" applyAlignment="1"/>
    <xf numFmtId="0" fontId="9" fillId="0" borderId="0" xfId="39" applyFont="1" applyFill="1" applyAlignment="1"/>
    <xf numFmtId="188" fontId="9" fillId="0" borderId="0" xfId="39" applyNumberFormat="1" applyFont="1" applyFill="1" applyAlignment="1">
      <alignment horizontal="center"/>
    </xf>
    <xf numFmtId="188" fontId="9" fillId="0" borderId="0" xfId="39" applyNumberFormat="1" applyFont="1" applyFill="1" applyAlignment="1"/>
    <xf numFmtId="194" fontId="9" fillId="0" borderId="0" xfId="39" applyNumberFormat="1" applyFont="1" applyFill="1" applyAlignment="1"/>
    <xf numFmtId="10" fontId="9" fillId="0" borderId="0" xfId="44" applyNumberFormat="1" applyFont="1" applyFill="1" applyAlignment="1"/>
    <xf numFmtId="0" fontId="8" fillId="0" borderId="0" xfId="39" applyFont="1" applyFill="1" applyAlignment="1"/>
    <xf numFmtId="188" fontId="8" fillId="0" borderId="0" xfId="39" applyNumberFormat="1" applyFont="1" applyFill="1" applyAlignment="1">
      <alignment horizontal="left"/>
    </xf>
    <xf numFmtId="188" fontId="12" fillId="0" borderId="0" xfId="39" applyNumberFormat="1" applyFont="1" applyFill="1" applyAlignment="1">
      <alignment horizontal="center"/>
    </xf>
    <xf numFmtId="188" fontId="11" fillId="33" borderId="0" xfId="39" applyNumberFormat="1" applyFont="1" applyFill="1" applyAlignment="1">
      <alignment vertical="center"/>
    </xf>
    <xf numFmtId="188" fontId="9" fillId="33" borderId="0" xfId="0" applyNumberFormat="1" applyFont="1" applyFill="1" applyAlignment="1"/>
    <xf numFmtId="188" fontId="9" fillId="33" borderId="2" xfId="0" applyNumberFormat="1" applyFont="1" applyFill="1" applyBorder="1" applyAlignment="1"/>
    <xf numFmtId="188" fontId="9" fillId="33" borderId="3" xfId="0" applyNumberFormat="1" applyFont="1" applyFill="1" applyBorder="1" applyAlignment="1"/>
    <xf numFmtId="188" fontId="11" fillId="33" borderId="0" xfId="39" applyNumberFormat="1" applyFont="1" applyFill="1" applyAlignment="1">
      <alignment horizontal="center" vertical="center"/>
    </xf>
    <xf numFmtId="194" fontId="11" fillId="33" borderId="0" xfId="39" applyNumberFormat="1" applyFont="1" applyFill="1" applyAlignment="1">
      <alignment horizontal="center" vertical="center"/>
    </xf>
    <xf numFmtId="188" fontId="9" fillId="33" borderId="0" xfId="0" applyNumberFormat="1" applyFont="1" applyFill="1" applyBorder="1" applyAlignment="1"/>
    <xf numFmtId="194" fontId="9" fillId="33" borderId="0" xfId="39" applyNumberFormat="1" applyFont="1" applyFill="1" applyAlignment="1">
      <alignment vertical="center"/>
    </xf>
    <xf numFmtId="196" fontId="9" fillId="33" borderId="0" xfId="39" applyNumberFormat="1" applyFont="1" applyFill="1" applyAlignment="1">
      <alignment vertical="center" shrinkToFit="1"/>
    </xf>
    <xf numFmtId="188" fontId="9" fillId="33" borderId="0" xfId="39" applyNumberFormat="1" applyFont="1" applyFill="1" applyAlignment="1">
      <alignment vertical="center"/>
    </xf>
    <xf numFmtId="190" fontId="9" fillId="33" borderId="2" xfId="0" applyNumberFormat="1" applyFont="1" applyFill="1" applyBorder="1" applyAlignment="1"/>
    <xf numFmtId="190" fontId="9" fillId="33" borderId="2" xfId="0" applyNumberFormat="1" applyFont="1" applyFill="1" applyBorder="1" applyAlignment="1">
      <alignment horizontal="right"/>
    </xf>
    <xf numFmtId="190" fontId="9" fillId="33" borderId="2" xfId="0" applyNumberFormat="1" applyFont="1" applyFill="1" applyBorder="1" applyAlignment="1">
      <alignment horizontal="right" vertical="center"/>
    </xf>
    <xf numFmtId="190" fontId="9" fillId="33" borderId="2" xfId="0" applyNumberFormat="1" applyFont="1" applyFill="1" applyBorder="1" applyAlignment="1">
      <alignment vertical="center"/>
    </xf>
    <xf numFmtId="190" fontId="9" fillId="33" borderId="3" xfId="0" applyNumberFormat="1" applyFont="1" applyFill="1" applyBorder="1" applyAlignment="1">
      <alignment vertical="center"/>
    </xf>
    <xf numFmtId="190" fontId="9" fillId="33" borderId="0" xfId="0" applyNumberFormat="1" applyFont="1" applyFill="1" applyAlignment="1">
      <alignment vertical="center"/>
    </xf>
    <xf numFmtId="195" fontId="9" fillId="33" borderId="3" xfId="0" applyNumberFormat="1" applyFont="1" applyFill="1" applyBorder="1" applyAlignment="1">
      <alignment vertical="center"/>
    </xf>
    <xf numFmtId="188" fontId="5" fillId="33" borderId="0" xfId="0" applyNumberFormat="1" applyFont="1" applyFill="1" applyAlignment="1">
      <alignment horizontal="center" vertical="center"/>
    </xf>
    <xf numFmtId="3" fontId="9" fillId="0" borderId="0" xfId="29" applyNumberFormat="1" applyFont="1" applyFill="1" applyAlignment="1">
      <alignment horizontal="center" vertical="center"/>
    </xf>
    <xf numFmtId="190" fontId="5" fillId="33" borderId="0" xfId="0" applyNumberFormat="1" applyFont="1" applyFill="1" applyAlignment="1">
      <alignment vertical="center"/>
    </xf>
    <xf numFmtId="190" fontId="5" fillId="33" borderId="2" xfId="0" applyNumberFormat="1" applyFont="1" applyFill="1" applyBorder="1" applyAlignment="1">
      <alignment vertical="center"/>
    </xf>
    <xf numFmtId="195" fontId="9" fillId="0" borderId="3" xfId="0" applyNumberFormat="1" applyFont="1" applyFill="1" applyBorder="1" applyAlignment="1">
      <alignment vertical="center"/>
    </xf>
    <xf numFmtId="191" fontId="8" fillId="0" borderId="0" xfId="40" quotePrefix="1" applyNumberFormat="1" applyFont="1" applyAlignment="1">
      <alignment horizontal="right" vertical="center"/>
    </xf>
    <xf numFmtId="188" fontId="9" fillId="0" borderId="0" xfId="0" applyNumberFormat="1" applyFont="1"/>
    <xf numFmtId="188" fontId="9" fillId="0" borderId="0" xfId="0" applyNumberFormat="1" applyFont="1" applyAlignment="1">
      <alignment horizontal="center"/>
    </xf>
    <xf numFmtId="190" fontId="9" fillId="0" borderId="0" xfId="0" applyNumberFormat="1" applyFont="1" applyAlignment="1">
      <alignment horizontal="center"/>
    </xf>
    <xf numFmtId="0" fontId="10" fillId="0" borderId="0" xfId="40" applyFont="1" applyAlignment="1">
      <alignment horizontal="center" vertical="top"/>
    </xf>
    <xf numFmtId="190" fontId="8" fillId="0" borderId="0" xfId="40" applyNumberFormat="1" applyFont="1" applyAlignment="1">
      <alignment horizontal="right" vertical="top"/>
    </xf>
    <xf numFmtId="190" fontId="10" fillId="0" borderId="0" xfId="40" applyNumberFormat="1" applyFont="1" applyAlignment="1">
      <alignment horizontal="center" vertical="top"/>
    </xf>
    <xf numFmtId="0" fontId="8" fillId="0" borderId="0" xfId="40" applyFont="1" applyAlignment="1">
      <alignment horizontal="center" vertical="top"/>
    </xf>
    <xf numFmtId="190" fontId="8" fillId="0" borderId="2" xfId="40" applyNumberFormat="1" applyFont="1" applyBorder="1" applyAlignment="1">
      <alignment horizontal="right" vertical="top"/>
    </xf>
    <xf numFmtId="190" fontId="8" fillId="0" borderId="0" xfId="40" applyNumberFormat="1" applyFont="1" applyAlignment="1">
      <alignment horizontal="center" vertical="top"/>
    </xf>
    <xf numFmtId="190" fontId="8" fillId="33" borderId="0" xfId="40" applyNumberFormat="1" applyFont="1" applyFill="1" applyAlignment="1">
      <alignment horizontal="right" vertical="top"/>
    </xf>
    <xf numFmtId="0" fontId="9" fillId="0" borderId="0" xfId="0" applyFont="1" applyAlignment="1">
      <alignment vertical="center"/>
    </xf>
    <xf numFmtId="190" fontId="9" fillId="33" borderId="0" xfId="0" applyNumberFormat="1" applyFont="1" applyFill="1"/>
    <xf numFmtId="190" fontId="9" fillId="0" borderId="0" xfId="0" applyNumberFormat="1" applyFont="1"/>
    <xf numFmtId="190" fontId="9" fillId="33" borderId="2" xfId="0" applyNumberFormat="1" applyFont="1" applyFill="1" applyBorder="1"/>
    <xf numFmtId="190" fontId="9" fillId="0" borderId="2" xfId="0" applyNumberFormat="1" applyFont="1" applyBorder="1"/>
    <xf numFmtId="0" fontId="9" fillId="0" borderId="0" xfId="0" applyFont="1"/>
    <xf numFmtId="190" fontId="9" fillId="33" borderId="0" xfId="0" quotePrefix="1" applyNumberFormat="1" applyFont="1" applyFill="1" applyAlignment="1">
      <alignment horizontal="right"/>
    </xf>
    <xf numFmtId="190" fontId="9" fillId="0" borderId="0" xfId="0" applyNumberFormat="1" applyFont="1" applyAlignment="1">
      <alignment horizontal="right"/>
    </xf>
    <xf numFmtId="190" fontId="9" fillId="0" borderId="0" xfId="0" quotePrefix="1" applyNumberFormat="1" applyFont="1" applyAlignment="1">
      <alignment horizontal="right"/>
    </xf>
    <xf numFmtId="0" fontId="8" fillId="0" borderId="0" xfId="0" applyFont="1" applyAlignment="1">
      <alignment vertical="center"/>
    </xf>
    <xf numFmtId="190" fontId="9" fillId="33" borderId="0" xfId="0" applyNumberFormat="1" applyFont="1" applyFill="1" applyAlignment="1">
      <alignment horizontal="right"/>
    </xf>
    <xf numFmtId="190" fontId="9" fillId="0" borderId="2" xfId="0" applyNumberFormat="1" applyFont="1" applyBorder="1" applyAlignment="1">
      <alignment horizontal="right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93" fontId="9" fillId="0" borderId="0" xfId="0" applyNumberFormat="1" applyFont="1" applyAlignment="1">
      <alignment horizontal="center"/>
    </xf>
    <xf numFmtId="190" fontId="9" fillId="33" borderId="3" xfId="0" applyNumberFormat="1" applyFont="1" applyFill="1" applyBorder="1"/>
    <xf numFmtId="190" fontId="9" fillId="0" borderId="3" xfId="0" applyNumberFormat="1" applyFont="1" applyBorder="1"/>
    <xf numFmtId="188" fontId="9" fillId="0" borderId="2" xfId="0" applyNumberFormat="1" applyFont="1" applyBorder="1"/>
    <xf numFmtId="188" fontId="9" fillId="0" borderId="2" xfId="0" applyNumberFormat="1" applyFont="1" applyBorder="1" applyAlignment="1">
      <alignment horizontal="center"/>
    </xf>
    <xf numFmtId="188" fontId="9" fillId="0" borderId="0" xfId="0" applyNumberFormat="1" applyFont="1" applyAlignment="1">
      <alignment vertical="center"/>
    </xf>
    <xf numFmtId="190" fontId="9" fillId="0" borderId="0" xfId="0" applyNumberFormat="1" applyFont="1" applyAlignment="1">
      <alignment vertical="center"/>
    </xf>
    <xf numFmtId="193" fontId="9" fillId="0" borderId="0" xfId="0" applyNumberFormat="1" applyFont="1" applyAlignment="1">
      <alignment horizontal="center" vertical="center"/>
    </xf>
    <xf numFmtId="190" fontId="9" fillId="33" borderId="0" xfId="0" applyNumberFormat="1" applyFont="1" applyFill="1" applyAlignment="1">
      <alignment horizontal="right" vertical="center"/>
    </xf>
    <xf numFmtId="190" fontId="9" fillId="0" borderId="0" xfId="0" applyNumberFormat="1" applyFont="1" applyAlignment="1">
      <alignment horizontal="right" vertical="center"/>
    </xf>
    <xf numFmtId="188" fontId="9" fillId="0" borderId="0" xfId="0" applyNumberFormat="1" applyFont="1" applyAlignment="1">
      <alignment horizontal="center" vertical="center"/>
    </xf>
    <xf numFmtId="190" fontId="9" fillId="0" borderId="2" xfId="0" applyNumberFormat="1" applyFont="1" applyBorder="1" applyAlignment="1">
      <alignment horizontal="right" vertical="center"/>
    </xf>
    <xf numFmtId="190" fontId="9" fillId="0" borderId="2" xfId="0" applyNumberFormat="1" applyFont="1" applyBorder="1" applyAlignment="1">
      <alignment vertical="center"/>
    </xf>
    <xf numFmtId="190" fontId="9" fillId="0" borderId="3" xfId="0" applyNumberFormat="1" applyFont="1" applyBorder="1" applyAlignment="1">
      <alignment vertical="center"/>
    </xf>
    <xf numFmtId="195" fontId="9" fillId="0" borderId="0" xfId="0" applyNumberFormat="1" applyFont="1" applyAlignment="1">
      <alignment vertical="center"/>
    </xf>
    <xf numFmtId="195" fontId="9" fillId="0" borderId="3" xfId="0" applyNumberFormat="1" applyFont="1" applyBorder="1" applyAlignment="1">
      <alignment vertical="center"/>
    </xf>
    <xf numFmtId="188" fontId="8" fillId="0" borderId="0" xfId="0" applyNumberFormat="1" applyFont="1" applyAlignment="1">
      <alignment wrapText="1"/>
    </xf>
    <xf numFmtId="188" fontId="8" fillId="0" borderId="2" xfId="0" applyNumberFormat="1" applyFont="1" applyBorder="1"/>
    <xf numFmtId="191" fontId="8" fillId="0" borderId="0" xfId="40" applyNumberFormat="1" applyFont="1" applyAlignment="1">
      <alignment horizontal="right" vertical="top"/>
    </xf>
    <xf numFmtId="0" fontId="8" fillId="0" borderId="2" xfId="40" applyFont="1" applyBorder="1" applyAlignment="1">
      <alignment horizontal="center" vertical="top"/>
    </xf>
    <xf numFmtId="191" fontId="8" fillId="0" borderId="2" xfId="40" applyNumberFormat="1" applyFont="1" applyBorder="1" applyAlignment="1">
      <alignment horizontal="right" vertical="top"/>
    </xf>
    <xf numFmtId="191" fontId="8" fillId="33" borderId="0" xfId="40" applyNumberFormat="1" applyFont="1" applyFill="1" applyAlignment="1">
      <alignment horizontal="right" vertical="top"/>
    </xf>
    <xf numFmtId="188" fontId="9" fillId="33" borderId="0" xfId="0" applyNumberFormat="1" applyFont="1" applyFill="1"/>
    <xf numFmtId="192" fontId="9" fillId="33" borderId="2" xfId="0" applyNumberFormat="1" applyFont="1" applyFill="1" applyBorder="1"/>
    <xf numFmtId="192" fontId="9" fillId="0" borderId="2" xfId="0" applyNumberFormat="1" applyFont="1" applyBorder="1"/>
    <xf numFmtId="188" fontId="9" fillId="33" borderId="0" xfId="0" quotePrefix="1" applyNumberFormat="1" applyFont="1" applyFill="1" applyAlignment="1">
      <alignment horizontal="right"/>
    </xf>
    <xf numFmtId="188" fontId="9" fillId="0" borderId="0" xfId="0" applyNumberFormat="1" applyFont="1" applyAlignment="1">
      <alignment horizontal="right"/>
    </xf>
    <xf numFmtId="188" fontId="9" fillId="0" borderId="0" xfId="0" quotePrefix="1" applyNumberFormat="1" applyFont="1" applyAlignment="1">
      <alignment horizontal="right"/>
    </xf>
    <xf numFmtId="192" fontId="9" fillId="33" borderId="0" xfId="0" applyNumberFormat="1" applyFont="1" applyFill="1"/>
    <xf numFmtId="192" fontId="9" fillId="0" borderId="0" xfId="0" applyNumberFormat="1" applyFont="1"/>
    <xf numFmtId="188" fontId="9" fillId="33" borderId="2" xfId="0" applyNumberFormat="1" applyFont="1" applyFill="1" applyBorder="1" applyAlignment="1">
      <alignment horizontal="right"/>
    </xf>
    <xf numFmtId="188" fontId="9" fillId="33" borderId="0" xfId="0" applyNumberFormat="1" applyFont="1" applyFill="1" applyAlignment="1">
      <alignment horizontal="right"/>
    </xf>
    <xf numFmtId="188" fontId="9" fillId="0" borderId="2" xfId="0" applyNumberFormat="1" applyFont="1" applyBorder="1" applyAlignment="1">
      <alignment horizontal="right"/>
    </xf>
    <xf numFmtId="192" fontId="9" fillId="33" borderId="3" xfId="0" applyNumberFormat="1" applyFont="1" applyFill="1" applyBorder="1"/>
    <xf numFmtId="192" fontId="9" fillId="0" borderId="3" xfId="0" applyNumberFormat="1" applyFont="1" applyBorder="1"/>
    <xf numFmtId="188" fontId="8" fillId="0" borderId="0" xfId="0" applyNumberFormat="1" applyFont="1" applyAlignment="1">
      <alignment vertical="center"/>
    </xf>
    <xf numFmtId="188" fontId="9" fillId="0" borderId="0" xfId="0" applyNumberFormat="1" applyFont="1" applyAlignment="1">
      <alignment horizontal="left" vertical="center"/>
    </xf>
    <xf numFmtId="0" fontId="8" fillId="0" borderId="2" xfId="0" applyFont="1" applyBorder="1" applyAlignment="1">
      <alignment vertical="center"/>
    </xf>
    <xf numFmtId="188" fontId="9" fillId="0" borderId="0" xfId="0" applyNumberFormat="1" applyFont="1" applyAlignment="1">
      <alignment horizontal="right" vertical="center"/>
    </xf>
    <xf numFmtId="188" fontId="5" fillId="0" borderId="0" xfId="0" applyNumberFormat="1" applyFont="1" applyAlignment="1">
      <alignment horizontal="center" vertical="center"/>
    </xf>
    <xf numFmtId="188" fontId="4" fillId="0" borderId="0" xfId="0" applyNumberFormat="1" applyFont="1" applyAlignment="1">
      <alignment horizontal="right" vertical="center"/>
    </xf>
    <xf numFmtId="188" fontId="6" fillId="0" borderId="0" xfId="0" applyNumberFormat="1" applyFont="1" applyAlignment="1">
      <alignment horizontal="right" vertical="center"/>
    </xf>
    <xf numFmtId="190" fontId="4" fillId="0" borderId="0" xfId="39" applyNumberFormat="1" applyFont="1" applyAlignment="1">
      <alignment horizontal="right" vertical="center"/>
    </xf>
    <xf numFmtId="188" fontId="4" fillId="0" borderId="0" xfId="0" quotePrefix="1" applyNumberFormat="1" applyFont="1" applyAlignment="1">
      <alignment horizontal="right" vertical="center"/>
    </xf>
    <xf numFmtId="0" fontId="4" fillId="0" borderId="2" xfId="40" applyFont="1" applyBorder="1" applyAlignment="1">
      <alignment horizontal="center" vertical="center"/>
    </xf>
    <xf numFmtId="0" fontId="4" fillId="0" borderId="0" xfId="40" applyFont="1" applyAlignment="1">
      <alignment horizontal="center" vertical="center"/>
    </xf>
    <xf numFmtId="190" fontId="4" fillId="0" borderId="2" xfId="40" applyNumberFormat="1" applyFont="1" applyBorder="1" applyAlignment="1">
      <alignment horizontal="right" vertical="center"/>
    </xf>
    <xf numFmtId="188" fontId="5" fillId="0" borderId="0" xfId="0" applyNumberFormat="1" applyFont="1" applyAlignment="1">
      <alignment horizontal="right" vertical="center"/>
    </xf>
    <xf numFmtId="190" fontId="4" fillId="0" borderId="0" xfId="40" applyNumberFormat="1" applyFont="1" applyAlignment="1">
      <alignment horizontal="right" vertical="center"/>
    </xf>
    <xf numFmtId="188" fontId="4" fillId="0" borderId="0" xfId="0" applyNumberFormat="1" applyFont="1" applyAlignment="1">
      <alignment vertical="center"/>
    </xf>
    <xf numFmtId="188" fontId="7" fillId="0" borderId="0" xfId="0" applyNumberFormat="1" applyFont="1" applyAlignment="1">
      <alignment vertical="center"/>
    </xf>
    <xf numFmtId="188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88" fontId="5" fillId="0" borderId="3" xfId="0" applyNumberFormat="1" applyFont="1" applyBorder="1" applyAlignment="1">
      <alignment horizontal="right" vertical="center"/>
    </xf>
    <xf numFmtId="188" fontId="5" fillId="33" borderId="0" xfId="0" applyNumberFormat="1" applyFont="1" applyFill="1" applyAlignment="1">
      <alignment horizontal="right" vertical="center"/>
    </xf>
    <xf numFmtId="192" fontId="5" fillId="33" borderId="2" xfId="0" applyNumberFormat="1" applyFont="1" applyFill="1" applyBorder="1"/>
    <xf numFmtId="192" fontId="5" fillId="33" borderId="0" xfId="0" applyNumberFormat="1" applyFont="1" applyFill="1"/>
    <xf numFmtId="188" fontId="5" fillId="33" borderId="0" xfId="0" applyNumberFormat="1" applyFont="1" applyFill="1" applyAlignment="1">
      <alignment vertical="center"/>
    </xf>
    <xf numFmtId="188" fontId="5" fillId="33" borderId="3" xfId="0" applyNumberFormat="1" applyFont="1" applyFill="1" applyBorder="1" applyAlignment="1">
      <alignment horizontal="right" vertical="center"/>
    </xf>
    <xf numFmtId="188" fontId="8" fillId="0" borderId="0" xfId="0" applyNumberFormat="1" applyFont="1" applyAlignment="1">
      <alignment horizontal="left" vertical="center"/>
    </xf>
    <xf numFmtId="188" fontId="9" fillId="0" borderId="0" xfId="0" applyNumberFormat="1" applyFont="1" applyAlignment="1">
      <alignment horizontal="centerContinuous" vertical="center"/>
    </xf>
    <xf numFmtId="190" fontId="9" fillId="0" borderId="0" xfId="0" applyNumberFormat="1" applyFont="1" applyAlignment="1">
      <alignment horizontal="centerContinuous" vertical="center"/>
    </xf>
    <xf numFmtId="188" fontId="8" fillId="0" borderId="2" xfId="0" applyNumberFormat="1" applyFont="1" applyBorder="1" applyAlignment="1">
      <alignment horizontal="left" vertical="center"/>
    </xf>
    <xf numFmtId="188" fontId="9" fillId="0" borderId="2" xfId="0" applyNumberFormat="1" applyFont="1" applyBorder="1" applyAlignment="1">
      <alignment horizontal="centerContinuous" vertical="center"/>
    </xf>
    <xf numFmtId="190" fontId="9" fillId="0" borderId="2" xfId="0" applyNumberFormat="1" applyFont="1" applyBorder="1" applyAlignment="1">
      <alignment horizontal="centerContinuous" vertical="center"/>
    </xf>
    <xf numFmtId="188" fontId="6" fillId="0" borderId="0" xfId="0" applyNumberFormat="1" applyFont="1" applyAlignment="1">
      <alignment horizontal="center" vertical="center"/>
    </xf>
    <xf numFmtId="190" fontId="4" fillId="0" borderId="0" xfId="4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90" fontId="5" fillId="0" borderId="0" xfId="0" applyNumberFormat="1" applyFont="1" applyAlignment="1">
      <alignment horizontal="right" vertical="center"/>
    </xf>
    <xf numFmtId="188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90" fontId="5" fillId="0" borderId="0" xfId="28" quotePrefix="1" applyNumberFormat="1" applyFont="1" applyFill="1" applyBorder="1" applyAlignment="1">
      <alignment horizontal="right" vertical="center"/>
    </xf>
    <xf numFmtId="190" fontId="5" fillId="0" borderId="0" xfId="0" applyNumberFormat="1" applyFont="1"/>
    <xf numFmtId="190" fontId="5" fillId="0" borderId="2" xfId="0" applyNumberFormat="1" applyFont="1" applyBorder="1" applyAlignment="1">
      <alignment horizontal="right" vertical="center"/>
    </xf>
    <xf numFmtId="188" fontId="5" fillId="0" borderId="0" xfId="0" applyNumberFormat="1" applyFont="1" applyAlignment="1">
      <alignment horizontal="left" vertical="center"/>
    </xf>
    <xf numFmtId="190" fontId="5" fillId="0" borderId="0" xfId="0" applyNumberFormat="1" applyFont="1" applyAlignment="1">
      <alignment vertical="center"/>
    </xf>
    <xf numFmtId="190" fontId="5" fillId="0" borderId="2" xfId="0" applyNumberFormat="1" applyFont="1" applyBorder="1" applyAlignment="1">
      <alignment vertical="center"/>
    </xf>
    <xf numFmtId="188" fontId="9" fillId="0" borderId="2" xfId="0" applyNumberFormat="1" applyFont="1" applyBorder="1" applyAlignment="1">
      <alignment vertical="center"/>
    </xf>
    <xf numFmtId="0" fontId="9" fillId="0" borderId="2" xfId="0" applyFont="1" applyBorder="1" applyAlignment="1">
      <alignment vertical="center"/>
    </xf>
    <xf numFmtId="190" fontId="5" fillId="0" borderId="3" xfId="0" applyNumberFormat="1" applyFont="1" applyBorder="1" applyAlignment="1">
      <alignment vertical="center"/>
    </xf>
    <xf numFmtId="188" fontId="12" fillId="0" borderId="0" xfId="0" applyNumberFormat="1" applyFont="1" applyAlignment="1">
      <alignment horizontal="center" vertical="center"/>
    </xf>
    <xf numFmtId="192" fontId="5" fillId="0" borderId="0" xfId="0" applyNumberFormat="1" applyFont="1" applyFill="1"/>
    <xf numFmtId="188" fontId="31" fillId="0" borderId="0" xfId="0" applyNumberFormat="1" applyFont="1" applyFill="1" applyAlignment="1">
      <alignment horizontal="right" vertical="center"/>
    </xf>
    <xf numFmtId="192" fontId="5" fillId="0" borderId="2" xfId="0" applyNumberFormat="1" applyFont="1" applyFill="1" applyBorder="1"/>
    <xf numFmtId="188" fontId="31" fillId="0" borderId="2" xfId="0" applyNumberFormat="1" applyFont="1" applyFill="1" applyBorder="1" applyAlignment="1">
      <alignment horizontal="right" vertical="center"/>
    </xf>
    <xf numFmtId="190" fontId="9" fillId="0" borderId="0" xfId="0" applyNumberFormat="1" applyFont="1" applyFill="1"/>
    <xf numFmtId="190" fontId="9" fillId="0" borderId="2" xfId="0" applyNumberFormat="1" applyFont="1" applyFill="1" applyBorder="1"/>
    <xf numFmtId="188" fontId="5" fillId="0" borderId="0" xfId="0" applyNumberFormat="1" applyFont="1" applyFill="1" applyBorder="1" applyAlignment="1">
      <alignment vertical="center"/>
    </xf>
    <xf numFmtId="188" fontId="9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88" fontId="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88" fontId="9" fillId="0" borderId="0" xfId="0" applyNumberFormat="1" applyFont="1" applyFill="1" applyBorder="1"/>
    <xf numFmtId="0" fontId="9" fillId="0" borderId="0" xfId="0" applyFont="1" applyFill="1" applyBorder="1" applyAlignment="1">
      <alignment vertical="center"/>
    </xf>
    <xf numFmtId="190" fontId="9" fillId="0" borderId="0" xfId="0" applyNumberFormat="1" applyFont="1" applyFill="1" applyBorder="1"/>
    <xf numFmtId="0" fontId="9" fillId="0" borderId="0" xfId="0" applyFont="1" applyFill="1" applyBorder="1"/>
    <xf numFmtId="190" fontId="9" fillId="0" borderId="0" xfId="0" quotePrefix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vertical="center"/>
    </xf>
    <xf numFmtId="190" fontId="9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190" fontId="9" fillId="0" borderId="0" xfId="0" applyNumberFormat="1" applyFont="1" applyFill="1" applyBorder="1" applyAlignment="1">
      <alignment vertical="center"/>
    </xf>
    <xf numFmtId="190" fontId="9" fillId="0" borderId="0" xfId="0" applyNumberFormat="1" applyFont="1" applyFill="1" applyBorder="1" applyAlignment="1">
      <alignment horizontal="right" vertical="center"/>
    </xf>
    <xf numFmtId="195" fontId="9" fillId="0" borderId="0" xfId="0" applyNumberFormat="1" applyFont="1" applyFill="1" applyBorder="1" applyAlignment="1">
      <alignment vertical="center"/>
    </xf>
    <xf numFmtId="188" fontId="9" fillId="0" borderId="0" xfId="0" applyNumberFormat="1" applyFont="1" applyFill="1" applyAlignment="1">
      <alignment horizontal="center"/>
    </xf>
    <xf numFmtId="188" fontId="8" fillId="0" borderId="0" xfId="39" applyNumberFormat="1" applyFont="1" applyAlignment="1">
      <alignment horizontal="left" vertical="center"/>
    </xf>
    <xf numFmtId="0" fontId="9" fillId="0" borderId="0" xfId="39" applyFont="1"/>
    <xf numFmtId="0" fontId="8" fillId="0" borderId="0" xfId="39" applyFont="1"/>
    <xf numFmtId="188" fontId="9" fillId="0" borderId="0" xfId="0" applyNumberFormat="1" applyFont="1" applyFill="1"/>
    <xf numFmtId="188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88" fontId="4" fillId="0" borderId="0" xfId="0" applyNumberFormat="1" applyFont="1" applyFill="1" applyAlignment="1">
      <alignment vertical="center"/>
    </xf>
    <xf numFmtId="188" fontId="7" fillId="0" borderId="0" xfId="0" applyNumberFormat="1" applyFont="1" applyFill="1" applyAlignment="1">
      <alignment vertical="center"/>
    </xf>
    <xf numFmtId="188" fontId="9" fillId="0" borderId="0" xfId="0" applyNumberFormat="1" applyFont="1" applyFill="1" applyAlignment="1">
      <alignment horizontal="left" vertical="center"/>
    </xf>
    <xf numFmtId="188" fontId="5" fillId="0" borderId="0" xfId="0" applyNumberFormat="1" applyFont="1" applyFill="1"/>
    <xf numFmtId="188" fontId="5" fillId="0" borderId="0" xfId="0" applyNumberFormat="1" applyFont="1" applyFill="1" applyAlignment="1">
      <alignment horizontal="center"/>
    </xf>
    <xf numFmtId="188" fontId="7" fillId="0" borderId="0" xfId="0" applyNumberFormat="1" applyFont="1" applyFill="1"/>
    <xf numFmtId="0" fontId="5" fillId="0" borderId="0" xfId="0" applyFont="1" applyFill="1"/>
    <xf numFmtId="188" fontId="5" fillId="0" borderId="0" xfId="0" applyNumberFormat="1" applyFont="1" applyFill="1" applyAlignment="1">
      <alignment horizontal="right"/>
    </xf>
    <xf numFmtId="188" fontId="5" fillId="0" borderId="2" xfId="0" applyNumberFormat="1" applyFont="1" applyFill="1" applyBorder="1" applyAlignment="1">
      <alignment horizontal="right"/>
    </xf>
    <xf numFmtId="188" fontId="9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193" fontId="9" fillId="0" borderId="0" xfId="0" applyNumberFormat="1" applyFont="1" applyFill="1" applyAlignment="1">
      <alignment horizontal="center"/>
    </xf>
    <xf numFmtId="192" fontId="5" fillId="33" borderId="3" xfId="0" applyNumberFormat="1" applyFont="1" applyFill="1" applyBorder="1"/>
    <xf numFmtId="190" fontId="5" fillId="0" borderId="0" xfId="0" applyNumberFormat="1" applyFont="1" applyFill="1"/>
    <xf numFmtId="3" fontId="9" fillId="0" borderId="0" xfId="28" applyNumberFormat="1" applyFont="1" applyAlignment="1">
      <alignment horizontal="centerContinuous" vertical="center"/>
    </xf>
    <xf numFmtId="3" fontId="9" fillId="0" borderId="2" xfId="28" applyNumberFormat="1" applyFont="1" applyBorder="1" applyAlignment="1">
      <alignment horizontal="centerContinuous" vertical="center"/>
    </xf>
    <xf numFmtId="3" fontId="8" fillId="0" borderId="0" xfId="28" applyNumberFormat="1" applyFont="1" applyAlignment="1">
      <alignment horizontal="right" vertical="top"/>
    </xf>
    <xf numFmtId="3" fontId="4" fillId="0" borderId="2" xfId="28" applyNumberFormat="1" applyFont="1" applyBorder="1" applyAlignment="1">
      <alignment horizontal="right" vertical="center"/>
    </xf>
    <xf numFmtId="3" fontId="4" fillId="33" borderId="0" xfId="28" applyNumberFormat="1" applyFont="1" applyFill="1" applyAlignment="1">
      <alignment horizontal="right" vertical="center"/>
    </xf>
    <xf numFmtId="3" fontId="5" fillId="33" borderId="0" xfId="28" applyNumberFormat="1" applyFont="1" applyFill="1" applyAlignment="1">
      <alignment horizontal="right" vertical="center"/>
    </xf>
    <xf numFmtId="3" fontId="5" fillId="33" borderId="2" xfId="28" applyNumberFormat="1" applyFont="1" applyFill="1" applyBorder="1" applyAlignment="1">
      <alignment horizontal="right" vertical="center"/>
    </xf>
    <xf numFmtId="3" fontId="5" fillId="33" borderId="0" xfId="28" applyNumberFormat="1" applyFont="1" applyFill="1" applyAlignment="1">
      <alignment vertical="center"/>
    </xf>
    <xf numFmtId="3" fontId="5" fillId="33" borderId="2" xfId="28" applyNumberFormat="1" applyFont="1" applyFill="1" applyBorder="1" applyAlignment="1">
      <alignment vertical="center"/>
    </xf>
    <xf numFmtId="3" fontId="9" fillId="0" borderId="0" xfId="28" applyNumberFormat="1" applyFont="1" applyAlignment="1">
      <alignment vertical="center"/>
    </xf>
    <xf numFmtId="3" fontId="9" fillId="0" borderId="2" xfId="28" applyNumberFormat="1" applyFont="1" applyBorder="1" applyAlignment="1">
      <alignment horizontal="right" vertical="center"/>
    </xf>
    <xf numFmtId="3" fontId="5" fillId="33" borderId="3" xfId="28" applyNumberFormat="1" applyFont="1" applyFill="1" applyBorder="1" applyAlignment="1">
      <alignment vertical="center"/>
    </xf>
    <xf numFmtId="3" fontId="9" fillId="0" borderId="2" xfId="28" applyNumberFormat="1" applyFont="1" applyBorder="1" applyAlignment="1">
      <alignment vertical="center"/>
    </xf>
    <xf numFmtId="190" fontId="5" fillId="33" borderId="0" xfId="0" applyNumberFormat="1" applyFont="1" applyFill="1" applyBorder="1" applyAlignment="1">
      <alignment vertical="center"/>
    </xf>
    <xf numFmtId="191" fontId="9" fillId="33" borderId="2" xfId="0" applyNumberFormat="1" applyFont="1" applyFill="1" applyBorder="1" applyAlignment="1">
      <alignment horizontal="right"/>
    </xf>
    <xf numFmtId="188" fontId="8" fillId="0" borderId="0" xfId="39" applyNumberFormat="1" applyFont="1" applyFill="1" applyAlignment="1">
      <alignment horizontal="left" vertical="center"/>
    </xf>
    <xf numFmtId="188" fontId="8" fillId="0" borderId="0" xfId="0" applyNumberFormat="1" applyFont="1"/>
    <xf numFmtId="0" fontId="33" fillId="0" borderId="0" xfId="0" applyFont="1"/>
    <xf numFmtId="0" fontId="33" fillId="0" borderId="0" xfId="0" applyFont="1" applyFill="1" applyBorder="1"/>
    <xf numFmtId="188" fontId="8" fillId="0" borderId="1" xfId="39" applyNumberFormat="1" applyFont="1" applyFill="1" applyBorder="1" applyAlignment="1">
      <alignment horizontal="left" vertical="center"/>
    </xf>
    <xf numFmtId="188" fontId="8" fillId="0" borderId="0" xfId="39" applyNumberFormat="1" applyFont="1" applyFill="1" applyAlignment="1">
      <alignment horizontal="left" vertical="center"/>
    </xf>
    <xf numFmtId="188" fontId="8" fillId="0" borderId="2" xfId="0" applyNumberFormat="1" applyFont="1" applyBorder="1" applyAlignment="1">
      <alignment horizontal="left"/>
    </xf>
    <xf numFmtId="188" fontId="8" fillId="0" borderId="0" xfId="0" applyNumberFormat="1" applyFont="1" applyAlignment="1">
      <alignment horizontal="left"/>
    </xf>
    <xf numFmtId="188" fontId="8" fillId="0" borderId="0" xfId="0" applyNumberFormat="1" applyFont="1"/>
    <xf numFmtId="188" fontId="4" fillId="0" borderId="2" xfId="0" applyNumberFormat="1" applyFont="1" applyBorder="1" applyAlignment="1">
      <alignment horizontal="center" vertic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/>
    <cellStyle name="Comma 5" xfId="50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7" xfId="39"/>
    <cellStyle name="Normal 2 4" xfId="40"/>
    <cellStyle name="Normal 5" xfId="49"/>
    <cellStyle name="Normal 5 5" xfId="41"/>
    <cellStyle name="Note" xfId="42" builtinId="10" customBuiltin="1"/>
    <cellStyle name="Output" xfId="43" builtinId="21" customBuiltin="1"/>
    <cellStyle name="Percent" xfId="44" builtinId="5" customBuiltin="1"/>
    <cellStyle name="Percent 2" xfId="45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  <color rgb="FFE7E7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tabSelected="1" view="pageBreakPreview" topLeftCell="A58" zoomScaleNormal="85" zoomScaleSheetLayoutView="100" workbookViewId="0">
      <selection activeCell="B22" sqref="B22"/>
    </sheetView>
  </sheetViews>
  <sheetFormatPr defaultColWidth="10.6640625" defaultRowHeight="18.8" customHeight="1"/>
  <cols>
    <col min="1" max="1" width="49" style="3" customWidth="1"/>
    <col min="2" max="2" width="8.33203125" style="27" customWidth="1"/>
    <col min="3" max="3" width="1.109375" style="3" customWidth="1"/>
    <col min="4" max="4" width="15.33203125" style="3" customWidth="1"/>
    <col min="5" max="5" width="1.109375" style="3" customWidth="1"/>
    <col min="6" max="6" width="14.6640625" style="3" customWidth="1"/>
    <col min="7" max="7" width="10.6640625" style="3"/>
    <col min="8" max="8" width="11.5546875" style="3" bestFit="1" customWidth="1"/>
    <col min="9" max="10" width="10.6640625" style="241"/>
    <col min="11" max="16384" width="10.6640625" style="3"/>
  </cols>
  <sheetData>
    <row r="1" spans="1:11" ht="20.85" customHeight="1">
      <c r="A1" s="244" t="s">
        <v>0</v>
      </c>
      <c r="B1" s="244"/>
      <c r="C1" s="244"/>
      <c r="D1" s="244"/>
      <c r="E1" s="244"/>
      <c r="F1" s="244"/>
    </row>
    <row r="2" spans="1:11" ht="20.85" customHeight="1">
      <c r="A2" s="244" t="s">
        <v>1</v>
      </c>
      <c r="B2" s="244"/>
      <c r="C2" s="244"/>
      <c r="D2" s="244"/>
      <c r="E2" s="244"/>
      <c r="F2" s="244"/>
    </row>
    <row r="3" spans="1:11" ht="20.85" customHeight="1">
      <c r="A3" s="243" t="s">
        <v>110</v>
      </c>
      <c r="B3" s="243"/>
      <c r="C3" s="243"/>
      <c r="D3" s="243"/>
      <c r="E3" s="243"/>
      <c r="F3" s="243"/>
    </row>
    <row r="4" spans="1:11" ht="21" customHeight="1">
      <c r="A4" s="239"/>
      <c r="B4" s="239"/>
      <c r="C4" s="239"/>
      <c r="D4" s="239"/>
      <c r="E4" s="239"/>
      <c r="F4" s="239"/>
    </row>
    <row r="5" spans="1:11" ht="21" customHeight="1">
      <c r="A5" s="239"/>
      <c r="B5" s="239"/>
      <c r="C5" s="239"/>
      <c r="D5" s="4" t="s">
        <v>2</v>
      </c>
      <c r="E5" s="239"/>
      <c r="F5" s="4" t="s">
        <v>3</v>
      </c>
    </row>
    <row r="6" spans="1:11" ht="21" customHeight="1">
      <c r="A6" s="5"/>
      <c r="B6" s="6"/>
      <c r="C6" s="6"/>
      <c r="D6" s="73" t="s">
        <v>109</v>
      </c>
      <c r="E6" s="6"/>
      <c r="F6" s="7" t="s">
        <v>4</v>
      </c>
    </row>
    <row r="7" spans="1:11" ht="21" customHeight="1">
      <c r="A7" s="8"/>
      <c r="B7" s="9"/>
      <c r="C7" s="9"/>
      <c r="D7" s="10" t="s">
        <v>103</v>
      </c>
      <c r="E7" s="9"/>
      <c r="F7" s="10" t="s">
        <v>90</v>
      </c>
    </row>
    <row r="8" spans="1:11" ht="21" customHeight="1">
      <c r="A8" s="5"/>
      <c r="B8" s="11" t="s">
        <v>5</v>
      </c>
      <c r="C8" s="12"/>
      <c r="D8" s="13" t="s">
        <v>6</v>
      </c>
      <c r="E8" s="12"/>
      <c r="F8" s="13" t="s">
        <v>6</v>
      </c>
    </row>
    <row r="9" spans="1:11" ht="21" customHeight="1">
      <c r="A9" s="239" t="s">
        <v>7</v>
      </c>
      <c r="B9" s="14"/>
      <c r="C9" s="15"/>
      <c r="D9" s="51"/>
      <c r="E9" s="15"/>
      <c r="F9" s="15"/>
      <c r="H9" s="204"/>
    </row>
    <row r="10" spans="1:11" ht="8.15" customHeight="1">
      <c r="A10" s="239"/>
      <c r="B10" s="14"/>
      <c r="C10" s="15"/>
      <c r="D10" s="51"/>
      <c r="E10" s="15"/>
      <c r="F10" s="15"/>
      <c r="H10" s="204"/>
    </row>
    <row r="11" spans="1:11" s="31" customFormat="1" ht="21" customHeight="1">
      <c r="A11" s="43" t="s">
        <v>8</v>
      </c>
      <c r="B11" s="44"/>
      <c r="C11" s="45"/>
      <c r="D11" s="52">
        <v>19854</v>
      </c>
      <c r="E11" s="46"/>
      <c r="F11" s="31">
        <v>20000</v>
      </c>
      <c r="H11" s="205"/>
      <c r="I11" s="241"/>
      <c r="K11" s="186"/>
    </row>
    <row r="12" spans="1:11" s="31" customFormat="1" ht="21" customHeight="1">
      <c r="A12" s="43" t="s">
        <v>9</v>
      </c>
      <c r="B12" s="44">
        <v>9</v>
      </c>
      <c r="C12" s="45"/>
      <c r="D12" s="52">
        <v>2128235698</v>
      </c>
      <c r="E12" s="46"/>
      <c r="F12" s="31">
        <v>4774983074</v>
      </c>
      <c r="H12" s="205"/>
      <c r="I12" s="241"/>
      <c r="K12" s="186"/>
    </row>
    <row r="13" spans="1:11" s="31" customFormat="1" ht="21" customHeight="1">
      <c r="A13" s="43" t="s">
        <v>94</v>
      </c>
      <c r="C13" s="45"/>
      <c r="D13" s="52"/>
      <c r="E13" s="46"/>
      <c r="H13" s="205"/>
      <c r="I13" s="241"/>
      <c r="K13" s="186"/>
    </row>
    <row r="14" spans="1:11" s="31" customFormat="1" ht="21" customHeight="1">
      <c r="A14" s="43" t="s">
        <v>95</v>
      </c>
      <c r="B14" s="44">
        <v>10</v>
      </c>
      <c r="C14" s="45"/>
      <c r="D14" s="52">
        <v>39313746</v>
      </c>
      <c r="E14" s="46"/>
      <c r="F14" s="32">
        <v>54128349</v>
      </c>
      <c r="H14" s="205"/>
      <c r="I14" s="241"/>
      <c r="K14" s="186"/>
    </row>
    <row r="15" spans="1:11" s="31" customFormat="1" ht="21" customHeight="1">
      <c r="A15" s="43" t="s">
        <v>10</v>
      </c>
      <c r="B15" s="44">
        <v>11</v>
      </c>
      <c r="C15" s="45"/>
      <c r="D15" s="52">
        <v>37130713</v>
      </c>
      <c r="E15" s="46"/>
      <c r="F15" s="31">
        <v>120208745</v>
      </c>
      <c r="H15" s="205"/>
      <c r="I15" s="241"/>
      <c r="K15" s="186"/>
    </row>
    <row r="16" spans="1:11" s="31" customFormat="1" ht="21" customHeight="1">
      <c r="A16" s="43" t="s">
        <v>11</v>
      </c>
      <c r="B16" s="44">
        <v>12</v>
      </c>
      <c r="C16" s="45"/>
      <c r="D16" s="52">
        <v>5395019098</v>
      </c>
      <c r="E16" s="46"/>
      <c r="F16" s="31">
        <v>11484557800</v>
      </c>
      <c r="H16" s="205"/>
      <c r="I16" s="241"/>
      <c r="K16" s="186"/>
    </row>
    <row r="17" spans="1:11" s="31" customFormat="1" ht="21" customHeight="1">
      <c r="A17" s="43" t="s">
        <v>12</v>
      </c>
      <c r="B17" s="44">
        <v>14</v>
      </c>
      <c r="C17" s="45"/>
      <c r="D17" s="52">
        <v>119387438</v>
      </c>
      <c r="E17" s="46"/>
      <c r="F17" s="31">
        <v>43405501</v>
      </c>
      <c r="H17" s="205"/>
      <c r="I17" s="241"/>
      <c r="K17" s="186"/>
    </row>
    <row r="18" spans="1:11" s="31" customFormat="1" ht="21" customHeight="1">
      <c r="A18" s="43" t="s">
        <v>147</v>
      </c>
      <c r="B18" s="44"/>
      <c r="C18" s="45"/>
      <c r="D18" s="52">
        <v>470215021</v>
      </c>
      <c r="E18" s="46"/>
      <c r="F18" s="31">
        <v>480311275</v>
      </c>
      <c r="H18" s="205"/>
      <c r="I18" s="241"/>
      <c r="K18" s="186"/>
    </row>
    <row r="19" spans="1:11" s="31" customFormat="1" ht="21" customHeight="1">
      <c r="A19" s="43" t="s">
        <v>13</v>
      </c>
      <c r="B19" s="44"/>
      <c r="C19" s="45"/>
      <c r="D19" s="52">
        <v>11942390</v>
      </c>
      <c r="E19" s="46"/>
      <c r="F19" s="31">
        <v>13676995</v>
      </c>
      <c r="H19" s="205"/>
      <c r="I19" s="241"/>
      <c r="K19" s="186"/>
    </row>
    <row r="20" spans="1:11" s="31" customFormat="1" ht="21" customHeight="1">
      <c r="A20" s="43" t="s">
        <v>92</v>
      </c>
      <c r="B20" s="44"/>
      <c r="C20" s="45"/>
      <c r="D20" s="52">
        <v>17078156</v>
      </c>
      <c r="E20" s="46"/>
      <c r="F20" s="31">
        <v>7702695</v>
      </c>
      <c r="H20" s="205"/>
      <c r="I20" s="241"/>
      <c r="K20" s="186"/>
    </row>
    <row r="21" spans="1:11" s="31" customFormat="1" ht="21" customHeight="1">
      <c r="A21" s="43" t="s">
        <v>82</v>
      </c>
      <c r="B21" s="44"/>
      <c r="C21" s="45"/>
      <c r="D21" s="53">
        <v>6174557324</v>
      </c>
      <c r="E21" s="46"/>
      <c r="F21" s="33">
        <v>2603049002</v>
      </c>
      <c r="G21" s="47"/>
      <c r="H21" s="205"/>
      <c r="I21" s="241"/>
      <c r="K21" s="186"/>
    </row>
    <row r="22" spans="1:11" s="31" customFormat="1" ht="8.15" customHeight="1">
      <c r="A22" s="43"/>
      <c r="B22" s="44"/>
      <c r="C22" s="45"/>
      <c r="D22" s="52"/>
      <c r="E22" s="46"/>
      <c r="H22" s="205"/>
      <c r="I22" s="241"/>
      <c r="K22" s="186"/>
    </row>
    <row r="23" spans="1:11" s="31" customFormat="1" ht="21" customHeight="1" thickBot="1">
      <c r="A23" s="48" t="s">
        <v>15</v>
      </c>
      <c r="B23" s="50"/>
      <c r="C23" s="45"/>
      <c r="D23" s="54">
        <f>SUM(D11:D21)</f>
        <v>14392899438</v>
      </c>
      <c r="E23" s="46"/>
      <c r="F23" s="42">
        <f>SUM(F11:F21)</f>
        <v>19582043436</v>
      </c>
      <c r="H23" s="206"/>
      <c r="I23" s="241"/>
      <c r="K23" s="186"/>
    </row>
    <row r="24" spans="1:11" s="31" customFormat="1" ht="21" customHeight="1" thickTop="1">
      <c r="A24" s="49"/>
      <c r="B24" s="50"/>
      <c r="C24" s="45"/>
      <c r="E24" s="45"/>
    </row>
    <row r="25" spans="1:11" ht="21" customHeight="1">
      <c r="A25" s="239"/>
      <c r="B25" s="17"/>
      <c r="C25" s="5"/>
      <c r="D25" s="21"/>
      <c r="E25" s="5"/>
      <c r="F25" s="5"/>
    </row>
    <row r="26" spans="1:11" ht="21" customHeight="1">
      <c r="A26" s="239"/>
      <c r="B26" s="17"/>
      <c r="C26" s="5"/>
      <c r="D26" s="21"/>
      <c r="E26" s="5"/>
      <c r="F26" s="5"/>
    </row>
    <row r="27" spans="1:11" ht="21" customHeight="1">
      <c r="A27" s="239"/>
      <c r="B27" s="18"/>
      <c r="C27" s="5"/>
      <c r="D27" s="21"/>
      <c r="E27" s="5"/>
      <c r="F27" s="5"/>
    </row>
    <row r="28" spans="1:11" ht="21" customHeight="1">
      <c r="A28" s="239"/>
      <c r="B28" s="18"/>
      <c r="C28" s="5"/>
      <c r="D28" s="5"/>
      <c r="E28" s="5"/>
      <c r="F28" s="5"/>
    </row>
    <row r="29" spans="1:11" ht="21" customHeight="1">
      <c r="A29" s="239"/>
      <c r="B29" s="18"/>
      <c r="C29" s="5"/>
      <c r="D29" s="5"/>
      <c r="E29" s="5"/>
      <c r="F29" s="5"/>
    </row>
    <row r="30" spans="1:11" ht="21" customHeight="1">
      <c r="A30" s="239"/>
      <c r="B30" s="18"/>
      <c r="C30" s="5"/>
      <c r="D30" s="5"/>
      <c r="E30" s="5"/>
      <c r="F30" s="5"/>
    </row>
    <row r="31" spans="1:11" ht="21" customHeight="1">
      <c r="A31" s="239"/>
      <c r="B31" s="18"/>
      <c r="C31" s="5"/>
      <c r="D31" s="5"/>
      <c r="E31" s="5"/>
      <c r="F31" s="5"/>
    </row>
    <row r="32" spans="1:11" ht="21" customHeight="1">
      <c r="A32" s="239"/>
      <c r="B32" s="18"/>
      <c r="C32" s="5"/>
      <c r="D32" s="5"/>
      <c r="E32" s="5"/>
      <c r="F32" s="5"/>
    </row>
    <row r="33" spans="1:6" ht="21" customHeight="1">
      <c r="A33" s="239"/>
      <c r="B33" s="18"/>
      <c r="C33" s="5"/>
      <c r="D33" s="5"/>
      <c r="E33" s="5"/>
      <c r="F33" s="5"/>
    </row>
    <row r="34" spans="1:6" ht="21" customHeight="1">
      <c r="A34" s="239"/>
      <c r="B34" s="18"/>
      <c r="C34" s="5"/>
      <c r="D34" s="5"/>
      <c r="E34" s="5"/>
      <c r="F34" s="5"/>
    </row>
    <row r="35" spans="1:6" ht="21" customHeight="1">
      <c r="A35" s="239"/>
      <c r="B35" s="18"/>
      <c r="C35" s="5"/>
      <c r="D35" s="5"/>
      <c r="E35" s="5"/>
      <c r="F35" s="5"/>
    </row>
    <row r="36" spans="1:6" ht="24.75" customHeight="1">
      <c r="A36" s="239"/>
      <c r="B36" s="18"/>
      <c r="C36" s="5"/>
      <c r="D36" s="5"/>
      <c r="E36" s="5"/>
      <c r="F36" s="5"/>
    </row>
    <row r="37" spans="1:6" ht="21" customHeight="1">
      <c r="A37" s="239"/>
      <c r="B37" s="18"/>
      <c r="C37" s="5"/>
      <c r="D37" s="5"/>
      <c r="E37" s="5"/>
      <c r="F37" s="5"/>
    </row>
    <row r="38" spans="1:6" ht="21.95" customHeight="1">
      <c r="A38" s="23" t="s">
        <v>16</v>
      </c>
      <c r="B38" s="24"/>
      <c r="C38" s="20"/>
      <c r="D38" s="20"/>
      <c r="E38" s="20"/>
      <c r="F38" s="20"/>
    </row>
    <row r="39" spans="1:6" ht="20.85" customHeight="1">
      <c r="A39" s="244" t="str">
        <f>+A1</f>
        <v>บริษัทเงินทุน ศรีสวัสดิ์ จำกัด (มหาชน)</v>
      </c>
      <c r="B39" s="244"/>
      <c r="C39" s="244"/>
      <c r="D39" s="244"/>
      <c r="E39" s="244"/>
      <c r="F39" s="244"/>
    </row>
    <row r="40" spans="1:6" ht="20.85" customHeight="1">
      <c r="A40" s="244" t="s">
        <v>87</v>
      </c>
      <c r="B40" s="244"/>
      <c r="C40" s="244"/>
      <c r="D40" s="244"/>
      <c r="E40" s="244"/>
      <c r="F40" s="244"/>
    </row>
    <row r="41" spans="1:6" ht="20.85" customHeight="1">
      <c r="A41" s="243" t="str">
        <f>A3</f>
        <v>ณ วันที่ 30 กันยายน พ.ศ. 2564</v>
      </c>
      <c r="B41" s="243"/>
      <c r="C41" s="243"/>
      <c r="D41" s="243"/>
      <c r="E41" s="243"/>
      <c r="F41" s="243"/>
    </row>
    <row r="42" spans="1:6" ht="10.5" customHeight="1">
      <c r="A42" s="239"/>
      <c r="B42" s="239"/>
      <c r="C42" s="239"/>
      <c r="D42" s="239"/>
      <c r="E42" s="239"/>
      <c r="F42" s="239"/>
    </row>
    <row r="43" spans="1:6" ht="18.95" customHeight="1">
      <c r="A43" s="18"/>
      <c r="B43" s="18"/>
      <c r="C43" s="18"/>
      <c r="D43" s="4" t="s">
        <v>2</v>
      </c>
      <c r="E43" s="239"/>
      <c r="F43" s="4" t="s">
        <v>3</v>
      </c>
    </row>
    <row r="44" spans="1:6" ht="18.95" customHeight="1">
      <c r="A44" s="18"/>
      <c r="B44" s="6"/>
      <c r="C44" s="6"/>
      <c r="D44" s="73" t="s">
        <v>109</v>
      </c>
      <c r="E44" s="6"/>
      <c r="F44" s="7" t="s">
        <v>4</v>
      </c>
    </row>
    <row r="45" spans="1:6" ht="18.95" customHeight="1">
      <c r="A45" s="5"/>
      <c r="B45" s="9"/>
      <c r="C45" s="9"/>
      <c r="D45" s="10" t="s">
        <v>103</v>
      </c>
      <c r="E45" s="9"/>
      <c r="F45" s="10" t="s">
        <v>90</v>
      </c>
    </row>
    <row r="46" spans="1:6" ht="18.95" customHeight="1">
      <c r="A46" s="5"/>
      <c r="B46" s="11" t="s">
        <v>5</v>
      </c>
      <c r="C46" s="12"/>
      <c r="D46" s="13" t="s">
        <v>6</v>
      </c>
      <c r="E46" s="12"/>
      <c r="F46" s="13" t="s">
        <v>6</v>
      </c>
    </row>
    <row r="47" spans="1:6" ht="20.05" customHeight="1">
      <c r="A47" s="239" t="s">
        <v>17</v>
      </c>
      <c r="B47" s="14"/>
      <c r="C47" s="15"/>
      <c r="D47" s="55"/>
      <c r="E47" s="15"/>
      <c r="F47" s="14"/>
    </row>
    <row r="48" spans="1:6" ht="5.95" customHeight="1">
      <c r="A48" s="239"/>
      <c r="B48" s="14"/>
      <c r="C48" s="15"/>
      <c r="D48" s="55"/>
      <c r="E48" s="15"/>
      <c r="F48" s="14"/>
    </row>
    <row r="49" spans="1:14" ht="20.05" customHeight="1">
      <c r="A49" s="239" t="s">
        <v>18</v>
      </c>
      <c r="B49" s="14"/>
      <c r="C49" s="15"/>
      <c r="D49" s="55"/>
      <c r="E49" s="15"/>
      <c r="F49" s="14"/>
    </row>
    <row r="50" spans="1:14" ht="5.95" customHeight="1">
      <c r="A50" s="239"/>
      <c r="B50" s="14"/>
      <c r="C50" s="15"/>
      <c r="D50" s="56"/>
      <c r="E50" s="41"/>
      <c r="F50" s="40"/>
    </row>
    <row r="51" spans="1:14" ht="20.05" customHeight="1">
      <c r="A51" s="16" t="s">
        <v>19</v>
      </c>
      <c r="B51" s="18">
        <v>15</v>
      </c>
      <c r="C51" s="15"/>
      <c r="D51" s="57">
        <v>359707027</v>
      </c>
      <c r="E51" s="41"/>
      <c r="F51" s="35">
        <v>5234095617</v>
      </c>
      <c r="H51" s="188"/>
      <c r="J51" s="242"/>
      <c r="K51" s="186"/>
      <c r="L51" s="187"/>
      <c r="M51" s="187"/>
      <c r="N51" s="187"/>
    </row>
    <row r="52" spans="1:14" ht="20.05" customHeight="1">
      <c r="A52" s="16" t="s">
        <v>168</v>
      </c>
      <c r="B52" s="18">
        <v>16</v>
      </c>
      <c r="C52" s="5"/>
      <c r="D52" s="57">
        <v>6000000</v>
      </c>
      <c r="E52" s="38"/>
      <c r="F52" s="35">
        <v>6000000</v>
      </c>
      <c r="H52" s="188"/>
      <c r="J52" s="242"/>
      <c r="K52" s="186"/>
      <c r="L52" s="187"/>
      <c r="M52" s="187"/>
      <c r="N52" s="187"/>
    </row>
    <row r="53" spans="1:14" ht="20.05" customHeight="1">
      <c r="A53" s="16" t="s">
        <v>93</v>
      </c>
      <c r="B53" s="18">
        <v>17</v>
      </c>
      <c r="C53" s="5"/>
      <c r="D53" s="57">
        <v>336385201</v>
      </c>
      <c r="E53" s="38"/>
      <c r="F53" s="32">
        <v>351898546</v>
      </c>
      <c r="H53" s="186"/>
      <c r="J53" s="242"/>
      <c r="K53" s="186"/>
      <c r="L53" s="187"/>
      <c r="M53" s="187"/>
      <c r="N53" s="187"/>
    </row>
    <row r="54" spans="1:14" ht="20.05" customHeight="1">
      <c r="A54" s="16" t="s">
        <v>20</v>
      </c>
      <c r="B54" s="18">
        <v>18</v>
      </c>
      <c r="C54" s="5"/>
      <c r="D54" s="57">
        <v>21875290</v>
      </c>
      <c r="E54" s="38"/>
      <c r="F54" s="35">
        <v>45707667</v>
      </c>
      <c r="H54" s="188"/>
      <c r="J54" s="242"/>
      <c r="K54" s="186"/>
      <c r="L54" s="187"/>
      <c r="M54" s="187"/>
      <c r="N54" s="187"/>
    </row>
    <row r="55" spans="1:14" ht="20.05" customHeight="1">
      <c r="A55" s="16" t="s">
        <v>21</v>
      </c>
      <c r="B55" s="18"/>
      <c r="C55" s="5"/>
      <c r="D55" s="53">
        <v>4087084414</v>
      </c>
      <c r="E55" s="38"/>
      <c r="F55" s="33">
        <v>4347695379</v>
      </c>
      <c r="H55" s="188"/>
      <c r="J55" s="242"/>
      <c r="K55" s="186"/>
      <c r="L55" s="187"/>
      <c r="M55" s="187"/>
      <c r="N55" s="187"/>
    </row>
    <row r="56" spans="1:14" ht="5.95" customHeight="1">
      <c r="A56" s="16"/>
      <c r="B56" s="18"/>
      <c r="C56" s="5"/>
      <c r="D56" s="58"/>
      <c r="E56" s="38"/>
      <c r="F56" s="38"/>
      <c r="H56" s="188"/>
      <c r="J56" s="242"/>
      <c r="K56" s="186"/>
      <c r="L56" s="187"/>
      <c r="M56" s="187"/>
      <c r="N56" s="187"/>
    </row>
    <row r="57" spans="1:14" ht="20.05" customHeight="1">
      <c r="A57" s="8" t="s">
        <v>22</v>
      </c>
      <c r="B57" s="18"/>
      <c r="C57" s="25"/>
      <c r="D57" s="53">
        <f>+SUM(D51:D55)</f>
        <v>4811051932</v>
      </c>
      <c r="E57" s="38"/>
      <c r="F57" s="33">
        <f>+SUM(F51:F55)</f>
        <v>9985397209</v>
      </c>
      <c r="H57" s="189"/>
      <c r="J57" s="242"/>
      <c r="K57" s="186"/>
      <c r="L57" s="187"/>
      <c r="M57" s="187"/>
      <c r="N57" s="187"/>
    </row>
    <row r="58" spans="1:14" ht="5.95" customHeight="1">
      <c r="A58" s="8"/>
      <c r="B58" s="18"/>
      <c r="C58" s="25"/>
      <c r="D58" s="59"/>
      <c r="E58" s="5"/>
      <c r="F58" s="37"/>
      <c r="H58" s="189"/>
      <c r="J58" s="242"/>
      <c r="K58" s="186"/>
      <c r="L58" s="187"/>
      <c r="M58" s="187"/>
      <c r="N58" s="187"/>
    </row>
    <row r="59" spans="1:14" ht="20.05" customHeight="1">
      <c r="A59" s="8" t="s">
        <v>23</v>
      </c>
      <c r="B59" s="18"/>
      <c r="C59" s="5"/>
      <c r="D59" s="60"/>
      <c r="E59" s="5"/>
      <c r="F59" s="5"/>
      <c r="H59" s="189"/>
      <c r="J59" s="242"/>
      <c r="K59" s="186"/>
      <c r="L59" s="187"/>
      <c r="M59" s="187"/>
      <c r="N59" s="187"/>
    </row>
    <row r="60" spans="1:14" ht="5.95" customHeight="1">
      <c r="A60" s="8"/>
      <c r="B60" s="18"/>
      <c r="C60" s="5"/>
      <c r="D60" s="60"/>
      <c r="E60" s="5"/>
      <c r="F60" s="5"/>
      <c r="H60" s="189"/>
      <c r="J60" s="242"/>
      <c r="K60" s="186"/>
      <c r="L60" s="187"/>
      <c r="M60" s="187"/>
      <c r="N60" s="187"/>
    </row>
    <row r="61" spans="1:14" ht="20.05" customHeight="1">
      <c r="A61" s="16" t="s">
        <v>24</v>
      </c>
      <c r="B61" s="18"/>
      <c r="C61" s="5"/>
      <c r="D61" s="60"/>
      <c r="E61" s="5"/>
      <c r="F61" s="5"/>
      <c r="H61" s="188"/>
      <c r="J61" s="242"/>
      <c r="K61" s="186"/>
      <c r="L61" s="187"/>
      <c r="M61" s="187"/>
      <c r="N61" s="187"/>
    </row>
    <row r="62" spans="1:14" ht="20.05" customHeight="1">
      <c r="A62" s="19" t="s">
        <v>25</v>
      </c>
      <c r="B62" s="18"/>
      <c r="C62" s="5"/>
      <c r="D62" s="60"/>
      <c r="E62" s="5"/>
      <c r="F62" s="5"/>
      <c r="H62" s="190"/>
      <c r="J62" s="242"/>
      <c r="K62" s="186"/>
      <c r="L62" s="187"/>
      <c r="M62" s="187"/>
      <c r="N62" s="187"/>
    </row>
    <row r="63" spans="1:14" ht="20.05" customHeight="1">
      <c r="A63" s="19" t="s">
        <v>99</v>
      </c>
      <c r="B63" s="18"/>
      <c r="C63" s="5"/>
      <c r="D63" s="58"/>
      <c r="E63" s="38"/>
      <c r="F63" s="38"/>
      <c r="H63" s="190"/>
      <c r="J63" s="242"/>
      <c r="K63" s="186"/>
      <c r="L63" s="187"/>
      <c r="M63" s="187"/>
      <c r="N63" s="187"/>
    </row>
    <row r="64" spans="1:14" ht="20.05" customHeight="1">
      <c r="A64" s="26" t="s">
        <v>107</v>
      </c>
      <c r="B64" s="18"/>
      <c r="C64" s="5"/>
      <c r="D64" s="58"/>
      <c r="E64" s="38"/>
      <c r="F64" s="38"/>
      <c r="H64" s="190"/>
      <c r="J64" s="242"/>
      <c r="K64" s="186"/>
      <c r="L64" s="187"/>
      <c r="M64" s="187"/>
      <c r="N64" s="187"/>
    </row>
    <row r="65" spans="1:14" ht="20.05" customHeight="1" thickBot="1">
      <c r="A65" s="19" t="s">
        <v>26</v>
      </c>
      <c r="B65" s="18"/>
      <c r="C65" s="5"/>
      <c r="D65" s="54">
        <f>551247243*5</f>
        <v>2756236215</v>
      </c>
      <c r="E65" s="46"/>
      <c r="F65" s="42">
        <f>551247243*5</f>
        <v>2756236215</v>
      </c>
      <c r="H65" s="190"/>
      <c r="J65" s="242"/>
      <c r="K65" s="186"/>
      <c r="L65" s="187"/>
      <c r="M65" s="187"/>
      <c r="N65" s="187"/>
    </row>
    <row r="66" spans="1:14" ht="5.95" customHeight="1" thickTop="1">
      <c r="A66" s="16"/>
      <c r="B66" s="18"/>
      <c r="C66" s="5"/>
      <c r="D66" s="58"/>
      <c r="E66" s="38"/>
      <c r="F66" s="38"/>
      <c r="H66" s="188"/>
      <c r="J66" s="242"/>
      <c r="K66" s="186"/>
      <c r="L66" s="187"/>
      <c r="M66" s="187"/>
      <c r="N66" s="187"/>
    </row>
    <row r="67" spans="1:14" ht="20.05" customHeight="1">
      <c r="A67" s="19" t="s">
        <v>27</v>
      </c>
      <c r="B67" s="18"/>
      <c r="C67" s="5"/>
      <c r="D67" s="58"/>
      <c r="E67" s="38"/>
      <c r="F67" s="38"/>
      <c r="H67" s="190"/>
      <c r="J67" s="242"/>
      <c r="K67" s="186"/>
      <c r="L67" s="187"/>
      <c r="M67" s="187"/>
      <c r="N67" s="187"/>
    </row>
    <row r="68" spans="1:14" ht="20.05" customHeight="1">
      <c r="A68" s="19" t="s">
        <v>100</v>
      </c>
      <c r="B68" s="18"/>
      <c r="C68" s="5"/>
      <c r="D68" s="58"/>
      <c r="E68" s="38"/>
      <c r="F68" s="38"/>
      <c r="H68" s="190"/>
      <c r="J68" s="242"/>
      <c r="K68" s="186"/>
      <c r="L68" s="187"/>
      <c r="M68" s="187"/>
      <c r="N68" s="187"/>
    </row>
    <row r="69" spans="1:14" ht="20.05" customHeight="1">
      <c r="A69" s="19" t="s">
        <v>108</v>
      </c>
      <c r="B69" s="18"/>
      <c r="C69" s="5"/>
      <c r="D69" s="58"/>
      <c r="E69" s="38"/>
      <c r="F69" s="38"/>
      <c r="H69" s="190"/>
      <c r="J69" s="242"/>
      <c r="K69" s="186"/>
      <c r="L69" s="187"/>
      <c r="M69" s="187"/>
      <c r="N69" s="187"/>
    </row>
    <row r="70" spans="1:14" ht="20.05" customHeight="1">
      <c r="A70" s="5" t="s">
        <v>28</v>
      </c>
      <c r="B70" s="18"/>
      <c r="C70" s="5"/>
      <c r="D70" s="57">
        <v>2756236205</v>
      </c>
      <c r="E70" s="38"/>
      <c r="F70" s="35">
        <v>2756236205</v>
      </c>
      <c r="H70" s="190"/>
      <c r="J70" s="242"/>
      <c r="K70" s="186"/>
      <c r="L70" s="187"/>
      <c r="M70" s="187"/>
      <c r="N70" s="187"/>
    </row>
    <row r="71" spans="1:14" ht="19.100000000000001" customHeight="1">
      <c r="A71" s="5" t="s">
        <v>106</v>
      </c>
      <c r="B71" s="18"/>
      <c r="C71" s="5"/>
      <c r="D71" s="57">
        <v>4299728472</v>
      </c>
      <c r="E71" s="38"/>
      <c r="F71" s="35">
        <v>4299728472</v>
      </c>
      <c r="H71" s="188"/>
      <c r="J71" s="242"/>
      <c r="K71" s="186"/>
      <c r="L71" s="187"/>
      <c r="M71" s="187"/>
      <c r="N71" s="187"/>
    </row>
    <row r="72" spans="1:14" ht="19.899999999999999" customHeight="1">
      <c r="A72" s="16" t="s">
        <v>29</v>
      </c>
      <c r="B72" s="18"/>
      <c r="C72" s="5"/>
      <c r="D72" s="57"/>
      <c r="E72" s="38"/>
      <c r="F72" s="35"/>
      <c r="H72" s="188"/>
      <c r="J72" s="242"/>
      <c r="K72" s="186"/>
      <c r="L72" s="187"/>
      <c r="M72" s="187"/>
      <c r="N72" s="187"/>
    </row>
    <row r="73" spans="1:14" ht="19.899999999999999" customHeight="1">
      <c r="A73" s="19" t="s">
        <v>30</v>
      </c>
      <c r="B73" s="18"/>
      <c r="C73" s="5"/>
      <c r="D73" s="57"/>
      <c r="E73" s="38"/>
      <c r="F73" s="35"/>
      <c r="H73" s="190"/>
      <c r="J73" s="242"/>
      <c r="K73" s="186"/>
      <c r="L73" s="187"/>
      <c r="M73" s="187"/>
      <c r="N73" s="187"/>
    </row>
    <row r="74" spans="1:14" ht="19.899999999999999" customHeight="1">
      <c r="A74" s="19" t="s">
        <v>31</v>
      </c>
      <c r="B74" s="69">
        <v>19</v>
      </c>
      <c r="C74" s="5"/>
      <c r="D74" s="57">
        <v>241902628</v>
      </c>
      <c r="E74" s="38"/>
      <c r="F74" s="35">
        <v>241902628</v>
      </c>
      <c r="H74" s="190"/>
      <c r="J74" s="242"/>
      <c r="K74" s="186"/>
      <c r="L74" s="187"/>
      <c r="M74" s="187"/>
      <c r="N74" s="187"/>
    </row>
    <row r="75" spans="1:14" ht="19.899999999999999" customHeight="1">
      <c r="A75" s="19" t="s">
        <v>32</v>
      </c>
      <c r="B75" s="18"/>
      <c r="C75" s="5"/>
      <c r="D75" s="57">
        <v>2283980201</v>
      </c>
      <c r="E75" s="39"/>
      <c r="F75" s="35">
        <v>2297908271</v>
      </c>
      <c r="H75" s="190"/>
      <c r="J75" s="242"/>
      <c r="K75" s="186"/>
      <c r="L75" s="187"/>
      <c r="M75" s="187"/>
      <c r="N75" s="187"/>
    </row>
    <row r="76" spans="1:14" ht="19.899999999999999" customHeight="1">
      <c r="A76" s="16" t="s">
        <v>33</v>
      </c>
      <c r="B76" s="18"/>
      <c r="C76" s="5"/>
      <c r="D76" s="61">
        <v>0</v>
      </c>
      <c r="E76" s="38"/>
      <c r="F76" s="33">
        <v>870651</v>
      </c>
      <c r="H76" s="188"/>
      <c r="J76" s="242"/>
      <c r="K76" s="186"/>
      <c r="L76" s="187"/>
      <c r="M76" s="187"/>
      <c r="N76" s="187"/>
    </row>
    <row r="77" spans="1:14" ht="5.95" customHeight="1">
      <c r="A77" s="16"/>
      <c r="B77" s="18"/>
      <c r="C77" s="5"/>
      <c r="D77" s="58"/>
      <c r="E77" s="38"/>
      <c r="F77" s="38"/>
      <c r="H77" s="187"/>
      <c r="J77" s="242"/>
      <c r="K77" s="186"/>
      <c r="L77" s="187"/>
      <c r="M77" s="187"/>
      <c r="N77" s="187"/>
    </row>
    <row r="78" spans="1:14" ht="20.05" customHeight="1">
      <c r="A78" s="22" t="s">
        <v>34</v>
      </c>
      <c r="B78" s="18"/>
      <c r="C78" s="5"/>
      <c r="D78" s="53">
        <f>SUM(D70:D76)</f>
        <v>9581847506</v>
      </c>
      <c r="E78" s="38"/>
      <c r="F78" s="33">
        <f>SUM(F70:F76)</f>
        <v>9596646227</v>
      </c>
      <c r="H78" s="187"/>
      <c r="J78" s="242"/>
      <c r="K78" s="186"/>
      <c r="L78" s="187"/>
      <c r="M78" s="187"/>
      <c r="N78" s="187"/>
    </row>
    <row r="79" spans="1:14" ht="5.95" customHeight="1">
      <c r="A79" s="16"/>
      <c r="B79" s="18"/>
      <c r="C79" s="5"/>
      <c r="D79" s="58"/>
      <c r="E79" s="38"/>
      <c r="F79" s="38"/>
      <c r="H79" s="187"/>
      <c r="J79" s="242"/>
      <c r="K79" s="186"/>
      <c r="L79" s="187"/>
      <c r="M79" s="187"/>
      <c r="N79" s="187"/>
    </row>
    <row r="80" spans="1:14" ht="20.05" customHeight="1" thickBot="1">
      <c r="A80" s="22" t="s">
        <v>35</v>
      </c>
      <c r="B80" s="18"/>
      <c r="C80" s="5"/>
      <c r="D80" s="54">
        <f>+D78+D57</f>
        <v>14392899438</v>
      </c>
      <c r="E80" s="46"/>
      <c r="F80" s="42">
        <f>+F78+F57</f>
        <v>19582043436</v>
      </c>
      <c r="J80" s="242"/>
      <c r="K80" s="186"/>
    </row>
    <row r="81" spans="1:11" ht="20.05" customHeight="1" thickTop="1">
      <c r="A81" s="22"/>
      <c r="B81" s="18"/>
      <c r="C81" s="5"/>
      <c r="D81" s="35"/>
      <c r="E81" s="46"/>
      <c r="F81" s="35"/>
      <c r="K81" s="31"/>
    </row>
    <row r="82" spans="1:11" ht="14.25" customHeight="1">
      <c r="A82" s="22"/>
      <c r="B82" s="18"/>
      <c r="C82" s="5"/>
      <c r="D82" s="39"/>
      <c r="E82" s="38"/>
      <c r="F82" s="39"/>
    </row>
    <row r="83" spans="1:11" ht="21.95" customHeight="1">
      <c r="A83" s="28" t="str">
        <f>+A38</f>
        <v>หมายเหตุประกอบข้อมูลทางการเงินเป็นส่วนหนึ่งของข้อมูลทางการเงินระหว่างกาลนี้</v>
      </c>
      <c r="B83" s="29"/>
      <c r="C83" s="28"/>
      <c r="D83" s="28"/>
      <c r="E83" s="28"/>
      <c r="F83" s="28"/>
    </row>
    <row r="85" spans="1:11" ht="18.8" customHeight="1">
      <c r="D85" s="30"/>
      <c r="E85" s="30"/>
      <c r="F85" s="30"/>
    </row>
    <row r="90" spans="1:11" ht="18.8" customHeight="1">
      <c r="B90" s="3"/>
    </row>
    <row r="91" spans="1:11" ht="18.8" customHeight="1">
      <c r="B91" s="3"/>
    </row>
    <row r="92" spans="1:11" ht="18.8" customHeight="1">
      <c r="B92" s="3"/>
    </row>
    <row r="93" spans="1:11" ht="18.8" customHeight="1">
      <c r="B93" s="3"/>
    </row>
    <row r="94" spans="1:11" ht="18.8" customHeight="1">
      <c r="B94" s="3"/>
    </row>
    <row r="95" spans="1:11" ht="18.8" customHeight="1">
      <c r="B95" s="3"/>
    </row>
    <row r="96" spans="1:11" ht="18.8" customHeight="1">
      <c r="B96" s="3"/>
    </row>
  </sheetData>
  <mergeCells count="6">
    <mergeCell ref="A41:F41"/>
    <mergeCell ref="A1:F1"/>
    <mergeCell ref="A2:F2"/>
    <mergeCell ref="A3:F3"/>
    <mergeCell ref="A39:F39"/>
    <mergeCell ref="A40:F40"/>
  </mergeCells>
  <pageMargins left="0.8" right="0.5" top="0.5" bottom="0.6" header="0.49" footer="0.4"/>
  <pageSetup paperSize="9" scale="98" firstPageNumber="3" orientation="portrait" useFirstPageNumber="1" horizontalDpi="1200" verticalDpi="1200" r:id="rId1"/>
  <headerFooter>
    <oddFooter>&amp;R&amp;"Browallia New,Regular"&amp;14&amp;P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view="pageBreakPreview" topLeftCell="A20" zoomScaleNormal="100" zoomScaleSheetLayoutView="100" workbookViewId="0">
      <selection activeCell="B22" sqref="B22"/>
    </sheetView>
  </sheetViews>
  <sheetFormatPr defaultColWidth="10.6640625" defaultRowHeight="21.8" customHeight="1"/>
  <cols>
    <col min="1" max="1" width="47.109375" style="74" customWidth="1"/>
    <col min="2" max="2" width="8.33203125" style="75" customWidth="1"/>
    <col min="3" max="3" width="1.6640625" style="74" customWidth="1"/>
    <col min="4" max="4" width="12.6640625" style="86" customWidth="1"/>
    <col min="5" max="5" width="1.109375" style="86" customWidth="1"/>
    <col min="6" max="6" width="12.6640625" style="86" customWidth="1"/>
    <col min="7" max="16384" width="10.6640625" style="74"/>
  </cols>
  <sheetData>
    <row r="1" spans="1:12" ht="21.8" customHeight="1">
      <c r="A1" s="246" t="s">
        <v>0</v>
      </c>
      <c r="B1" s="246"/>
      <c r="C1" s="246"/>
      <c r="D1" s="246"/>
      <c r="E1" s="246"/>
      <c r="F1" s="246"/>
    </row>
    <row r="2" spans="1:12" ht="21.8" customHeight="1">
      <c r="A2" s="246" t="s">
        <v>85</v>
      </c>
      <c r="B2" s="246"/>
      <c r="C2" s="246"/>
      <c r="D2" s="246"/>
      <c r="E2" s="246"/>
      <c r="F2" s="246"/>
    </row>
    <row r="3" spans="1:12" ht="21.8" customHeight="1">
      <c r="A3" s="245" t="s">
        <v>144</v>
      </c>
      <c r="B3" s="245"/>
      <c r="C3" s="245"/>
      <c r="D3" s="245"/>
      <c r="E3" s="245"/>
      <c r="F3" s="245"/>
    </row>
    <row r="4" spans="1:12" ht="21.8" customHeight="1">
      <c r="A4" s="75"/>
      <c r="C4" s="75"/>
      <c r="D4" s="76"/>
      <c r="E4" s="76"/>
      <c r="F4" s="76"/>
    </row>
    <row r="5" spans="1:12" ht="21.8" customHeight="1">
      <c r="B5" s="77"/>
      <c r="C5" s="77"/>
      <c r="D5" s="78" t="s">
        <v>103</v>
      </c>
      <c r="E5" s="79"/>
      <c r="F5" s="78" t="s">
        <v>90</v>
      </c>
    </row>
    <row r="6" spans="1:12" ht="21.8" customHeight="1">
      <c r="B6" s="80"/>
      <c r="C6" s="80"/>
      <c r="D6" s="81" t="s">
        <v>6</v>
      </c>
      <c r="E6" s="82"/>
      <c r="F6" s="81" t="s">
        <v>6</v>
      </c>
      <c r="H6" s="191"/>
      <c r="I6" s="191"/>
      <c r="J6" s="191"/>
      <c r="K6" s="191"/>
      <c r="L6" s="191"/>
    </row>
    <row r="7" spans="1:12" ht="5.95" customHeight="1">
      <c r="B7" s="80"/>
      <c r="C7" s="80"/>
      <c r="D7" s="83"/>
      <c r="E7" s="82"/>
      <c r="F7" s="78"/>
      <c r="H7" s="191"/>
      <c r="I7" s="191"/>
      <c r="J7" s="191"/>
      <c r="K7" s="191"/>
      <c r="L7" s="191"/>
    </row>
    <row r="8" spans="1:12" ht="21.8" customHeight="1">
      <c r="A8" s="84" t="s">
        <v>37</v>
      </c>
      <c r="D8" s="85">
        <v>286611450</v>
      </c>
      <c r="F8" s="184">
        <v>874939853</v>
      </c>
      <c r="H8" s="192"/>
      <c r="I8" s="193"/>
      <c r="J8" s="191"/>
      <c r="K8" s="191"/>
      <c r="L8" s="191"/>
    </row>
    <row r="9" spans="1:12" ht="21.8" customHeight="1">
      <c r="A9" s="84" t="s">
        <v>36</v>
      </c>
      <c r="D9" s="87">
        <v>-9998592</v>
      </c>
      <c r="F9" s="185">
        <v>-55438985</v>
      </c>
      <c r="H9" s="192"/>
      <c r="I9" s="193"/>
      <c r="J9" s="191"/>
      <c r="K9" s="191"/>
      <c r="L9" s="191"/>
    </row>
    <row r="10" spans="1:12" ht="5.95" customHeight="1">
      <c r="A10" s="89"/>
      <c r="D10" s="90"/>
      <c r="E10" s="91"/>
      <c r="F10" s="92"/>
      <c r="H10" s="194"/>
      <c r="I10" s="195"/>
      <c r="J10" s="191"/>
      <c r="K10" s="191"/>
      <c r="L10" s="191"/>
    </row>
    <row r="11" spans="1:12" ht="21.8" customHeight="1">
      <c r="A11" s="93" t="s">
        <v>37</v>
      </c>
      <c r="D11" s="85">
        <f>+D8+D9</f>
        <v>276612858</v>
      </c>
      <c r="F11" s="86">
        <f>+F8+F9</f>
        <v>819500868</v>
      </c>
      <c r="H11" s="196"/>
      <c r="I11" s="193"/>
      <c r="J11" s="191"/>
      <c r="K11" s="191"/>
      <c r="L11" s="191"/>
    </row>
    <row r="12" spans="1:12" ht="5.95" customHeight="1">
      <c r="A12" s="89"/>
      <c r="D12" s="90"/>
      <c r="E12" s="91"/>
      <c r="F12" s="92"/>
      <c r="H12" s="194"/>
      <c r="I12" s="195"/>
      <c r="J12" s="191"/>
      <c r="K12" s="191"/>
      <c r="L12" s="191"/>
    </row>
    <row r="13" spans="1:12" ht="21.8" customHeight="1">
      <c r="A13" s="84" t="s">
        <v>150</v>
      </c>
      <c r="D13" s="85">
        <v>35576119</v>
      </c>
      <c r="F13" s="86">
        <v>41825888</v>
      </c>
      <c r="H13" s="192"/>
      <c r="I13" s="193"/>
      <c r="J13" s="191"/>
      <c r="K13" s="191"/>
      <c r="L13" s="191"/>
    </row>
    <row r="14" spans="1:12" ht="21.8" customHeight="1">
      <c r="A14" s="84" t="s">
        <v>111</v>
      </c>
      <c r="D14" s="85"/>
      <c r="H14" s="192"/>
      <c r="I14" s="193"/>
      <c r="J14" s="191"/>
      <c r="K14" s="191"/>
      <c r="L14" s="191"/>
    </row>
    <row r="15" spans="1:12" ht="21.8" customHeight="1">
      <c r="A15" s="84" t="s">
        <v>112</v>
      </c>
      <c r="D15" s="85">
        <v>14307752</v>
      </c>
      <c r="F15" s="86">
        <v>55124309</v>
      </c>
      <c r="H15" s="192"/>
      <c r="I15" s="193"/>
      <c r="J15" s="191"/>
      <c r="K15" s="191"/>
      <c r="L15" s="191"/>
    </row>
    <row r="16" spans="1:12" ht="21.8" customHeight="1">
      <c r="A16" s="84" t="s">
        <v>38</v>
      </c>
      <c r="D16" s="87">
        <v>9963226</v>
      </c>
      <c r="F16" s="88">
        <v>28250463</v>
      </c>
      <c r="H16" s="192"/>
      <c r="I16" s="193"/>
      <c r="K16" s="191"/>
      <c r="L16" s="191"/>
    </row>
    <row r="17" spans="1:14" ht="5.95" customHeight="1">
      <c r="A17" s="89"/>
      <c r="D17" s="90"/>
      <c r="E17" s="91"/>
      <c r="F17" s="92"/>
      <c r="H17" s="194"/>
      <c r="I17" s="195"/>
      <c r="K17" s="191"/>
      <c r="L17" s="191"/>
    </row>
    <row r="18" spans="1:14" ht="21.8" customHeight="1">
      <c r="A18" s="93" t="s">
        <v>39</v>
      </c>
      <c r="D18" s="85">
        <f>+SUM(D11:D16)</f>
        <v>336459955</v>
      </c>
      <c r="F18" s="86">
        <f>+SUM(F11:F16)</f>
        <v>944701528</v>
      </c>
      <c r="H18" s="196"/>
      <c r="I18" s="193"/>
      <c r="J18" s="191"/>
      <c r="K18" s="191"/>
      <c r="L18" s="191"/>
    </row>
    <row r="19" spans="1:14" ht="5.95" customHeight="1">
      <c r="A19" s="89"/>
      <c r="D19" s="90"/>
      <c r="E19" s="91"/>
      <c r="F19" s="92"/>
      <c r="H19" s="194"/>
      <c r="I19" s="195"/>
      <c r="J19" s="191"/>
      <c r="K19" s="191"/>
      <c r="L19" s="191"/>
    </row>
    <row r="20" spans="1:14" ht="21.8" customHeight="1">
      <c r="A20" s="93" t="s">
        <v>40</v>
      </c>
      <c r="D20" s="85"/>
      <c r="H20" s="196"/>
      <c r="I20" s="193"/>
      <c r="J20" s="191"/>
      <c r="K20" s="191"/>
      <c r="L20" s="191"/>
    </row>
    <row r="21" spans="1:14" ht="21.8" customHeight="1">
      <c r="A21" s="84" t="s">
        <v>113</v>
      </c>
      <c r="D21" s="94">
        <v>44262534</v>
      </c>
      <c r="F21" s="91">
        <v>118551556</v>
      </c>
      <c r="H21" s="192"/>
      <c r="I21" s="197"/>
      <c r="J21" s="191"/>
      <c r="K21" s="191"/>
      <c r="L21" s="191"/>
    </row>
    <row r="22" spans="1:14" ht="21.8" customHeight="1">
      <c r="A22" s="84" t="s">
        <v>114</v>
      </c>
      <c r="D22" s="94">
        <v>900000</v>
      </c>
      <c r="F22" s="91">
        <v>1460000</v>
      </c>
      <c r="H22" s="192"/>
      <c r="I22" s="197"/>
      <c r="J22" s="191"/>
      <c r="K22" s="191"/>
      <c r="L22" s="191"/>
    </row>
    <row r="23" spans="1:14" ht="21.8" customHeight="1">
      <c r="A23" s="84" t="s">
        <v>115</v>
      </c>
      <c r="D23" s="94">
        <v>13484089</v>
      </c>
      <c r="F23" s="91">
        <v>12539384</v>
      </c>
      <c r="H23" s="192"/>
      <c r="I23" s="197"/>
      <c r="J23" s="191"/>
      <c r="K23" s="191"/>
      <c r="L23" s="191"/>
    </row>
    <row r="24" spans="1:14" ht="21.8" customHeight="1">
      <c r="A24" s="84" t="s">
        <v>116</v>
      </c>
      <c r="D24" s="94">
        <v>13744594</v>
      </c>
      <c r="F24" s="91">
        <v>32826793</v>
      </c>
      <c r="H24" s="192"/>
      <c r="I24" s="197"/>
      <c r="J24" s="191"/>
      <c r="K24" s="191"/>
      <c r="L24" s="191"/>
    </row>
    <row r="25" spans="1:14" ht="21.8" customHeight="1">
      <c r="A25" s="84" t="s">
        <v>117</v>
      </c>
      <c r="D25" s="94">
        <v>0</v>
      </c>
      <c r="F25" s="91">
        <v>234584607</v>
      </c>
      <c r="H25" s="192"/>
      <c r="I25" s="197"/>
      <c r="J25" s="191"/>
      <c r="K25" s="191"/>
      <c r="L25" s="191"/>
    </row>
    <row r="26" spans="1:14" ht="21.8" customHeight="1">
      <c r="A26" s="84" t="s">
        <v>118</v>
      </c>
      <c r="D26" s="62">
        <v>26314019</v>
      </c>
      <c r="F26" s="95">
        <v>27515268</v>
      </c>
      <c r="H26" s="192"/>
      <c r="I26" s="197"/>
      <c r="J26" s="191"/>
      <c r="K26" s="191"/>
      <c r="L26" s="191"/>
    </row>
    <row r="27" spans="1:14" ht="5.95" customHeight="1">
      <c r="A27" s="89"/>
      <c r="D27" s="94"/>
      <c r="F27" s="91"/>
      <c r="H27" s="194"/>
      <c r="I27" s="197"/>
      <c r="J27" s="191"/>
      <c r="K27" s="191"/>
      <c r="L27" s="191"/>
    </row>
    <row r="28" spans="1:14" ht="21.8" customHeight="1">
      <c r="A28" s="93" t="s">
        <v>41</v>
      </c>
      <c r="D28" s="85">
        <f>SUM(D21:D26)</f>
        <v>98705236</v>
      </c>
      <c r="F28" s="86">
        <f>SUM(F21:F26)</f>
        <v>427477608</v>
      </c>
      <c r="H28" s="196"/>
      <c r="I28" s="193"/>
      <c r="J28" s="191"/>
      <c r="K28" s="191"/>
      <c r="L28" s="191"/>
    </row>
    <row r="29" spans="1:14" ht="9.1" customHeight="1">
      <c r="A29" s="93"/>
      <c r="D29" s="85"/>
      <c r="H29" s="196"/>
      <c r="I29" s="193"/>
      <c r="J29" s="191"/>
      <c r="K29" s="191"/>
      <c r="L29" s="191"/>
      <c r="M29" s="191"/>
      <c r="N29" s="191"/>
    </row>
    <row r="30" spans="1:14" ht="21.8" customHeight="1">
      <c r="A30" s="96" t="s">
        <v>151</v>
      </c>
      <c r="D30" s="62">
        <v>-37046304</v>
      </c>
      <c r="F30" s="95">
        <v>-21901006</v>
      </c>
      <c r="H30" s="198"/>
      <c r="I30" s="193"/>
      <c r="J30" s="191"/>
      <c r="K30" s="191"/>
      <c r="L30" s="191"/>
      <c r="M30" s="191"/>
      <c r="N30" s="191"/>
    </row>
    <row r="31" spans="1:14" ht="8.3000000000000007" customHeight="1">
      <c r="A31" s="96"/>
      <c r="D31" s="85"/>
      <c r="H31" s="198"/>
      <c r="I31" s="193"/>
      <c r="J31" s="191"/>
      <c r="K31" s="191"/>
      <c r="L31" s="191"/>
      <c r="M31" s="191"/>
      <c r="N31" s="191"/>
    </row>
    <row r="32" spans="1:14" ht="21.8" customHeight="1">
      <c r="A32" s="97" t="s">
        <v>42</v>
      </c>
      <c r="B32" s="74"/>
      <c r="D32" s="85">
        <f>+D18-D28-D30</f>
        <v>274801023</v>
      </c>
      <c r="F32" s="86">
        <f>+F18-F28-F30</f>
        <v>539124926</v>
      </c>
      <c r="H32" s="199"/>
      <c r="I32" s="193"/>
      <c r="J32" s="191"/>
      <c r="K32" s="191"/>
      <c r="L32" s="191"/>
      <c r="M32" s="191"/>
      <c r="N32" s="191"/>
    </row>
    <row r="33" spans="1:14" ht="21.8" customHeight="1">
      <c r="A33" s="96" t="s">
        <v>119</v>
      </c>
      <c r="D33" s="87">
        <v>56070708</v>
      </c>
      <c r="F33" s="88">
        <v>107763721</v>
      </c>
      <c r="H33" s="198"/>
      <c r="I33" s="193"/>
      <c r="J33" s="191"/>
      <c r="K33" s="191"/>
      <c r="L33" s="191"/>
      <c r="M33" s="191"/>
      <c r="N33" s="191"/>
    </row>
    <row r="34" spans="1:14" ht="5.95" customHeight="1">
      <c r="A34" s="89"/>
      <c r="B34" s="98"/>
      <c r="D34" s="94"/>
      <c r="F34" s="91"/>
      <c r="H34" s="194"/>
      <c r="I34" s="197"/>
      <c r="J34" s="191"/>
      <c r="K34" s="191"/>
      <c r="L34" s="191"/>
      <c r="M34" s="191"/>
      <c r="N34" s="191"/>
    </row>
    <row r="35" spans="1:14" ht="21.8" customHeight="1" thickBot="1">
      <c r="A35" s="93" t="s">
        <v>43</v>
      </c>
      <c r="B35" s="74"/>
      <c r="D35" s="99">
        <f>SUM(D32,-D33)</f>
        <v>218730315</v>
      </c>
      <c r="F35" s="100">
        <f>SUM(F32,-F33)</f>
        <v>431361205</v>
      </c>
      <c r="H35" s="196"/>
      <c r="I35" s="193"/>
      <c r="J35" s="191"/>
      <c r="K35" s="191"/>
      <c r="L35" s="191"/>
      <c r="M35" s="191"/>
      <c r="N35" s="191"/>
    </row>
    <row r="36" spans="1:14" ht="21.8" customHeight="1" thickTop="1">
      <c r="A36" s="84"/>
      <c r="B36" s="74"/>
      <c r="D36" s="91"/>
      <c r="F36" s="91"/>
      <c r="H36" s="191"/>
      <c r="I36" s="191"/>
      <c r="J36" s="191"/>
      <c r="K36" s="191"/>
      <c r="L36" s="191"/>
      <c r="M36" s="191"/>
      <c r="N36" s="191"/>
    </row>
    <row r="37" spans="1:14" ht="21.8" customHeight="1">
      <c r="A37" s="84"/>
      <c r="B37" s="74"/>
      <c r="D37" s="91"/>
      <c r="F37" s="91"/>
      <c r="H37" s="191"/>
      <c r="I37" s="191"/>
      <c r="J37" s="191"/>
      <c r="K37" s="191"/>
      <c r="L37" s="191"/>
      <c r="M37" s="191"/>
      <c r="N37" s="191"/>
    </row>
    <row r="38" spans="1:14" ht="21.8" customHeight="1">
      <c r="A38" s="84"/>
      <c r="B38" s="74"/>
      <c r="D38" s="91"/>
      <c r="F38" s="91"/>
      <c r="H38" s="191"/>
      <c r="I38" s="191"/>
      <c r="J38" s="191"/>
      <c r="K38" s="191"/>
      <c r="L38" s="191"/>
      <c r="M38" s="191"/>
      <c r="N38" s="191"/>
    </row>
    <row r="39" spans="1:14" ht="21.8" customHeight="1">
      <c r="A39" s="84"/>
      <c r="B39" s="74"/>
      <c r="D39" s="91"/>
      <c r="F39" s="91"/>
      <c r="H39" s="191"/>
      <c r="I39" s="191"/>
      <c r="J39" s="191"/>
      <c r="K39" s="191"/>
      <c r="L39" s="191"/>
    </row>
    <row r="40" spans="1:14" ht="21.8" customHeight="1">
      <c r="A40" s="84"/>
      <c r="B40" s="74"/>
      <c r="D40" s="91"/>
      <c r="F40" s="91"/>
      <c r="H40" s="191"/>
      <c r="I40" s="191"/>
      <c r="J40" s="191"/>
      <c r="K40" s="191"/>
      <c r="L40" s="191"/>
    </row>
    <row r="41" spans="1:14" ht="18" customHeight="1">
      <c r="A41" s="84"/>
      <c r="B41" s="74"/>
      <c r="D41" s="91"/>
      <c r="F41" s="91"/>
      <c r="H41" s="191"/>
      <c r="I41" s="191"/>
      <c r="J41" s="191"/>
      <c r="K41" s="191"/>
      <c r="L41" s="191"/>
    </row>
    <row r="42" spans="1:14" ht="21.95" customHeight="1">
      <c r="A42" s="101" t="s">
        <v>16</v>
      </c>
      <c r="B42" s="102"/>
      <c r="C42" s="101"/>
      <c r="D42" s="88"/>
      <c r="E42" s="88"/>
      <c r="F42" s="88"/>
      <c r="H42" s="191"/>
      <c r="I42" s="191"/>
      <c r="J42" s="191"/>
      <c r="K42" s="191"/>
      <c r="L42" s="191"/>
    </row>
    <row r="43" spans="1:14" ht="21.8" customHeight="1">
      <c r="A43" s="246" t="s">
        <v>81</v>
      </c>
      <c r="B43" s="246"/>
      <c r="C43" s="246"/>
      <c r="D43" s="246"/>
      <c r="E43" s="246"/>
      <c r="F43" s="246"/>
      <c r="H43" s="191"/>
      <c r="I43" s="191"/>
      <c r="J43" s="191"/>
      <c r="K43" s="191"/>
      <c r="L43" s="191"/>
    </row>
    <row r="44" spans="1:14" ht="21.8" customHeight="1">
      <c r="A44" s="246" t="s">
        <v>86</v>
      </c>
      <c r="B44" s="246"/>
      <c r="C44" s="246"/>
      <c r="D44" s="246"/>
      <c r="E44" s="246"/>
      <c r="F44" s="246"/>
      <c r="H44" s="191"/>
      <c r="I44" s="191"/>
      <c r="J44" s="191"/>
      <c r="K44" s="191"/>
      <c r="L44" s="191"/>
    </row>
    <row r="45" spans="1:14" ht="21.8" customHeight="1">
      <c r="A45" s="245" t="str">
        <f>+A3</f>
        <v>สำหรับงวดสามเดือนสิ้นสุดวันที่ 30 กันยายน พ.ศ. 2564</v>
      </c>
      <c r="B45" s="245"/>
      <c r="C45" s="245"/>
      <c r="D45" s="245"/>
      <c r="E45" s="245"/>
      <c r="F45" s="245"/>
      <c r="H45" s="191"/>
      <c r="I45" s="191"/>
      <c r="J45" s="191"/>
      <c r="K45" s="191"/>
      <c r="L45" s="191"/>
    </row>
    <row r="46" spans="1:14" ht="21.8" customHeight="1">
      <c r="A46" s="75"/>
      <c r="C46" s="75"/>
      <c r="D46" s="76"/>
      <c r="E46" s="76"/>
      <c r="F46" s="76"/>
      <c r="H46" s="191"/>
      <c r="I46" s="191"/>
      <c r="J46" s="191"/>
      <c r="K46" s="191"/>
      <c r="L46" s="191"/>
    </row>
    <row r="47" spans="1:14" ht="21.8" customHeight="1">
      <c r="B47" s="77"/>
      <c r="C47" s="77"/>
      <c r="D47" s="78" t="s">
        <v>103</v>
      </c>
      <c r="E47" s="79"/>
      <c r="F47" s="78" t="s">
        <v>90</v>
      </c>
      <c r="H47" s="191"/>
      <c r="I47" s="191"/>
      <c r="J47" s="191"/>
      <c r="K47" s="191"/>
      <c r="L47" s="191"/>
    </row>
    <row r="48" spans="1:14" ht="21.8" customHeight="1">
      <c r="B48" s="80"/>
      <c r="C48" s="80"/>
      <c r="D48" s="81" t="s">
        <v>6</v>
      </c>
      <c r="E48" s="82"/>
      <c r="F48" s="81" t="s">
        <v>6</v>
      </c>
      <c r="H48" s="191"/>
      <c r="I48" s="191"/>
      <c r="J48" s="191"/>
      <c r="K48" s="191"/>
      <c r="L48" s="191"/>
    </row>
    <row r="49" spans="1:12" ht="5.95" customHeight="1">
      <c r="B49" s="80"/>
      <c r="C49" s="80"/>
      <c r="D49" s="83"/>
      <c r="E49" s="82"/>
      <c r="F49" s="78"/>
      <c r="H49" s="191"/>
      <c r="I49" s="191"/>
      <c r="J49" s="191"/>
      <c r="K49" s="191"/>
      <c r="L49" s="191"/>
    </row>
    <row r="50" spans="1:12" ht="21.8" customHeight="1">
      <c r="A50" s="93" t="s">
        <v>120</v>
      </c>
      <c r="B50" s="34"/>
      <c r="C50" s="103"/>
      <c r="D50" s="66"/>
      <c r="E50" s="104"/>
      <c r="F50" s="104"/>
      <c r="H50" s="196"/>
      <c r="I50" s="200"/>
      <c r="J50" s="191"/>
      <c r="K50" s="191"/>
      <c r="L50" s="191"/>
    </row>
    <row r="51" spans="1:12" ht="5.5" customHeight="1">
      <c r="A51" s="84"/>
      <c r="B51" s="105"/>
      <c r="C51" s="103"/>
      <c r="D51" s="106"/>
      <c r="E51" s="104"/>
      <c r="F51" s="107"/>
      <c r="H51" s="192"/>
      <c r="I51" s="201"/>
      <c r="J51" s="191"/>
      <c r="K51" s="191"/>
      <c r="L51" s="191"/>
    </row>
    <row r="52" spans="1:12" ht="21.8" customHeight="1">
      <c r="A52" s="84" t="s">
        <v>44</v>
      </c>
      <c r="B52" s="34"/>
      <c r="C52" s="103"/>
      <c r="D52" s="66"/>
      <c r="E52" s="104"/>
      <c r="F52" s="104"/>
      <c r="H52" s="192"/>
      <c r="I52" s="200"/>
      <c r="J52" s="191"/>
      <c r="K52" s="191"/>
      <c r="L52" s="191"/>
    </row>
    <row r="53" spans="1:12" ht="21.8" customHeight="1">
      <c r="A53" s="96" t="s">
        <v>121</v>
      </c>
      <c r="B53" s="34"/>
      <c r="C53" s="103"/>
      <c r="D53" s="66"/>
      <c r="E53" s="104"/>
      <c r="F53" s="104"/>
      <c r="H53" s="198"/>
      <c r="I53" s="200"/>
      <c r="J53" s="191"/>
      <c r="K53" s="191"/>
      <c r="L53" s="191"/>
    </row>
    <row r="54" spans="1:12" ht="21.8" customHeight="1">
      <c r="A54" s="96" t="s">
        <v>162</v>
      </c>
      <c r="B54" s="34"/>
      <c r="C54" s="103"/>
      <c r="D54" s="66"/>
      <c r="E54" s="104"/>
      <c r="F54" s="104"/>
      <c r="H54" s="198"/>
      <c r="I54" s="200"/>
      <c r="J54" s="191"/>
      <c r="K54" s="191"/>
      <c r="L54" s="191"/>
    </row>
    <row r="55" spans="1:12" ht="21.8" customHeight="1">
      <c r="A55" s="96" t="s">
        <v>98</v>
      </c>
      <c r="B55" s="34"/>
      <c r="C55" s="103"/>
      <c r="D55" s="106">
        <v>0</v>
      </c>
      <c r="E55" s="104"/>
      <c r="F55" s="104">
        <v>1084368</v>
      </c>
      <c r="H55" s="198"/>
      <c r="I55" s="201"/>
      <c r="J55" s="191"/>
      <c r="K55" s="191"/>
      <c r="L55" s="191"/>
    </row>
    <row r="56" spans="1:12" ht="21.8" customHeight="1">
      <c r="A56" s="96" t="s">
        <v>163</v>
      </c>
      <c r="B56" s="103"/>
      <c r="C56" s="103"/>
      <c r="D56" s="106"/>
      <c r="E56" s="104"/>
      <c r="F56" s="107"/>
      <c r="H56" s="198"/>
      <c r="I56" s="201"/>
      <c r="J56" s="191"/>
      <c r="K56" s="191"/>
      <c r="L56" s="191"/>
    </row>
    <row r="57" spans="1:12" ht="21.8" customHeight="1">
      <c r="A57" s="96" t="s">
        <v>158</v>
      </c>
      <c r="B57" s="105"/>
      <c r="C57" s="103"/>
      <c r="D57" s="64">
        <v>0</v>
      </c>
      <c r="E57" s="104"/>
      <c r="F57" s="109">
        <v>-216874</v>
      </c>
      <c r="H57" s="198"/>
      <c r="I57" s="200"/>
      <c r="J57" s="191"/>
      <c r="K57" s="191"/>
      <c r="L57" s="191"/>
    </row>
    <row r="58" spans="1:12" ht="5.95" customHeight="1">
      <c r="A58" s="84"/>
      <c r="B58" s="105"/>
      <c r="C58" s="103"/>
      <c r="D58" s="106"/>
      <c r="E58" s="104"/>
      <c r="F58" s="107"/>
      <c r="H58" s="192"/>
      <c r="I58" s="201"/>
      <c r="J58" s="191"/>
      <c r="K58" s="191"/>
      <c r="L58" s="191"/>
    </row>
    <row r="59" spans="1:12" ht="21.8" customHeight="1">
      <c r="A59" s="84" t="s">
        <v>45</v>
      </c>
      <c r="B59" s="103"/>
      <c r="C59" s="103"/>
      <c r="D59" s="106"/>
      <c r="E59" s="104"/>
      <c r="F59" s="107"/>
      <c r="H59" s="192"/>
      <c r="I59" s="201"/>
      <c r="J59" s="191"/>
      <c r="K59" s="191"/>
      <c r="L59" s="191"/>
    </row>
    <row r="60" spans="1:12" ht="21.8" customHeight="1">
      <c r="A60" s="96" t="s">
        <v>122</v>
      </c>
      <c r="B60" s="103"/>
      <c r="C60" s="103"/>
      <c r="D60" s="64">
        <f>SUM(D55:D57)</f>
        <v>0</v>
      </c>
      <c r="E60" s="104"/>
      <c r="F60" s="110">
        <f>SUM(F55:F57)</f>
        <v>867494</v>
      </c>
      <c r="H60" s="198"/>
      <c r="I60" s="200"/>
      <c r="J60" s="191"/>
      <c r="K60" s="191"/>
      <c r="L60" s="191"/>
    </row>
    <row r="61" spans="1:12" ht="5.95" customHeight="1">
      <c r="A61" s="96"/>
      <c r="B61" s="103"/>
      <c r="C61" s="103"/>
      <c r="D61" s="66"/>
      <c r="E61" s="104"/>
      <c r="F61" s="104"/>
      <c r="H61" s="198"/>
      <c r="I61" s="200"/>
      <c r="J61" s="191"/>
      <c r="K61" s="191"/>
      <c r="L61" s="191"/>
    </row>
    <row r="62" spans="1:12" ht="21.8" customHeight="1">
      <c r="A62" s="84" t="s">
        <v>123</v>
      </c>
      <c r="B62" s="103"/>
      <c r="C62" s="103"/>
      <c r="D62" s="64">
        <f>+D60</f>
        <v>0</v>
      </c>
      <c r="E62" s="104"/>
      <c r="F62" s="110">
        <f>+F60</f>
        <v>867494</v>
      </c>
      <c r="H62" s="192"/>
      <c r="I62" s="200"/>
      <c r="J62" s="191"/>
      <c r="K62" s="191"/>
      <c r="L62" s="191"/>
    </row>
    <row r="63" spans="1:12" ht="5.95" customHeight="1">
      <c r="A63" s="84"/>
      <c r="B63" s="103"/>
      <c r="C63" s="103"/>
      <c r="D63" s="66"/>
      <c r="E63" s="104"/>
      <c r="F63" s="104"/>
      <c r="H63" s="192"/>
      <c r="I63" s="200"/>
      <c r="J63" s="191"/>
      <c r="K63" s="191"/>
      <c r="L63" s="191"/>
    </row>
    <row r="64" spans="1:12" ht="21.8" customHeight="1" thickBot="1">
      <c r="A64" s="93" t="s">
        <v>124</v>
      </c>
      <c r="B64" s="108"/>
      <c r="C64" s="103"/>
      <c r="D64" s="65">
        <f>SUM(D62,D35)</f>
        <v>218730315</v>
      </c>
      <c r="E64" s="104"/>
      <c r="F64" s="111">
        <f>SUM(F62,F35)</f>
        <v>432228699</v>
      </c>
      <c r="H64" s="196"/>
      <c r="I64" s="200"/>
      <c r="J64" s="191"/>
      <c r="K64" s="191"/>
      <c r="L64" s="191"/>
    </row>
    <row r="65" spans="1:12" ht="21.8" customHeight="1" thickTop="1">
      <c r="A65" s="93"/>
      <c r="B65" s="108"/>
      <c r="C65" s="103"/>
      <c r="D65" s="66"/>
      <c r="E65" s="104"/>
      <c r="F65" s="104"/>
      <c r="H65" s="196"/>
      <c r="I65" s="200"/>
      <c r="J65" s="191"/>
      <c r="K65" s="191"/>
      <c r="L65" s="191"/>
    </row>
    <row r="66" spans="1:12" ht="21.8" customHeight="1">
      <c r="A66" s="103"/>
      <c r="B66" s="108"/>
      <c r="C66" s="103"/>
      <c r="D66" s="66"/>
      <c r="E66" s="104"/>
      <c r="F66" s="104"/>
      <c r="H66" s="187"/>
      <c r="I66" s="200"/>
      <c r="J66" s="191"/>
      <c r="K66" s="191"/>
      <c r="L66" s="191"/>
    </row>
    <row r="67" spans="1:12" ht="21.8" customHeight="1">
      <c r="A67" s="93" t="s">
        <v>46</v>
      </c>
      <c r="B67" s="108"/>
      <c r="C67" s="103"/>
      <c r="D67" s="66"/>
      <c r="E67" s="104"/>
      <c r="F67" s="104"/>
      <c r="H67" s="196"/>
      <c r="I67" s="200"/>
      <c r="J67" s="191"/>
      <c r="K67" s="191"/>
      <c r="L67" s="191"/>
    </row>
    <row r="68" spans="1:12" ht="21.8" customHeight="1" thickBot="1">
      <c r="A68" s="84" t="s">
        <v>47</v>
      </c>
      <c r="B68" s="108"/>
      <c r="C68" s="103"/>
      <c r="D68" s="67">
        <v>0.4</v>
      </c>
      <c r="E68" s="112"/>
      <c r="F68" s="113">
        <v>0.78</v>
      </c>
      <c r="H68" s="192"/>
      <c r="I68" s="202"/>
      <c r="K68" s="191"/>
      <c r="L68" s="191"/>
    </row>
    <row r="69" spans="1:12" ht="26.3" customHeight="1" thickTop="1">
      <c r="A69" s="84"/>
      <c r="H69" s="191"/>
      <c r="I69" s="191"/>
      <c r="K69" s="191"/>
      <c r="L69" s="191"/>
    </row>
    <row r="70" spans="1:12" ht="26.3" customHeight="1">
      <c r="A70" s="84"/>
      <c r="K70" s="191"/>
    </row>
    <row r="71" spans="1:12" ht="26.3" customHeight="1">
      <c r="A71" s="84"/>
      <c r="K71" s="191"/>
    </row>
    <row r="72" spans="1:12" ht="26.3" customHeight="1">
      <c r="A72" s="84"/>
      <c r="K72" s="191"/>
    </row>
    <row r="73" spans="1:12" ht="26.3" customHeight="1">
      <c r="A73" s="84"/>
      <c r="K73" s="191"/>
    </row>
    <row r="74" spans="1:12" ht="26.3" customHeight="1">
      <c r="A74" s="84"/>
      <c r="K74" s="191"/>
    </row>
    <row r="75" spans="1:12" ht="26.3" customHeight="1">
      <c r="A75" s="84"/>
      <c r="K75" s="191"/>
    </row>
    <row r="76" spans="1:12" ht="26.3" customHeight="1">
      <c r="A76" s="84"/>
    </row>
    <row r="77" spans="1:12" ht="26.3" customHeight="1">
      <c r="A77" s="84"/>
    </row>
    <row r="78" spans="1:12" ht="25.55" customHeight="1">
      <c r="A78" s="84"/>
    </row>
    <row r="79" spans="1:12" ht="21.8" customHeight="1">
      <c r="A79" s="101" t="str">
        <f>+A42</f>
        <v>หมายเหตุประกอบข้อมูลทางการเงินเป็นส่วนหนึ่งของข้อมูลทางการเงินระหว่างกาลนี้</v>
      </c>
      <c r="B79" s="102"/>
      <c r="C79" s="101"/>
      <c r="D79" s="88"/>
      <c r="E79" s="88"/>
      <c r="F79" s="88"/>
    </row>
  </sheetData>
  <mergeCells count="6">
    <mergeCell ref="A45:F45"/>
    <mergeCell ref="A1:F1"/>
    <mergeCell ref="A2:F2"/>
    <mergeCell ref="A3:F3"/>
    <mergeCell ref="A43:F43"/>
    <mergeCell ref="A44:F44"/>
  </mergeCells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view="pageBreakPreview" topLeftCell="A4" zoomScaleNormal="100" zoomScaleSheetLayoutView="100" workbookViewId="0">
      <selection activeCell="B22" sqref="B22"/>
    </sheetView>
  </sheetViews>
  <sheetFormatPr defaultColWidth="10.6640625" defaultRowHeight="21.8" customHeight="1"/>
  <cols>
    <col min="1" max="1" width="49.109375" style="74" customWidth="1"/>
    <col min="2" max="2" width="8.44140625" style="75" customWidth="1"/>
    <col min="3" max="3" width="0.88671875" style="74" customWidth="1"/>
    <col min="4" max="4" width="13.5546875" style="74" bestFit="1" customWidth="1"/>
    <col min="5" max="5" width="0.88671875" style="74" customWidth="1"/>
    <col min="6" max="6" width="13.5546875" style="74" bestFit="1" customWidth="1"/>
    <col min="7" max="16384" width="10.6640625" style="74"/>
  </cols>
  <sheetData>
    <row r="1" spans="1:6" ht="21.8" customHeight="1">
      <c r="A1" s="114" t="s">
        <v>0</v>
      </c>
      <c r="B1" s="114"/>
      <c r="C1" s="114"/>
      <c r="D1" s="114"/>
      <c r="E1" s="114"/>
      <c r="F1" s="114"/>
    </row>
    <row r="2" spans="1:6" ht="21.8" customHeight="1">
      <c r="A2" s="240" t="s">
        <v>85</v>
      </c>
      <c r="B2" s="240"/>
      <c r="C2" s="240"/>
      <c r="D2" s="240"/>
      <c r="E2" s="240"/>
      <c r="F2" s="240"/>
    </row>
    <row r="3" spans="1:6" ht="21.8" customHeight="1">
      <c r="A3" s="115" t="s">
        <v>145</v>
      </c>
      <c r="B3" s="115"/>
      <c r="C3" s="115"/>
      <c r="D3" s="115"/>
      <c r="E3" s="115"/>
      <c r="F3" s="115"/>
    </row>
    <row r="4" spans="1:6" ht="21.8" customHeight="1">
      <c r="A4" s="75"/>
      <c r="C4" s="75"/>
      <c r="D4" s="75"/>
      <c r="E4" s="75"/>
      <c r="F4" s="75"/>
    </row>
    <row r="5" spans="1:6" ht="21.8" customHeight="1">
      <c r="B5" s="77"/>
      <c r="C5" s="77"/>
      <c r="D5" s="78" t="s">
        <v>103</v>
      </c>
      <c r="E5" s="79"/>
      <c r="F5" s="78" t="s">
        <v>90</v>
      </c>
    </row>
    <row r="6" spans="1:6" ht="21.8" customHeight="1">
      <c r="B6" s="117" t="s">
        <v>5</v>
      </c>
      <c r="C6" s="80"/>
      <c r="D6" s="118" t="s">
        <v>6</v>
      </c>
      <c r="E6" s="80"/>
      <c r="F6" s="118" t="s">
        <v>6</v>
      </c>
    </row>
    <row r="7" spans="1:6" ht="5.95" customHeight="1">
      <c r="B7" s="80"/>
      <c r="C7" s="80"/>
      <c r="D7" s="119"/>
      <c r="E7" s="80"/>
      <c r="F7" s="116"/>
    </row>
    <row r="8" spans="1:6" ht="21.8" customHeight="1">
      <c r="A8" s="84" t="s">
        <v>37</v>
      </c>
      <c r="B8" s="203">
        <v>22</v>
      </c>
      <c r="D8" s="120">
        <v>1182328684</v>
      </c>
      <c r="F8" s="74">
        <v>2714925228</v>
      </c>
    </row>
    <row r="9" spans="1:6" ht="21.8" customHeight="1">
      <c r="A9" s="84" t="s">
        <v>36</v>
      </c>
      <c r="B9" s="203">
        <v>23</v>
      </c>
      <c r="D9" s="121">
        <v>-57795521</v>
      </c>
      <c r="F9" s="122">
        <v>-185523823</v>
      </c>
    </row>
    <row r="10" spans="1:6" ht="5.95" customHeight="1">
      <c r="A10" s="89"/>
      <c r="B10" s="203"/>
      <c r="D10" s="123"/>
      <c r="E10" s="124"/>
      <c r="F10" s="125"/>
    </row>
    <row r="11" spans="1:6" ht="21.8" customHeight="1">
      <c r="A11" s="93" t="s">
        <v>37</v>
      </c>
      <c r="B11" s="203"/>
      <c r="D11" s="120">
        <f>+D8+D9</f>
        <v>1124533163</v>
      </c>
      <c r="F11" s="74">
        <f>+F8+F9</f>
        <v>2529401405</v>
      </c>
    </row>
    <row r="12" spans="1:6" ht="5.95" customHeight="1">
      <c r="A12" s="89"/>
      <c r="B12" s="203"/>
      <c r="D12" s="123"/>
      <c r="E12" s="124"/>
      <c r="F12" s="125"/>
    </row>
    <row r="13" spans="1:6" ht="21.8" customHeight="1">
      <c r="A13" s="84" t="s">
        <v>150</v>
      </c>
      <c r="B13" s="203">
        <v>24</v>
      </c>
      <c r="D13" s="120">
        <v>128549744</v>
      </c>
      <c r="F13" s="74">
        <v>125483007</v>
      </c>
    </row>
    <row r="14" spans="1:6" ht="21.8" customHeight="1">
      <c r="A14" s="84" t="s">
        <v>111</v>
      </c>
      <c r="B14" s="203"/>
      <c r="D14" s="120"/>
    </row>
    <row r="15" spans="1:6" ht="21.8" customHeight="1">
      <c r="A15" s="84" t="s">
        <v>112</v>
      </c>
      <c r="B15" s="203">
        <v>25</v>
      </c>
      <c r="D15" s="120">
        <v>67861863</v>
      </c>
      <c r="F15" s="104">
        <v>97776511</v>
      </c>
    </row>
    <row r="16" spans="1:6" ht="21.8" customHeight="1">
      <c r="A16" s="84" t="s">
        <v>38</v>
      </c>
      <c r="B16" s="203"/>
      <c r="D16" s="128">
        <v>36419517</v>
      </c>
      <c r="F16" s="101">
        <v>114465954</v>
      </c>
    </row>
    <row r="17" spans="1:6" ht="5.95" customHeight="1">
      <c r="A17" s="89"/>
      <c r="B17" s="203"/>
      <c r="D17" s="123"/>
      <c r="E17" s="124"/>
      <c r="F17" s="125"/>
    </row>
    <row r="18" spans="1:6" ht="21.8" customHeight="1">
      <c r="A18" s="93" t="s">
        <v>39</v>
      </c>
      <c r="B18" s="203"/>
      <c r="D18" s="129">
        <f>+SUM(D11:D16)</f>
        <v>1357364287</v>
      </c>
      <c r="F18" s="74">
        <f>+SUM(F11:F16)</f>
        <v>2867126877</v>
      </c>
    </row>
    <row r="19" spans="1:6" ht="5.95" customHeight="1">
      <c r="A19" s="89"/>
      <c r="B19" s="203"/>
      <c r="D19" s="120"/>
      <c r="E19" s="124"/>
      <c r="F19" s="125"/>
    </row>
    <row r="20" spans="1:6" ht="21.8" customHeight="1">
      <c r="A20" s="93" t="s">
        <v>40</v>
      </c>
      <c r="B20" s="203"/>
      <c r="D20" s="120"/>
    </row>
    <row r="21" spans="1:6" ht="21.8" customHeight="1">
      <c r="A21" s="84" t="s">
        <v>113</v>
      </c>
      <c r="B21" s="203"/>
      <c r="D21" s="129">
        <v>172006448</v>
      </c>
      <c r="F21" s="124">
        <v>349166704</v>
      </c>
    </row>
    <row r="22" spans="1:6" ht="21.8" customHeight="1">
      <c r="A22" s="84" t="s">
        <v>114</v>
      </c>
      <c r="B22" s="203"/>
      <c r="D22" s="129">
        <v>2474200</v>
      </c>
      <c r="F22" s="124">
        <v>4630000</v>
      </c>
    </row>
    <row r="23" spans="1:6" ht="21.8" customHeight="1">
      <c r="A23" s="84" t="s">
        <v>115</v>
      </c>
      <c r="B23" s="203"/>
      <c r="D23" s="129">
        <v>39246744</v>
      </c>
      <c r="F23" s="124">
        <v>37798973</v>
      </c>
    </row>
    <row r="24" spans="1:6" ht="21.8" customHeight="1">
      <c r="A24" s="84" t="s">
        <v>116</v>
      </c>
      <c r="B24" s="203"/>
      <c r="D24" s="129">
        <v>50121086</v>
      </c>
      <c r="F24" s="124">
        <v>109535373</v>
      </c>
    </row>
    <row r="25" spans="1:6" ht="21.8" customHeight="1">
      <c r="A25" s="84" t="s">
        <v>117</v>
      </c>
      <c r="B25" s="203" t="s">
        <v>148</v>
      </c>
      <c r="D25" s="129">
        <v>267428237</v>
      </c>
      <c r="F25" s="124">
        <v>632469796</v>
      </c>
    </row>
    <row r="26" spans="1:6" ht="21.8" customHeight="1">
      <c r="A26" s="84" t="s">
        <v>118</v>
      </c>
      <c r="B26" s="203"/>
      <c r="D26" s="128">
        <v>80483409</v>
      </c>
      <c r="F26" s="130">
        <v>71589924</v>
      </c>
    </row>
    <row r="27" spans="1:6" ht="5.95" customHeight="1">
      <c r="A27" s="89"/>
      <c r="B27" s="203"/>
      <c r="D27" s="129"/>
      <c r="F27" s="124"/>
    </row>
    <row r="28" spans="1:6" ht="21.8" customHeight="1">
      <c r="A28" s="93" t="s">
        <v>41</v>
      </c>
      <c r="B28" s="203"/>
      <c r="D28" s="120">
        <f>SUM(D21:D26)</f>
        <v>611760124</v>
      </c>
      <c r="F28" s="74">
        <f>SUM(F21:F26)</f>
        <v>1205190770</v>
      </c>
    </row>
    <row r="29" spans="1:6" ht="8.3000000000000007" customHeight="1">
      <c r="A29" s="93"/>
      <c r="B29" s="203"/>
      <c r="D29" s="120"/>
    </row>
    <row r="30" spans="1:6" ht="20.2" customHeight="1">
      <c r="A30" s="96" t="s">
        <v>151</v>
      </c>
      <c r="B30" s="203">
        <v>26</v>
      </c>
      <c r="D30" s="238">
        <v>-195010261</v>
      </c>
      <c r="F30" s="130">
        <v>18356657</v>
      </c>
    </row>
    <row r="31" spans="1:6" ht="7.55" customHeight="1">
      <c r="A31" s="96"/>
      <c r="B31" s="203"/>
      <c r="D31" s="120"/>
    </row>
    <row r="32" spans="1:6" ht="21.8" customHeight="1">
      <c r="A32" s="97" t="s">
        <v>42</v>
      </c>
      <c r="B32" s="207"/>
      <c r="D32" s="126">
        <f>+D18-D28-D30</f>
        <v>940614424</v>
      </c>
      <c r="F32" s="127">
        <f>+F18-F28-F30</f>
        <v>1643579450</v>
      </c>
    </row>
    <row r="33" spans="1:6" ht="21.8" customHeight="1">
      <c r="A33" s="96" t="s">
        <v>119</v>
      </c>
      <c r="B33" s="203">
        <v>27</v>
      </c>
      <c r="C33" s="74" t="s">
        <v>125</v>
      </c>
      <c r="D33" s="121">
        <v>189258467</v>
      </c>
      <c r="F33" s="122">
        <v>328371348</v>
      </c>
    </row>
    <row r="34" spans="1:6" ht="5.95" customHeight="1">
      <c r="A34" s="89"/>
      <c r="B34" s="221"/>
      <c r="D34" s="129"/>
      <c r="F34" s="124"/>
    </row>
    <row r="35" spans="1:6" ht="21.8" customHeight="1" thickBot="1">
      <c r="A35" s="93" t="s">
        <v>43</v>
      </c>
      <c r="B35" s="207"/>
      <c r="D35" s="131">
        <f>SUM(D32,-D33)</f>
        <v>751355957</v>
      </c>
      <c r="F35" s="132">
        <f>SUM(F32,-F33)</f>
        <v>1315208102</v>
      </c>
    </row>
    <row r="36" spans="1:6" ht="21.8" customHeight="1" thickTop="1">
      <c r="A36" s="84"/>
      <c r="B36" s="207"/>
      <c r="D36" s="124"/>
      <c r="F36" s="124"/>
    </row>
    <row r="37" spans="1:6" ht="21.8" customHeight="1">
      <c r="A37" s="84"/>
      <c r="B37" s="74"/>
      <c r="D37" s="124"/>
      <c r="F37" s="124"/>
    </row>
    <row r="38" spans="1:6" ht="21.8" customHeight="1">
      <c r="A38" s="84"/>
      <c r="B38" s="74"/>
      <c r="D38" s="124"/>
      <c r="F38" s="124"/>
    </row>
    <row r="39" spans="1:6" ht="21.8" customHeight="1">
      <c r="A39" s="84"/>
      <c r="B39" s="74"/>
      <c r="D39" s="124"/>
      <c r="F39" s="124"/>
    </row>
    <row r="40" spans="1:6" ht="21.8" customHeight="1">
      <c r="A40" s="84"/>
      <c r="B40" s="74"/>
      <c r="D40" s="124"/>
      <c r="F40" s="124"/>
    </row>
    <row r="41" spans="1:6" ht="20.2" customHeight="1">
      <c r="A41" s="84"/>
      <c r="B41" s="74"/>
      <c r="D41" s="124"/>
      <c r="F41" s="124"/>
    </row>
    <row r="42" spans="1:6" ht="21.95" customHeight="1">
      <c r="A42" s="101" t="str">
        <f>+'5-6'!A79</f>
        <v>หมายเหตุประกอบข้อมูลทางการเงินเป็นส่วนหนึ่งของข้อมูลทางการเงินระหว่างกาลนี้</v>
      </c>
      <c r="B42" s="102"/>
      <c r="C42" s="101"/>
      <c r="D42" s="101"/>
      <c r="E42" s="101"/>
      <c r="F42" s="101"/>
    </row>
    <row r="43" spans="1:6" ht="21.8" customHeight="1">
      <c r="A43" s="247" t="str">
        <f>A1</f>
        <v>บริษัทเงินทุน ศรีสวัสดิ์ จำกัด (มหาชน)</v>
      </c>
      <c r="B43" s="247"/>
      <c r="C43" s="247"/>
      <c r="D43" s="247"/>
      <c r="E43" s="247"/>
      <c r="F43" s="247"/>
    </row>
    <row r="44" spans="1:6" ht="21.8" customHeight="1">
      <c r="A44" s="246" t="s">
        <v>126</v>
      </c>
      <c r="B44" s="246"/>
      <c r="C44" s="246"/>
      <c r="D44" s="246"/>
      <c r="E44" s="246"/>
      <c r="F44" s="246"/>
    </row>
    <row r="45" spans="1:6" ht="21.8" customHeight="1">
      <c r="A45" s="245" t="str">
        <f>+A3</f>
        <v>สำหรับงวดเก้าเดือนสิ้นสุดวันที่ 30 กันยายน พ.ศ. 2564</v>
      </c>
      <c r="B45" s="245"/>
      <c r="C45" s="245"/>
      <c r="D45" s="245"/>
      <c r="E45" s="245"/>
      <c r="F45" s="245"/>
    </row>
    <row r="46" spans="1:6" ht="21.8" customHeight="1">
      <c r="A46" s="75"/>
      <c r="C46" s="75"/>
      <c r="D46" s="75"/>
      <c r="E46" s="75"/>
      <c r="F46" s="75"/>
    </row>
    <row r="47" spans="1:6" ht="21.8" customHeight="1">
      <c r="B47" s="77"/>
      <c r="C47" s="77"/>
      <c r="D47" s="78" t="s">
        <v>103</v>
      </c>
      <c r="E47" s="79"/>
      <c r="F47" s="78" t="s">
        <v>90</v>
      </c>
    </row>
    <row r="48" spans="1:6" ht="21.8" customHeight="1">
      <c r="B48" s="80"/>
      <c r="C48" s="80"/>
      <c r="D48" s="118" t="s">
        <v>6</v>
      </c>
      <c r="E48" s="80"/>
      <c r="F48" s="118" t="s">
        <v>6</v>
      </c>
    </row>
    <row r="49" spans="1:6" ht="5.95" customHeight="1">
      <c r="B49" s="80"/>
      <c r="C49" s="80"/>
      <c r="D49" s="119"/>
      <c r="E49" s="80"/>
      <c r="F49" s="116"/>
    </row>
    <row r="50" spans="1:6" ht="21.8" customHeight="1">
      <c r="A50" s="93" t="s">
        <v>120</v>
      </c>
      <c r="B50" s="34"/>
      <c r="C50" s="103"/>
      <c r="D50" s="66"/>
      <c r="E50" s="104"/>
      <c r="F50" s="104"/>
    </row>
    <row r="51" spans="1:6" ht="5.95" customHeight="1">
      <c r="A51" s="84"/>
      <c r="B51" s="105"/>
      <c r="C51" s="103"/>
      <c r="D51" s="106"/>
      <c r="E51" s="104"/>
      <c r="F51" s="107"/>
    </row>
    <row r="52" spans="1:6" ht="21.8" customHeight="1">
      <c r="A52" s="84" t="s">
        <v>44</v>
      </c>
      <c r="B52" s="34"/>
      <c r="C52" s="103"/>
      <c r="D52" s="66"/>
      <c r="E52" s="104"/>
      <c r="F52" s="104"/>
    </row>
    <row r="53" spans="1:6" ht="21.8" customHeight="1">
      <c r="A53" s="96" t="s">
        <v>80</v>
      </c>
      <c r="B53" s="34"/>
      <c r="C53" s="103"/>
      <c r="D53" s="66"/>
      <c r="E53" s="104"/>
      <c r="F53" s="104"/>
    </row>
    <row r="54" spans="1:6" ht="21.8" customHeight="1">
      <c r="A54" s="96" t="s">
        <v>164</v>
      </c>
      <c r="B54" s="34"/>
      <c r="C54" s="103"/>
      <c r="D54" s="66"/>
      <c r="E54" s="104"/>
      <c r="F54" s="104"/>
    </row>
    <row r="55" spans="1:6" ht="21.8" customHeight="1">
      <c r="A55" s="96" t="s">
        <v>98</v>
      </c>
      <c r="B55" s="34"/>
      <c r="C55" s="103"/>
      <c r="D55" s="66">
        <v>-1088314</v>
      </c>
      <c r="E55" s="104"/>
      <c r="F55" s="104">
        <v>-1190187</v>
      </c>
    </row>
    <row r="56" spans="1:6" ht="21.8" customHeight="1">
      <c r="A56" s="96" t="s">
        <v>165</v>
      </c>
      <c r="B56" s="103"/>
      <c r="C56" s="103"/>
      <c r="D56" s="106"/>
      <c r="E56" s="104"/>
      <c r="F56" s="107"/>
    </row>
    <row r="57" spans="1:6" ht="21.8" customHeight="1">
      <c r="A57" s="96" t="s">
        <v>158</v>
      </c>
      <c r="B57" s="105"/>
      <c r="C57" s="103"/>
      <c r="D57" s="63">
        <v>217663</v>
      </c>
      <c r="E57" s="104"/>
      <c r="F57" s="109">
        <v>238037</v>
      </c>
    </row>
    <row r="58" spans="1:6" ht="5.95" customHeight="1">
      <c r="A58" s="84"/>
      <c r="B58" s="105"/>
      <c r="C58" s="103"/>
      <c r="D58" s="106"/>
      <c r="E58" s="104"/>
      <c r="F58" s="107"/>
    </row>
    <row r="59" spans="1:6" ht="21.8" customHeight="1">
      <c r="A59" s="84" t="s">
        <v>45</v>
      </c>
      <c r="B59" s="103"/>
      <c r="C59" s="103"/>
      <c r="D59" s="106"/>
      <c r="E59" s="104"/>
      <c r="F59" s="107"/>
    </row>
    <row r="60" spans="1:6" ht="21.8" customHeight="1">
      <c r="A60" s="96" t="s">
        <v>80</v>
      </c>
      <c r="B60" s="103"/>
      <c r="C60" s="103"/>
      <c r="D60" s="64">
        <f>SUM(D54:D57)</f>
        <v>-870651</v>
      </c>
      <c r="E60" s="104"/>
      <c r="F60" s="110">
        <f>SUM(F55:F57)</f>
        <v>-952150</v>
      </c>
    </row>
    <row r="61" spans="1:6" ht="5.95" customHeight="1">
      <c r="A61" s="96"/>
      <c r="B61" s="103"/>
      <c r="C61" s="103"/>
      <c r="D61" s="66"/>
      <c r="E61" s="104"/>
      <c r="F61" s="104"/>
    </row>
    <row r="62" spans="1:6" ht="21.8" customHeight="1">
      <c r="A62" s="96" t="s">
        <v>96</v>
      </c>
      <c r="B62" s="103"/>
      <c r="C62" s="103"/>
      <c r="D62" s="66"/>
      <c r="E62" s="104"/>
      <c r="F62" s="104"/>
    </row>
    <row r="63" spans="1:6" ht="21.8" customHeight="1">
      <c r="A63" s="96" t="s">
        <v>80</v>
      </c>
      <c r="B63" s="103"/>
      <c r="C63" s="103"/>
      <c r="D63" s="66"/>
      <c r="E63" s="104"/>
      <c r="F63" s="104"/>
    </row>
    <row r="64" spans="1:6" ht="21.8" customHeight="1">
      <c r="A64" s="96" t="s">
        <v>166</v>
      </c>
      <c r="B64" s="103"/>
      <c r="C64" s="103"/>
      <c r="D64" s="66">
        <v>8077638</v>
      </c>
      <c r="E64" s="104"/>
      <c r="F64" s="104">
        <v>-4864747</v>
      </c>
    </row>
    <row r="65" spans="1:6" ht="21.8" customHeight="1">
      <c r="A65" s="96" t="s">
        <v>167</v>
      </c>
      <c r="B65" s="103"/>
      <c r="C65" s="103"/>
      <c r="D65" s="66"/>
      <c r="E65" s="104"/>
      <c r="F65" s="104"/>
    </row>
    <row r="66" spans="1:6" ht="21.8" customHeight="1">
      <c r="A66" s="96" t="s">
        <v>158</v>
      </c>
      <c r="B66" s="103"/>
      <c r="C66" s="103"/>
      <c r="D66" s="64">
        <v>-1615528</v>
      </c>
      <c r="E66" s="104"/>
      <c r="F66" s="110">
        <v>972949</v>
      </c>
    </row>
    <row r="67" spans="1:6" ht="5.95" customHeight="1">
      <c r="A67" s="96"/>
      <c r="B67" s="103"/>
      <c r="C67" s="103"/>
      <c r="D67" s="66"/>
      <c r="E67" s="104"/>
      <c r="F67" s="104"/>
    </row>
    <row r="68" spans="1:6" ht="21.8" customHeight="1">
      <c r="A68" s="96" t="s">
        <v>97</v>
      </c>
      <c r="B68" s="103"/>
      <c r="C68" s="103"/>
      <c r="D68" s="66"/>
      <c r="E68" s="104"/>
      <c r="F68" s="104"/>
    </row>
    <row r="69" spans="1:6" ht="21.8" customHeight="1">
      <c r="A69" s="96" t="s">
        <v>80</v>
      </c>
      <c r="B69" s="103"/>
      <c r="C69" s="103"/>
      <c r="D69" s="64">
        <f>SUM(D64:D66)</f>
        <v>6462110</v>
      </c>
      <c r="E69" s="104"/>
      <c r="F69" s="110">
        <f>SUM(F64:F66)</f>
        <v>-3891798</v>
      </c>
    </row>
    <row r="70" spans="1:6" ht="5.95" customHeight="1">
      <c r="A70" s="84"/>
      <c r="B70" s="105"/>
      <c r="C70" s="103"/>
      <c r="D70" s="106"/>
      <c r="E70" s="104"/>
      <c r="F70" s="107"/>
    </row>
    <row r="71" spans="1:6" ht="21.8" customHeight="1">
      <c r="A71" s="84" t="s">
        <v>128</v>
      </c>
      <c r="B71" s="103"/>
      <c r="C71" s="103"/>
      <c r="D71" s="64">
        <f>SUM(D60,D69)</f>
        <v>5591459</v>
      </c>
      <c r="E71" s="104"/>
      <c r="F71" s="110">
        <f>SUM(F60,F69)</f>
        <v>-4843948</v>
      </c>
    </row>
    <row r="72" spans="1:6" ht="5.95" customHeight="1">
      <c r="A72" s="84"/>
      <c r="B72" s="103"/>
      <c r="C72" s="103"/>
      <c r="D72" s="66"/>
      <c r="E72" s="104"/>
      <c r="F72" s="104"/>
    </row>
    <row r="73" spans="1:6" ht="21.8" customHeight="1" thickBot="1">
      <c r="A73" s="93" t="s">
        <v>124</v>
      </c>
      <c r="B73" s="108"/>
      <c r="C73" s="103"/>
      <c r="D73" s="65">
        <f>SUM(D35,D71)</f>
        <v>756947416</v>
      </c>
      <c r="E73" s="104"/>
      <c r="F73" s="111">
        <f>SUM(F35,F71)</f>
        <v>1310364154</v>
      </c>
    </row>
    <row r="74" spans="1:6" ht="13.5" customHeight="1" thickTop="1">
      <c r="A74" s="103"/>
      <c r="B74" s="108"/>
      <c r="C74" s="103"/>
      <c r="D74" s="66"/>
      <c r="E74" s="104"/>
      <c r="F74" s="104"/>
    </row>
    <row r="75" spans="1:6" ht="21.8" customHeight="1">
      <c r="A75" s="93" t="s">
        <v>46</v>
      </c>
      <c r="B75" s="108"/>
      <c r="C75" s="103"/>
      <c r="D75" s="66"/>
      <c r="E75" s="104"/>
      <c r="F75" s="104"/>
    </row>
    <row r="76" spans="1:6" ht="21.8" customHeight="1" thickBot="1">
      <c r="A76" s="84" t="s">
        <v>47</v>
      </c>
      <c r="B76" s="108"/>
      <c r="C76" s="103"/>
      <c r="D76" s="67">
        <v>1.36</v>
      </c>
      <c r="E76" s="112"/>
      <c r="F76" s="72">
        <v>2.39</v>
      </c>
    </row>
    <row r="77" spans="1:6" ht="21.8" customHeight="1" thickTop="1">
      <c r="A77" s="84"/>
      <c r="B77" s="108"/>
      <c r="C77" s="103"/>
      <c r="D77" s="202"/>
      <c r="E77" s="112"/>
      <c r="F77" s="202"/>
    </row>
    <row r="78" spans="1:6" ht="21.8" customHeight="1">
      <c r="A78" s="84"/>
      <c r="B78" s="108"/>
      <c r="C78" s="103"/>
      <c r="D78" s="202"/>
      <c r="E78" s="112"/>
      <c r="F78" s="202"/>
    </row>
    <row r="79" spans="1:6" ht="21.8" customHeight="1">
      <c r="A79" s="84"/>
      <c r="B79" s="108"/>
      <c r="C79" s="103"/>
      <c r="D79" s="202"/>
      <c r="E79" s="112"/>
      <c r="F79" s="202"/>
    </row>
    <row r="80" spans="1:6" ht="21.8" customHeight="1">
      <c r="A80" s="84"/>
      <c r="B80" s="108"/>
      <c r="C80" s="103"/>
      <c r="D80" s="202"/>
      <c r="E80" s="112"/>
      <c r="F80" s="202"/>
    </row>
    <row r="81" spans="1:6" ht="21.8" customHeight="1">
      <c r="A81" s="84"/>
      <c r="B81" s="108"/>
      <c r="C81" s="103"/>
      <c r="D81" s="202"/>
      <c r="E81" s="112"/>
      <c r="F81" s="202"/>
    </row>
    <row r="82" spans="1:6" ht="21.8" customHeight="1">
      <c r="A82" s="84"/>
      <c r="B82" s="108"/>
      <c r="C82" s="103"/>
      <c r="D82" s="112"/>
      <c r="E82" s="112"/>
      <c r="F82" s="112"/>
    </row>
    <row r="83" spans="1:6" ht="21.95" customHeight="1">
      <c r="A83" s="101" t="str">
        <f>+'5-6'!A79</f>
        <v>หมายเหตุประกอบข้อมูลทางการเงินเป็นส่วนหนึ่งของข้อมูลทางการเงินระหว่างกาลนี้</v>
      </c>
      <c r="B83" s="102"/>
      <c r="C83" s="101"/>
      <c r="D83" s="101"/>
      <c r="E83" s="101"/>
      <c r="F83" s="101"/>
    </row>
  </sheetData>
  <mergeCells count="3">
    <mergeCell ref="A43:F43"/>
    <mergeCell ref="A44:F44"/>
    <mergeCell ref="A45:F45"/>
  </mergeCells>
  <phoneticPr fontId="32" type="noConversion"/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"/>
  <sheetViews>
    <sheetView topLeftCell="A7" zoomScaleNormal="100" zoomScaleSheetLayoutView="100" workbookViewId="0">
      <pane xSplit="1" topLeftCell="B1" activePane="topRight" state="frozen"/>
      <selection activeCell="B22" sqref="B22"/>
      <selection pane="topRight" activeCell="B22" sqref="B22"/>
    </sheetView>
  </sheetViews>
  <sheetFormatPr defaultColWidth="10.6640625" defaultRowHeight="21.8" customHeight="1"/>
  <cols>
    <col min="1" max="1" width="49.33203125" style="103" customWidth="1"/>
    <col min="2" max="2" width="7.6640625" style="103" customWidth="1"/>
    <col min="3" max="3" width="0.6640625" style="103" customWidth="1"/>
    <col min="4" max="4" width="11.6640625" style="103" customWidth="1"/>
    <col min="5" max="5" width="0.6640625" style="103" customWidth="1"/>
    <col min="6" max="6" width="11.88671875" style="103" customWidth="1"/>
    <col min="7" max="7" width="0.6640625" style="103" customWidth="1"/>
    <col min="8" max="8" width="15.33203125" style="103" customWidth="1"/>
    <col min="9" max="9" width="0.6640625" style="103" customWidth="1"/>
    <col min="10" max="10" width="12.5546875" style="103" bestFit="1" customWidth="1"/>
    <col min="11" max="11" width="0.6640625" style="103" customWidth="1"/>
    <col min="12" max="12" width="12.109375" style="103" customWidth="1"/>
    <col min="13" max="13" width="0.6640625" style="103" customWidth="1"/>
    <col min="14" max="14" width="12.6640625" style="103" customWidth="1"/>
    <col min="15" max="16384" width="10.6640625" style="103"/>
  </cols>
  <sheetData>
    <row r="1" spans="1:37" s="134" customFormat="1" ht="20.7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</row>
    <row r="2" spans="1:37" s="134" customFormat="1" ht="20.7">
      <c r="A2" s="133" t="s">
        <v>88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</row>
    <row r="3" spans="1:37" s="134" customFormat="1" ht="20.7">
      <c r="A3" s="135" t="str">
        <f>+'7-8'!A3</f>
        <v>สำหรับงวดเก้าเดือนสิ้นสุดวันที่ 30 กันยายน พ.ศ. 2564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spans="1:37" ht="11.15" customHeight="1">
      <c r="H4" s="136"/>
      <c r="I4" s="136"/>
      <c r="J4" s="136"/>
      <c r="K4" s="136"/>
      <c r="L4" s="136"/>
      <c r="M4" s="136"/>
      <c r="N4" s="136"/>
    </row>
    <row r="5" spans="1:37" s="108" customFormat="1" ht="17.100000000000001" customHeight="1">
      <c r="A5" s="137"/>
      <c r="B5" s="137"/>
      <c r="C5" s="137"/>
      <c r="D5" s="137"/>
      <c r="E5" s="138"/>
      <c r="F5" s="138"/>
      <c r="G5" s="138"/>
      <c r="H5" s="248" t="s">
        <v>29</v>
      </c>
      <c r="I5" s="248"/>
      <c r="J5" s="248"/>
      <c r="K5" s="138"/>
      <c r="L5" s="138" t="s">
        <v>49</v>
      </c>
      <c r="M5" s="138"/>
      <c r="N5" s="138"/>
    </row>
    <row r="6" spans="1:37" s="108" customFormat="1" ht="17.100000000000001" customHeight="1">
      <c r="A6" s="137"/>
      <c r="B6" s="139"/>
      <c r="C6" s="139"/>
      <c r="D6" s="138" t="s">
        <v>48</v>
      </c>
      <c r="E6" s="138"/>
      <c r="F6" s="140" t="s">
        <v>83</v>
      </c>
      <c r="G6" s="138"/>
      <c r="H6" s="138" t="s">
        <v>64</v>
      </c>
      <c r="I6" s="138"/>
      <c r="J6" s="137"/>
      <c r="K6" s="138"/>
      <c r="L6" s="138" t="s">
        <v>65</v>
      </c>
      <c r="M6" s="138"/>
      <c r="N6" s="137"/>
    </row>
    <row r="7" spans="1:37" s="108" customFormat="1" ht="17.100000000000001" customHeight="1">
      <c r="A7" s="137"/>
      <c r="B7" s="139"/>
      <c r="C7" s="139"/>
      <c r="D7" s="138" t="s">
        <v>50</v>
      </c>
      <c r="E7" s="138"/>
      <c r="F7" s="140" t="s">
        <v>84</v>
      </c>
      <c r="G7" s="138"/>
      <c r="H7" s="141" t="s">
        <v>66</v>
      </c>
      <c r="I7" s="138"/>
      <c r="J7" s="138" t="s">
        <v>51</v>
      </c>
      <c r="K7" s="138"/>
      <c r="L7" s="138" t="s">
        <v>67</v>
      </c>
      <c r="M7" s="138"/>
      <c r="N7" s="138" t="s">
        <v>52</v>
      </c>
    </row>
    <row r="8" spans="1:37" s="108" customFormat="1" ht="17.100000000000001" customHeight="1">
      <c r="A8" s="137"/>
      <c r="B8" s="142" t="s">
        <v>5</v>
      </c>
      <c r="C8" s="143"/>
      <c r="D8" s="144" t="s">
        <v>6</v>
      </c>
      <c r="E8" s="145"/>
      <c r="F8" s="144" t="s">
        <v>6</v>
      </c>
      <c r="G8" s="145"/>
      <c r="H8" s="144" t="s">
        <v>6</v>
      </c>
      <c r="I8" s="145"/>
      <c r="J8" s="144" t="s">
        <v>6</v>
      </c>
      <c r="K8" s="145"/>
      <c r="L8" s="144" t="s">
        <v>6</v>
      </c>
      <c r="M8" s="146"/>
      <c r="N8" s="144" t="s">
        <v>6</v>
      </c>
    </row>
    <row r="9" spans="1:37" s="108" customFormat="1" ht="3.95" customHeight="1">
      <c r="A9" s="137"/>
      <c r="B9" s="139"/>
      <c r="C9" s="139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</row>
    <row r="10" spans="1:37" s="27" customFormat="1" ht="17.100000000000001" customHeight="1">
      <c r="A10" s="210" t="s">
        <v>91</v>
      </c>
      <c r="B10" s="211"/>
      <c r="C10" s="211"/>
      <c r="D10" s="36">
        <v>2756236205</v>
      </c>
      <c r="E10" s="36"/>
      <c r="F10" s="36">
        <v>4299728472</v>
      </c>
      <c r="G10" s="36"/>
      <c r="H10" s="36">
        <v>163542963</v>
      </c>
      <c r="I10" s="36"/>
      <c r="J10" s="36">
        <v>2061829275</v>
      </c>
      <c r="K10" s="36"/>
      <c r="L10" s="36">
        <v>933129</v>
      </c>
      <c r="M10" s="36"/>
      <c r="N10" s="36">
        <f>+SUM(D10:L10)</f>
        <v>9282270044</v>
      </c>
      <c r="P10" s="212"/>
    </row>
    <row r="11" spans="1:37" s="27" customFormat="1" ht="3.95" customHeight="1">
      <c r="A11" s="210"/>
      <c r="B11" s="211"/>
      <c r="C11" s="211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P11" s="212"/>
    </row>
    <row r="12" spans="1:37" s="203" customFormat="1" ht="17.100000000000001" customHeight="1">
      <c r="A12" s="213" t="s">
        <v>129</v>
      </c>
      <c r="B12" s="214"/>
      <c r="C12" s="215"/>
      <c r="D12" s="182">
        <v>0</v>
      </c>
      <c r="E12" s="216"/>
      <c r="F12" s="182">
        <v>0</v>
      </c>
      <c r="G12" s="216"/>
      <c r="H12" s="182">
        <v>0</v>
      </c>
      <c r="I12" s="217"/>
      <c r="J12" s="182">
        <v>-8556546</v>
      </c>
      <c r="K12" s="217"/>
      <c r="L12" s="218">
        <v>266652</v>
      </c>
      <c r="M12" s="217"/>
      <c r="N12" s="182">
        <f>SUM(D12:L12)</f>
        <v>-8289894</v>
      </c>
      <c r="P12" s="219"/>
      <c r="AE12" s="27"/>
      <c r="AF12" s="27"/>
      <c r="AG12" s="27"/>
      <c r="AH12" s="27"/>
      <c r="AI12" s="27"/>
      <c r="AJ12" s="27"/>
      <c r="AK12" s="27"/>
    </row>
    <row r="13" spans="1:37" s="203" customFormat="1" ht="3.95" customHeight="1">
      <c r="A13" s="213"/>
      <c r="B13" s="214"/>
      <c r="C13" s="215"/>
      <c r="D13" s="180"/>
      <c r="E13" s="216"/>
      <c r="F13" s="180"/>
      <c r="G13" s="216"/>
      <c r="H13" s="180"/>
      <c r="I13" s="217"/>
      <c r="J13" s="180"/>
      <c r="K13" s="217"/>
      <c r="L13" s="217"/>
      <c r="M13" s="217"/>
      <c r="N13" s="180"/>
      <c r="P13" s="219"/>
      <c r="AE13" s="27"/>
      <c r="AF13" s="27"/>
      <c r="AG13" s="27"/>
      <c r="AH13" s="27"/>
      <c r="AI13" s="27"/>
      <c r="AJ13" s="27"/>
      <c r="AK13" s="27"/>
    </row>
    <row r="14" spans="1:37" s="27" customFormat="1" ht="17.100000000000001" customHeight="1">
      <c r="A14" s="210" t="s">
        <v>130</v>
      </c>
      <c r="B14" s="211"/>
      <c r="C14" s="211"/>
      <c r="D14" s="36">
        <f>D10+D12</f>
        <v>2756236205</v>
      </c>
      <c r="E14" s="36"/>
      <c r="F14" s="36">
        <f>F10+F12</f>
        <v>4299728472</v>
      </c>
      <c r="G14" s="36"/>
      <c r="H14" s="36">
        <f>H10+H12</f>
        <v>163542963</v>
      </c>
      <c r="I14" s="36"/>
      <c r="J14" s="36">
        <f>J10+J12</f>
        <v>2053272729</v>
      </c>
      <c r="K14" s="36"/>
      <c r="L14" s="36">
        <f>L10+L12</f>
        <v>1199781</v>
      </c>
      <c r="M14" s="36"/>
      <c r="N14" s="36">
        <f>SUM(D14:L14)</f>
        <v>9273980150</v>
      </c>
      <c r="P14" s="212"/>
    </row>
    <row r="15" spans="1:37" s="108" customFormat="1" ht="3.95" customHeight="1">
      <c r="A15" s="147"/>
      <c r="B15" s="148"/>
      <c r="C15" s="148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P15" s="134"/>
    </row>
    <row r="16" spans="1:37" s="108" customFormat="1" ht="17.100000000000001" customHeight="1">
      <c r="A16" s="147" t="s">
        <v>53</v>
      </c>
      <c r="B16" s="148"/>
      <c r="C16" s="148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P16" s="134"/>
    </row>
    <row r="17" spans="1:37" s="108" customFormat="1" ht="17.100000000000001" customHeight="1">
      <c r="A17" s="149" t="s">
        <v>102</v>
      </c>
      <c r="B17" s="1"/>
      <c r="C17" s="148"/>
      <c r="D17" s="180">
        <v>0</v>
      </c>
      <c r="E17" s="1"/>
      <c r="F17" s="180">
        <v>0</v>
      </c>
      <c r="G17" s="1"/>
      <c r="H17" s="180">
        <v>0</v>
      </c>
      <c r="I17" s="1"/>
      <c r="J17" s="180">
        <v>-1240306293</v>
      </c>
      <c r="K17" s="1"/>
      <c r="L17" s="180">
        <v>0</v>
      </c>
      <c r="M17" s="1"/>
      <c r="N17" s="180">
        <f>SUM(L17,J17,H17,F17,D17)</f>
        <v>-1240306293</v>
      </c>
      <c r="P17" s="134"/>
    </row>
    <row r="18" spans="1:37" s="108" customFormat="1" ht="17.100000000000001" customHeight="1">
      <c r="A18" s="149" t="s">
        <v>105</v>
      </c>
      <c r="B18" s="137"/>
      <c r="C18" s="137"/>
      <c r="D18" s="180"/>
      <c r="E18" s="1"/>
      <c r="F18" s="180"/>
      <c r="G18" s="1"/>
      <c r="H18" s="180"/>
      <c r="I18" s="1"/>
      <c r="J18" s="180"/>
      <c r="K18" s="1"/>
      <c r="L18" s="1"/>
      <c r="M18" s="36"/>
      <c r="N18" s="181"/>
      <c r="P18" s="134"/>
    </row>
    <row r="19" spans="1:37" s="108" customFormat="1" ht="17.100000000000001" customHeight="1">
      <c r="A19" s="149" t="s">
        <v>131</v>
      </c>
      <c r="B19" s="148"/>
      <c r="C19" s="148"/>
      <c r="D19" s="180">
        <v>0</v>
      </c>
      <c r="E19" s="2"/>
      <c r="F19" s="180">
        <v>0</v>
      </c>
      <c r="G19" s="2"/>
      <c r="H19" s="180">
        <v>0</v>
      </c>
      <c r="I19" s="36"/>
      <c r="J19" s="180">
        <v>0</v>
      </c>
      <c r="K19" s="2"/>
      <c r="L19" s="180">
        <v>-952150</v>
      </c>
      <c r="M19" s="36"/>
      <c r="N19" s="180">
        <f>SUM(D19:L19)</f>
        <v>-952150</v>
      </c>
      <c r="P19" s="134"/>
    </row>
    <row r="20" spans="1:37" s="108" customFormat="1" ht="17.100000000000001" customHeight="1">
      <c r="A20" s="149" t="s">
        <v>127</v>
      </c>
      <c r="B20" s="137"/>
      <c r="C20" s="137"/>
      <c r="D20" s="180">
        <v>0</v>
      </c>
      <c r="E20" s="2"/>
      <c r="F20" s="180">
        <v>0</v>
      </c>
      <c r="G20" s="2"/>
      <c r="H20" s="180">
        <v>0</v>
      </c>
      <c r="I20" s="36"/>
      <c r="J20" s="180">
        <v>-3891798</v>
      </c>
      <c r="K20" s="2"/>
      <c r="L20" s="180">
        <v>0</v>
      </c>
      <c r="M20" s="36"/>
      <c r="N20" s="180">
        <f>SUM(D20:L20)</f>
        <v>-3891798</v>
      </c>
      <c r="P20" s="134"/>
    </row>
    <row r="21" spans="1:37" ht="17.100000000000001" customHeight="1">
      <c r="A21" s="149" t="s">
        <v>43</v>
      </c>
      <c r="B21" s="148"/>
      <c r="C21" s="148"/>
      <c r="D21" s="182">
        <v>0</v>
      </c>
      <c r="E21" s="2"/>
      <c r="F21" s="182">
        <v>0</v>
      </c>
      <c r="G21" s="2"/>
      <c r="H21" s="182">
        <v>0</v>
      </c>
      <c r="I21" s="36"/>
      <c r="J21" s="182">
        <v>1315208102</v>
      </c>
      <c r="K21" s="2"/>
      <c r="L21" s="182">
        <v>0</v>
      </c>
      <c r="M21" s="36"/>
      <c r="N21" s="183">
        <f>SUM(D21:L21)</f>
        <v>1315208102</v>
      </c>
      <c r="P21" s="134"/>
      <c r="T21" s="108"/>
      <c r="V21" s="108"/>
      <c r="X21" s="108"/>
      <c r="Z21" s="108"/>
      <c r="AB21" s="108"/>
      <c r="AD21" s="108"/>
      <c r="AE21" s="108"/>
      <c r="AF21" s="108"/>
      <c r="AG21" s="108"/>
      <c r="AH21" s="108"/>
      <c r="AI21" s="108"/>
      <c r="AJ21" s="108"/>
      <c r="AK21" s="108"/>
    </row>
    <row r="22" spans="1:37" ht="3.95" customHeight="1">
      <c r="A22" s="149"/>
      <c r="B22" s="148"/>
      <c r="C22" s="148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P22" s="134"/>
      <c r="T22" s="108"/>
      <c r="V22" s="108"/>
      <c r="X22" s="108"/>
      <c r="Z22" s="108"/>
      <c r="AB22" s="108"/>
      <c r="AD22" s="108"/>
      <c r="AE22" s="108"/>
      <c r="AF22" s="108"/>
      <c r="AG22" s="108"/>
      <c r="AH22" s="108"/>
      <c r="AI22" s="108"/>
      <c r="AJ22" s="108"/>
      <c r="AK22" s="108"/>
    </row>
    <row r="23" spans="1:37" ht="17.100000000000001" customHeight="1" thickBot="1">
      <c r="A23" s="147" t="s">
        <v>132</v>
      </c>
      <c r="B23" s="149"/>
      <c r="C23" s="149"/>
      <c r="D23" s="151">
        <f>SUM(D14:D21)</f>
        <v>2756236205</v>
      </c>
      <c r="E23" s="145"/>
      <c r="F23" s="151">
        <f>SUM(F14:F21)</f>
        <v>4299728472</v>
      </c>
      <c r="G23" s="145"/>
      <c r="H23" s="151">
        <f>SUM(H14:H21)</f>
        <v>163542963</v>
      </c>
      <c r="I23" s="145"/>
      <c r="J23" s="151">
        <f>SUM(J14:J21)</f>
        <v>2124282740</v>
      </c>
      <c r="K23" s="145"/>
      <c r="L23" s="151">
        <f>SUM(L14:L21)</f>
        <v>247631</v>
      </c>
      <c r="M23" s="145"/>
      <c r="N23" s="151">
        <f>SUM(N14:N21)</f>
        <v>9344038011</v>
      </c>
      <c r="P23" s="134"/>
      <c r="T23" s="108"/>
      <c r="V23" s="108"/>
      <c r="X23" s="108"/>
      <c r="Z23" s="108"/>
      <c r="AB23" s="108"/>
      <c r="AD23" s="108"/>
      <c r="AE23" s="108"/>
      <c r="AF23" s="108"/>
      <c r="AG23" s="108"/>
      <c r="AH23" s="108"/>
      <c r="AI23" s="108"/>
      <c r="AJ23" s="108"/>
      <c r="AK23" s="108"/>
    </row>
    <row r="24" spans="1:37" s="108" customFormat="1" ht="3.95" customHeight="1" thickTop="1">
      <c r="A24" s="137"/>
      <c r="B24" s="139"/>
      <c r="C24" s="139"/>
      <c r="D24" s="137"/>
      <c r="E24" s="137"/>
      <c r="F24" s="145"/>
      <c r="G24" s="137"/>
      <c r="H24" s="137"/>
      <c r="I24" s="137"/>
      <c r="J24" s="137"/>
      <c r="K24" s="137"/>
      <c r="L24" s="137"/>
      <c r="M24" s="137"/>
      <c r="N24" s="137"/>
    </row>
    <row r="25" spans="1:37" s="108" customFormat="1" ht="17.100000000000001" customHeight="1">
      <c r="A25" s="147" t="s">
        <v>104</v>
      </c>
      <c r="B25" s="148"/>
      <c r="C25" s="148"/>
      <c r="D25" s="152">
        <v>2756236205</v>
      </c>
      <c r="E25" s="145"/>
      <c r="F25" s="152">
        <v>4299728472</v>
      </c>
      <c r="G25" s="145"/>
      <c r="H25" s="152">
        <v>241902628</v>
      </c>
      <c r="I25" s="145"/>
      <c r="J25" s="152">
        <v>2297908271</v>
      </c>
      <c r="K25" s="145"/>
      <c r="L25" s="152">
        <v>870651</v>
      </c>
      <c r="M25" s="145"/>
      <c r="N25" s="152">
        <f>+SUM(D25:L25)</f>
        <v>9596646227</v>
      </c>
    </row>
    <row r="26" spans="1:37" s="108" customFormat="1" ht="3.95" customHeight="1">
      <c r="A26" s="149"/>
      <c r="B26" s="148"/>
      <c r="C26" s="148"/>
      <c r="D26" s="152"/>
      <c r="E26" s="145"/>
      <c r="F26" s="152"/>
      <c r="G26" s="145"/>
      <c r="H26" s="152"/>
      <c r="I26" s="145"/>
      <c r="J26" s="152"/>
      <c r="K26" s="145"/>
      <c r="L26" s="152"/>
      <c r="M26" s="145"/>
      <c r="N26" s="152"/>
    </row>
    <row r="27" spans="1:37" s="108" customFormat="1" ht="17.100000000000001" customHeight="1">
      <c r="A27" s="147" t="s">
        <v>53</v>
      </c>
      <c r="B27" s="148"/>
      <c r="C27" s="148"/>
      <c r="D27" s="68"/>
      <c r="E27" s="137"/>
      <c r="F27" s="68"/>
      <c r="G27" s="137"/>
      <c r="H27" s="68"/>
      <c r="I27" s="137"/>
      <c r="J27" s="68"/>
      <c r="K27" s="137"/>
      <c r="L27" s="68"/>
      <c r="M27" s="137"/>
      <c r="N27" s="68"/>
    </row>
    <row r="28" spans="1:37" s="108" customFormat="1" ht="17.100000000000001" customHeight="1">
      <c r="A28" s="149" t="s">
        <v>102</v>
      </c>
      <c r="B28" s="1">
        <v>20</v>
      </c>
      <c r="C28" s="148"/>
      <c r="D28" s="154">
        <v>0</v>
      </c>
      <c r="E28" s="137"/>
      <c r="F28" s="154">
        <v>0</v>
      </c>
      <c r="G28" s="137"/>
      <c r="H28" s="154">
        <v>0</v>
      </c>
      <c r="I28" s="137"/>
      <c r="J28" s="154">
        <v>-771746137</v>
      </c>
      <c r="K28" s="137"/>
      <c r="L28" s="154">
        <v>0</v>
      </c>
      <c r="M28" s="137"/>
      <c r="N28" s="154">
        <f t="shared" ref="N28:N32" si="0">+SUM(D28:L28)</f>
        <v>-771746137</v>
      </c>
    </row>
    <row r="29" spans="1:37" s="108" customFormat="1" ht="17.100000000000001" customHeight="1">
      <c r="A29" s="149" t="s">
        <v>105</v>
      </c>
      <c r="B29" s="148"/>
      <c r="C29" s="148"/>
      <c r="D29" s="154"/>
      <c r="E29" s="137"/>
      <c r="F29" s="154"/>
      <c r="G29" s="137"/>
      <c r="H29" s="154"/>
      <c r="I29" s="137"/>
      <c r="J29" s="154"/>
      <c r="K29" s="137"/>
      <c r="L29" s="68"/>
      <c r="M29" s="137"/>
      <c r="N29" s="154"/>
    </row>
    <row r="30" spans="1:37" s="108" customFormat="1" ht="17.100000000000001" customHeight="1">
      <c r="A30" s="149" t="s">
        <v>131</v>
      </c>
      <c r="B30" s="148"/>
      <c r="C30" s="148"/>
      <c r="D30" s="154">
        <v>0</v>
      </c>
      <c r="E30" s="150"/>
      <c r="F30" s="154">
        <v>0</v>
      </c>
      <c r="G30" s="150"/>
      <c r="H30" s="154">
        <v>0</v>
      </c>
      <c r="I30" s="145"/>
      <c r="J30" s="154">
        <v>0</v>
      </c>
      <c r="K30" s="150"/>
      <c r="L30" s="154">
        <f>+'7-8'!D60</f>
        <v>-870651</v>
      </c>
      <c r="M30" s="145"/>
      <c r="N30" s="154">
        <f t="shared" si="0"/>
        <v>-870651</v>
      </c>
    </row>
    <row r="31" spans="1:37" s="108" customFormat="1" ht="17.100000000000001" customHeight="1">
      <c r="A31" s="149" t="s">
        <v>127</v>
      </c>
      <c r="B31" s="137"/>
      <c r="C31" s="137"/>
      <c r="D31" s="154">
        <v>0</v>
      </c>
      <c r="E31" s="150"/>
      <c r="F31" s="154">
        <v>0</v>
      </c>
      <c r="G31" s="150"/>
      <c r="H31" s="154">
        <v>0</v>
      </c>
      <c r="I31" s="145"/>
      <c r="J31" s="154">
        <f>+'7-8'!D69</f>
        <v>6462110</v>
      </c>
      <c r="K31" s="150"/>
      <c r="L31" s="154">
        <v>0</v>
      </c>
      <c r="M31" s="145"/>
      <c r="N31" s="154">
        <f t="shared" si="0"/>
        <v>6462110</v>
      </c>
    </row>
    <row r="32" spans="1:37" ht="17.100000000000001" customHeight="1">
      <c r="A32" s="149" t="s">
        <v>43</v>
      </c>
      <c r="B32" s="148"/>
      <c r="C32" s="148"/>
      <c r="D32" s="153">
        <v>0</v>
      </c>
      <c r="E32" s="150"/>
      <c r="F32" s="153">
        <v>0</v>
      </c>
      <c r="G32" s="150"/>
      <c r="H32" s="153">
        <v>0</v>
      </c>
      <c r="I32" s="145"/>
      <c r="J32" s="153">
        <f>+'7-8'!D35</f>
        <v>751355957</v>
      </c>
      <c r="K32" s="150"/>
      <c r="L32" s="153">
        <v>0</v>
      </c>
      <c r="M32" s="145"/>
      <c r="N32" s="153">
        <f t="shared" si="0"/>
        <v>751355957</v>
      </c>
    </row>
    <row r="33" spans="1:14" ht="3.95" customHeight="1">
      <c r="A33" s="149"/>
      <c r="B33" s="148"/>
      <c r="C33" s="148"/>
      <c r="D33" s="155"/>
      <c r="E33" s="149"/>
      <c r="F33" s="155"/>
      <c r="G33" s="149"/>
      <c r="H33" s="155"/>
      <c r="I33" s="149"/>
      <c r="J33" s="155"/>
      <c r="K33" s="149"/>
      <c r="L33" s="155"/>
      <c r="M33" s="149"/>
      <c r="N33" s="155"/>
    </row>
    <row r="34" spans="1:14" ht="17.100000000000001" customHeight="1" thickBot="1">
      <c r="A34" s="147" t="s">
        <v>146</v>
      </c>
      <c r="B34" s="149"/>
      <c r="C34" s="149"/>
      <c r="D34" s="156">
        <f>SUM(D25:D32)</f>
        <v>2756236205</v>
      </c>
      <c r="E34" s="145"/>
      <c r="F34" s="156">
        <f>SUM(F25:F32)</f>
        <v>4299728472</v>
      </c>
      <c r="G34" s="145"/>
      <c r="H34" s="156">
        <f>SUM(H25:H32)</f>
        <v>241902628</v>
      </c>
      <c r="I34" s="145"/>
      <c r="J34" s="156">
        <f>SUM(J25:J32)</f>
        <v>2283980201</v>
      </c>
      <c r="K34" s="145"/>
      <c r="L34" s="222">
        <f>SUM(L25:L32)</f>
        <v>0</v>
      </c>
      <c r="M34" s="145"/>
      <c r="N34" s="156">
        <f>SUM(N25:N32)</f>
        <v>9581847506</v>
      </c>
    </row>
    <row r="35" spans="1:14" ht="17.100000000000001" customHeight="1" thickTop="1">
      <c r="A35" s="147"/>
      <c r="B35" s="149"/>
      <c r="C35" s="149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</row>
    <row r="36" spans="1:14" ht="21.8" customHeight="1">
      <c r="A36" s="101" t="s">
        <v>16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</row>
  </sheetData>
  <mergeCells count="1">
    <mergeCell ref="H5:J5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view="pageBreakPreview" topLeftCell="A46" zoomScale="115" zoomScaleNormal="100" zoomScaleSheetLayoutView="115" workbookViewId="0">
      <selection activeCell="B47" sqref="B47"/>
    </sheetView>
  </sheetViews>
  <sheetFormatPr defaultColWidth="10.6640625" defaultRowHeight="21.8" customHeight="1"/>
  <cols>
    <col min="1" max="1" width="2.33203125" style="103" customWidth="1"/>
    <col min="2" max="2" width="50.5546875" style="103" customWidth="1"/>
    <col min="3" max="3" width="7.6640625" style="103" customWidth="1"/>
    <col min="4" max="4" width="0.5546875" style="103" customWidth="1"/>
    <col min="5" max="5" width="12" style="233" bestFit="1" customWidth="1"/>
    <col min="6" max="6" width="0.5546875" style="104" customWidth="1"/>
    <col min="7" max="7" width="12.5546875" style="104" bestFit="1" customWidth="1"/>
    <col min="8" max="16384" width="10.6640625" style="103"/>
  </cols>
  <sheetData>
    <row r="1" spans="1:7" s="134" customFormat="1" ht="18.95" customHeight="1">
      <c r="A1" s="157" t="s">
        <v>0</v>
      </c>
      <c r="B1" s="157"/>
      <c r="C1" s="158"/>
      <c r="D1" s="158"/>
      <c r="E1" s="224"/>
      <c r="F1" s="159"/>
      <c r="G1" s="159"/>
    </row>
    <row r="2" spans="1:7" ht="18.95" customHeight="1">
      <c r="A2" s="157" t="s">
        <v>89</v>
      </c>
      <c r="B2" s="157"/>
      <c r="C2" s="158"/>
      <c r="D2" s="158"/>
      <c r="E2" s="224"/>
      <c r="F2" s="159"/>
      <c r="G2" s="159"/>
    </row>
    <row r="3" spans="1:7" ht="18.95" customHeight="1">
      <c r="A3" s="160" t="str">
        <f>+'9'!A3</f>
        <v>สำหรับงวดเก้าเดือนสิ้นสุดวันที่ 30 กันยายน พ.ศ. 2564</v>
      </c>
      <c r="B3" s="160"/>
      <c r="C3" s="161"/>
      <c r="D3" s="161"/>
      <c r="E3" s="225"/>
      <c r="F3" s="162"/>
      <c r="G3" s="162"/>
    </row>
    <row r="4" spans="1:7" ht="18" customHeight="1">
      <c r="A4" s="158"/>
      <c r="B4" s="158"/>
      <c r="C4" s="158"/>
      <c r="D4" s="158"/>
      <c r="E4" s="224"/>
      <c r="F4" s="159"/>
      <c r="G4" s="159"/>
    </row>
    <row r="5" spans="1:7" s="149" customFormat="1" ht="18" customHeight="1">
      <c r="A5" s="150"/>
      <c r="B5" s="150"/>
      <c r="C5" s="163"/>
      <c r="D5" s="163"/>
      <c r="E5" s="226" t="s">
        <v>103</v>
      </c>
      <c r="F5" s="79"/>
      <c r="G5" s="78" t="s">
        <v>90</v>
      </c>
    </row>
    <row r="6" spans="1:7" s="149" customFormat="1" ht="18" customHeight="1">
      <c r="C6" s="142" t="s">
        <v>5</v>
      </c>
      <c r="D6" s="143"/>
      <c r="E6" s="227" t="s">
        <v>6</v>
      </c>
      <c r="F6" s="164"/>
      <c r="G6" s="144" t="s">
        <v>6</v>
      </c>
    </row>
    <row r="7" spans="1:7" s="149" customFormat="1" ht="20.05" customHeight="1">
      <c r="A7" s="165" t="s">
        <v>54</v>
      </c>
      <c r="B7" s="165"/>
      <c r="C7" s="143"/>
      <c r="D7" s="143"/>
      <c r="E7" s="228"/>
      <c r="F7" s="164"/>
      <c r="G7" s="146"/>
    </row>
    <row r="8" spans="1:7" s="149" customFormat="1" ht="20.05" customHeight="1">
      <c r="A8" s="150" t="s">
        <v>42</v>
      </c>
      <c r="B8" s="150"/>
      <c r="D8" s="148"/>
      <c r="E8" s="70">
        <f>+'7-8'!D32</f>
        <v>940614424</v>
      </c>
      <c r="F8" s="166"/>
      <c r="G8" s="166">
        <f>+'7-8'!F32</f>
        <v>1643579450</v>
      </c>
    </row>
    <row r="9" spans="1:7" s="149" customFormat="1" ht="20.05" customHeight="1">
      <c r="A9" s="150" t="s">
        <v>68</v>
      </c>
      <c r="B9" s="150"/>
      <c r="D9" s="148"/>
      <c r="E9" s="70"/>
      <c r="F9" s="166"/>
      <c r="G9" s="166"/>
    </row>
    <row r="10" spans="1:7" s="149" customFormat="1" ht="20.05" customHeight="1">
      <c r="A10" s="150" t="s">
        <v>69</v>
      </c>
      <c r="B10" s="150" t="s">
        <v>70</v>
      </c>
      <c r="C10" s="208"/>
      <c r="D10" s="148"/>
      <c r="E10" s="70"/>
      <c r="F10" s="166"/>
      <c r="G10" s="166"/>
    </row>
    <row r="11" spans="1:7" s="149" customFormat="1" ht="20.05" customHeight="1">
      <c r="B11" s="150" t="s">
        <v>71</v>
      </c>
      <c r="C11" s="1"/>
      <c r="D11" s="148"/>
      <c r="E11" s="70">
        <v>35502005</v>
      </c>
      <c r="F11" s="166"/>
      <c r="G11" s="166">
        <v>33455495</v>
      </c>
    </row>
    <row r="12" spans="1:7" s="149" customFormat="1" ht="20.05" customHeight="1">
      <c r="B12" s="150" t="s">
        <v>161</v>
      </c>
      <c r="C12" s="1"/>
      <c r="D12" s="148"/>
      <c r="E12" s="70">
        <v>1405987</v>
      </c>
      <c r="F12" s="166"/>
      <c r="G12" s="166">
        <v>0</v>
      </c>
    </row>
    <row r="13" spans="1:7" s="149" customFormat="1" ht="20.05" customHeight="1">
      <c r="B13" s="150" t="s">
        <v>133</v>
      </c>
      <c r="C13" s="214"/>
      <c r="D13" s="167"/>
      <c r="E13" s="70">
        <v>7907780</v>
      </c>
      <c r="F13" s="166"/>
      <c r="G13" s="166">
        <v>-5081360</v>
      </c>
    </row>
    <row r="14" spans="1:7" s="149" customFormat="1" ht="20.05" customHeight="1">
      <c r="B14" s="150" t="s">
        <v>152</v>
      </c>
      <c r="C14" s="214"/>
      <c r="D14" s="167"/>
      <c r="E14" s="70"/>
      <c r="F14" s="166"/>
      <c r="G14" s="166"/>
    </row>
    <row r="15" spans="1:7" s="149" customFormat="1" ht="20.05" customHeight="1">
      <c r="B15" s="150" t="s">
        <v>153</v>
      </c>
      <c r="C15" s="220"/>
      <c r="D15" s="150"/>
      <c r="E15" s="70">
        <v>-10284</v>
      </c>
      <c r="F15" s="166"/>
      <c r="G15" s="166">
        <v>431163</v>
      </c>
    </row>
    <row r="16" spans="1:7" s="149" customFormat="1" ht="20.05" customHeight="1">
      <c r="B16" s="150" t="s">
        <v>134</v>
      </c>
      <c r="C16" s="220"/>
      <c r="D16" s="150"/>
      <c r="E16" s="70"/>
      <c r="F16" s="166"/>
      <c r="G16" s="166"/>
    </row>
    <row r="17" spans="1:7" s="149" customFormat="1" ht="20.05" customHeight="1">
      <c r="B17" s="150" t="s">
        <v>135</v>
      </c>
      <c r="C17" s="220">
        <v>25</v>
      </c>
      <c r="D17" s="150"/>
      <c r="E17" s="70">
        <v>-67861863</v>
      </c>
      <c r="F17" s="166"/>
      <c r="G17" s="166">
        <v>-97776511</v>
      </c>
    </row>
    <row r="18" spans="1:7" s="149" customFormat="1" ht="20.05" customHeight="1">
      <c r="B18" s="169" t="s">
        <v>151</v>
      </c>
      <c r="C18" s="214">
        <v>26</v>
      </c>
      <c r="D18" s="167"/>
      <c r="E18" s="70">
        <v>-195010261</v>
      </c>
      <c r="F18" s="166"/>
      <c r="G18" s="166">
        <v>18356657</v>
      </c>
    </row>
    <row r="19" spans="1:7" s="149" customFormat="1" ht="20.05" customHeight="1">
      <c r="B19" s="150" t="s">
        <v>72</v>
      </c>
      <c r="C19" s="220"/>
      <c r="D19" s="150"/>
      <c r="E19" s="70">
        <v>4271063</v>
      </c>
      <c r="F19" s="166"/>
      <c r="G19" s="170">
        <v>13733721</v>
      </c>
    </row>
    <row r="20" spans="1:7" s="149" customFormat="1" ht="20.05" customHeight="1">
      <c r="B20" s="150" t="s">
        <v>37</v>
      </c>
      <c r="C20" s="168"/>
      <c r="D20" s="150"/>
      <c r="E20" s="70">
        <v>-1124533163</v>
      </c>
      <c r="F20" s="166"/>
      <c r="G20" s="166">
        <v>-2529401405</v>
      </c>
    </row>
    <row r="21" spans="1:7" s="149" customFormat="1" ht="20.05" customHeight="1">
      <c r="B21" s="150" t="s">
        <v>73</v>
      </c>
      <c r="C21" s="168"/>
      <c r="D21" s="150"/>
      <c r="E21" s="70">
        <v>-554628</v>
      </c>
      <c r="F21" s="166"/>
      <c r="G21" s="166">
        <v>-2046890</v>
      </c>
    </row>
    <row r="22" spans="1:7" s="149" customFormat="1" ht="20.05" customHeight="1">
      <c r="B22" s="150" t="s">
        <v>74</v>
      </c>
      <c r="C22" s="150"/>
      <c r="D22" s="150"/>
      <c r="E22" s="70">
        <v>1418770238</v>
      </c>
      <c r="F22" s="166"/>
      <c r="G22" s="166">
        <v>3111123900</v>
      </c>
    </row>
    <row r="23" spans="1:7" s="149" customFormat="1" ht="20.05" customHeight="1">
      <c r="B23" s="150" t="s">
        <v>75</v>
      </c>
      <c r="C23" s="150"/>
      <c r="D23" s="150"/>
      <c r="E23" s="70">
        <v>-71059564</v>
      </c>
      <c r="F23" s="166"/>
      <c r="G23" s="171">
        <v>-194633472</v>
      </c>
    </row>
    <row r="24" spans="1:7" s="149" customFormat="1" ht="20.05" customHeight="1">
      <c r="B24" s="150" t="s">
        <v>60</v>
      </c>
      <c r="C24" s="150"/>
      <c r="D24" s="150"/>
      <c r="E24" s="70">
        <v>554628</v>
      </c>
      <c r="F24" s="166"/>
      <c r="G24" s="223">
        <v>2046890</v>
      </c>
    </row>
    <row r="25" spans="1:7" s="149" customFormat="1" ht="20.05" customHeight="1">
      <c r="B25" s="150" t="s">
        <v>154</v>
      </c>
      <c r="C25" s="150"/>
      <c r="D25" s="150"/>
      <c r="E25" s="71">
        <v>-317841218</v>
      </c>
      <c r="F25" s="166"/>
      <c r="G25" s="172">
        <v>-408261997</v>
      </c>
    </row>
    <row r="26" spans="1:7" s="149" customFormat="1" ht="5.2" customHeight="1">
      <c r="A26" s="150"/>
      <c r="B26" s="150"/>
      <c r="C26" s="150"/>
      <c r="D26" s="150"/>
      <c r="E26" s="229"/>
      <c r="F26" s="166"/>
      <c r="G26" s="166"/>
    </row>
    <row r="27" spans="1:7" s="149" customFormat="1" ht="20.05" customHeight="1">
      <c r="A27" s="149" t="s">
        <v>169</v>
      </c>
      <c r="B27" s="173"/>
      <c r="C27" s="150"/>
      <c r="D27" s="150"/>
      <c r="E27" s="237">
        <f>SUM(E8:E25)</f>
        <v>632155144</v>
      </c>
      <c r="F27" s="166">
        <f>SUM(F8:F25)</f>
        <v>0</v>
      </c>
      <c r="G27" s="166">
        <f>SUM(G8:G25)</f>
        <v>1585525641</v>
      </c>
    </row>
    <row r="28" spans="1:7" s="149" customFormat="1" ht="5.2" customHeight="1">
      <c r="C28" s="150"/>
      <c r="D28" s="150"/>
      <c r="E28" s="237"/>
      <c r="F28" s="166"/>
      <c r="G28" s="166"/>
    </row>
    <row r="29" spans="1:7" s="149" customFormat="1" ht="21" customHeight="1">
      <c r="A29" s="165" t="s">
        <v>55</v>
      </c>
      <c r="B29" s="165"/>
      <c r="C29" s="150"/>
      <c r="D29" s="150"/>
      <c r="E29" s="237"/>
      <c r="F29" s="166"/>
      <c r="G29" s="166"/>
    </row>
    <row r="30" spans="1:7" s="149" customFormat="1" ht="20.05" customHeight="1">
      <c r="B30" s="150" t="s">
        <v>76</v>
      </c>
      <c r="C30" s="150"/>
      <c r="D30" s="150"/>
      <c r="E30" s="237">
        <v>2800000000</v>
      </c>
      <c r="F30" s="166"/>
      <c r="G30" s="166">
        <v>-2280000000</v>
      </c>
    </row>
    <row r="31" spans="1:7" s="149" customFormat="1" ht="20.05" customHeight="1">
      <c r="B31" s="150" t="s">
        <v>77</v>
      </c>
      <c r="C31" s="150"/>
      <c r="D31" s="150"/>
      <c r="E31" s="237">
        <v>6181904441</v>
      </c>
      <c r="F31" s="166"/>
      <c r="G31" s="166">
        <v>3124660539</v>
      </c>
    </row>
    <row r="32" spans="1:7" s="149" customFormat="1" ht="20.05" customHeight="1">
      <c r="B32" s="150" t="s">
        <v>78</v>
      </c>
      <c r="C32" s="150"/>
      <c r="D32" s="150"/>
      <c r="E32" s="237">
        <v>-83889717</v>
      </c>
      <c r="F32" s="166"/>
      <c r="G32" s="166">
        <v>65075500</v>
      </c>
    </row>
    <row r="33" spans="1:14" s="149" customFormat="1" ht="20.05" customHeight="1">
      <c r="B33" s="150" t="s">
        <v>14</v>
      </c>
      <c r="C33" s="150"/>
      <c r="D33" s="150"/>
      <c r="E33" s="237">
        <v>-3571980385</v>
      </c>
      <c r="F33" s="174"/>
      <c r="G33" s="174">
        <v>-626917837</v>
      </c>
    </row>
    <row r="34" spans="1:14" s="149" customFormat="1" ht="5.2" customHeight="1">
      <c r="C34" s="150"/>
      <c r="D34" s="150"/>
      <c r="E34" s="237"/>
      <c r="F34" s="166"/>
      <c r="G34" s="166"/>
    </row>
    <row r="35" spans="1:14" s="149" customFormat="1" ht="20.05" customHeight="1">
      <c r="A35" s="165" t="s">
        <v>56</v>
      </c>
      <c r="B35" s="165"/>
      <c r="C35" s="150"/>
      <c r="D35" s="150"/>
      <c r="E35" s="237"/>
      <c r="F35" s="166"/>
      <c r="G35" s="166"/>
    </row>
    <row r="36" spans="1:14" s="149" customFormat="1" ht="20.05" customHeight="1">
      <c r="B36" s="150" t="s">
        <v>19</v>
      </c>
      <c r="C36" s="168"/>
      <c r="D36" s="150"/>
      <c r="E36" s="237">
        <v>-4874388590</v>
      </c>
      <c r="F36" s="166"/>
      <c r="G36" s="174">
        <v>-857654975</v>
      </c>
    </row>
    <row r="37" spans="1:14" s="149" customFormat="1" ht="20.05" customHeight="1">
      <c r="B37" s="150" t="s">
        <v>20</v>
      </c>
      <c r="C37" s="168"/>
      <c r="D37" s="150"/>
      <c r="E37" s="237">
        <v>-338183</v>
      </c>
      <c r="F37" s="166"/>
      <c r="G37" s="174">
        <v>0</v>
      </c>
    </row>
    <row r="38" spans="1:14" s="149" customFormat="1" ht="20.05" customHeight="1">
      <c r="B38" s="150" t="s">
        <v>21</v>
      </c>
      <c r="C38" s="150"/>
      <c r="D38" s="150"/>
      <c r="E38" s="71">
        <v>-282258923</v>
      </c>
      <c r="F38" s="166"/>
      <c r="G38" s="175">
        <v>775864144</v>
      </c>
    </row>
    <row r="39" spans="1:14" s="149" customFormat="1" ht="5.2" customHeight="1">
      <c r="A39" s="150"/>
      <c r="B39" s="150"/>
      <c r="C39" s="150"/>
      <c r="D39" s="150"/>
      <c r="E39" s="229"/>
      <c r="F39" s="166"/>
      <c r="G39" s="166"/>
    </row>
    <row r="40" spans="1:14" s="149" customFormat="1" ht="20.05" customHeight="1">
      <c r="A40" s="150" t="s">
        <v>160</v>
      </c>
      <c r="B40" s="150"/>
      <c r="C40" s="150"/>
      <c r="D40" s="150"/>
      <c r="E40" s="232">
        <f>SUM(E27:E39)</f>
        <v>801203787</v>
      </c>
      <c r="F40" s="166"/>
      <c r="G40" s="175">
        <f>SUM(G27:G39)</f>
        <v>1786553012</v>
      </c>
    </row>
    <row r="41" spans="1:14" ht="20.2" customHeight="1">
      <c r="A41" s="84"/>
      <c r="B41" s="84"/>
      <c r="C41" s="84"/>
      <c r="D41" s="84"/>
      <c r="F41" s="107"/>
      <c r="L41" s="149"/>
      <c r="M41" s="149"/>
      <c r="N41" s="149"/>
    </row>
    <row r="42" spans="1:14" ht="21.95" customHeight="1">
      <c r="A42" s="176" t="s">
        <v>16</v>
      </c>
      <c r="B42" s="176"/>
      <c r="C42" s="177"/>
      <c r="D42" s="177"/>
      <c r="E42" s="234"/>
      <c r="F42" s="109"/>
      <c r="G42" s="109"/>
      <c r="L42" s="149"/>
      <c r="M42" s="149"/>
      <c r="N42" s="149"/>
    </row>
    <row r="43" spans="1:14" ht="21" customHeight="1">
      <c r="A43" s="157" t="s">
        <v>0</v>
      </c>
      <c r="B43" s="157"/>
      <c r="C43" s="158"/>
      <c r="D43" s="158"/>
      <c r="E43" s="224"/>
      <c r="F43" s="159"/>
      <c r="G43" s="159"/>
      <c r="L43" s="149"/>
      <c r="M43" s="149"/>
      <c r="N43" s="149"/>
    </row>
    <row r="44" spans="1:14" s="134" customFormat="1" ht="21" customHeight="1">
      <c r="A44" s="157" t="s">
        <v>136</v>
      </c>
      <c r="B44" s="157"/>
      <c r="C44" s="158"/>
      <c r="D44" s="158"/>
      <c r="E44" s="224"/>
      <c r="F44" s="159"/>
      <c r="G44" s="159"/>
      <c r="L44" s="149"/>
      <c r="M44" s="149"/>
      <c r="N44" s="149"/>
    </row>
    <row r="45" spans="1:14" ht="21" customHeight="1">
      <c r="A45" s="160" t="s">
        <v>145</v>
      </c>
      <c r="B45" s="160"/>
      <c r="C45" s="161"/>
      <c r="D45" s="161"/>
      <c r="E45" s="225"/>
      <c r="F45" s="162"/>
      <c r="G45" s="162"/>
      <c r="L45" s="149"/>
      <c r="M45" s="149"/>
      <c r="N45" s="149"/>
    </row>
    <row r="46" spans="1:14" ht="21" customHeight="1">
      <c r="A46" s="157"/>
      <c r="B46" s="157"/>
      <c r="C46" s="158"/>
      <c r="D46" s="158"/>
      <c r="E46" s="224"/>
      <c r="F46" s="159"/>
      <c r="G46" s="159"/>
      <c r="L46" s="149"/>
      <c r="M46" s="149"/>
      <c r="N46" s="149"/>
    </row>
    <row r="47" spans="1:14" s="149" customFormat="1" ht="21" customHeight="1">
      <c r="A47" s="150"/>
      <c r="B47" s="150"/>
      <c r="C47" s="163"/>
      <c r="D47" s="163"/>
      <c r="E47" s="226" t="s">
        <v>103</v>
      </c>
      <c r="F47" s="79"/>
      <c r="G47" s="78" t="s">
        <v>90</v>
      </c>
    </row>
    <row r="48" spans="1:14" s="149" customFormat="1" ht="21" customHeight="1">
      <c r="A48" s="150"/>
      <c r="B48" s="150"/>
      <c r="C48" s="142" t="s">
        <v>5</v>
      </c>
      <c r="D48" s="143"/>
      <c r="E48" s="227" t="s">
        <v>6</v>
      </c>
      <c r="F48" s="164"/>
      <c r="G48" s="144" t="s">
        <v>6</v>
      </c>
    </row>
    <row r="49" spans="1:9" s="149" customFormat="1" ht="5.95" customHeight="1">
      <c r="E49" s="231"/>
      <c r="F49" s="174"/>
      <c r="G49" s="174"/>
    </row>
    <row r="50" spans="1:9" s="149" customFormat="1" ht="21" customHeight="1">
      <c r="A50" s="165" t="s">
        <v>57</v>
      </c>
      <c r="B50" s="165"/>
      <c r="C50" s="150"/>
      <c r="D50" s="150"/>
      <c r="E50" s="229"/>
      <c r="F50" s="166"/>
      <c r="G50" s="166"/>
    </row>
    <row r="51" spans="1:9" s="149" customFormat="1" ht="21" customHeight="1">
      <c r="A51" s="150" t="s">
        <v>58</v>
      </c>
      <c r="B51" s="150"/>
      <c r="C51" s="220"/>
      <c r="D51" s="150"/>
      <c r="E51" s="237">
        <v>-29030664</v>
      </c>
      <c r="F51" s="166"/>
      <c r="G51" s="174">
        <v>-6865417</v>
      </c>
    </row>
    <row r="52" spans="1:9" s="149" customFormat="1" ht="21" customHeight="1">
      <c r="A52" s="150" t="s">
        <v>59</v>
      </c>
      <c r="B52" s="150"/>
      <c r="C52" s="220"/>
      <c r="D52" s="150"/>
      <c r="E52" s="237">
        <v>-556828</v>
      </c>
      <c r="F52" s="166"/>
      <c r="G52" s="174">
        <v>-8100606</v>
      </c>
    </row>
    <row r="53" spans="1:9" s="149" customFormat="1" ht="21" customHeight="1">
      <c r="A53" s="150" t="s">
        <v>137</v>
      </c>
      <c r="B53" s="150"/>
      <c r="C53" s="220"/>
      <c r="D53" s="150"/>
      <c r="E53" s="237">
        <v>164676467</v>
      </c>
      <c r="F53" s="166"/>
      <c r="G53" s="174">
        <v>77780003</v>
      </c>
    </row>
    <row r="54" spans="1:9" s="149" customFormat="1" ht="21" customHeight="1">
      <c r="A54" s="150" t="s">
        <v>159</v>
      </c>
      <c r="B54" s="150"/>
      <c r="C54" s="220"/>
      <c r="D54" s="150"/>
      <c r="E54" s="71">
        <v>4953271</v>
      </c>
      <c r="F54" s="166"/>
      <c r="G54" s="175">
        <v>0</v>
      </c>
    </row>
    <row r="55" spans="1:9" s="149" customFormat="1" ht="5.95" customHeight="1">
      <c r="A55" s="150"/>
      <c r="B55" s="150"/>
      <c r="C55" s="2"/>
      <c r="D55" s="150"/>
      <c r="E55" s="229"/>
      <c r="F55" s="166"/>
      <c r="G55" s="166"/>
    </row>
    <row r="56" spans="1:9" s="149" customFormat="1" ht="21" customHeight="1">
      <c r="A56" s="150" t="s">
        <v>138</v>
      </c>
      <c r="B56" s="150"/>
      <c r="C56" s="2"/>
      <c r="D56" s="150"/>
      <c r="E56" s="230">
        <f>SUM(E51:E54)</f>
        <v>140042246</v>
      </c>
      <c r="F56" s="166"/>
      <c r="G56" s="172">
        <f>SUM(G51:G54)</f>
        <v>62813980</v>
      </c>
      <c r="I56" s="2"/>
    </row>
    <row r="57" spans="1:9" s="149" customFormat="1" ht="21" customHeight="1">
      <c r="A57" s="150"/>
      <c r="B57" s="150"/>
      <c r="C57" s="2"/>
      <c r="D57" s="150"/>
      <c r="E57" s="229"/>
      <c r="F57" s="166"/>
      <c r="G57" s="166"/>
      <c r="I57" s="208"/>
    </row>
    <row r="58" spans="1:9" s="149" customFormat="1" ht="21" customHeight="1">
      <c r="A58" s="147" t="s">
        <v>61</v>
      </c>
      <c r="B58" s="147"/>
      <c r="C58" s="2"/>
      <c r="D58" s="150"/>
      <c r="E58" s="229"/>
      <c r="F58" s="166"/>
      <c r="G58" s="166"/>
      <c r="I58" s="208"/>
    </row>
    <row r="59" spans="1:9" s="149" customFormat="1" ht="21" customHeight="1">
      <c r="A59" s="149" t="s">
        <v>139</v>
      </c>
      <c r="B59" s="147"/>
      <c r="C59" s="220" t="s">
        <v>149</v>
      </c>
      <c r="D59" s="150"/>
      <c r="E59" s="237">
        <v>0</v>
      </c>
      <c r="F59" s="166"/>
      <c r="G59" s="166">
        <v>-1000000000</v>
      </c>
      <c r="I59" s="208"/>
    </row>
    <row r="60" spans="1:9" s="149" customFormat="1" ht="21" customHeight="1">
      <c r="A60" s="149" t="s">
        <v>101</v>
      </c>
      <c r="B60" s="147"/>
      <c r="C60" s="220"/>
      <c r="D60" s="150"/>
      <c r="E60" s="237">
        <v>-15956255</v>
      </c>
      <c r="F60" s="166"/>
      <c r="G60" s="166">
        <v>-17092228</v>
      </c>
      <c r="I60" s="208"/>
    </row>
    <row r="61" spans="1:9" s="149" customFormat="1" ht="21" customHeight="1">
      <c r="A61" s="149" t="s">
        <v>155</v>
      </c>
      <c r="C61" s="220">
        <v>20</v>
      </c>
      <c r="D61" s="150"/>
      <c r="E61" s="71">
        <v>-771746137</v>
      </c>
      <c r="F61" s="166"/>
      <c r="G61" s="175">
        <v>-1240306293</v>
      </c>
      <c r="I61" s="208"/>
    </row>
    <row r="62" spans="1:9" s="149" customFormat="1" ht="5.95" customHeight="1">
      <c r="A62" s="150"/>
      <c r="B62" s="150"/>
      <c r="C62" s="2"/>
      <c r="D62" s="150"/>
      <c r="E62" s="231"/>
      <c r="F62" s="166"/>
      <c r="G62" s="174"/>
      <c r="I62" s="208"/>
    </row>
    <row r="63" spans="1:9" s="149" customFormat="1" ht="21" customHeight="1">
      <c r="A63" s="149" t="s">
        <v>140</v>
      </c>
      <c r="C63" s="2"/>
      <c r="D63" s="150"/>
      <c r="E63" s="71">
        <f>SUM(E59:E62)</f>
        <v>-787702392</v>
      </c>
      <c r="F63" s="166"/>
      <c r="G63" s="175">
        <f>SUM(G59:G62)</f>
        <v>-2257398521</v>
      </c>
      <c r="I63" s="208"/>
    </row>
    <row r="64" spans="1:9" s="149" customFormat="1" ht="21" customHeight="1">
      <c r="A64" s="150"/>
      <c r="B64" s="150"/>
      <c r="C64" s="2"/>
      <c r="D64" s="150"/>
      <c r="E64" s="229"/>
      <c r="F64" s="166"/>
      <c r="G64" s="166"/>
      <c r="I64" s="208"/>
    </row>
    <row r="65" spans="1:9" s="149" customFormat="1" ht="21" customHeight="1">
      <c r="A65" s="165" t="s">
        <v>156</v>
      </c>
      <c r="B65" s="165"/>
      <c r="C65" s="150"/>
      <c r="D65" s="150"/>
      <c r="E65" s="231">
        <f>SUM(E40,E56,E63)</f>
        <v>153543641</v>
      </c>
      <c r="F65" s="166"/>
      <c r="G65" s="174">
        <f>SUM(G40,G56,G63)</f>
        <v>-408031529</v>
      </c>
      <c r="I65" s="209"/>
    </row>
    <row r="66" spans="1:9" s="149" customFormat="1" ht="21" customHeight="1">
      <c r="A66" s="150" t="s">
        <v>62</v>
      </c>
      <c r="B66" s="150"/>
      <c r="C66" s="150"/>
      <c r="D66" s="150"/>
      <c r="E66" s="232">
        <v>424607293</v>
      </c>
      <c r="F66" s="166"/>
      <c r="G66" s="175">
        <v>879731157</v>
      </c>
    </row>
    <row r="67" spans="1:9" s="149" customFormat="1" ht="5.95" customHeight="1">
      <c r="A67" s="150"/>
      <c r="B67" s="150"/>
      <c r="C67" s="150"/>
      <c r="D67" s="150"/>
      <c r="E67" s="231"/>
      <c r="F67" s="166"/>
      <c r="G67" s="174"/>
    </row>
    <row r="68" spans="1:9" s="149" customFormat="1" ht="21" customHeight="1" thickBot="1">
      <c r="A68" s="165" t="s">
        <v>141</v>
      </c>
      <c r="B68" s="150"/>
      <c r="C68" s="137"/>
      <c r="D68" s="167"/>
      <c r="E68" s="235">
        <f>SUM(E65:E66)</f>
        <v>578150934</v>
      </c>
      <c r="F68" s="166"/>
      <c r="G68" s="178">
        <f>SUM(G65:G66)</f>
        <v>471699628</v>
      </c>
    </row>
    <row r="69" spans="1:9" s="149" customFormat="1" ht="21" customHeight="1" thickTop="1">
      <c r="C69" s="137"/>
      <c r="D69" s="167"/>
      <c r="E69" s="231"/>
      <c r="F69" s="166"/>
      <c r="G69" s="174"/>
    </row>
    <row r="70" spans="1:9" s="149" customFormat="1" ht="21" customHeight="1">
      <c r="A70" s="149" t="s">
        <v>79</v>
      </c>
      <c r="C70" s="137"/>
      <c r="D70" s="167"/>
      <c r="E70" s="231"/>
      <c r="F70" s="166"/>
      <c r="G70" s="174"/>
    </row>
    <row r="71" spans="1:9" s="149" customFormat="1" ht="21" customHeight="1">
      <c r="A71" s="149" t="s">
        <v>8</v>
      </c>
      <c r="C71" s="137"/>
      <c r="D71" s="167"/>
      <c r="E71" s="231">
        <v>19854</v>
      </c>
      <c r="F71" s="166"/>
      <c r="G71" s="174">
        <v>20000</v>
      </c>
    </row>
    <row r="72" spans="1:9" s="149" customFormat="1" ht="21" customHeight="1">
      <c r="A72" s="149" t="s">
        <v>157</v>
      </c>
      <c r="C72" s="137"/>
      <c r="D72" s="167"/>
      <c r="E72" s="232">
        <f>+E68-E71</f>
        <v>578131080</v>
      </c>
      <c r="F72" s="166"/>
      <c r="G72" s="175">
        <v>471679628</v>
      </c>
    </row>
    <row r="73" spans="1:9" s="149" customFormat="1" ht="5.95" customHeight="1">
      <c r="C73" s="137"/>
      <c r="D73" s="167"/>
      <c r="E73" s="231"/>
      <c r="F73" s="166"/>
      <c r="G73" s="174"/>
    </row>
    <row r="74" spans="1:9" s="149" customFormat="1" ht="21" customHeight="1" thickBot="1">
      <c r="A74" s="147" t="s">
        <v>63</v>
      </c>
      <c r="C74" s="137"/>
      <c r="D74" s="167"/>
      <c r="E74" s="235">
        <f>SUM(E71:E73)</f>
        <v>578150934</v>
      </c>
      <c r="F74" s="166"/>
      <c r="G74" s="178">
        <f>SUM(G71:G73)</f>
        <v>471699628</v>
      </c>
    </row>
    <row r="75" spans="1:9" s="149" customFormat="1" ht="21" customHeight="1" thickTop="1">
      <c r="C75" s="137"/>
      <c r="D75" s="167"/>
      <c r="E75" s="231"/>
      <c r="F75" s="166"/>
      <c r="G75" s="174"/>
    </row>
    <row r="76" spans="1:9" s="149" customFormat="1" ht="21" customHeight="1">
      <c r="A76" s="147" t="s">
        <v>142</v>
      </c>
      <c r="C76" s="137"/>
      <c r="D76" s="167"/>
      <c r="E76" s="231"/>
      <c r="F76" s="166"/>
      <c r="G76" s="174"/>
    </row>
    <row r="77" spans="1:9" s="149" customFormat="1" ht="5.95" customHeight="1">
      <c r="C77" s="137"/>
      <c r="D77" s="167"/>
      <c r="E77" s="231"/>
      <c r="F77" s="166"/>
      <c r="G77" s="174"/>
    </row>
    <row r="78" spans="1:9" s="149" customFormat="1" ht="21" customHeight="1">
      <c r="A78" s="149" t="s">
        <v>143</v>
      </c>
      <c r="C78" s="1"/>
      <c r="D78" s="167"/>
      <c r="E78" s="231">
        <v>442910</v>
      </c>
      <c r="F78" s="166"/>
      <c r="G78" s="174">
        <v>23060040</v>
      </c>
    </row>
    <row r="79" spans="1:9" ht="21" customHeight="1">
      <c r="C79" s="108"/>
      <c r="D79" s="179"/>
      <c r="F79" s="107"/>
    </row>
    <row r="80" spans="1:9" ht="21" customHeight="1">
      <c r="C80" s="108"/>
      <c r="D80" s="179"/>
      <c r="F80" s="107"/>
    </row>
    <row r="81" spans="1:7" ht="21" customHeight="1">
      <c r="C81" s="108"/>
      <c r="D81" s="179"/>
      <c r="F81" s="107"/>
    </row>
    <row r="82" spans="1:7" ht="21" customHeight="1">
      <c r="C82" s="108"/>
      <c r="D82" s="179"/>
      <c r="F82" s="107"/>
    </row>
    <row r="83" spans="1:7" ht="21.95" customHeight="1">
      <c r="A83" s="176" t="str">
        <f>A42</f>
        <v>หมายเหตุประกอบข้อมูลทางการเงินเป็นส่วนหนึ่งของข้อมูลทางการเงินระหว่างกาลนี้</v>
      </c>
      <c r="B83" s="176"/>
      <c r="C83" s="177"/>
      <c r="D83" s="177"/>
      <c r="E83" s="236"/>
      <c r="F83" s="110"/>
      <c r="G83" s="110"/>
    </row>
  </sheetData>
  <phoneticPr fontId="32" type="noConversion"/>
  <pageMargins left="0.8" right="0.75" top="0.5" bottom="0.6" header="0.49" footer="0.4"/>
  <pageSetup paperSize="9" firstPageNumber="10" orientation="portrait" useFirstPageNumber="1" horizontalDpi="1200" verticalDpi="1200" r:id="rId1"/>
  <headerFooter>
    <oddFooter>&amp;R&amp;"Browallia New,Regular"&amp;14&amp;P</oddFooter>
  </headerFooter>
  <rowBreaks count="1" manualBreakCount="1"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3-4</vt:lpstr>
      <vt:lpstr>5-6</vt:lpstr>
      <vt:lpstr>7-8</vt:lpstr>
      <vt:lpstr>9</vt:lpstr>
      <vt:lpstr>10-11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</dc:creator>
  <cp:lastModifiedBy>Yaowaluk Harnkitroong</cp:lastModifiedBy>
  <cp:lastPrinted>2021-11-12T04:28:10Z</cp:lastPrinted>
  <dcterms:created xsi:type="dcterms:W3CDTF">1999-05-15T03:54:17Z</dcterms:created>
  <dcterms:modified xsi:type="dcterms:W3CDTF">2021-11-12T09:16:30Z</dcterms:modified>
</cp:coreProperties>
</file>