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D:\ณัฐชยา DATA\SET\2564\Q3-21\"/>
    </mc:Choice>
  </mc:AlternateContent>
  <xr:revisionPtr revIDLastSave="0" documentId="13_ncr:1_{AE8CE7EC-BA53-47A5-842E-EDB23D22BBA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&amp;pl(E)" sheetId="2" r:id="rId1"/>
    <sheet name="PL" sheetId="6" r:id="rId2"/>
    <sheet name="ce_Conso" sheetId="4" r:id="rId3"/>
    <sheet name="ce_separate" sheetId="7" r:id="rId4"/>
  </sheets>
  <definedNames>
    <definedName name="_xlnm.Print_Area" localSheetId="0">'bs&amp;pl(E)'!$A$1:$M$101</definedName>
    <definedName name="_xlnm.Print_Area" localSheetId="1">PL!$A$1:$L$231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5" i="4" l="1"/>
  <c r="G25" i="4"/>
  <c r="I25" i="4"/>
  <c r="K25" i="4"/>
  <c r="M25" i="4"/>
  <c r="Q25" i="4"/>
  <c r="S25" i="4"/>
  <c r="U25" i="4"/>
  <c r="W24" i="4"/>
  <c r="AA24" i="4" s="1"/>
  <c r="U24" i="4"/>
  <c r="K192" i="6" l="1"/>
  <c r="I192" i="6"/>
  <c r="G192" i="6"/>
  <c r="E192" i="6"/>
  <c r="E206" i="6" l="1"/>
  <c r="W34" i="4" l="1"/>
  <c r="AA34" i="4" s="1"/>
  <c r="U34" i="4"/>
  <c r="W33" i="4"/>
  <c r="AA33" i="4" s="1"/>
  <c r="U33" i="4"/>
  <c r="W32" i="4"/>
  <c r="AA32" i="4" s="1"/>
  <c r="U32" i="4"/>
  <c r="U31" i="4"/>
  <c r="W31" i="4" s="1"/>
  <c r="AA31" i="4" s="1"/>
  <c r="T27" i="7" l="1"/>
  <c r="T26" i="7"/>
  <c r="U28" i="4" l="1"/>
  <c r="U27" i="4"/>
  <c r="U23" i="4"/>
  <c r="U22" i="4"/>
  <c r="U21" i="4"/>
  <c r="U20" i="4"/>
  <c r="U18" i="4"/>
  <c r="U19" i="4" s="1"/>
  <c r="U17" i="4"/>
  <c r="U16" i="4"/>
  <c r="T19" i="7" l="1"/>
  <c r="T18" i="7"/>
  <c r="T17" i="7"/>
  <c r="W23" i="4" l="1"/>
  <c r="AA23" i="4" s="1"/>
  <c r="W22" i="4"/>
  <c r="AA22" i="4" s="1"/>
  <c r="W21" i="4"/>
  <c r="AA21" i="4" s="1"/>
  <c r="W20" i="4"/>
  <c r="W18" i="4"/>
  <c r="AA20" i="4" l="1"/>
  <c r="G206" i="6" l="1"/>
  <c r="K206" i="6" l="1"/>
  <c r="I206" i="6"/>
  <c r="K83" i="6"/>
  <c r="I83" i="6"/>
  <c r="G83" i="6"/>
  <c r="I77" i="6"/>
  <c r="K77" i="6"/>
  <c r="G77" i="6"/>
  <c r="K34" i="6"/>
  <c r="I34" i="6"/>
  <c r="G34" i="6"/>
  <c r="E34" i="6"/>
  <c r="K21" i="6"/>
  <c r="I21" i="6"/>
  <c r="G21" i="6"/>
  <c r="E21" i="6"/>
  <c r="I15" i="6"/>
  <c r="E15" i="6"/>
  <c r="K15" i="6"/>
  <c r="G15" i="6"/>
  <c r="G22" i="6" l="1"/>
  <c r="G25" i="6" s="1"/>
  <c r="G27" i="6" s="1"/>
  <c r="G50" i="6" s="1"/>
  <c r="G48" i="6" s="1"/>
  <c r="K22" i="6"/>
  <c r="K25" i="6" s="1"/>
  <c r="K27" i="6" s="1"/>
  <c r="K48" i="6" s="1"/>
  <c r="G84" i="6"/>
  <c r="G87" i="6" s="1"/>
  <c r="K84" i="6"/>
  <c r="K87" i="6" s="1"/>
  <c r="E22" i="6"/>
  <c r="E25" i="6" s="1"/>
  <c r="E27" i="6" s="1"/>
  <c r="E50" i="6" s="1"/>
  <c r="E48" i="6" s="1"/>
  <c r="I22" i="6"/>
  <c r="I25" i="6" s="1"/>
  <c r="I27" i="6" s="1"/>
  <c r="I48" i="6" s="1"/>
  <c r="I84" i="6"/>
  <c r="I87" i="6" s="1"/>
  <c r="G35" i="6" l="1"/>
  <c r="G55" i="6" s="1"/>
  <c r="G53" i="6" s="1"/>
  <c r="K35" i="6"/>
  <c r="K53" i="6" s="1"/>
  <c r="K58" i="6" s="1"/>
  <c r="E35" i="6"/>
  <c r="E55" i="6" s="1"/>
  <c r="E53" i="6" s="1"/>
  <c r="E58" i="6" s="1"/>
  <c r="I35" i="6"/>
  <c r="I53" i="6" s="1"/>
  <c r="I58" i="6" s="1"/>
  <c r="H92" i="2" l="1"/>
  <c r="J92" i="2" l="1"/>
  <c r="J50" i="2" l="1"/>
  <c r="J17" i="2"/>
  <c r="F16" i="7" l="1"/>
  <c r="F20" i="7" s="1"/>
  <c r="Y28" i="4"/>
  <c r="K96" i="6" l="1"/>
  <c r="K89" i="6"/>
  <c r="G96" i="6"/>
  <c r="K97" i="6" l="1"/>
  <c r="G89" i="6"/>
  <c r="G97" i="6" s="1"/>
  <c r="E83" i="6" l="1"/>
  <c r="E77" i="6"/>
  <c r="F59" i="2"/>
  <c r="F50" i="2"/>
  <c r="F17" i="2"/>
  <c r="F60" i="2" l="1"/>
  <c r="E84" i="6"/>
  <c r="E87" i="6" s="1"/>
  <c r="H59" i="2"/>
  <c r="J59" i="2"/>
  <c r="J28" i="2" l="1"/>
  <c r="Y17" i="4" l="1"/>
  <c r="T24" i="7"/>
  <c r="P16" i="7"/>
  <c r="P20" i="7" s="1"/>
  <c r="R25" i="7"/>
  <c r="R28" i="7" s="1"/>
  <c r="P25" i="7"/>
  <c r="P28" i="7" s="1"/>
  <c r="L25" i="7"/>
  <c r="L28" i="7" s="1"/>
  <c r="J25" i="7"/>
  <c r="J28" i="7" s="1"/>
  <c r="H25" i="7"/>
  <c r="H28" i="7" s="1"/>
  <c r="F25" i="7"/>
  <c r="F28" i="7" s="1"/>
  <c r="L16" i="7"/>
  <c r="L20" i="7" s="1"/>
  <c r="J16" i="7"/>
  <c r="J20" i="7" s="1"/>
  <c r="H16" i="7"/>
  <c r="H20" i="7" s="1"/>
  <c r="J84" i="2" l="1"/>
  <c r="R15" i="7"/>
  <c r="R16" i="7" s="1"/>
  <c r="R20" i="7" s="1"/>
  <c r="J90" i="2"/>
  <c r="J88" i="2"/>
  <c r="J82" i="2"/>
  <c r="J83" i="2"/>
  <c r="T15" i="7"/>
  <c r="I96" i="6"/>
  <c r="E96" i="6"/>
  <c r="S30" i="4" l="1"/>
  <c r="S35" i="4" s="1"/>
  <c r="S19" i="4"/>
  <c r="L50" i="2" l="1"/>
  <c r="H50" i="2"/>
  <c r="K30" i="4"/>
  <c r="K35" i="4" s="1"/>
  <c r="K19" i="4"/>
  <c r="F86" i="2" l="1"/>
  <c r="F28" i="2"/>
  <c r="L28" i="2"/>
  <c r="H28" i="2"/>
  <c r="Y30" i="4" l="1"/>
  <c r="Y35" i="4" s="1"/>
  <c r="Y19" i="4"/>
  <c r="Y25" i="4" s="1"/>
  <c r="F92" i="2" l="1"/>
  <c r="AA18" i="4" l="1"/>
  <c r="E89" i="6"/>
  <c r="E112" i="6" s="1"/>
  <c r="E110" i="6" s="1"/>
  <c r="O28" i="4" s="1"/>
  <c r="I89" i="6"/>
  <c r="N14" i="7"/>
  <c r="I110" i="6" l="1"/>
  <c r="N23" i="7"/>
  <c r="I97" i="6"/>
  <c r="E97" i="6"/>
  <c r="E117" i="6" s="1"/>
  <c r="T14" i="7"/>
  <c r="T16" i="7" s="1"/>
  <c r="T20" i="7" s="1"/>
  <c r="N16" i="7"/>
  <c r="N20" i="7" s="1"/>
  <c r="G112" i="6"/>
  <c r="G110" i="6" s="1"/>
  <c r="O17" i="4" s="1"/>
  <c r="K110" i="6"/>
  <c r="L17" i="2"/>
  <c r="H17" i="2"/>
  <c r="F29" i="2"/>
  <c r="J29" i="2"/>
  <c r="N25" i="7" l="1"/>
  <c r="N28" i="7" s="1"/>
  <c r="T23" i="7"/>
  <c r="T25" i="7" s="1"/>
  <c r="T28" i="7" s="1"/>
  <c r="W17" i="4"/>
  <c r="L29" i="2"/>
  <c r="H29" i="2"/>
  <c r="L59" i="2"/>
  <c r="J89" i="2" l="1"/>
  <c r="W29" i="4" l="1"/>
  <c r="AA29" i="4" s="1"/>
  <c r="U29" i="4"/>
  <c r="U30" i="4" l="1"/>
  <c r="U35" i="4" s="1"/>
  <c r="E19" i="4"/>
  <c r="G19" i="4"/>
  <c r="I19" i="4"/>
  <c r="M19" i="4"/>
  <c r="Q19" i="4"/>
  <c r="M30" i="4"/>
  <c r="M35" i="4" s="1"/>
  <c r="I30" i="4"/>
  <c r="G30" i="4"/>
  <c r="G35" i="4" s="1"/>
  <c r="E30" i="4"/>
  <c r="E35" i="4" s="1"/>
  <c r="Q30" i="4"/>
  <c r="Q35" i="4" s="1"/>
  <c r="I35" i="4" l="1"/>
  <c r="F84" i="2" s="1"/>
  <c r="L91" i="2"/>
  <c r="L93" i="2" s="1"/>
  <c r="F83" i="2"/>
  <c r="F88" i="2"/>
  <c r="F82" i="2"/>
  <c r="L60" i="2"/>
  <c r="E135" i="6"/>
  <c r="H60" i="2"/>
  <c r="G135" i="6"/>
  <c r="J60" i="2"/>
  <c r="G152" i="6" l="1"/>
  <c r="G165" i="6" s="1"/>
  <c r="G168" i="6" s="1"/>
  <c r="G208" i="6" s="1"/>
  <c r="L94" i="2"/>
  <c r="L95" i="2" s="1"/>
  <c r="E152" i="6"/>
  <c r="E165" i="6" s="1"/>
  <c r="E168" i="6" s="1"/>
  <c r="E208" i="6" s="1"/>
  <c r="E210" i="6" s="1"/>
  <c r="AA17" i="4"/>
  <c r="K135" i="6"/>
  <c r="K152" i="6" s="1"/>
  <c r="K165" i="6" s="1"/>
  <c r="W28" i="4"/>
  <c r="I135" i="6"/>
  <c r="I152" i="6" s="1"/>
  <c r="I165" i="6" s="1"/>
  <c r="K115" i="6"/>
  <c r="I115" i="6"/>
  <c r="AA28" i="4" l="1"/>
  <c r="W30" i="4"/>
  <c r="W35" i="4" s="1"/>
  <c r="O30" i="4"/>
  <c r="O35" i="4" s="1"/>
  <c r="K168" i="6"/>
  <c r="K208" i="6" s="1"/>
  <c r="I168" i="6"/>
  <c r="I208" i="6" s="1"/>
  <c r="O19" i="4"/>
  <c r="O25" i="4" s="1"/>
  <c r="G117" i="6"/>
  <c r="G115" i="6" s="1"/>
  <c r="AA30" i="4" l="1"/>
  <c r="AA35" i="4" s="1"/>
  <c r="F89" i="2"/>
  <c r="G210" i="6"/>
  <c r="I210" i="6"/>
  <c r="K210" i="6"/>
  <c r="J91" i="2" l="1"/>
  <c r="J93" i="2" s="1"/>
  <c r="J94" i="2" s="1"/>
  <c r="J95" i="2" s="1"/>
  <c r="W19" i="4"/>
  <c r="W25" i="4" s="1"/>
  <c r="AA19" i="4"/>
  <c r="AA25" i="4" s="1"/>
  <c r="H91" i="2"/>
  <c r="H93" i="2" s="1"/>
  <c r="H94" i="2" s="1"/>
  <c r="H95" i="2" s="1"/>
  <c r="F90" i="2" l="1"/>
  <c r="F91" i="2" s="1"/>
  <c r="F93" i="2" s="1"/>
  <c r="F94" i="2" s="1"/>
  <c r="F95" i="2" s="1"/>
  <c r="E115" i="6"/>
</calcChain>
</file>

<file path=xl/sharedStrings.xml><?xml version="1.0" encoding="utf-8"?>
<sst xmlns="http://schemas.openxmlformats.org/spreadsheetml/2006/main" count="450" uniqueCount="258">
  <si>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</si>
  <si>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</si>
  <si>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</si>
  <si>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</si>
  <si>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</si>
  <si>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</si>
  <si>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</si>
  <si>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</si>
  <si>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</si>
  <si>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</si>
  <si>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</si>
  <si>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</si>
  <si>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</si>
  <si>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</si>
  <si>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</si>
  <si>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</si>
  <si>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</si>
  <si>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</si>
  <si>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</si>
  <si>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</si>
  <si>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</si>
  <si>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</si>
  <si>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</si>
  <si>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</si>
  <si>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</si>
  <si>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</si>
  <si>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</si>
  <si>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</si>
  <si>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</si>
  <si>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</si>
  <si>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</si>
  <si>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</si>
  <si>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</si>
  <si>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</si>
  <si>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</si>
  <si>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</si>
  <si>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</si>
  <si>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</si>
  <si>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</si>
  <si>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</si>
  <si>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</si>
  <si>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</si>
  <si>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</si>
  <si>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</si>
  <si>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</si>
  <si>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</si>
  <si>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</si>
  <si>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</si>
  <si>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</si>
  <si>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</si>
  <si>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</si>
  <si>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</si>
  <si>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</si>
  <si>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</si>
  <si>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</si>
  <si>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</si>
  <si>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</si>
  <si>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</si>
  <si>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</si>
  <si>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(Unit: Thousand Baht except earnings per share expressed in Baht)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</si>
  <si>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</si>
  <si>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</si>
  <si>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</si>
  <si>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</si>
  <si>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</si>
  <si>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Trade and other  payables 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</si>
  <si>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</si>
  <si>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</si>
  <si>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</si>
  <si>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</si>
  <si>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</si>
  <si>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</si>
  <si>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</si>
  <si>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</si>
  <si>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>paid-up</t>
  </si>
  <si>
    <t xml:space="preserve">Statements of cash flows </t>
  </si>
  <si>
    <t>Statements of cash flows (continued)</t>
  </si>
  <si>
    <t xml:space="preserve">Share premium </t>
  </si>
  <si>
    <t xml:space="preserve">   Appropriated - statutory reserve</t>
  </si>
  <si>
    <t xml:space="preserve">   Unappropriated </t>
  </si>
  <si>
    <t xml:space="preserve">   provided by (paid from) operating activities: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</si>
  <si>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</si>
  <si>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</si>
  <si>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</si>
  <si>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</si>
  <si>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</si>
  <si>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</si>
  <si>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</si>
  <si>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</si>
  <si>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</si>
  <si>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</si>
  <si>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</si>
  <si>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Other component of equity</t>
  </si>
  <si>
    <t xml:space="preserve">Profit for the period </t>
  </si>
  <si>
    <t xml:space="preserve">Other comprehensive income for the period </t>
  </si>
  <si>
    <t xml:space="preserve">Total comprehensive income for the period 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</si>
  <si>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</si>
  <si>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</si>
  <si>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</si>
  <si>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</si>
  <si>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</si>
  <si>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</si>
  <si>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</si>
  <si>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</si>
  <si>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</si>
  <si>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</si>
  <si>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Net increase (decrease) in cash and cash equivalents</t>
  </si>
  <si>
    <t>Cash flows from financing activities</t>
  </si>
  <si>
    <t>Finance cost</t>
  </si>
  <si>
    <t xml:space="preserve">   Interest expenses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</si>
  <si>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</si>
  <si>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</si>
  <si>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</si>
  <si>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</si>
  <si>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</si>
  <si>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</si>
  <si>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</si>
  <si>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</si>
  <si>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Restricted bank deposits</t>
  </si>
  <si>
    <t>Short-term loans from financial institutions</t>
  </si>
  <si>
    <t>Other non-current provisions</t>
  </si>
  <si>
    <t>Deferred tax liabilities</t>
  </si>
  <si>
    <t xml:space="preserve">   Other non-current assets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</si>
  <si>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</si>
  <si>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</si>
  <si>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</si>
  <si>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</si>
  <si>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</si>
  <si>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</si>
  <si>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 xml:space="preserve">Cost of sales </t>
  </si>
  <si>
    <t>Cost of services</t>
  </si>
  <si>
    <t>Share of profit from investment in an associate</t>
  </si>
  <si>
    <t xml:space="preserve">   Loss on diminution in value of inventories</t>
  </si>
  <si>
    <t xml:space="preserve">   Loss (gain) on disposal/written-off of assets</t>
  </si>
  <si>
    <t xml:space="preserve">   Share of profit from investment in an associate</t>
  </si>
  <si>
    <t>Premium</t>
  </si>
  <si>
    <t xml:space="preserve">on treasury </t>
  </si>
  <si>
    <t xml:space="preserve"> shares</t>
  </si>
  <si>
    <t xml:space="preserve">Surplus from 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</si>
  <si>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</si>
  <si>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</si>
  <si>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</si>
  <si>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</si>
  <si>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</si>
  <si>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</si>
  <si>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</si>
  <si>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Investment properties</t>
  </si>
  <si>
    <t>Property, plant and equipment</t>
  </si>
  <si>
    <t>Current portion of long-term debentures</t>
  </si>
  <si>
    <t>Provision for long-term employee benefits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</si>
  <si>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</si>
  <si>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</si>
  <si>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</si>
  <si>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</si>
  <si>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</si>
  <si>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>Other current financial assets</t>
  </si>
  <si>
    <t>Sales income</t>
  </si>
  <si>
    <t>Services income</t>
  </si>
  <si>
    <t xml:space="preserve">   Depreciation and amortisation </t>
  </si>
  <si>
    <t>Selling and distribution expenses</t>
  </si>
  <si>
    <t>Investments in associate</t>
  </si>
  <si>
    <t>Intangible assets</t>
  </si>
  <si>
    <t>Current portion of long-term loans</t>
  </si>
  <si>
    <t>Statements of changes in shareholders' equity (continued)</t>
  </si>
  <si>
    <t xml:space="preserve">shareholders’ </t>
  </si>
  <si>
    <t>Total</t>
  </si>
  <si>
    <t>Share premium - ordinary shares</t>
  </si>
  <si>
    <t>Premium on treasury stock</t>
  </si>
  <si>
    <t>stocks</t>
  </si>
  <si>
    <t xml:space="preserve">changes in </t>
  </si>
  <si>
    <t xml:space="preserve">Cash paid for lease liabilities </t>
  </si>
  <si>
    <t xml:space="preserve">Current portion of lease liabilities </t>
  </si>
  <si>
    <t>Long-term debentures - net of current portion</t>
  </si>
  <si>
    <t>Lease liabilities - net of current portion</t>
  </si>
  <si>
    <t>Other non-current assets</t>
  </si>
  <si>
    <t>Profit (loss) for the period</t>
  </si>
  <si>
    <t xml:space="preserve">Profit (loss) before income tax </t>
  </si>
  <si>
    <t>Long-term loans - net of current portion</t>
  </si>
  <si>
    <t xml:space="preserve">Basic earnings (loss) per share </t>
  </si>
  <si>
    <t>Weighted average number of ordinay shares</t>
  </si>
  <si>
    <t xml:space="preserve">   (Thousand shares)</t>
  </si>
  <si>
    <t>Statements of comprehensive income (continued)</t>
  </si>
  <si>
    <t>Cash paid for interest</t>
  </si>
  <si>
    <t>Profit (loss) before tax</t>
  </si>
  <si>
    <t xml:space="preserve">Adjustments to reconcile profit (loss) before tax to net cash </t>
  </si>
  <si>
    <t>Profit (loss) from operating activities</t>
  </si>
  <si>
    <t>Profit (loss) attributable to equity holders of the Company</t>
  </si>
  <si>
    <t>Profit (loss) attributable to:</t>
  </si>
  <si>
    <t>Cash paid for repurchase of subsidiary treasury stock</t>
  </si>
  <si>
    <t>Cash received from short-term loans from financial institutions</t>
  </si>
  <si>
    <t>Cash paid for short-term loans from financial institutions</t>
  </si>
  <si>
    <t>Cash received from long-term loans</t>
  </si>
  <si>
    <t>Cash paid for long-term loans</t>
  </si>
  <si>
    <t>Supplement disclosure of cash flows information</t>
  </si>
  <si>
    <t>Non-cash transactions</t>
  </si>
  <si>
    <t xml:space="preserve">Retained earnings </t>
  </si>
  <si>
    <t>Other comprehensive income:</t>
  </si>
  <si>
    <t>foreign currency</t>
  </si>
  <si>
    <t xml:space="preserve">Increase in long-term loan to related party </t>
  </si>
  <si>
    <t xml:space="preserve">Cash paid for purchase of intangible assets </t>
  </si>
  <si>
    <t>Cash paid for purchase of right-of-use assets</t>
  </si>
  <si>
    <t>Exchange differences on translation adjustments</t>
  </si>
  <si>
    <t xml:space="preserve">   Gain on fair value reserve of financial assets</t>
  </si>
  <si>
    <t>Balance as at 1 January 2021</t>
  </si>
  <si>
    <t>2, 4</t>
  </si>
  <si>
    <t>Balance as at 1 January 2020</t>
  </si>
  <si>
    <t>Redemption of debentures</t>
  </si>
  <si>
    <t>Change in shareholding percentage in subsidiaries</t>
  </si>
  <si>
    <t xml:space="preserve">Loss for the period </t>
  </si>
  <si>
    <t xml:space="preserve">Other comprehensive </t>
  </si>
  <si>
    <t>income</t>
  </si>
  <si>
    <t xml:space="preserve">   Other non-current provisions</t>
  </si>
  <si>
    <t>Statements of comprehensive income</t>
  </si>
  <si>
    <t>Dividend income</t>
  </si>
  <si>
    <t>surplus on land</t>
  </si>
  <si>
    <t xml:space="preserve">   Dividend income</t>
  </si>
  <si>
    <t xml:space="preserve">   Amortization of deferred costs relating to long-term loans</t>
  </si>
  <si>
    <t xml:space="preserve">      of debentures</t>
  </si>
  <si>
    <t xml:space="preserve">   Amortization of deferred costs relating to the issuance </t>
  </si>
  <si>
    <t>Dividend received</t>
  </si>
  <si>
    <t>Net cash flows from (used in) financing activities</t>
  </si>
  <si>
    <t xml:space="preserve">   Convert short-term loan to long-term loan</t>
  </si>
  <si>
    <t xml:space="preserve">   Increase in right-of-use assets</t>
  </si>
  <si>
    <t>Profit or loss:</t>
  </si>
  <si>
    <t xml:space="preserve">Income tax  </t>
  </si>
  <si>
    <t>Dividends paid to equity holders of the  Company</t>
  </si>
  <si>
    <t>Dividends paid to non-controlling interests of the subsidiary</t>
  </si>
  <si>
    <t>Cash paid for purchase of other financial assets</t>
  </si>
  <si>
    <t>Cash received from issuance of debentures</t>
  </si>
  <si>
    <t>Share dividends (Note 21)</t>
  </si>
  <si>
    <t xml:space="preserve">      835,037,850 ordinary shares of Baht 1 each</t>
  </si>
  <si>
    <t xml:space="preserve">      (31 December 2020: 808,297,965 ordinary shares</t>
  </si>
  <si>
    <t xml:space="preserve">      of Baht 1 each)</t>
  </si>
  <si>
    <t xml:space="preserve">      (31 December 2020: 501,387,864 ordinary shares</t>
  </si>
  <si>
    <t>Cash received from sales of other financial assets</t>
  </si>
  <si>
    <t>Dividends paid (Note 25)</t>
  </si>
  <si>
    <t xml:space="preserve">Transfer to statutory reserve </t>
  </si>
  <si>
    <t>Treasury stock of subsidiary (Note 22)</t>
  </si>
  <si>
    <t>Net cash flows from operating activities</t>
  </si>
  <si>
    <t>Cash paid for purchase of fixed assets</t>
  </si>
  <si>
    <t xml:space="preserve">   Accounts payable for purchases of fixed assets</t>
  </si>
  <si>
    <t xml:space="preserve">   Decrease in right-of-use assets from termination of leases</t>
  </si>
  <si>
    <t>As at 30 September 2021</t>
  </si>
  <si>
    <t>30 September</t>
  </si>
  <si>
    <t>For the three-month period ended 30 September 2021</t>
  </si>
  <si>
    <t>Balance as at 30 September 2020</t>
  </si>
  <si>
    <t>Balance as at 30 September 2021</t>
  </si>
  <si>
    <t>For the nine-month period ended 30 September 2021</t>
  </si>
  <si>
    <t>Proceeds from sales of fixed assets</t>
  </si>
  <si>
    <t>Cash paid for acquisition of investment in a subsidiary</t>
  </si>
  <si>
    <t xml:space="preserve">   Cash received from tax return</t>
  </si>
  <si>
    <t xml:space="preserve">   Restricted bank deposits</t>
  </si>
  <si>
    <t xml:space="preserve">      526,456,436 ordinary shares of Baht 1 each</t>
  </si>
  <si>
    <t xml:space="preserve">   Decrease in allowance for expected credit losses</t>
  </si>
  <si>
    <t>Cash received from loan to related party</t>
  </si>
  <si>
    <t>Net cash flows from (used in) investing activities</t>
  </si>
  <si>
    <t>Share dividends</t>
  </si>
  <si>
    <t>Proceeds from disposals of subsidiary treasury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</si>
</sst>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</numFmts>
  <fonts count="14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9"/>
      <color indexed="8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4" fontId="1" fillId="0" borderId="0" applyFont="0" applyFill="0" applyBorder="0" applyAlignment="0" applyProtection="0"/>
    <xf numFmtId="0" fontId="7" fillId="0" borderId="0"/>
    <xf numFmtId="188" fontId="10" fillId="0" borderId="0" applyFont="0" applyFill="0" applyBorder="0" applyAlignment="0" applyProtection="0"/>
    <xf numFmtId="0" fontId="1" fillId="0" borderId="0"/>
    <xf numFmtId="0" fontId="12" fillId="0" borderId="0"/>
    <xf numFmtId="0" fontId="13" fillId="0" borderId="0"/>
  </cellStyleXfs>
  <cellXfs count="152">
    <xf numFmtId="0" fontId="0" fillId="0" borderId="0" xfId="0"/>
    <xf numFmtId="0" fontId="2" fillId="0" borderId="0" xfId="0" applyNumberFormat="1" applyFont="1" applyFill="1" applyAlignment="1"/>
    <xf numFmtId="189" fontId="2" fillId="0" borderId="0" xfId="0" applyNumberFormat="1" applyFont="1" applyFill="1" applyAlignment="1"/>
    <xf numFmtId="189" fontId="2" fillId="0" borderId="0" xfId="0" applyNumberFormat="1" applyFont="1" applyFill="1" applyAlignment="1">
      <alignment horizontal="center"/>
    </xf>
    <xf numFmtId="189" fontId="3" fillId="0" borderId="0" xfId="0" applyNumberFormat="1" applyFont="1" applyFill="1" applyAlignment="1"/>
    <xf numFmtId="0" fontId="3" fillId="0" borderId="0" xfId="0" applyNumberFormat="1" applyFont="1" applyFill="1" applyAlignment="1"/>
    <xf numFmtId="189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89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89" fontId="3" fillId="0" borderId="0" xfId="0" applyNumberFormat="1" applyFont="1" applyFill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187" fontId="3" fillId="0" borderId="0" xfId="1" applyNumberFormat="1" applyFont="1" applyFill="1" applyAlignment="1"/>
    <xf numFmtId="187" fontId="3" fillId="0" borderId="0" xfId="0" applyNumberFormat="1" applyFont="1" applyFill="1" applyAlignment="1">
      <alignment horizontal="center"/>
    </xf>
    <xf numFmtId="187" fontId="3" fillId="0" borderId="0" xfId="1" applyNumberFormat="1" applyFont="1" applyFill="1" applyBorder="1" applyAlignment="1"/>
    <xf numFmtId="187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187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187" fontId="3" fillId="0" borderId="1" xfId="1" applyNumberFormat="1" applyFont="1" applyFill="1" applyBorder="1" applyAlignment="1"/>
    <xf numFmtId="187" fontId="3" fillId="0" borderId="1" xfId="0" applyNumberFormat="1" applyFont="1" applyFill="1" applyBorder="1" applyAlignment="1">
      <alignment horizontal="center"/>
    </xf>
    <xf numFmtId="187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187" fontId="3" fillId="0" borderId="3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90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90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187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187" fontId="3" fillId="0" borderId="0" xfId="2" applyNumberFormat="1" applyFont="1" applyFill="1" applyAlignment="1"/>
    <xf numFmtId="0" fontId="3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187" fontId="3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187" fontId="3" fillId="0" borderId="4" xfId="1" applyNumberFormat="1" applyFont="1" applyFill="1" applyBorder="1" applyAlignment="1"/>
    <xf numFmtId="187" fontId="3" fillId="0" borderId="0" xfId="1" applyNumberFormat="1" applyFont="1" applyFill="1" applyBorder="1" applyAlignment="1">
      <alignment horizontal="center"/>
    </xf>
    <xf numFmtId="187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89" fontId="5" fillId="0" borderId="0" xfId="0" applyNumberFormat="1" applyFont="1" applyFill="1" applyAlignment="1"/>
    <xf numFmtId="190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187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187" fontId="3" fillId="0" borderId="2" xfId="1" applyNumberFormat="1" applyFont="1" applyFill="1" applyBorder="1" applyAlignment="1"/>
    <xf numFmtId="189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188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8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/>
    <xf numFmtId="187" fontId="3" fillId="0" borderId="1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16" fontId="3" fillId="0" borderId="0" xfId="0" quotePrefix="1" applyNumberFormat="1" applyFont="1" applyFill="1" applyBorder="1" applyAlignment="1">
      <alignment horizontal="center"/>
    </xf>
    <xf numFmtId="188" fontId="9" fillId="0" borderId="0" xfId="0" applyNumberFormat="1" applyFont="1" applyFill="1" applyAlignment="1">
      <alignment horizontal="center"/>
    </xf>
    <xf numFmtId="188" fontId="8" fillId="0" borderId="0" xfId="1" applyNumberFormat="1" applyFont="1" applyFill="1" applyBorder="1" applyAlignment="1"/>
    <xf numFmtId="188" fontId="9" fillId="0" borderId="0" xfId="0" applyNumberFormat="1" applyFont="1" applyFill="1" applyBorder="1" applyAlignment="1">
      <alignment horizontal="center"/>
    </xf>
    <xf numFmtId="187" fontId="8" fillId="0" borderId="0" xfId="1" applyNumberFormat="1" applyFont="1" applyFill="1" applyBorder="1" applyAlignment="1"/>
    <xf numFmtId="187" fontId="9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90" fontId="8" fillId="0" borderId="0" xfId="0" applyNumberFormat="1" applyFont="1" applyFill="1" applyBorder="1" applyAlignment="1"/>
    <xf numFmtId="1" fontId="8" fillId="0" borderId="0" xfId="0" applyNumberFormat="1" applyFont="1" applyFill="1" applyBorder="1" applyAlignment="1">
      <alignment horizontal="center"/>
    </xf>
    <xf numFmtId="188" fontId="8" fillId="0" borderId="4" xfId="0" applyNumberFormat="1" applyFont="1" applyFill="1" applyBorder="1" applyAlignment="1">
      <alignment horizontal="center"/>
    </xf>
    <xf numFmtId="187" fontId="8" fillId="0" borderId="4" xfId="1" applyNumberFormat="1" applyFont="1" applyFill="1" applyBorder="1" applyAlignment="1"/>
    <xf numFmtId="187" fontId="8" fillId="0" borderId="0" xfId="1" applyNumberFormat="1" applyFont="1" applyFill="1" applyAlignment="1"/>
    <xf numFmtId="187" fontId="9" fillId="0" borderId="0" xfId="0" applyNumberFormat="1" applyFont="1" applyFill="1" applyAlignment="1">
      <alignment horizontal="center"/>
    </xf>
    <xf numFmtId="187" fontId="8" fillId="0" borderId="0" xfId="0" applyNumberFormat="1" applyFont="1" applyFill="1" applyAlignment="1">
      <alignment horizontal="center"/>
    </xf>
    <xf numFmtId="187" fontId="8" fillId="0" borderId="1" xfId="1" applyNumberFormat="1" applyFont="1" applyFill="1" applyBorder="1" applyAlignment="1"/>
    <xf numFmtId="187" fontId="8" fillId="0" borderId="2" xfId="1" applyNumberFormat="1" applyFont="1" applyFill="1" applyBorder="1" applyAlignment="1"/>
    <xf numFmtId="187" fontId="3" fillId="0" borderId="4" xfId="2" applyNumberFormat="1" applyFont="1" applyFill="1" applyBorder="1" applyAlignment="1"/>
    <xf numFmtId="37" fontId="3" fillId="0" borderId="1" xfId="2" applyNumberFormat="1" applyFont="1" applyFill="1" applyBorder="1" applyAlignment="1"/>
    <xf numFmtId="189" fontId="8" fillId="0" borderId="0" xfId="0" applyNumberFormat="1" applyFont="1" applyFill="1" applyAlignment="1">
      <alignment horizontal="center"/>
    </xf>
    <xf numFmtId="0" fontId="3" fillId="0" borderId="5" xfId="0" applyFont="1" applyFill="1" applyBorder="1" applyAlignment="1"/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87" fontId="3" fillId="0" borderId="1" xfId="2" applyNumberFormat="1" applyFont="1" applyFill="1" applyBorder="1" applyAlignment="1"/>
    <xf numFmtId="187" fontId="3" fillId="0" borderId="2" xfId="2" applyNumberFormat="1" applyFont="1" applyFill="1" applyBorder="1" applyAlignment="1"/>
    <xf numFmtId="189" fontId="8" fillId="0" borderId="0" xfId="1" applyNumberFormat="1" applyFont="1" applyFill="1" applyBorder="1" applyAlignment="1"/>
    <xf numFmtId="187" fontId="3" fillId="0" borderId="4" xfId="4" applyNumberFormat="1" applyFont="1" applyFill="1" applyBorder="1"/>
    <xf numFmtId="37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/>
    <xf numFmtId="187" fontId="3" fillId="0" borderId="0" xfId="4" applyNumberFormat="1" applyFont="1" applyFill="1" applyAlignment="1">
      <alignment horizontal="right"/>
    </xf>
    <xf numFmtId="37" fontId="3" fillId="0" borderId="0" xfId="0" applyNumberFormat="1" applyFont="1" applyFill="1"/>
    <xf numFmtId="189" fontId="3" fillId="0" borderId="0" xfId="4" applyNumberFormat="1" applyFont="1" applyFill="1" applyAlignment="1">
      <alignment horizontal="right"/>
    </xf>
    <xf numFmtId="0" fontId="3" fillId="0" borderId="0" xfId="0" applyNumberFormat="1" applyFont="1" applyFill="1" applyAlignment="1">
      <alignment horizontal="center"/>
    </xf>
    <xf numFmtId="189" fontId="3" fillId="0" borderId="0" xfId="0" applyNumberFormat="1" applyFont="1" applyFill="1" applyBorder="1" applyAlignment="1">
      <alignment horizontal="center" wrapText="1"/>
    </xf>
    <xf numFmtId="189" fontId="3" fillId="0" borderId="0" xfId="0" applyNumberFormat="1" applyFont="1" applyFill="1" applyAlignment="1">
      <alignment horizontal="center" wrapText="1"/>
    </xf>
    <xf numFmtId="189" fontId="3" fillId="0" borderId="1" xfId="0" applyNumberFormat="1" applyFont="1" applyFill="1" applyBorder="1" applyAlignment="1">
      <alignment horizontal="center" wrapText="1"/>
    </xf>
    <xf numFmtId="187" fontId="3" fillId="0" borderId="2" xfId="0" applyNumberFormat="1" applyFont="1" applyFill="1" applyBorder="1" applyAlignment="1">
      <alignment horizontal="right"/>
    </xf>
    <xf numFmtId="0" fontId="3" fillId="0" borderId="0" xfId="0" applyFont="1" applyFill="1"/>
    <xf numFmtId="189" fontId="3" fillId="0" borderId="0" xfId="0" applyNumberFormat="1" applyFont="1" applyFill="1"/>
    <xf numFmtId="3" fontId="3" fillId="0" borderId="1" xfId="1" applyNumberFormat="1" applyFont="1" applyFill="1" applyBorder="1" applyAlignment="1"/>
    <xf numFmtId="3" fontId="3" fillId="0" borderId="0" xfId="1" applyNumberFormat="1" applyFont="1" applyFill="1" applyBorder="1" applyAlignment="1"/>
    <xf numFmtId="189" fontId="3" fillId="0" borderId="1" xfId="0" applyNumberFormat="1" applyFont="1" applyFill="1" applyBorder="1" applyAlignment="1">
      <alignment horizontal="center"/>
    </xf>
    <xf numFmtId="187" fontId="11" fillId="0" borderId="0" xfId="3" applyNumberFormat="1" applyFont="1" applyFill="1" applyAlignment="1">
      <alignment horizontal="right"/>
    </xf>
    <xf numFmtId="187" fontId="3" fillId="0" borderId="1" xfId="0" applyNumberFormat="1" applyFont="1" applyBorder="1" applyAlignment="1">
      <alignment horizontal="center"/>
    </xf>
    <xf numFmtId="187" fontId="3" fillId="0" borderId="1" xfId="0" applyNumberFormat="1" applyFont="1" applyBorder="1" applyAlignment="1">
      <alignment horizontal="right"/>
    </xf>
    <xf numFmtId="189" fontId="3" fillId="0" borderId="1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/>
    <xf numFmtId="187" fontId="3" fillId="0" borderId="0" xfId="4" quotePrefix="1" applyNumberFormat="1" applyFont="1" applyFill="1" applyAlignment="1">
      <alignment horizontal="center"/>
    </xf>
    <xf numFmtId="187" fontId="3" fillId="0" borderId="1" xfId="4" applyNumberFormat="1" applyFont="1" applyFill="1" applyBorder="1" applyAlignment="1">
      <alignment horizontal="right"/>
    </xf>
    <xf numFmtId="187" fontId="3" fillId="0" borderId="0" xfId="4" applyNumberFormat="1" applyFont="1" applyFill="1" applyAlignment="1"/>
    <xf numFmtId="187" fontId="3" fillId="0" borderId="1" xfId="2" applyNumberFormat="1" applyFont="1" applyFill="1" applyBorder="1" applyAlignment="1">
      <alignment horizontal="center"/>
    </xf>
    <xf numFmtId="187" fontId="5" fillId="0" borderId="0" xfId="0" applyNumberFormat="1" applyFont="1" applyFill="1"/>
    <xf numFmtId="187" fontId="3" fillId="0" borderId="0" xfId="4" applyNumberFormat="1" applyFont="1" applyFill="1" applyAlignment="1">
      <alignment horizontal="center"/>
    </xf>
    <xf numFmtId="187" fontId="8" fillId="0" borderId="0" xfId="6" applyNumberFormat="1" applyFont="1" applyFill="1" applyAlignment="1">
      <alignment horizontal="center"/>
    </xf>
    <xf numFmtId="187" fontId="3" fillId="0" borderId="0" xfId="0" applyNumberFormat="1" applyFont="1" applyFill="1"/>
    <xf numFmtId="37" fontId="11" fillId="0" borderId="0" xfId="0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189" fontId="3" fillId="0" borderId="3" xfId="0" applyNumberFormat="1" applyFont="1" applyFill="1" applyBorder="1" applyAlignment="1">
      <alignment horizontal="center"/>
    </xf>
  </cellXfs>
  <cellStyles count="7">
    <cellStyle name="0,0_x000d__x000a_NA_x000d__x000a_" xfId="4" xr:uid="{511FE4BD-C999-44F3-AF56-DD21F52B41EE}"/>
    <cellStyle name="Comma" xfId="1" builtinId="3"/>
    <cellStyle name="Comma 2" xfId="3" xr:uid="{8FC0793A-AAFF-4224-8867-4EF211803BDE}"/>
    <cellStyle name="Normal" xfId="0" builtinId="0"/>
    <cellStyle name="Normal 2" xfId="5" xr:uid="{00000000-0005-0000-0000-000002000000}"/>
    <cellStyle name="Normal_Samart Corp" xfId="2" xr:uid="{00000000-0005-0000-0000-000002000000}"/>
    <cellStyle name="Normal_Sheet1" xfId="6" xr:uid="{DEDCED39-698F-42C0-954E-3A316E47F2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4"/>
  <sheetViews>
    <sheetView showGridLines="0" tabSelected="1" view="pageBreakPreview" zoomScaleNormal="85" zoomScaleSheetLayoutView="100" workbookViewId="0"/>
  </sheetViews>
  <sheetFormatPr defaultColWidth="10.7109375" defaultRowHeight="20.25" customHeight="1"/>
  <cols>
    <col min="1" max="1" width="24.7109375" style="22" customWidth="1"/>
    <col min="2" max="2" width="8.7109375" style="22" customWidth="1"/>
    <col min="3" max="3" width="0.7109375" style="22" customWidth="1"/>
    <col min="4" max="4" width="4.7109375" style="22" customWidth="1"/>
    <col min="5" max="5" width="0.7109375" style="22" customWidth="1"/>
    <col min="6" max="6" width="12.7109375" style="22" customWidth="1"/>
    <col min="7" max="7" width="0.7109375" style="22" customWidth="1"/>
    <col min="8" max="8" width="12.7109375" style="22" customWidth="1"/>
    <col min="9" max="9" width="0.7109375" style="22" customWidth="1"/>
    <col min="10" max="10" width="12.7109375" style="22" customWidth="1"/>
    <col min="11" max="11" width="0.7109375" style="22" customWidth="1"/>
    <col min="12" max="12" width="12.7109375" style="22" customWidth="1"/>
    <col min="13" max="13" width="0.5703125" style="22" customWidth="1"/>
    <col min="14" max="16384" width="10.7109375" style="22"/>
  </cols>
  <sheetData>
    <row r="1" spans="1:14" s="17" customFormat="1" ht="20.25" customHeight="1">
      <c r="A1" s="15" t="s">
        <v>128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4" s="17" customFormat="1" ht="20.25" customHeight="1">
      <c r="A2" s="15" t="s">
        <v>32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4" s="17" customFormat="1" ht="20.25" customHeight="1">
      <c r="A3" s="15" t="s">
        <v>242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4" s="17" customFormat="1" ht="20.25" customHeight="1">
      <c r="B4" s="16"/>
      <c r="C4" s="16"/>
      <c r="D4" s="80"/>
      <c r="E4" s="16"/>
      <c r="F4" s="80"/>
      <c r="G4" s="16"/>
      <c r="H4" s="80"/>
      <c r="I4" s="16"/>
      <c r="J4" s="80"/>
      <c r="K4" s="16"/>
      <c r="M4" s="80" t="s">
        <v>33</v>
      </c>
    </row>
    <row r="5" spans="1:14" s="54" customFormat="1" ht="20.25" customHeight="1">
      <c r="B5" s="19"/>
      <c r="C5" s="34"/>
      <c r="D5" s="34"/>
      <c r="E5" s="34"/>
      <c r="F5" s="148" t="s">
        <v>70</v>
      </c>
      <c r="G5" s="148"/>
      <c r="H5" s="148"/>
      <c r="I5" s="34"/>
      <c r="J5" s="148" t="s">
        <v>54</v>
      </c>
      <c r="K5" s="148"/>
      <c r="L5" s="148"/>
    </row>
    <row r="6" spans="1:14" ht="20.25" customHeight="1">
      <c r="E6" s="23"/>
      <c r="F6" s="87" t="s">
        <v>243</v>
      </c>
      <c r="G6" s="23"/>
      <c r="H6" s="25" t="s">
        <v>52</v>
      </c>
      <c r="J6" s="87" t="s">
        <v>243</v>
      </c>
      <c r="K6" s="23"/>
      <c r="L6" s="25" t="s">
        <v>52</v>
      </c>
    </row>
    <row r="7" spans="1:14" ht="20.25" customHeight="1">
      <c r="D7" s="23" t="s">
        <v>0</v>
      </c>
      <c r="E7" s="23"/>
      <c r="F7" s="24">
        <v>2021</v>
      </c>
      <c r="G7" s="14"/>
      <c r="H7" s="24">
        <v>2020</v>
      </c>
      <c r="J7" s="24">
        <v>2021</v>
      </c>
      <c r="K7" s="14"/>
      <c r="L7" s="24">
        <v>2020</v>
      </c>
    </row>
    <row r="8" spans="1:14" ht="20.25" customHeight="1">
      <c r="D8" s="23"/>
      <c r="E8" s="23"/>
      <c r="F8" s="25" t="s">
        <v>34</v>
      </c>
      <c r="G8" s="23"/>
      <c r="H8" s="25" t="s">
        <v>35</v>
      </c>
      <c r="J8" s="25" t="s">
        <v>34</v>
      </c>
      <c r="K8" s="14"/>
      <c r="L8" s="25" t="s">
        <v>35</v>
      </c>
    </row>
    <row r="9" spans="1:14" ht="20.25" customHeight="1">
      <c r="D9" s="23"/>
      <c r="E9" s="23"/>
      <c r="F9" s="25" t="s">
        <v>36</v>
      </c>
      <c r="G9" s="23"/>
      <c r="H9" s="25"/>
      <c r="J9" s="25" t="s">
        <v>36</v>
      </c>
      <c r="K9" s="14"/>
      <c r="L9" s="25"/>
    </row>
    <row r="10" spans="1:14" ht="20.25" customHeight="1">
      <c r="A10" s="26" t="s">
        <v>11</v>
      </c>
      <c r="D10" s="27"/>
      <c r="E10" s="27"/>
      <c r="F10" s="27"/>
      <c r="G10" s="57"/>
      <c r="H10" s="58"/>
      <c r="I10" s="59"/>
      <c r="J10" s="58"/>
      <c r="K10" s="57"/>
      <c r="L10" s="58"/>
      <c r="M10" s="59"/>
    </row>
    <row r="11" spans="1:14" ht="20.25" customHeight="1">
      <c r="A11" s="26" t="s">
        <v>12</v>
      </c>
      <c r="D11" s="27"/>
      <c r="E11" s="52"/>
      <c r="F11" s="52"/>
      <c r="G11" s="34"/>
      <c r="H11" s="34"/>
      <c r="I11" s="34"/>
      <c r="J11" s="52"/>
      <c r="K11" s="34"/>
      <c r="L11" s="34"/>
      <c r="M11" s="34"/>
      <c r="N11" s="34"/>
    </row>
    <row r="12" spans="1:14" ht="20.25" customHeight="1">
      <c r="A12" s="22" t="s">
        <v>31</v>
      </c>
      <c r="D12" s="27">
        <v>3</v>
      </c>
      <c r="E12" s="27"/>
      <c r="F12" s="28">
        <v>282060</v>
      </c>
      <c r="G12" s="27"/>
      <c r="H12" s="28">
        <v>263370</v>
      </c>
      <c r="I12" s="27"/>
      <c r="J12" s="94">
        <v>83184</v>
      </c>
      <c r="K12" s="93"/>
      <c r="L12" s="94">
        <v>94103</v>
      </c>
      <c r="M12" s="30"/>
      <c r="N12" s="34"/>
    </row>
    <row r="13" spans="1:14" ht="20.25" customHeight="1">
      <c r="A13" s="22" t="s">
        <v>68</v>
      </c>
      <c r="D13" s="27" t="s">
        <v>204</v>
      </c>
      <c r="E13" s="27"/>
      <c r="F13" s="28">
        <v>148174</v>
      </c>
      <c r="G13" s="27"/>
      <c r="H13" s="28">
        <v>186023</v>
      </c>
      <c r="I13" s="27"/>
      <c r="J13" s="94">
        <v>50565</v>
      </c>
      <c r="K13" s="93"/>
      <c r="L13" s="94">
        <v>50878</v>
      </c>
      <c r="M13" s="30"/>
      <c r="N13" s="34"/>
    </row>
    <row r="14" spans="1:14" ht="20.25" customHeight="1">
      <c r="A14" s="22" t="s">
        <v>3</v>
      </c>
      <c r="D14" s="27">
        <v>5</v>
      </c>
      <c r="E14" s="27"/>
      <c r="F14" s="30">
        <v>157626</v>
      </c>
      <c r="G14" s="27"/>
      <c r="H14" s="30">
        <v>150212</v>
      </c>
      <c r="I14" s="27"/>
      <c r="J14" s="94">
        <v>0</v>
      </c>
      <c r="K14" s="93"/>
      <c r="L14" s="94">
        <v>0</v>
      </c>
      <c r="M14" s="30"/>
      <c r="N14" s="34"/>
    </row>
    <row r="15" spans="1:14" ht="20.25" customHeight="1">
      <c r="A15" s="22" t="s">
        <v>155</v>
      </c>
      <c r="D15" s="27">
        <v>6</v>
      </c>
      <c r="E15" s="27"/>
      <c r="F15" s="28">
        <v>19859</v>
      </c>
      <c r="G15" s="27"/>
      <c r="H15" s="28">
        <v>29807</v>
      </c>
      <c r="I15" s="27"/>
      <c r="J15" s="94">
        <v>10135</v>
      </c>
      <c r="K15" s="93"/>
      <c r="L15" s="94">
        <v>20102</v>
      </c>
      <c r="M15" s="30"/>
      <c r="N15" s="34"/>
    </row>
    <row r="16" spans="1:14" ht="20.25" customHeight="1">
      <c r="A16" s="22" t="s">
        <v>4</v>
      </c>
      <c r="D16" s="27"/>
      <c r="E16" s="27"/>
      <c r="F16" s="28">
        <v>38856</v>
      </c>
      <c r="G16" s="27"/>
      <c r="H16" s="28">
        <v>37367</v>
      </c>
      <c r="I16" s="27"/>
      <c r="J16" s="94">
        <v>1444</v>
      </c>
      <c r="K16" s="93"/>
      <c r="L16" s="94">
        <v>3603</v>
      </c>
      <c r="M16" s="30"/>
      <c r="N16" s="34"/>
    </row>
    <row r="17" spans="1:14" ht="20.25" customHeight="1">
      <c r="A17" s="26" t="s">
        <v>13</v>
      </c>
      <c r="D17" s="27"/>
      <c r="E17" s="32"/>
      <c r="F17" s="33">
        <f>SUM(F12:F16)</f>
        <v>646575</v>
      </c>
      <c r="G17" s="32"/>
      <c r="H17" s="33">
        <f>SUM(H12:H16)</f>
        <v>666779</v>
      </c>
      <c r="I17" s="32"/>
      <c r="J17" s="33">
        <f>SUM(J12:J16)</f>
        <v>145328</v>
      </c>
      <c r="K17" s="29"/>
      <c r="L17" s="33">
        <f>SUM(L12:L16)</f>
        <v>168686</v>
      </c>
      <c r="M17" s="30"/>
      <c r="N17" s="34"/>
    </row>
    <row r="18" spans="1:14" ht="20.25" customHeight="1">
      <c r="A18" s="26" t="s">
        <v>14</v>
      </c>
      <c r="D18" s="32"/>
      <c r="E18" s="32"/>
      <c r="F18" s="28"/>
      <c r="G18" s="32"/>
      <c r="H18" s="28"/>
      <c r="I18" s="32"/>
      <c r="J18" s="28"/>
      <c r="K18" s="29"/>
      <c r="L18" s="28"/>
      <c r="M18" s="30"/>
      <c r="N18" s="34"/>
    </row>
    <row r="19" spans="1:14" ht="20.25" customHeight="1">
      <c r="A19" s="8" t="s">
        <v>118</v>
      </c>
      <c r="D19" s="27">
        <v>7</v>
      </c>
      <c r="E19" s="32"/>
      <c r="F19" s="28">
        <v>1280</v>
      </c>
      <c r="G19" s="120"/>
      <c r="H19" s="28">
        <v>1277</v>
      </c>
      <c r="I19" s="120"/>
      <c r="J19" s="121">
        <v>0</v>
      </c>
      <c r="K19" s="94"/>
      <c r="L19" s="94">
        <v>0</v>
      </c>
      <c r="M19" s="30"/>
      <c r="N19" s="34"/>
    </row>
    <row r="20" spans="1:14" ht="20.25" customHeight="1">
      <c r="A20" s="8" t="s">
        <v>160</v>
      </c>
      <c r="D20" s="27">
        <v>8</v>
      </c>
      <c r="E20" s="32"/>
      <c r="F20" s="28">
        <v>284351</v>
      </c>
      <c r="G20" s="120"/>
      <c r="H20" s="28">
        <v>289272</v>
      </c>
      <c r="I20" s="120"/>
      <c r="J20" s="121">
        <v>278268</v>
      </c>
      <c r="K20" s="94"/>
      <c r="L20" s="94">
        <v>278268</v>
      </c>
      <c r="M20" s="30"/>
      <c r="N20" s="34"/>
    </row>
    <row r="21" spans="1:14" ht="20.25" customHeight="1">
      <c r="A21" s="8" t="s">
        <v>62</v>
      </c>
      <c r="D21" s="27">
        <v>9</v>
      </c>
      <c r="E21" s="32"/>
      <c r="F21" s="28">
        <v>0</v>
      </c>
      <c r="G21" s="120"/>
      <c r="H21" s="28">
        <v>0</v>
      </c>
      <c r="I21" s="120"/>
      <c r="J21" s="94">
        <v>1542513</v>
      </c>
      <c r="K21" s="94"/>
      <c r="L21" s="94">
        <v>1504234</v>
      </c>
      <c r="M21" s="30"/>
      <c r="N21" s="34"/>
    </row>
    <row r="22" spans="1:14" ht="20.25" customHeight="1">
      <c r="A22" s="8" t="s">
        <v>146</v>
      </c>
      <c r="D22" s="27">
        <v>10</v>
      </c>
      <c r="E22" s="32"/>
      <c r="F22" s="28">
        <v>333648</v>
      </c>
      <c r="G22" s="120"/>
      <c r="H22" s="28">
        <v>333648</v>
      </c>
      <c r="I22" s="120"/>
      <c r="J22" s="94">
        <v>333648</v>
      </c>
      <c r="K22" s="94"/>
      <c r="L22" s="94">
        <v>333648</v>
      </c>
      <c r="M22" s="30"/>
      <c r="N22" s="34"/>
    </row>
    <row r="23" spans="1:14" ht="20.25" customHeight="1">
      <c r="A23" s="22" t="s">
        <v>147</v>
      </c>
      <c r="D23" s="27">
        <v>11</v>
      </c>
      <c r="E23" s="27"/>
      <c r="F23" s="30">
        <v>1109987</v>
      </c>
      <c r="G23" s="27"/>
      <c r="H23" s="30">
        <v>1050493</v>
      </c>
      <c r="I23" s="27"/>
      <c r="J23" s="94">
        <v>553202</v>
      </c>
      <c r="K23" s="94"/>
      <c r="L23" s="94">
        <v>565322</v>
      </c>
      <c r="M23" s="30"/>
      <c r="N23" s="34"/>
    </row>
    <row r="24" spans="1:14" ht="20.25" customHeight="1">
      <c r="A24" s="22" t="s">
        <v>154</v>
      </c>
      <c r="D24" s="27">
        <v>12</v>
      </c>
      <c r="E24" s="27"/>
      <c r="F24" s="30">
        <v>1675188</v>
      </c>
      <c r="G24" s="27"/>
      <c r="H24" s="30">
        <v>1759709</v>
      </c>
      <c r="I24" s="27"/>
      <c r="J24" s="94">
        <v>673595</v>
      </c>
      <c r="K24" s="94"/>
      <c r="L24" s="122">
        <v>745614</v>
      </c>
      <c r="M24" s="30"/>
      <c r="N24" s="34"/>
    </row>
    <row r="25" spans="1:14" ht="20.25" customHeight="1">
      <c r="A25" s="22" t="s">
        <v>110</v>
      </c>
      <c r="D25" s="27"/>
      <c r="E25" s="32"/>
      <c r="F25" s="28">
        <v>1939884</v>
      </c>
      <c r="G25" s="120"/>
      <c r="H25" s="28">
        <v>1939884</v>
      </c>
      <c r="I25" s="120"/>
      <c r="J25" s="121">
        <v>0</v>
      </c>
      <c r="K25" s="94"/>
      <c r="L25" s="94">
        <v>0</v>
      </c>
      <c r="M25" s="30"/>
      <c r="N25" s="34"/>
    </row>
    <row r="26" spans="1:14" ht="20.25" customHeight="1">
      <c r="A26" s="22" t="s">
        <v>161</v>
      </c>
      <c r="D26" s="27">
        <v>13</v>
      </c>
      <c r="E26" s="27"/>
      <c r="F26" s="30">
        <v>732541</v>
      </c>
      <c r="G26" s="27"/>
      <c r="H26" s="30">
        <v>741213</v>
      </c>
      <c r="I26" s="27"/>
      <c r="J26" s="121">
        <v>9339</v>
      </c>
      <c r="K26" s="123"/>
      <c r="L26" s="94">
        <v>7278</v>
      </c>
      <c r="M26" s="30"/>
      <c r="N26" s="34"/>
    </row>
    <row r="27" spans="1:14" ht="20.25" customHeight="1">
      <c r="A27" s="22" t="s">
        <v>174</v>
      </c>
      <c r="D27" s="27">
        <v>14</v>
      </c>
      <c r="E27" s="32"/>
      <c r="F27" s="30">
        <v>181390</v>
      </c>
      <c r="G27" s="120"/>
      <c r="H27" s="30">
        <v>181255</v>
      </c>
      <c r="I27" s="120"/>
      <c r="J27" s="95">
        <v>40215</v>
      </c>
      <c r="K27" s="95"/>
      <c r="L27" s="94">
        <v>40140</v>
      </c>
      <c r="M27" s="30"/>
      <c r="N27" s="34"/>
    </row>
    <row r="28" spans="1:14" ht="20.25" customHeight="1">
      <c r="A28" s="26" t="s">
        <v>15</v>
      </c>
      <c r="D28" s="32"/>
      <c r="E28" s="32"/>
      <c r="F28" s="33">
        <f>SUM(F19:F27)</f>
        <v>6258269</v>
      </c>
      <c r="G28" s="32"/>
      <c r="H28" s="33">
        <f>SUM(H19:H27)</f>
        <v>6296751</v>
      </c>
      <c r="I28" s="32"/>
      <c r="J28" s="33">
        <f>SUM(J19:J27)</f>
        <v>3430780</v>
      </c>
      <c r="K28" s="29"/>
      <c r="L28" s="33">
        <f>SUM(L19:L27)</f>
        <v>3474504</v>
      </c>
      <c r="M28" s="30"/>
      <c r="N28" s="34"/>
    </row>
    <row r="29" spans="1:14" ht="20.25" customHeight="1" thickBot="1">
      <c r="A29" s="26" t="s">
        <v>16</v>
      </c>
      <c r="D29" s="27"/>
      <c r="E29" s="27"/>
      <c r="F29" s="60">
        <f>SUM(F28,F17)</f>
        <v>6904844</v>
      </c>
      <c r="G29" s="27"/>
      <c r="H29" s="60">
        <f>SUM(H28,H17)</f>
        <v>6963530</v>
      </c>
      <c r="I29" s="27"/>
      <c r="J29" s="60">
        <f>SUM(J28,J17)</f>
        <v>3576108</v>
      </c>
      <c r="K29" s="31"/>
      <c r="L29" s="60">
        <f>SUM(L28,L17)</f>
        <v>3643190</v>
      </c>
      <c r="M29" s="30"/>
      <c r="N29" s="34"/>
    </row>
    <row r="30" spans="1:14" ht="20.25" customHeight="1" thickTop="1">
      <c r="C30" s="34"/>
      <c r="D30" s="34"/>
      <c r="E30" s="34"/>
      <c r="F30" s="34"/>
      <c r="G30" s="52"/>
      <c r="H30" s="34"/>
      <c r="I30" s="34"/>
      <c r="J30" s="34"/>
      <c r="K30" s="34"/>
      <c r="L30" s="34"/>
      <c r="M30" s="34"/>
      <c r="N30" s="34"/>
    </row>
    <row r="31" spans="1:14" ht="20.25" customHeight="1">
      <c r="A31" s="22" t="s">
        <v>1</v>
      </c>
      <c r="G31" s="27"/>
    </row>
    <row r="32" spans="1:14" s="17" customFormat="1" ht="20.25" customHeight="1">
      <c r="A32" s="15" t="s">
        <v>128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6" s="17" customFormat="1" ht="20.25" customHeight="1">
      <c r="A33" s="15" t="s">
        <v>61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6" s="17" customFormat="1" ht="20.25" customHeight="1">
      <c r="A34" s="15" t="s">
        <v>242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6" s="17" customFormat="1" ht="20.25" customHeight="1">
      <c r="B35" s="16"/>
      <c r="C35" s="16"/>
      <c r="D35" s="80"/>
      <c r="E35" s="16"/>
      <c r="F35" s="80"/>
      <c r="G35" s="16"/>
      <c r="H35" s="80"/>
      <c r="I35" s="16"/>
      <c r="J35" s="80"/>
      <c r="K35" s="16"/>
      <c r="M35" s="80" t="s">
        <v>33</v>
      </c>
    </row>
    <row r="36" spans="1:16" s="54" customFormat="1" ht="20.25" customHeight="1">
      <c r="B36" s="19"/>
      <c r="C36" s="34"/>
      <c r="D36" s="34"/>
      <c r="E36" s="34"/>
      <c r="F36" s="148" t="s">
        <v>70</v>
      </c>
      <c r="G36" s="148"/>
      <c r="H36" s="148"/>
      <c r="I36" s="34"/>
      <c r="J36" s="148" t="s">
        <v>54</v>
      </c>
      <c r="K36" s="148"/>
      <c r="L36" s="148"/>
    </row>
    <row r="37" spans="1:16" ht="20.25" customHeight="1">
      <c r="E37" s="23"/>
      <c r="F37" s="87" t="s">
        <v>243</v>
      </c>
      <c r="G37" s="23"/>
      <c r="H37" s="25" t="s">
        <v>52</v>
      </c>
      <c r="J37" s="87" t="s">
        <v>243</v>
      </c>
      <c r="K37" s="23"/>
      <c r="L37" s="25" t="s">
        <v>52</v>
      </c>
    </row>
    <row r="38" spans="1:16" ht="20.25" customHeight="1">
      <c r="D38" s="23" t="s">
        <v>0</v>
      </c>
      <c r="E38" s="23"/>
      <c r="F38" s="24">
        <v>2021</v>
      </c>
      <c r="G38" s="14"/>
      <c r="H38" s="24">
        <v>2020</v>
      </c>
      <c r="J38" s="24">
        <v>2021</v>
      </c>
      <c r="K38" s="14"/>
      <c r="L38" s="24">
        <v>2020</v>
      </c>
    </row>
    <row r="39" spans="1:16" ht="20.25" customHeight="1">
      <c r="D39" s="23"/>
      <c r="E39" s="23"/>
      <c r="F39" s="25" t="s">
        <v>34</v>
      </c>
      <c r="G39" s="23"/>
      <c r="H39" s="25" t="s">
        <v>35</v>
      </c>
      <c r="J39" s="25" t="s">
        <v>34</v>
      </c>
      <c r="K39" s="14"/>
      <c r="L39" s="25" t="s">
        <v>35</v>
      </c>
    </row>
    <row r="40" spans="1:16" ht="20.25" customHeight="1">
      <c r="D40" s="23"/>
      <c r="E40" s="23"/>
      <c r="F40" s="25" t="s">
        <v>36</v>
      </c>
      <c r="G40" s="23"/>
      <c r="H40" s="25"/>
      <c r="J40" s="25" t="s">
        <v>36</v>
      </c>
      <c r="K40" s="14"/>
      <c r="L40" s="25"/>
    </row>
    <row r="41" spans="1:16" ht="20.25" customHeight="1">
      <c r="A41" s="26" t="s">
        <v>17</v>
      </c>
      <c r="D41" s="34"/>
      <c r="E41" s="34"/>
      <c r="F41" s="34"/>
      <c r="G41" s="119"/>
      <c r="H41" s="119"/>
      <c r="I41" s="119"/>
      <c r="J41" s="34"/>
      <c r="K41" s="119"/>
      <c r="L41" s="119"/>
      <c r="M41" s="119"/>
      <c r="N41" s="34"/>
      <c r="O41" s="34"/>
      <c r="P41" s="34"/>
    </row>
    <row r="42" spans="1:16" ht="20.25" customHeight="1">
      <c r="A42" s="26" t="s">
        <v>18</v>
      </c>
      <c r="D42" s="34"/>
      <c r="E42" s="52"/>
      <c r="F42" s="52"/>
      <c r="G42" s="34"/>
      <c r="H42" s="34"/>
      <c r="I42" s="34"/>
      <c r="J42" s="52"/>
      <c r="K42" s="34"/>
      <c r="L42" s="34"/>
      <c r="M42" s="34"/>
      <c r="N42" s="34"/>
      <c r="O42" s="34"/>
      <c r="P42" s="34"/>
    </row>
    <row r="43" spans="1:16" ht="20.25" customHeight="1">
      <c r="A43" s="22" t="s">
        <v>119</v>
      </c>
      <c r="D43" s="27">
        <v>15</v>
      </c>
      <c r="E43" s="27"/>
      <c r="F43" s="86">
        <v>265173</v>
      </c>
      <c r="G43" s="27"/>
      <c r="H43" s="28">
        <v>175395</v>
      </c>
      <c r="I43" s="85"/>
      <c r="J43" s="121">
        <v>30000</v>
      </c>
      <c r="K43" s="94"/>
      <c r="L43" s="94">
        <v>0</v>
      </c>
      <c r="M43" s="34"/>
      <c r="N43" s="34"/>
      <c r="O43" s="34"/>
      <c r="P43" s="34"/>
    </row>
    <row r="44" spans="1:16" ht="20.25" customHeight="1">
      <c r="A44" s="22" t="s">
        <v>63</v>
      </c>
      <c r="D44" s="27">
        <v>16</v>
      </c>
      <c r="E44" s="27"/>
      <c r="F44" s="86">
        <v>404794</v>
      </c>
      <c r="G44" s="27"/>
      <c r="H44" s="28">
        <v>391036</v>
      </c>
      <c r="I44" s="85"/>
      <c r="J44" s="121">
        <v>36241</v>
      </c>
      <c r="K44" s="94"/>
      <c r="L44" s="94">
        <v>30486</v>
      </c>
      <c r="M44" s="30"/>
      <c r="N44" s="34"/>
      <c r="O44" s="34"/>
      <c r="P44" s="34"/>
    </row>
    <row r="45" spans="1:16" ht="20.25" customHeight="1">
      <c r="A45" s="22" t="s">
        <v>162</v>
      </c>
      <c r="D45" s="27">
        <v>17</v>
      </c>
      <c r="E45" s="27"/>
      <c r="F45" s="86">
        <v>169894</v>
      </c>
      <c r="G45" s="27"/>
      <c r="H45" s="28">
        <v>289241</v>
      </c>
      <c r="I45" s="85"/>
      <c r="J45" s="121">
        <v>69500</v>
      </c>
      <c r="K45" s="93"/>
      <c r="L45" s="94">
        <v>200000</v>
      </c>
      <c r="M45" s="30"/>
      <c r="N45" s="34"/>
      <c r="O45" s="34"/>
      <c r="P45" s="34"/>
    </row>
    <row r="46" spans="1:16" ht="20.100000000000001" customHeight="1">
      <c r="A46" s="22" t="s">
        <v>171</v>
      </c>
      <c r="D46" s="27">
        <v>18</v>
      </c>
      <c r="E46" s="27"/>
      <c r="F46" s="86">
        <v>327577</v>
      </c>
      <c r="G46" s="27"/>
      <c r="H46" s="28">
        <v>384075</v>
      </c>
      <c r="I46" s="85"/>
      <c r="J46" s="94">
        <v>119376</v>
      </c>
      <c r="K46" s="94"/>
      <c r="L46" s="94">
        <v>145347</v>
      </c>
      <c r="M46" s="30"/>
      <c r="N46" s="34"/>
      <c r="O46" s="34"/>
      <c r="P46" s="34"/>
    </row>
    <row r="47" spans="1:16" ht="20.25" customHeight="1">
      <c r="A47" s="22" t="s">
        <v>148</v>
      </c>
      <c r="D47" s="27">
        <v>19</v>
      </c>
      <c r="E47" s="27"/>
      <c r="F47" s="86">
        <v>197731</v>
      </c>
      <c r="G47" s="27"/>
      <c r="H47" s="28">
        <v>726060</v>
      </c>
      <c r="I47" s="27"/>
      <c r="J47" s="94">
        <v>197731</v>
      </c>
      <c r="K47" s="96"/>
      <c r="L47" s="94">
        <v>393555</v>
      </c>
      <c r="M47" s="30"/>
      <c r="N47" s="34"/>
      <c r="O47" s="34"/>
      <c r="P47" s="34"/>
    </row>
    <row r="48" spans="1:16" ht="20.25" customHeight="1">
      <c r="A48" s="22" t="s">
        <v>69</v>
      </c>
      <c r="D48" s="27"/>
      <c r="E48" s="27"/>
      <c r="F48" s="121">
        <v>0</v>
      </c>
      <c r="G48" s="27"/>
      <c r="H48" s="28">
        <v>1610</v>
      </c>
      <c r="I48" s="27"/>
      <c r="J48" s="121">
        <v>0</v>
      </c>
      <c r="K48" s="121"/>
      <c r="L48" s="121">
        <v>0</v>
      </c>
      <c r="M48" s="30"/>
      <c r="N48" s="34"/>
      <c r="O48" s="34"/>
      <c r="P48" s="34"/>
    </row>
    <row r="49" spans="1:16" ht="20.25" customHeight="1">
      <c r="A49" s="22" t="s">
        <v>5</v>
      </c>
      <c r="D49" s="27"/>
      <c r="E49" s="27"/>
      <c r="F49" s="131">
        <v>36408</v>
      </c>
      <c r="G49" s="27"/>
      <c r="H49" s="35">
        <v>41942</v>
      </c>
      <c r="I49" s="27"/>
      <c r="J49" s="97">
        <v>3736</v>
      </c>
      <c r="K49" s="96"/>
      <c r="L49" s="97">
        <v>7734</v>
      </c>
      <c r="M49" s="30"/>
      <c r="N49" s="34"/>
      <c r="O49" s="34"/>
      <c r="P49" s="34"/>
    </row>
    <row r="50" spans="1:16" ht="20.25" customHeight="1">
      <c r="A50" s="26" t="s">
        <v>19</v>
      </c>
      <c r="D50" s="27"/>
      <c r="E50" s="27"/>
      <c r="F50" s="35">
        <f>SUM(F43:F49)</f>
        <v>1401577</v>
      </c>
      <c r="G50" s="27"/>
      <c r="H50" s="35">
        <f>SUM(H43:H49)</f>
        <v>2009359</v>
      </c>
      <c r="I50" s="27"/>
      <c r="J50" s="35">
        <f>SUM(J43:J49)</f>
        <v>456584</v>
      </c>
      <c r="K50" s="31"/>
      <c r="L50" s="35">
        <f>SUM(L43:L49)</f>
        <v>777122</v>
      </c>
      <c r="M50" s="30"/>
      <c r="N50" s="34"/>
      <c r="O50" s="34"/>
      <c r="P50" s="34"/>
    </row>
    <row r="51" spans="1:16" ht="20.25" customHeight="1">
      <c r="A51" s="26" t="s">
        <v>20</v>
      </c>
      <c r="D51" s="27"/>
      <c r="E51" s="27"/>
      <c r="F51" s="132"/>
      <c r="G51" s="27"/>
      <c r="H51" s="30"/>
      <c r="I51" s="27"/>
      <c r="J51" s="30"/>
      <c r="K51" s="31"/>
      <c r="L51" s="30"/>
      <c r="M51" s="30"/>
      <c r="N51" s="34"/>
      <c r="O51" s="34"/>
      <c r="P51" s="34"/>
    </row>
    <row r="52" spans="1:16" ht="20.25" customHeight="1">
      <c r="A52" s="22" t="s">
        <v>177</v>
      </c>
      <c r="D52" s="27">
        <v>17</v>
      </c>
      <c r="E52" s="27"/>
      <c r="F52" s="132">
        <v>742490</v>
      </c>
      <c r="G52" s="27"/>
      <c r="H52" s="30">
        <v>292782</v>
      </c>
      <c r="I52" s="27"/>
      <c r="J52" s="122">
        <v>292833</v>
      </c>
      <c r="K52" s="96"/>
      <c r="L52" s="95">
        <v>0</v>
      </c>
      <c r="M52" s="30"/>
      <c r="N52" s="34"/>
      <c r="O52" s="34"/>
      <c r="P52" s="34"/>
    </row>
    <row r="53" spans="1:16" ht="20.25" customHeight="1">
      <c r="A53" s="22" t="s">
        <v>173</v>
      </c>
      <c r="D53" s="27">
        <v>18</v>
      </c>
      <c r="E53" s="27"/>
      <c r="F53" s="132">
        <v>1207413</v>
      </c>
      <c r="G53" s="27"/>
      <c r="H53" s="30">
        <v>1240995</v>
      </c>
      <c r="I53" s="27"/>
      <c r="J53" s="95">
        <v>630525</v>
      </c>
      <c r="K53" s="96"/>
      <c r="L53" s="95">
        <v>692480</v>
      </c>
      <c r="M53" s="30"/>
      <c r="N53" s="34"/>
      <c r="P53" s="34"/>
    </row>
    <row r="54" spans="1:16" ht="20.25" customHeight="1">
      <c r="A54" s="22" t="s">
        <v>172</v>
      </c>
      <c r="D54" s="27">
        <v>19</v>
      </c>
      <c r="E54" s="27"/>
      <c r="F54" s="132">
        <v>512632</v>
      </c>
      <c r="G54" s="27"/>
      <c r="H54" s="30">
        <v>214912</v>
      </c>
      <c r="I54" s="27"/>
      <c r="J54" s="121">
        <v>0</v>
      </c>
      <c r="K54" s="96"/>
      <c r="L54" s="95">
        <v>0</v>
      </c>
      <c r="M54" s="30"/>
      <c r="N54" s="34"/>
      <c r="O54" s="34"/>
      <c r="P54" s="34"/>
    </row>
    <row r="55" spans="1:16" ht="20.25" customHeight="1">
      <c r="A55" s="22" t="s">
        <v>121</v>
      </c>
      <c r="C55" s="27"/>
      <c r="D55" s="27"/>
      <c r="F55" s="132">
        <v>273417</v>
      </c>
      <c r="G55" s="27"/>
      <c r="H55" s="30">
        <v>281069</v>
      </c>
      <c r="I55" s="27"/>
      <c r="J55" s="121">
        <v>107705</v>
      </c>
      <c r="K55" s="96"/>
      <c r="L55" s="95">
        <v>110303</v>
      </c>
      <c r="M55" s="34"/>
      <c r="N55" s="34"/>
      <c r="O55" s="34"/>
      <c r="P55" s="34"/>
    </row>
    <row r="56" spans="1:16" ht="20.25" customHeight="1">
      <c r="A56" s="22" t="s">
        <v>149</v>
      </c>
      <c r="D56" s="27">
        <v>20</v>
      </c>
      <c r="E56" s="27"/>
      <c r="F56" s="132">
        <v>33765</v>
      </c>
      <c r="G56" s="27"/>
      <c r="H56" s="30">
        <v>35350</v>
      </c>
      <c r="I56" s="27"/>
      <c r="J56" s="121">
        <v>13278</v>
      </c>
      <c r="K56" s="96"/>
      <c r="L56" s="95">
        <v>12164</v>
      </c>
      <c r="M56" s="30"/>
      <c r="N56" s="34"/>
      <c r="O56" s="34"/>
      <c r="P56" s="34"/>
    </row>
    <row r="57" spans="1:16" ht="20.25" customHeight="1">
      <c r="A57" s="22" t="s">
        <v>120</v>
      </c>
      <c r="D57" s="27"/>
      <c r="E57" s="27"/>
      <c r="F57" s="132">
        <v>47719</v>
      </c>
      <c r="G57" s="27"/>
      <c r="H57" s="30">
        <v>46344</v>
      </c>
      <c r="I57" s="27"/>
      <c r="J57" s="95">
        <v>0</v>
      </c>
      <c r="K57" s="96"/>
      <c r="L57" s="95">
        <v>0</v>
      </c>
      <c r="M57" s="30"/>
      <c r="N57" s="34"/>
      <c r="O57" s="34"/>
      <c r="P57" s="34"/>
    </row>
    <row r="58" spans="1:16" ht="20.25" customHeight="1">
      <c r="A58" s="22" t="s">
        <v>84</v>
      </c>
      <c r="D58" s="27"/>
      <c r="E58" s="27"/>
      <c r="F58" s="131">
        <v>32187</v>
      </c>
      <c r="G58" s="27"/>
      <c r="H58" s="35">
        <v>30401</v>
      </c>
      <c r="I58" s="27"/>
      <c r="J58" s="95">
        <v>5258</v>
      </c>
      <c r="K58" s="96"/>
      <c r="L58" s="97">
        <v>5495</v>
      </c>
      <c r="M58" s="30"/>
      <c r="N58" s="34"/>
      <c r="O58" s="34"/>
      <c r="P58" s="34"/>
    </row>
    <row r="59" spans="1:16" ht="20.25" customHeight="1">
      <c r="A59" s="26" t="s">
        <v>21</v>
      </c>
      <c r="D59" s="27"/>
      <c r="E59" s="27"/>
      <c r="F59" s="33">
        <f>SUM(F52:F58)</f>
        <v>2849623</v>
      </c>
      <c r="G59" s="27"/>
      <c r="H59" s="33">
        <f>SUM(H52:H58)</f>
        <v>2141853</v>
      </c>
      <c r="I59" s="27"/>
      <c r="J59" s="33">
        <f>SUM(J52:J58)</f>
        <v>1049599</v>
      </c>
      <c r="K59" s="31"/>
      <c r="L59" s="33">
        <f>SUM(L52:L58)</f>
        <v>820442</v>
      </c>
      <c r="M59" s="30"/>
      <c r="N59" s="34"/>
      <c r="O59" s="34"/>
      <c r="P59" s="34"/>
    </row>
    <row r="60" spans="1:16" ht="20.25" customHeight="1">
      <c r="A60" s="26" t="s">
        <v>22</v>
      </c>
      <c r="D60" s="27"/>
      <c r="E60" s="27"/>
      <c r="F60" s="33">
        <f>SUM(F50,F59)</f>
        <v>4251200</v>
      </c>
      <c r="G60" s="27"/>
      <c r="H60" s="33">
        <f>SUM(H50,H59)</f>
        <v>4151212</v>
      </c>
      <c r="I60" s="27"/>
      <c r="J60" s="33">
        <f>SUM(J50,J59)</f>
        <v>1506183</v>
      </c>
      <c r="K60" s="31"/>
      <c r="L60" s="33">
        <f>SUM(L50,L59)</f>
        <v>1597564</v>
      </c>
      <c r="M60" s="30"/>
      <c r="N60" s="34"/>
      <c r="O60" s="34"/>
      <c r="P60" s="34"/>
    </row>
    <row r="61" spans="1:16" ht="20.25" customHeight="1">
      <c r="C61" s="34"/>
      <c r="D61" s="34"/>
      <c r="E61" s="34"/>
      <c r="G61" s="52"/>
      <c r="H61" s="34"/>
      <c r="I61" s="34"/>
      <c r="J61" s="34"/>
      <c r="K61" s="34"/>
      <c r="L61" s="34"/>
      <c r="M61" s="34"/>
      <c r="N61" s="34"/>
      <c r="O61" s="34"/>
      <c r="P61" s="34"/>
    </row>
    <row r="62" spans="1:16" ht="20.25" customHeight="1">
      <c r="A62" s="22" t="s">
        <v>1</v>
      </c>
      <c r="G62" s="27"/>
    </row>
    <row r="63" spans="1:16" s="17" customFormat="1" ht="20.25" customHeight="1">
      <c r="A63" s="15" t="s">
        <v>128</v>
      </c>
      <c r="B63" s="16"/>
      <c r="C63" s="16"/>
      <c r="D63" s="16"/>
      <c r="E63" s="16"/>
      <c r="G63" s="16"/>
      <c r="H63" s="16"/>
      <c r="I63" s="16"/>
      <c r="J63" s="16"/>
      <c r="K63" s="16"/>
      <c r="L63" s="16"/>
    </row>
    <row r="64" spans="1:16" s="17" customFormat="1" ht="20.25" customHeight="1">
      <c r="A64" s="15" t="s">
        <v>61</v>
      </c>
      <c r="B64" s="16"/>
      <c r="C64" s="16"/>
      <c r="D64" s="16"/>
      <c r="E64" s="16"/>
      <c r="G64" s="16"/>
      <c r="H64" s="16"/>
      <c r="I64" s="16"/>
      <c r="J64" s="16"/>
      <c r="K64" s="16"/>
      <c r="L64" s="16"/>
    </row>
    <row r="65" spans="1:16" s="17" customFormat="1" ht="20.25" customHeight="1">
      <c r="A65" s="15" t="s">
        <v>242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</row>
    <row r="66" spans="1:16" s="17" customFormat="1" ht="20.25" customHeight="1">
      <c r="B66" s="16"/>
      <c r="C66" s="16"/>
      <c r="D66" s="80"/>
      <c r="E66" s="16"/>
      <c r="F66" s="80"/>
      <c r="G66" s="16"/>
      <c r="H66" s="80"/>
      <c r="I66" s="16"/>
      <c r="J66" s="80"/>
      <c r="K66" s="16"/>
      <c r="M66" s="80" t="s">
        <v>33</v>
      </c>
    </row>
    <row r="67" spans="1:16" s="54" customFormat="1" ht="20.25" customHeight="1">
      <c r="B67" s="19"/>
      <c r="C67" s="34"/>
      <c r="D67" s="34"/>
      <c r="E67" s="34"/>
      <c r="F67" s="148" t="s">
        <v>70</v>
      </c>
      <c r="G67" s="148"/>
      <c r="H67" s="148"/>
      <c r="I67" s="34"/>
      <c r="J67" s="148" t="s">
        <v>54</v>
      </c>
      <c r="K67" s="148"/>
      <c r="L67" s="148"/>
    </row>
    <row r="68" spans="1:16" ht="20.25" customHeight="1">
      <c r="E68" s="23"/>
      <c r="F68" s="87" t="s">
        <v>243</v>
      </c>
      <c r="G68" s="23"/>
      <c r="H68" s="25" t="s">
        <v>52</v>
      </c>
      <c r="J68" s="87" t="s">
        <v>243</v>
      </c>
      <c r="K68" s="23"/>
      <c r="L68" s="25" t="s">
        <v>52</v>
      </c>
    </row>
    <row r="69" spans="1:16" ht="20.25" customHeight="1">
      <c r="D69" s="23" t="s">
        <v>0</v>
      </c>
      <c r="E69" s="23"/>
      <c r="F69" s="24">
        <v>2021</v>
      </c>
      <c r="G69" s="14"/>
      <c r="H69" s="24">
        <v>2020</v>
      </c>
      <c r="J69" s="24">
        <v>2021</v>
      </c>
      <c r="K69" s="14"/>
      <c r="L69" s="24">
        <v>2020</v>
      </c>
    </row>
    <row r="70" spans="1:16" ht="20.25" customHeight="1">
      <c r="D70" s="23"/>
      <c r="E70" s="23"/>
      <c r="F70" s="25" t="s">
        <v>34</v>
      </c>
      <c r="G70" s="23"/>
      <c r="H70" s="25" t="s">
        <v>35</v>
      </c>
      <c r="J70" s="25" t="s">
        <v>34</v>
      </c>
      <c r="K70" s="14"/>
      <c r="L70" s="25" t="s">
        <v>35</v>
      </c>
    </row>
    <row r="71" spans="1:16" ht="20.25" customHeight="1">
      <c r="D71" s="23"/>
      <c r="E71" s="23"/>
      <c r="F71" s="25" t="s">
        <v>36</v>
      </c>
      <c r="G71" s="23"/>
      <c r="H71" s="25"/>
      <c r="J71" s="25" t="s">
        <v>36</v>
      </c>
      <c r="K71" s="14"/>
      <c r="L71" s="25"/>
    </row>
    <row r="72" spans="1:16" ht="20.25" customHeight="1">
      <c r="A72" s="26" t="s">
        <v>105</v>
      </c>
      <c r="D72" s="34"/>
      <c r="E72" s="34"/>
      <c r="F72" s="34"/>
      <c r="G72" s="119"/>
      <c r="H72" s="119"/>
      <c r="I72" s="119"/>
      <c r="J72" s="34"/>
      <c r="K72" s="119"/>
      <c r="L72" s="119"/>
      <c r="M72" s="119"/>
      <c r="N72" s="34"/>
      <c r="O72" s="34"/>
      <c r="P72" s="34"/>
    </row>
    <row r="73" spans="1:16" ht="20.25" customHeight="1">
      <c r="A73" s="26" t="s">
        <v>23</v>
      </c>
      <c r="D73" s="34"/>
      <c r="E73" s="52"/>
      <c r="F73" s="52"/>
      <c r="G73" s="74"/>
      <c r="H73" s="74"/>
      <c r="I73" s="74"/>
      <c r="J73" s="52"/>
      <c r="K73" s="74"/>
      <c r="L73" s="74"/>
      <c r="M73" s="74"/>
      <c r="N73" s="34"/>
      <c r="O73" s="34"/>
      <c r="P73" s="34"/>
    </row>
    <row r="74" spans="1:16" ht="20.25" customHeight="1">
      <c r="A74" s="22" t="s">
        <v>6</v>
      </c>
      <c r="D74" s="27">
        <v>21</v>
      </c>
      <c r="E74" s="27"/>
      <c r="F74" s="86"/>
      <c r="G74" s="27"/>
      <c r="H74" s="86"/>
      <c r="I74" s="27"/>
      <c r="J74" s="28"/>
      <c r="K74" s="6"/>
      <c r="L74" s="28"/>
      <c r="M74" s="74"/>
      <c r="N74" s="34"/>
      <c r="O74" s="34"/>
      <c r="P74" s="34"/>
    </row>
    <row r="75" spans="1:16" ht="20.25" customHeight="1">
      <c r="A75" s="22" t="s">
        <v>66</v>
      </c>
      <c r="D75" s="27"/>
      <c r="E75" s="27"/>
      <c r="F75" s="86"/>
      <c r="G75" s="27"/>
      <c r="H75" s="86"/>
      <c r="I75" s="27"/>
      <c r="J75" s="28"/>
      <c r="K75" s="6"/>
      <c r="L75" s="28"/>
      <c r="M75" s="31"/>
      <c r="N75" s="51"/>
      <c r="O75" s="34"/>
      <c r="P75" s="34"/>
    </row>
    <row r="76" spans="1:16" ht="20.25" customHeight="1">
      <c r="A76" s="22" t="s">
        <v>230</v>
      </c>
      <c r="D76" s="27"/>
      <c r="E76" s="27"/>
      <c r="F76" s="86"/>
      <c r="G76" s="27"/>
      <c r="H76" s="86"/>
      <c r="I76" s="27"/>
      <c r="J76" s="28"/>
      <c r="K76" s="6"/>
      <c r="L76" s="28"/>
      <c r="M76" s="31"/>
      <c r="N76" s="51"/>
      <c r="O76" s="34"/>
      <c r="P76" s="34"/>
    </row>
    <row r="77" spans="1:16" ht="20.25" customHeight="1">
      <c r="A77" s="22" t="s">
        <v>231</v>
      </c>
      <c r="D77" s="27"/>
      <c r="E77" s="27"/>
      <c r="F77" s="86"/>
      <c r="G77" s="27"/>
      <c r="H77" s="86"/>
      <c r="I77" s="27"/>
      <c r="J77" s="28"/>
      <c r="K77" s="6"/>
      <c r="L77" s="28"/>
      <c r="M77" s="31"/>
      <c r="N77" s="51"/>
      <c r="O77" s="34"/>
      <c r="P77" s="34"/>
    </row>
    <row r="78" spans="1:16" ht="20.25" customHeight="1" thickBot="1">
      <c r="A78" s="22" t="s">
        <v>232</v>
      </c>
      <c r="D78" s="27"/>
      <c r="E78" s="27"/>
      <c r="F78" s="118">
        <v>835038</v>
      </c>
      <c r="G78" s="27"/>
      <c r="H78" s="118">
        <v>808298</v>
      </c>
      <c r="I78" s="85"/>
      <c r="J78" s="118">
        <v>835038</v>
      </c>
      <c r="K78" s="85"/>
      <c r="L78" s="118">
        <v>808298</v>
      </c>
      <c r="M78" s="30"/>
      <c r="N78" s="30"/>
      <c r="O78" s="34"/>
      <c r="P78" s="34"/>
    </row>
    <row r="79" spans="1:16" ht="20.25" customHeight="1" thickTop="1">
      <c r="A79" s="22" t="s">
        <v>67</v>
      </c>
      <c r="D79" s="27"/>
      <c r="E79" s="27"/>
      <c r="F79" s="28"/>
      <c r="G79" s="27"/>
      <c r="H79" s="28"/>
      <c r="I79" s="27"/>
      <c r="J79" s="28"/>
      <c r="K79" s="29"/>
      <c r="L79" s="28"/>
      <c r="M79" s="30"/>
      <c r="N79" s="51"/>
      <c r="O79" s="34"/>
      <c r="P79" s="34"/>
    </row>
    <row r="80" spans="1:16" ht="20.25" customHeight="1">
      <c r="A80" s="22" t="s">
        <v>252</v>
      </c>
      <c r="D80" s="27"/>
      <c r="E80" s="27"/>
      <c r="F80" s="28"/>
      <c r="G80" s="27"/>
      <c r="H80" s="28"/>
      <c r="I80" s="27"/>
      <c r="J80" s="28"/>
      <c r="K80" s="29"/>
      <c r="L80" s="28"/>
      <c r="M80" s="30"/>
      <c r="N80" s="51"/>
      <c r="O80" s="34"/>
      <c r="P80" s="34"/>
    </row>
    <row r="81" spans="1:16" ht="20.25" customHeight="1">
      <c r="A81" s="22" t="s">
        <v>233</v>
      </c>
      <c r="D81" s="27"/>
      <c r="E81" s="27"/>
      <c r="F81" s="28"/>
      <c r="G81" s="27"/>
      <c r="H81" s="28"/>
      <c r="I81" s="27"/>
      <c r="J81" s="28"/>
      <c r="K81" s="29"/>
      <c r="L81" s="28"/>
      <c r="M81" s="30"/>
      <c r="N81" s="51"/>
      <c r="O81" s="34"/>
      <c r="P81" s="34"/>
    </row>
    <row r="82" spans="1:16" ht="20.25" customHeight="1">
      <c r="A82" s="22" t="s">
        <v>232</v>
      </c>
      <c r="D82" s="27"/>
      <c r="E82" s="27"/>
      <c r="F82" s="28">
        <f>ce_Conso!E35</f>
        <v>526456</v>
      </c>
      <c r="G82" s="27"/>
      <c r="H82" s="28">
        <v>501388</v>
      </c>
      <c r="I82" s="27"/>
      <c r="J82" s="28">
        <f>+ce_separate!F28</f>
        <v>526456</v>
      </c>
      <c r="K82" s="27"/>
      <c r="L82" s="28">
        <v>501388</v>
      </c>
      <c r="M82" s="30"/>
      <c r="N82" s="51"/>
      <c r="O82" s="34"/>
      <c r="P82" s="34"/>
    </row>
    <row r="83" spans="1:16" s="34" customFormat="1" ht="20.25" customHeight="1">
      <c r="A83" s="22" t="s">
        <v>166</v>
      </c>
      <c r="D83" s="27"/>
      <c r="E83" s="27"/>
      <c r="F83" s="30">
        <f>ce_Conso!G35</f>
        <v>337773</v>
      </c>
      <c r="G83" s="27"/>
      <c r="H83" s="28">
        <v>337773</v>
      </c>
      <c r="I83" s="27"/>
      <c r="J83" s="28">
        <f>+ce_separate!H28</f>
        <v>337773</v>
      </c>
      <c r="K83" s="27"/>
      <c r="L83" s="28">
        <v>337773</v>
      </c>
      <c r="M83" s="31"/>
    </row>
    <row r="84" spans="1:16" s="34" customFormat="1" ht="20.25" customHeight="1">
      <c r="A84" s="22" t="s">
        <v>167</v>
      </c>
      <c r="D84" s="27"/>
      <c r="E84" s="27"/>
      <c r="F84" s="34">
        <f>ce_Conso!I35</f>
        <v>37007</v>
      </c>
      <c r="G84" s="27"/>
      <c r="H84" s="30">
        <v>37007</v>
      </c>
      <c r="I84" s="27"/>
      <c r="J84" s="34">
        <f>ce_separate!J28</f>
        <v>37007</v>
      </c>
      <c r="K84" s="29"/>
      <c r="L84" s="30">
        <v>37007</v>
      </c>
      <c r="M84" s="31"/>
    </row>
    <row r="85" spans="1:16" s="34" customFormat="1" ht="20.25" customHeight="1">
      <c r="A85" s="22" t="s">
        <v>151</v>
      </c>
      <c r="D85" s="27"/>
      <c r="E85" s="27"/>
      <c r="F85" s="30"/>
      <c r="G85" s="27"/>
      <c r="H85" s="30"/>
      <c r="I85" s="27"/>
      <c r="J85" s="30"/>
      <c r="K85" s="29"/>
      <c r="L85" s="30"/>
      <c r="M85" s="31"/>
    </row>
    <row r="86" spans="1:16" s="34" customFormat="1" ht="20.25" customHeight="1">
      <c r="A86" s="22" t="s">
        <v>152</v>
      </c>
      <c r="D86" s="27"/>
      <c r="E86" s="27"/>
      <c r="F86" s="30">
        <f>ce_Conso!K35</f>
        <v>691626</v>
      </c>
      <c r="G86" s="27"/>
      <c r="H86" s="30">
        <v>687725</v>
      </c>
      <c r="I86" s="27"/>
      <c r="J86" s="30">
        <v>0</v>
      </c>
      <c r="K86" s="29"/>
      <c r="L86" s="30">
        <v>0</v>
      </c>
      <c r="M86" s="31"/>
    </row>
    <row r="87" spans="1:16" s="34" customFormat="1" ht="20.25" customHeight="1">
      <c r="A87" s="22" t="s">
        <v>195</v>
      </c>
      <c r="D87" s="27"/>
      <c r="E87" s="27"/>
      <c r="F87" s="30"/>
      <c r="G87" s="27"/>
      <c r="H87" s="30"/>
      <c r="I87" s="27"/>
      <c r="J87" s="30"/>
      <c r="K87" s="29"/>
      <c r="L87" s="30"/>
      <c r="M87" s="31"/>
    </row>
    <row r="88" spans="1:16" s="34" customFormat="1" ht="20.25" customHeight="1">
      <c r="A88" s="17" t="s">
        <v>78</v>
      </c>
      <c r="D88" s="27"/>
      <c r="E88" s="27"/>
      <c r="F88" s="30">
        <f>ce_Conso!M35</f>
        <v>52758</v>
      </c>
      <c r="G88" s="27"/>
      <c r="H88" s="34">
        <v>52758</v>
      </c>
      <c r="I88" s="27"/>
      <c r="J88" s="28">
        <f>+ce_separate!L28</f>
        <v>52758</v>
      </c>
      <c r="K88" s="29"/>
      <c r="L88" s="28">
        <v>52758</v>
      </c>
      <c r="M88" s="31"/>
    </row>
    <row r="89" spans="1:16" ht="20.25" customHeight="1">
      <c r="A89" s="34" t="s">
        <v>79</v>
      </c>
      <c r="D89" s="27"/>
      <c r="E89" s="52"/>
      <c r="F89" s="30">
        <f>ce_Conso!O35</f>
        <v>112068</v>
      </c>
      <c r="G89" s="52"/>
      <c r="H89" s="30">
        <v>184705</v>
      </c>
      <c r="I89" s="52"/>
      <c r="J89" s="30">
        <f>+ce_separate!N28</f>
        <v>881800</v>
      </c>
      <c r="K89" s="31"/>
      <c r="L89" s="30">
        <v>882569</v>
      </c>
      <c r="M89" s="61"/>
      <c r="N89" s="34"/>
      <c r="O89" s="34"/>
      <c r="P89" s="34"/>
    </row>
    <row r="90" spans="1:16" s="34" customFormat="1" ht="20.25" customHeight="1">
      <c r="A90" s="22" t="s">
        <v>60</v>
      </c>
      <c r="D90" s="27"/>
      <c r="E90" s="27"/>
      <c r="F90" s="35">
        <f>+ce_Conso!U35</f>
        <v>221530</v>
      </c>
      <c r="G90" s="27"/>
      <c r="H90" s="35">
        <v>234102</v>
      </c>
      <c r="I90" s="27"/>
      <c r="J90" s="35">
        <f>+ce_separate!R28</f>
        <v>234131</v>
      </c>
      <c r="K90" s="29"/>
      <c r="L90" s="35">
        <v>234131</v>
      </c>
      <c r="M90" s="31"/>
    </row>
    <row r="91" spans="1:16" s="34" customFormat="1" ht="20.25" customHeight="1">
      <c r="A91" s="34" t="s">
        <v>111</v>
      </c>
      <c r="D91" s="27"/>
      <c r="E91" s="27"/>
      <c r="F91" s="30">
        <f>SUM(F82:F90)</f>
        <v>1979218</v>
      </c>
      <c r="G91" s="27"/>
      <c r="H91" s="30">
        <f>SUM(H82:H90)</f>
        <v>2035458</v>
      </c>
      <c r="I91" s="27"/>
      <c r="J91" s="30">
        <f>SUM(J82:J90)</f>
        <v>2069925</v>
      </c>
      <c r="K91" s="29"/>
      <c r="L91" s="30">
        <f>SUM(L82:L90)</f>
        <v>2045626</v>
      </c>
      <c r="M91" s="31"/>
    </row>
    <row r="92" spans="1:16" s="34" customFormat="1" ht="20.25" customHeight="1">
      <c r="A92" s="34" t="s">
        <v>112</v>
      </c>
      <c r="D92" s="52"/>
      <c r="E92" s="52"/>
      <c r="F92" s="35">
        <f>ce_Conso!Y35</f>
        <v>674426</v>
      </c>
      <c r="G92" s="52"/>
      <c r="H92" s="35">
        <f>ce_Conso!Y27</f>
        <v>776860</v>
      </c>
      <c r="I92" s="52"/>
      <c r="J92" s="35">
        <f>ce_Conso!AC35</f>
        <v>0</v>
      </c>
      <c r="K92" s="31"/>
      <c r="L92" s="35">
        <v>0</v>
      </c>
      <c r="M92" s="31"/>
    </row>
    <row r="93" spans="1:16" ht="20.25" customHeight="1">
      <c r="A93" s="26" t="s">
        <v>24</v>
      </c>
      <c r="D93" s="27"/>
      <c r="E93" s="27"/>
      <c r="F93" s="35">
        <f>SUM(F91:F92)</f>
        <v>2653644</v>
      </c>
      <c r="G93" s="27"/>
      <c r="H93" s="35">
        <f>SUM(H91:H92)</f>
        <v>2812318</v>
      </c>
      <c r="I93" s="27"/>
      <c r="J93" s="35">
        <f>SUM(J91:J92)</f>
        <v>2069925</v>
      </c>
      <c r="K93" s="31"/>
      <c r="L93" s="35">
        <f>SUM(L91:L92)</f>
        <v>2045626</v>
      </c>
      <c r="M93" s="31"/>
      <c r="N93" s="34"/>
      <c r="O93" s="34"/>
      <c r="P93" s="34"/>
    </row>
    <row r="94" spans="1:16" ht="20.25" customHeight="1" thickBot="1">
      <c r="A94" s="26" t="s">
        <v>25</v>
      </c>
      <c r="D94" s="27"/>
      <c r="E94" s="27"/>
      <c r="F94" s="60">
        <f>SUM(F60+F93)</f>
        <v>6904844</v>
      </c>
      <c r="G94" s="27"/>
      <c r="H94" s="60">
        <f>SUM(H60+H93)</f>
        <v>6963530</v>
      </c>
      <c r="I94" s="27"/>
      <c r="J94" s="60">
        <f>SUM(J60+J93)</f>
        <v>3576108</v>
      </c>
      <c r="K94" s="31"/>
      <c r="L94" s="60">
        <f>SUM(L60+L93)</f>
        <v>3643190</v>
      </c>
      <c r="M94" s="31"/>
      <c r="N94" s="34"/>
      <c r="O94" s="34"/>
      <c r="P94" s="34"/>
    </row>
    <row r="95" spans="1:16" ht="20.25" customHeight="1" thickTop="1">
      <c r="D95" s="27"/>
      <c r="E95" s="27"/>
      <c r="F95" s="62">
        <f>SUM(F29-F94)</f>
        <v>0</v>
      </c>
      <c r="G95" s="27"/>
      <c r="H95" s="62">
        <f>SUM(H29-H94)</f>
        <v>0</v>
      </c>
      <c r="I95" s="27"/>
      <c r="J95" s="62">
        <f>SUM(J29-J94)</f>
        <v>0</v>
      </c>
      <c r="K95" s="29"/>
      <c r="L95" s="62">
        <f>SUM(L29-L94)</f>
        <v>0</v>
      </c>
      <c r="M95" s="31"/>
      <c r="N95" s="34"/>
      <c r="O95" s="34"/>
      <c r="P95" s="34"/>
    </row>
    <row r="96" spans="1:16" ht="20.25" customHeight="1">
      <c r="A96" s="22" t="s">
        <v>1</v>
      </c>
      <c r="G96" s="27"/>
    </row>
    <row r="97" spans="1:7" ht="20.25" customHeight="1">
      <c r="G97" s="27"/>
    </row>
    <row r="98" spans="1:7" ht="20.25" customHeight="1">
      <c r="A98" s="110"/>
      <c r="B98" s="110"/>
      <c r="C98" s="111"/>
      <c r="G98" s="27"/>
    </row>
    <row r="99" spans="1:7" ht="20.25" customHeight="1">
      <c r="A99" s="112"/>
      <c r="B99" s="112"/>
      <c r="C99" s="111"/>
      <c r="G99" s="27"/>
    </row>
    <row r="100" spans="1:7" ht="20.25" customHeight="1">
      <c r="A100" s="112"/>
      <c r="B100" s="112"/>
      <c r="C100" s="113" t="s">
        <v>153</v>
      </c>
      <c r="G100" s="27"/>
    </row>
    <row r="101" spans="1:7" ht="20.25" customHeight="1">
      <c r="A101" s="110"/>
      <c r="B101" s="110"/>
      <c r="C101" s="114"/>
      <c r="G101" s="27"/>
    </row>
    <row r="102" spans="1:7" ht="20.25" customHeight="1">
      <c r="G102" s="27"/>
    </row>
    <row r="103" spans="1:7" ht="20.25" customHeight="1">
      <c r="G103" s="27"/>
    </row>
    <row r="104" spans="1:7" ht="20.25" customHeight="1">
      <c r="G104" s="27"/>
    </row>
  </sheetData>
  <mergeCells count="6">
    <mergeCell ref="F67:H67"/>
    <mergeCell ref="J67:L67"/>
    <mergeCell ref="J5:L5"/>
    <mergeCell ref="F5:H5"/>
    <mergeCell ref="F36:H36"/>
    <mergeCell ref="J36:L36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showGridLines="0" view="pageBreakPreview" zoomScaleNormal="85" zoomScaleSheetLayoutView="100" workbookViewId="0"/>
  </sheetViews>
  <sheetFormatPr defaultColWidth="10.7109375" defaultRowHeight="20.25" customHeight="1"/>
  <cols>
    <col min="1" max="1" width="28.140625" style="22" customWidth="1"/>
    <col min="2" max="2" width="11.7109375" style="22" customWidth="1"/>
    <col min="3" max="3" width="5.42578125" style="22" customWidth="1"/>
    <col min="4" max="4" width="0.7109375" style="22" customWidth="1"/>
    <col min="5" max="5" width="11.28515625" style="22" customWidth="1"/>
    <col min="6" max="6" width="0.7109375" style="22" customWidth="1"/>
    <col min="7" max="7" width="11.28515625" style="22" customWidth="1"/>
    <col min="8" max="8" width="0.7109375" style="22" customWidth="1"/>
    <col min="9" max="9" width="11.28515625" style="22" customWidth="1"/>
    <col min="10" max="10" width="0.7109375" style="22" customWidth="1"/>
    <col min="11" max="11" width="11.28515625" style="22" customWidth="1"/>
    <col min="12" max="12" width="0.28515625" style="22" customWidth="1"/>
    <col min="13" max="16384" width="10.7109375" style="22"/>
  </cols>
  <sheetData>
    <row r="1" spans="1:12" ht="20.25" customHeight="1">
      <c r="A1" s="34"/>
      <c r="B1" s="34"/>
      <c r="L1" s="80" t="s">
        <v>37</v>
      </c>
    </row>
    <row r="2" spans="1:12" s="17" customFormat="1" ht="20.25" customHeight="1">
      <c r="A2" s="15" t="s">
        <v>128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s="17" customFormat="1" ht="20.25" customHeight="1">
      <c r="A3" s="15" t="s">
        <v>212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s="17" customFormat="1" ht="20.25" customHeight="1">
      <c r="A4" s="15" t="s">
        <v>244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2" s="17" customFormat="1" ht="20.25" customHeight="1">
      <c r="B5" s="16"/>
      <c r="C5" s="16"/>
      <c r="D5" s="16"/>
      <c r="E5" s="80"/>
      <c r="F5" s="16"/>
      <c r="G5" s="80"/>
      <c r="H5" s="16"/>
      <c r="I5" s="80"/>
      <c r="J5" s="16"/>
      <c r="K5" s="80"/>
      <c r="L5" s="81" t="s">
        <v>59</v>
      </c>
    </row>
    <row r="6" spans="1:12" s="17" customFormat="1" ht="20.25" customHeight="1">
      <c r="B6" s="16"/>
      <c r="C6" s="16"/>
      <c r="D6" s="16"/>
      <c r="E6" s="149" t="s">
        <v>49</v>
      </c>
      <c r="F6" s="149"/>
      <c r="G6" s="149"/>
      <c r="I6" s="18"/>
      <c r="J6" s="19" t="s">
        <v>50</v>
      </c>
      <c r="K6" s="18"/>
    </row>
    <row r="7" spans="1:12" s="17" customFormat="1" ht="20.25" customHeight="1">
      <c r="B7" s="16"/>
      <c r="C7" s="16"/>
      <c r="D7" s="16"/>
      <c r="E7" s="148" t="s">
        <v>51</v>
      </c>
      <c r="F7" s="148"/>
      <c r="G7" s="148"/>
      <c r="I7" s="20"/>
      <c r="J7" s="21" t="s">
        <v>51</v>
      </c>
      <c r="K7" s="20"/>
    </row>
    <row r="8" spans="1:12" ht="20.25" customHeight="1">
      <c r="C8" s="23" t="s">
        <v>0</v>
      </c>
      <c r="D8" s="23"/>
      <c r="E8" s="24">
        <v>2021</v>
      </c>
      <c r="F8" s="14"/>
      <c r="G8" s="24">
        <v>2020</v>
      </c>
      <c r="H8" s="39"/>
      <c r="I8" s="38">
        <v>2021</v>
      </c>
      <c r="J8" s="39"/>
      <c r="K8" s="38">
        <v>2020</v>
      </c>
    </row>
    <row r="9" spans="1:12" ht="20.25" customHeight="1">
      <c r="A9" s="41" t="s">
        <v>223</v>
      </c>
      <c r="C9" s="23"/>
      <c r="D9" s="23"/>
      <c r="E9" s="25"/>
      <c r="F9" s="14"/>
      <c r="G9" s="25"/>
      <c r="H9" s="39"/>
      <c r="I9" s="25"/>
      <c r="J9" s="39"/>
      <c r="K9" s="25"/>
    </row>
    <row r="10" spans="1:12" ht="20.25" customHeight="1">
      <c r="A10" s="26" t="s">
        <v>26</v>
      </c>
    </row>
    <row r="11" spans="1:12" ht="20.25" customHeight="1">
      <c r="A11" s="8" t="s">
        <v>156</v>
      </c>
      <c r="C11" s="27"/>
      <c r="D11" s="27"/>
      <c r="E11" s="28">
        <v>467916</v>
      </c>
      <c r="F11" s="85"/>
      <c r="G11" s="28">
        <v>581559</v>
      </c>
      <c r="H11" s="85"/>
      <c r="I11" s="121">
        <v>0</v>
      </c>
      <c r="J11" s="93"/>
      <c r="K11" s="94">
        <v>0</v>
      </c>
    </row>
    <row r="12" spans="1:12" ht="20.25" customHeight="1">
      <c r="A12" s="8" t="s">
        <v>157</v>
      </c>
      <c r="C12" s="27"/>
      <c r="D12" s="27"/>
      <c r="E12" s="28">
        <v>97852</v>
      </c>
      <c r="F12" s="85"/>
      <c r="G12" s="28">
        <v>97068</v>
      </c>
      <c r="H12" s="85"/>
      <c r="I12" s="121">
        <v>95406</v>
      </c>
      <c r="J12" s="93"/>
      <c r="K12" s="94">
        <v>94681</v>
      </c>
    </row>
    <row r="13" spans="1:12" ht="20.25" customHeight="1">
      <c r="A13" s="8" t="s">
        <v>213</v>
      </c>
      <c r="C13" s="27"/>
      <c r="D13" s="27"/>
      <c r="E13" s="28">
        <v>0</v>
      </c>
      <c r="F13" s="85"/>
      <c r="G13" s="28">
        <v>0</v>
      </c>
      <c r="H13" s="85"/>
      <c r="I13" s="139">
        <v>7410</v>
      </c>
      <c r="J13" s="93"/>
      <c r="K13" s="94">
        <v>8121</v>
      </c>
    </row>
    <row r="14" spans="1:12" ht="20.25" customHeight="1">
      <c r="A14" s="8" t="s">
        <v>7</v>
      </c>
      <c r="C14" s="27"/>
      <c r="D14" s="27"/>
      <c r="E14" s="35">
        <v>37086</v>
      </c>
      <c r="F14" s="85"/>
      <c r="G14" s="35">
        <v>50083</v>
      </c>
      <c r="H14" s="85"/>
      <c r="I14" s="140">
        <v>2782</v>
      </c>
      <c r="J14" s="93"/>
      <c r="K14" s="97">
        <v>4600</v>
      </c>
    </row>
    <row r="15" spans="1:12" ht="20.25" customHeight="1">
      <c r="A15" s="26" t="s">
        <v>27</v>
      </c>
      <c r="C15" s="27"/>
      <c r="D15" s="27"/>
      <c r="E15" s="35">
        <f>SUM(E11:E14)</f>
        <v>602854</v>
      </c>
      <c r="F15" s="85"/>
      <c r="G15" s="35">
        <f>SUM(G11:G14)</f>
        <v>728710</v>
      </c>
      <c r="H15" s="85"/>
      <c r="I15" s="35">
        <f>SUM(I11:I14)</f>
        <v>105598</v>
      </c>
      <c r="J15" s="29"/>
      <c r="K15" s="35">
        <f>SUM(K11:K14)</f>
        <v>107402</v>
      </c>
    </row>
    <row r="16" spans="1:12" ht="20.25" customHeight="1">
      <c r="A16" s="26" t="s">
        <v>28</v>
      </c>
      <c r="C16" s="27"/>
      <c r="D16" s="27"/>
      <c r="E16" s="28"/>
      <c r="F16" s="85"/>
      <c r="G16" s="28"/>
      <c r="H16" s="85"/>
      <c r="I16" s="28"/>
      <c r="J16" s="29"/>
      <c r="K16" s="28"/>
    </row>
    <row r="17" spans="1:11" ht="20.25" customHeight="1">
      <c r="A17" s="8" t="s">
        <v>129</v>
      </c>
      <c r="C17" s="27"/>
      <c r="D17" s="27"/>
      <c r="E17" s="28">
        <v>183452</v>
      </c>
      <c r="F17" s="85"/>
      <c r="G17" s="28">
        <v>218707</v>
      </c>
      <c r="H17" s="85"/>
      <c r="I17" s="121">
        <v>0</v>
      </c>
      <c r="J17" s="85"/>
      <c r="K17" s="28">
        <v>0</v>
      </c>
    </row>
    <row r="18" spans="1:11" ht="20.25" customHeight="1">
      <c r="A18" s="8" t="s">
        <v>130</v>
      </c>
      <c r="C18" s="27"/>
      <c r="D18" s="27"/>
      <c r="E18" s="28">
        <v>58860</v>
      </c>
      <c r="F18" s="85"/>
      <c r="G18" s="28">
        <v>62185</v>
      </c>
      <c r="H18" s="85"/>
      <c r="I18" s="121">
        <v>56965</v>
      </c>
      <c r="J18" s="85"/>
      <c r="K18" s="28">
        <v>60168</v>
      </c>
    </row>
    <row r="19" spans="1:11" ht="20.25" customHeight="1">
      <c r="A19" s="8" t="s">
        <v>159</v>
      </c>
      <c r="C19" s="27"/>
      <c r="D19" s="27"/>
      <c r="E19" s="28">
        <v>262517</v>
      </c>
      <c r="F19" s="85"/>
      <c r="G19" s="28">
        <v>331557</v>
      </c>
      <c r="H19" s="85"/>
      <c r="I19" s="121">
        <v>0</v>
      </c>
      <c r="J19" s="85"/>
      <c r="K19" s="28">
        <v>0</v>
      </c>
    </row>
    <row r="20" spans="1:11" ht="20.25" customHeight="1">
      <c r="A20" s="8" t="s">
        <v>30</v>
      </c>
      <c r="C20" s="27"/>
      <c r="D20" s="27"/>
      <c r="E20" s="28">
        <v>100820</v>
      </c>
      <c r="F20" s="85"/>
      <c r="G20" s="28">
        <v>86466</v>
      </c>
      <c r="H20" s="85"/>
      <c r="I20" s="141">
        <v>13286</v>
      </c>
      <c r="J20" s="85"/>
      <c r="K20" s="28">
        <v>26424</v>
      </c>
    </row>
    <row r="21" spans="1:11" ht="20.25" customHeight="1">
      <c r="A21" s="26" t="s">
        <v>29</v>
      </c>
      <c r="C21" s="27"/>
      <c r="D21" s="27"/>
      <c r="E21" s="33">
        <f>SUM(E17:E20)</f>
        <v>605649</v>
      </c>
      <c r="F21" s="85"/>
      <c r="G21" s="33">
        <f>SUM(G17:G20)</f>
        <v>698915</v>
      </c>
      <c r="H21" s="85"/>
      <c r="I21" s="33">
        <f>SUM(I17:I20)</f>
        <v>70251</v>
      </c>
      <c r="J21" s="29"/>
      <c r="K21" s="33">
        <f>SUM(K17:K20)</f>
        <v>86592</v>
      </c>
    </row>
    <row r="22" spans="1:11" ht="20.25" customHeight="1">
      <c r="A22" s="26" t="s">
        <v>185</v>
      </c>
      <c r="C22" s="27"/>
      <c r="D22" s="27"/>
      <c r="E22" s="30">
        <f>E15-E21</f>
        <v>-2795</v>
      </c>
      <c r="F22" s="85"/>
      <c r="G22" s="30">
        <f>G15-G21</f>
        <v>29795</v>
      </c>
      <c r="H22" s="85"/>
      <c r="I22" s="28">
        <f>I15-I21</f>
        <v>35347</v>
      </c>
      <c r="J22" s="29"/>
      <c r="K22" s="28">
        <f>K15-K21</f>
        <v>20810</v>
      </c>
    </row>
    <row r="23" spans="1:11" s="34" customFormat="1" ht="20.25" customHeight="1">
      <c r="A23" s="51" t="s">
        <v>131</v>
      </c>
      <c r="C23" s="52"/>
      <c r="D23" s="52"/>
      <c r="E23" s="30">
        <v>3665</v>
      </c>
      <c r="F23" s="85"/>
      <c r="G23" s="30">
        <v>4946</v>
      </c>
      <c r="H23" s="85"/>
      <c r="I23" s="30">
        <v>0</v>
      </c>
      <c r="J23" s="29"/>
      <c r="K23" s="30">
        <v>0</v>
      </c>
    </row>
    <row r="24" spans="1:11" ht="20.25" customHeight="1">
      <c r="A24" s="8" t="s">
        <v>108</v>
      </c>
      <c r="C24" s="27"/>
      <c r="D24" s="27"/>
      <c r="E24" s="35">
        <v>-45339</v>
      </c>
      <c r="F24" s="85"/>
      <c r="G24" s="35">
        <v>-50867</v>
      </c>
      <c r="H24" s="85"/>
      <c r="I24" s="35">
        <v>-18119</v>
      </c>
      <c r="J24" s="29"/>
      <c r="K24" s="35">
        <v>-30296</v>
      </c>
    </row>
    <row r="25" spans="1:11" ht="20.25" customHeight="1">
      <c r="A25" s="26" t="s">
        <v>176</v>
      </c>
      <c r="C25" s="27"/>
      <c r="D25" s="27"/>
      <c r="E25" s="31">
        <f>SUM(E22:E24)</f>
        <v>-44469</v>
      </c>
      <c r="F25" s="85"/>
      <c r="G25" s="29">
        <f>SUM(G22:G24)</f>
        <v>-16126</v>
      </c>
      <c r="H25" s="85"/>
      <c r="I25" s="29">
        <f>SUM(I22:I24)</f>
        <v>17228</v>
      </c>
      <c r="J25" s="29"/>
      <c r="K25" s="29">
        <f>SUM(K22:K24)</f>
        <v>-9486</v>
      </c>
    </row>
    <row r="26" spans="1:11" ht="20.25" customHeight="1">
      <c r="A26" s="8" t="s">
        <v>224</v>
      </c>
      <c r="C26" s="27">
        <v>23</v>
      </c>
      <c r="D26" s="27"/>
      <c r="E26" s="36">
        <v>-573</v>
      </c>
      <c r="F26" s="85"/>
      <c r="G26" s="36">
        <v>-1977</v>
      </c>
      <c r="H26" s="85"/>
      <c r="I26" s="36">
        <v>-3429</v>
      </c>
      <c r="J26" s="85"/>
      <c r="K26" s="36">
        <v>-4339</v>
      </c>
    </row>
    <row r="27" spans="1:11" ht="20.25" customHeight="1" thickBot="1">
      <c r="A27" s="26" t="s">
        <v>175</v>
      </c>
      <c r="C27" s="27"/>
      <c r="D27" s="27"/>
      <c r="E27" s="73">
        <f>SUM(E25:E26)</f>
        <v>-45042</v>
      </c>
      <c r="F27" s="85"/>
      <c r="G27" s="73">
        <f>SUM(G25:G26)</f>
        <v>-18103</v>
      </c>
      <c r="H27" s="31"/>
      <c r="I27" s="73">
        <f>SUM(I25:I26)</f>
        <v>13799</v>
      </c>
      <c r="J27" s="31"/>
      <c r="K27" s="73">
        <f>SUM(K25:K26)</f>
        <v>-13825</v>
      </c>
    </row>
    <row r="28" spans="1:11" ht="15" customHeight="1" thickTop="1">
      <c r="A28" s="26"/>
      <c r="C28" s="27"/>
      <c r="D28" s="27"/>
      <c r="E28" s="30"/>
      <c r="F28" s="85"/>
      <c r="G28" s="30"/>
      <c r="H28" s="31"/>
      <c r="I28" s="30"/>
      <c r="J28" s="31"/>
      <c r="K28" s="30"/>
    </row>
    <row r="29" spans="1:11" ht="20.25" customHeight="1">
      <c r="A29" s="42" t="s">
        <v>196</v>
      </c>
      <c r="B29" s="4"/>
      <c r="C29" s="46"/>
      <c r="D29" s="47"/>
      <c r="E29" s="48"/>
      <c r="F29" s="34"/>
      <c r="G29" s="48"/>
      <c r="H29" s="64"/>
      <c r="I29" s="48"/>
      <c r="J29" s="65"/>
      <c r="K29" s="48"/>
    </row>
    <row r="30" spans="1:11" ht="20.25" customHeight="1">
      <c r="A30" s="66" t="s">
        <v>88</v>
      </c>
      <c r="B30" s="4"/>
      <c r="C30" s="46"/>
      <c r="D30" s="47"/>
      <c r="E30" s="48"/>
      <c r="F30" s="34"/>
      <c r="G30" s="48"/>
      <c r="H30" s="64"/>
      <c r="I30" s="48"/>
      <c r="J30" s="65"/>
      <c r="K30" s="48"/>
    </row>
    <row r="31" spans="1:11" s="32" customFormat="1" ht="20.25" customHeight="1">
      <c r="A31" s="66" t="s">
        <v>89</v>
      </c>
      <c r="B31" s="67"/>
      <c r="C31" s="68"/>
      <c r="D31" s="69"/>
      <c r="E31" s="70"/>
      <c r="F31" s="63"/>
      <c r="G31" s="70"/>
      <c r="H31" s="71"/>
      <c r="I31" s="70"/>
      <c r="J31" s="72"/>
      <c r="K31" s="70"/>
    </row>
    <row r="32" spans="1:11" ht="20.25" customHeight="1">
      <c r="A32" s="8" t="s">
        <v>86</v>
      </c>
      <c r="B32" s="4"/>
      <c r="C32" s="46"/>
      <c r="D32" s="47"/>
      <c r="E32" s="48"/>
      <c r="F32" s="34"/>
      <c r="G32" s="48"/>
      <c r="H32" s="64"/>
      <c r="I32" s="48"/>
      <c r="J32" s="65"/>
      <c r="K32" s="48"/>
    </row>
    <row r="33" spans="1:12" s="34" customFormat="1" ht="20.25" customHeight="1">
      <c r="A33" s="51" t="s">
        <v>87</v>
      </c>
      <c r="B33" s="13"/>
      <c r="C33" s="98"/>
      <c r="D33" s="99"/>
      <c r="E33" s="142">
        <v>-8227</v>
      </c>
      <c r="F33" s="56"/>
      <c r="G33" s="142">
        <v>-504</v>
      </c>
      <c r="H33" s="56"/>
      <c r="I33" s="142">
        <v>0</v>
      </c>
      <c r="J33" s="56"/>
      <c r="K33" s="142">
        <v>0</v>
      </c>
    </row>
    <row r="34" spans="1:12" ht="20.25" customHeight="1">
      <c r="A34" s="42" t="s">
        <v>56</v>
      </c>
      <c r="B34" s="4"/>
      <c r="C34" s="46"/>
      <c r="D34" s="47"/>
      <c r="E34" s="115">
        <f>SUM(E33:E33)</f>
        <v>-8227</v>
      </c>
      <c r="F34" s="56"/>
      <c r="G34" s="115">
        <f>SUM(G33:G33)</f>
        <v>-504</v>
      </c>
      <c r="H34" s="50"/>
      <c r="I34" s="115">
        <f>SUM(I33:I33)</f>
        <v>0</v>
      </c>
      <c r="J34" s="50"/>
      <c r="K34" s="115">
        <f>SUM(K33:K33)</f>
        <v>0</v>
      </c>
    </row>
    <row r="35" spans="1:12" ht="20.25" customHeight="1" thickBot="1">
      <c r="A35" s="42" t="s">
        <v>57</v>
      </c>
      <c r="B35" s="4"/>
      <c r="C35" s="43"/>
      <c r="D35" s="44"/>
      <c r="E35" s="107">
        <f>E34+E27</f>
        <v>-53269</v>
      </c>
      <c r="G35" s="107">
        <f>G34+G27</f>
        <v>-18607</v>
      </c>
      <c r="H35" s="50"/>
      <c r="I35" s="107">
        <f>I34+I27</f>
        <v>13799</v>
      </c>
      <c r="J35" s="50"/>
      <c r="K35" s="107">
        <f>K34+K27</f>
        <v>-13825</v>
      </c>
    </row>
    <row r="36" spans="1:12" ht="15" customHeight="1" thickTop="1">
      <c r="A36" s="8"/>
      <c r="C36" s="78"/>
      <c r="D36" s="78"/>
      <c r="E36" s="89"/>
      <c r="F36" s="88"/>
      <c r="G36" s="89"/>
      <c r="H36" s="88"/>
      <c r="I36" s="89"/>
      <c r="J36" s="79"/>
      <c r="K36" s="89"/>
    </row>
    <row r="37" spans="1:12" s="34" customFormat="1" ht="20.25" customHeight="1">
      <c r="A37" s="22" t="s">
        <v>1</v>
      </c>
      <c r="C37" s="76"/>
      <c r="D37" s="76"/>
      <c r="E37" s="89"/>
      <c r="F37" s="90"/>
      <c r="G37" s="89"/>
      <c r="H37" s="90"/>
      <c r="I37" s="89"/>
      <c r="J37" s="79"/>
      <c r="K37" s="89"/>
    </row>
    <row r="38" spans="1:12" ht="20.25" customHeight="1">
      <c r="A38" s="34"/>
      <c r="B38" s="34"/>
      <c r="L38" s="80" t="s">
        <v>37</v>
      </c>
    </row>
    <row r="39" spans="1:12" s="17" customFormat="1" ht="20.25" customHeight="1">
      <c r="A39" s="15" t="s">
        <v>128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2" ht="20.25" customHeight="1">
      <c r="A40" s="15" t="s">
        <v>181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2" s="17" customFormat="1" ht="20.25" customHeight="1">
      <c r="A41" s="15" t="s">
        <v>244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2" ht="20.25" customHeight="1">
      <c r="A42" s="17"/>
      <c r="B42" s="16"/>
      <c r="C42" s="16"/>
      <c r="D42" s="16"/>
      <c r="E42" s="80"/>
      <c r="F42" s="16"/>
      <c r="G42" s="80"/>
      <c r="H42" s="16"/>
      <c r="I42" s="80"/>
      <c r="J42" s="16"/>
      <c r="K42" s="80"/>
      <c r="L42" s="81" t="s">
        <v>59</v>
      </c>
    </row>
    <row r="43" spans="1:12" ht="20.25" customHeight="1">
      <c r="A43" s="17"/>
      <c r="B43" s="16"/>
      <c r="C43" s="16"/>
      <c r="D43" s="16"/>
      <c r="E43" s="149" t="s">
        <v>49</v>
      </c>
      <c r="F43" s="149"/>
      <c r="G43" s="149"/>
      <c r="H43" s="17"/>
      <c r="I43" s="18"/>
      <c r="J43" s="19" t="s">
        <v>50</v>
      </c>
      <c r="K43" s="18"/>
    </row>
    <row r="44" spans="1:12" ht="20.25" customHeight="1">
      <c r="A44" s="17"/>
      <c r="B44" s="16"/>
      <c r="C44" s="16"/>
      <c r="D44" s="16"/>
      <c r="E44" s="148" t="s">
        <v>51</v>
      </c>
      <c r="F44" s="148"/>
      <c r="G44" s="148"/>
      <c r="H44" s="17"/>
      <c r="I44" s="20"/>
      <c r="J44" s="21" t="s">
        <v>51</v>
      </c>
      <c r="K44" s="20"/>
    </row>
    <row r="45" spans="1:12" ht="20.25" customHeight="1">
      <c r="C45" s="23" t="s">
        <v>0</v>
      </c>
      <c r="D45" s="23"/>
      <c r="E45" s="24">
        <v>2021</v>
      </c>
      <c r="F45" s="14"/>
      <c r="G45" s="24">
        <v>2020</v>
      </c>
      <c r="H45" s="39"/>
      <c r="I45" s="38">
        <v>2021</v>
      </c>
      <c r="J45" s="39"/>
      <c r="K45" s="38">
        <v>2020</v>
      </c>
    </row>
    <row r="47" spans="1:12" ht="20.25" customHeight="1">
      <c r="A47" s="26" t="s">
        <v>187</v>
      </c>
      <c r="C47" s="27"/>
      <c r="D47" s="27"/>
      <c r="E47" s="91"/>
      <c r="F47" s="92"/>
      <c r="G47" s="91"/>
      <c r="H47" s="82"/>
      <c r="I47" s="91"/>
      <c r="J47" s="82"/>
      <c r="K47" s="91"/>
    </row>
    <row r="48" spans="1:12" ht="20.25" customHeight="1" thickBot="1">
      <c r="A48" s="8" t="s">
        <v>82</v>
      </c>
      <c r="C48" s="78"/>
      <c r="D48" s="78"/>
      <c r="E48" s="102">
        <f>E50-E49</f>
        <v>-24324</v>
      </c>
      <c r="F48" s="103"/>
      <c r="G48" s="102">
        <f>G50-G49</f>
        <v>-12852</v>
      </c>
      <c r="H48" s="103"/>
      <c r="I48" s="101">
        <f>I27</f>
        <v>13799</v>
      </c>
      <c r="J48" s="104"/>
      <c r="K48" s="101">
        <f>K27</f>
        <v>-13825</v>
      </c>
    </row>
    <row r="49" spans="1:12" ht="20.25" customHeight="1" thickTop="1">
      <c r="A49" s="8" t="s">
        <v>112</v>
      </c>
      <c r="C49" s="78"/>
      <c r="D49" s="78"/>
      <c r="E49" s="105">
        <v>-20718</v>
      </c>
      <c r="F49" s="103"/>
      <c r="G49" s="105">
        <v>-5251</v>
      </c>
      <c r="H49" s="103"/>
      <c r="I49" s="102"/>
      <c r="J49" s="104"/>
      <c r="K49" s="102"/>
    </row>
    <row r="50" spans="1:12" ht="20.25" customHeight="1" thickBot="1">
      <c r="A50" s="8"/>
      <c r="C50" s="78"/>
      <c r="D50" s="78"/>
      <c r="E50" s="106">
        <f>E27</f>
        <v>-45042</v>
      </c>
      <c r="F50" s="103"/>
      <c r="G50" s="106">
        <f>G27</f>
        <v>-18103</v>
      </c>
      <c r="H50" s="103"/>
      <c r="I50" s="102"/>
      <c r="J50" s="104"/>
      <c r="K50" s="102"/>
    </row>
    <row r="51" spans="1:12" ht="20.25" customHeight="1" thickTop="1">
      <c r="A51" s="45"/>
      <c r="B51" s="4"/>
      <c r="C51" s="46"/>
      <c r="D51" s="47"/>
      <c r="E51" s="49"/>
      <c r="G51" s="49"/>
      <c r="H51" s="50"/>
      <c r="I51" s="50"/>
      <c r="J51" s="50"/>
      <c r="K51" s="50"/>
    </row>
    <row r="52" spans="1:12" ht="20.25" customHeight="1">
      <c r="A52" s="26" t="s">
        <v>81</v>
      </c>
      <c r="B52" s="4"/>
      <c r="C52" s="46"/>
      <c r="D52" s="47"/>
      <c r="E52" s="49"/>
      <c r="G52" s="49"/>
      <c r="H52" s="50"/>
      <c r="I52" s="50"/>
      <c r="J52" s="50"/>
      <c r="K52" s="50"/>
    </row>
    <row r="53" spans="1:12" ht="20.25" customHeight="1" thickBot="1">
      <c r="A53" s="8" t="s">
        <v>82</v>
      </c>
      <c r="B53" s="4"/>
      <c r="C53" s="43"/>
      <c r="D53" s="44"/>
      <c r="E53" s="50">
        <f>E55-E54</f>
        <v>-28436</v>
      </c>
      <c r="F53" s="56"/>
      <c r="G53" s="50">
        <f>G55-G54</f>
        <v>-12220</v>
      </c>
      <c r="H53" s="50"/>
      <c r="I53" s="107">
        <f>I35</f>
        <v>13799</v>
      </c>
      <c r="J53" s="50"/>
      <c r="K53" s="107">
        <f>K35</f>
        <v>-13825</v>
      </c>
    </row>
    <row r="54" spans="1:12" ht="20.25" customHeight="1" thickTop="1">
      <c r="A54" s="8" t="s">
        <v>112</v>
      </c>
      <c r="B54" s="4"/>
      <c r="C54" s="46"/>
      <c r="D54" s="47"/>
      <c r="E54" s="108">
        <v>-24833</v>
      </c>
      <c r="G54" s="115">
        <v>-6387</v>
      </c>
      <c r="H54" s="50"/>
      <c r="I54" s="50"/>
      <c r="J54" s="50"/>
      <c r="K54" s="50"/>
    </row>
    <row r="55" spans="1:12" ht="20.25" customHeight="1" thickBot="1">
      <c r="E55" s="116">
        <f>E35</f>
        <v>-53269</v>
      </c>
      <c r="F55" s="27"/>
      <c r="G55" s="73">
        <f>G35</f>
        <v>-18607</v>
      </c>
      <c r="I55" s="86"/>
      <c r="K55" s="86"/>
    </row>
    <row r="56" spans="1:12" ht="15" customHeight="1" thickTop="1">
      <c r="A56" s="8"/>
      <c r="C56" s="78"/>
      <c r="D56" s="78"/>
      <c r="E56" s="75"/>
      <c r="F56" s="78"/>
      <c r="G56" s="75"/>
      <c r="H56" s="77"/>
      <c r="I56" s="75"/>
      <c r="J56" s="77"/>
      <c r="K56" s="75"/>
    </row>
    <row r="57" spans="1:12" ht="20.25" customHeight="1">
      <c r="A57" s="26" t="s">
        <v>178</v>
      </c>
      <c r="C57" s="78">
        <v>24</v>
      </c>
      <c r="D57" s="78"/>
      <c r="E57" s="75"/>
      <c r="F57" s="78"/>
      <c r="G57" s="75"/>
      <c r="H57" s="77"/>
      <c r="I57" s="75"/>
      <c r="J57" s="77"/>
      <c r="K57" s="75"/>
    </row>
    <row r="58" spans="1:12" ht="20.25" customHeight="1" thickBot="1">
      <c r="A58" s="8" t="s">
        <v>186</v>
      </c>
      <c r="C58" s="78"/>
      <c r="D58" s="78"/>
      <c r="E58" s="100">
        <f>E53/E60</f>
        <v>-5.4014010667558163E-2</v>
      </c>
      <c r="F58" s="78"/>
      <c r="G58" s="100">
        <v>-0.02</v>
      </c>
      <c r="H58" s="78"/>
      <c r="I58" s="100">
        <f>I53/I60</f>
        <v>2.6211117358335739E-2</v>
      </c>
      <c r="J58" s="109"/>
      <c r="K58" s="100">
        <f>K53/K60</f>
        <v>-2.6260504201680673E-2</v>
      </c>
    </row>
    <row r="59" spans="1:12" ht="20.25" customHeight="1" thickTop="1">
      <c r="A59" s="22" t="s">
        <v>179</v>
      </c>
      <c r="C59" s="78"/>
      <c r="D59" s="78"/>
      <c r="G59" s="122"/>
    </row>
    <row r="60" spans="1:12" ht="20.25" customHeight="1" thickBot="1">
      <c r="A60" s="8" t="s">
        <v>180</v>
      </c>
      <c r="C60" s="78"/>
      <c r="D60" s="78"/>
      <c r="E60" s="101">
        <v>526456</v>
      </c>
      <c r="F60" s="88"/>
      <c r="G60" s="101">
        <v>526456</v>
      </c>
      <c r="H60" s="88"/>
      <c r="I60" s="101">
        <v>526456</v>
      </c>
      <c r="J60" s="88"/>
      <c r="K60" s="101">
        <v>526456</v>
      </c>
    </row>
    <row r="61" spans="1:12" ht="20.25" customHeight="1" thickTop="1">
      <c r="A61" s="8"/>
      <c r="C61" s="78"/>
      <c r="D61" s="78"/>
      <c r="E61" s="117"/>
      <c r="F61" s="88"/>
      <c r="G61" s="117"/>
      <c r="H61" s="88"/>
      <c r="I61" s="91"/>
      <c r="J61" s="78"/>
      <c r="K61" s="117"/>
    </row>
    <row r="62" spans="1:12" ht="20.25" customHeight="1">
      <c r="A62" s="22" t="s">
        <v>1</v>
      </c>
    </row>
    <row r="63" spans="1:12" ht="20.25" customHeight="1">
      <c r="A63" s="34"/>
      <c r="B63" s="34"/>
      <c r="L63" s="80" t="s">
        <v>37</v>
      </c>
    </row>
    <row r="64" spans="1:12" s="17" customFormat="1" ht="20.25" customHeight="1">
      <c r="A64" s="15" t="s">
        <v>128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2" s="17" customFormat="1" ht="20.25" customHeight="1">
      <c r="A65" s="15" t="s">
        <v>212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12" s="17" customFormat="1" ht="20.25" customHeight="1">
      <c r="A66" s="15" t="s">
        <v>247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spans="1:12" s="17" customFormat="1" ht="20.25" customHeight="1">
      <c r="B67" s="16"/>
      <c r="C67" s="16"/>
      <c r="D67" s="16"/>
      <c r="E67" s="80"/>
      <c r="F67" s="16"/>
      <c r="G67" s="80"/>
      <c r="H67" s="16"/>
      <c r="I67" s="80"/>
      <c r="J67" s="16"/>
      <c r="K67" s="80"/>
      <c r="L67" s="81" t="s">
        <v>59</v>
      </c>
    </row>
    <row r="68" spans="1:12" s="17" customFormat="1" ht="20.25" customHeight="1">
      <c r="B68" s="16"/>
      <c r="C68" s="16"/>
      <c r="D68" s="16"/>
      <c r="E68" s="149" t="s">
        <v>49</v>
      </c>
      <c r="F68" s="149"/>
      <c r="G68" s="149"/>
      <c r="I68" s="18"/>
      <c r="J68" s="19" t="s">
        <v>50</v>
      </c>
      <c r="K68" s="18"/>
    </row>
    <row r="69" spans="1:12" s="17" customFormat="1" ht="20.25" customHeight="1">
      <c r="B69" s="16"/>
      <c r="C69" s="16"/>
      <c r="D69" s="16"/>
      <c r="E69" s="148" t="s">
        <v>51</v>
      </c>
      <c r="F69" s="148"/>
      <c r="G69" s="148"/>
      <c r="I69" s="20"/>
      <c r="J69" s="21" t="s">
        <v>51</v>
      </c>
      <c r="K69" s="20"/>
    </row>
    <row r="70" spans="1:12" ht="20.25" customHeight="1">
      <c r="C70" s="23" t="s">
        <v>0</v>
      </c>
      <c r="D70" s="23"/>
      <c r="E70" s="24">
        <v>2021</v>
      </c>
      <c r="F70" s="14"/>
      <c r="G70" s="24">
        <v>2020</v>
      </c>
      <c r="H70" s="39"/>
      <c r="I70" s="38">
        <v>2021</v>
      </c>
      <c r="J70" s="39"/>
      <c r="K70" s="38">
        <v>2020</v>
      </c>
    </row>
    <row r="71" spans="1:12" ht="20.25" customHeight="1">
      <c r="A71" s="41" t="s">
        <v>223</v>
      </c>
      <c r="C71" s="23"/>
      <c r="D71" s="23"/>
      <c r="E71" s="25"/>
      <c r="F71" s="14"/>
      <c r="G71" s="25"/>
      <c r="H71" s="39"/>
      <c r="I71" s="25"/>
      <c r="J71" s="39"/>
      <c r="K71" s="25"/>
    </row>
    <row r="72" spans="1:12" ht="20.25" customHeight="1">
      <c r="A72" s="26" t="s">
        <v>26</v>
      </c>
    </row>
    <row r="73" spans="1:12" ht="20.25" customHeight="1">
      <c r="A73" s="8" t="s">
        <v>156</v>
      </c>
      <c r="C73" s="27"/>
      <c r="D73" s="27"/>
      <c r="E73" s="28">
        <v>1438216</v>
      </c>
      <c r="F73" s="85"/>
      <c r="G73" s="28">
        <v>1592127</v>
      </c>
      <c r="H73" s="85"/>
      <c r="I73" s="121">
        <v>0</v>
      </c>
      <c r="J73" s="93"/>
      <c r="K73" s="94">
        <v>0</v>
      </c>
    </row>
    <row r="74" spans="1:12" ht="20.25" customHeight="1">
      <c r="A74" s="8" t="s">
        <v>157</v>
      </c>
      <c r="C74" s="27"/>
      <c r="D74" s="27"/>
      <c r="E74" s="28">
        <v>287773</v>
      </c>
      <c r="F74" s="85"/>
      <c r="G74" s="28">
        <v>301740</v>
      </c>
      <c r="H74" s="85"/>
      <c r="I74" s="121">
        <v>281116</v>
      </c>
      <c r="J74" s="93"/>
      <c r="K74" s="94">
        <v>295019</v>
      </c>
    </row>
    <row r="75" spans="1:12" ht="20.25" customHeight="1">
      <c r="A75" s="8" t="s">
        <v>213</v>
      </c>
      <c r="C75" s="27"/>
      <c r="D75" s="27"/>
      <c r="E75" s="28">
        <v>0</v>
      </c>
      <c r="F75" s="85"/>
      <c r="G75" s="28">
        <v>0</v>
      </c>
      <c r="H75" s="85"/>
      <c r="I75" s="139">
        <v>19081</v>
      </c>
      <c r="J75" s="93"/>
      <c r="K75" s="94">
        <v>47442</v>
      </c>
    </row>
    <row r="76" spans="1:12" ht="20.25" customHeight="1">
      <c r="A76" s="8" t="s">
        <v>7</v>
      </c>
      <c r="C76" s="27"/>
      <c r="D76" s="27"/>
      <c r="E76" s="35">
        <v>134261</v>
      </c>
      <c r="F76" s="85"/>
      <c r="G76" s="35">
        <v>120703</v>
      </c>
      <c r="H76" s="85"/>
      <c r="I76" s="140">
        <v>7200</v>
      </c>
      <c r="J76" s="93"/>
      <c r="K76" s="97">
        <v>10932</v>
      </c>
    </row>
    <row r="77" spans="1:12" ht="20.25" customHeight="1">
      <c r="A77" s="26" t="s">
        <v>27</v>
      </c>
      <c r="C77" s="27"/>
      <c r="D77" s="27"/>
      <c r="E77" s="35">
        <f>SUM(E73:E76)</f>
        <v>1860250</v>
      </c>
      <c r="F77" s="85"/>
      <c r="G77" s="35">
        <f>SUM(G73:G76)</f>
        <v>2014570</v>
      </c>
      <c r="H77" s="85"/>
      <c r="I77" s="35">
        <f>SUM(I73:I76)</f>
        <v>307397</v>
      </c>
      <c r="J77" s="29"/>
      <c r="K77" s="35">
        <f>SUM(K73:K76)</f>
        <v>353393</v>
      </c>
    </row>
    <row r="78" spans="1:12" ht="20.25" customHeight="1">
      <c r="A78" s="26" t="s">
        <v>28</v>
      </c>
      <c r="C78" s="27"/>
      <c r="D78" s="27"/>
      <c r="E78" s="28"/>
      <c r="F78" s="85"/>
      <c r="G78" s="28"/>
      <c r="H78" s="85"/>
      <c r="I78" s="28"/>
      <c r="J78" s="29"/>
      <c r="K78" s="28"/>
    </row>
    <row r="79" spans="1:12" ht="20.25" customHeight="1">
      <c r="A79" s="8" t="s">
        <v>129</v>
      </c>
      <c r="C79" s="27"/>
      <c r="D79" s="27"/>
      <c r="E79" s="28">
        <v>569727</v>
      </c>
      <c r="F79" s="85"/>
      <c r="G79" s="28">
        <v>630642</v>
      </c>
      <c r="H79" s="85"/>
      <c r="I79" s="121">
        <v>0</v>
      </c>
      <c r="J79" s="85"/>
      <c r="K79" s="28">
        <v>0</v>
      </c>
    </row>
    <row r="80" spans="1:12" ht="20.25" customHeight="1">
      <c r="A80" s="8" t="s">
        <v>130</v>
      </c>
      <c r="C80" s="27"/>
      <c r="D80" s="27"/>
      <c r="E80" s="28">
        <v>178149</v>
      </c>
      <c r="F80" s="85"/>
      <c r="G80" s="28">
        <v>190194</v>
      </c>
      <c r="H80" s="85"/>
      <c r="I80" s="121">
        <v>172172</v>
      </c>
      <c r="J80" s="85"/>
      <c r="K80" s="28">
        <v>184258</v>
      </c>
    </row>
    <row r="81" spans="1:11" ht="20.25" customHeight="1">
      <c r="A81" s="8" t="s">
        <v>159</v>
      </c>
      <c r="C81" s="27"/>
      <c r="D81" s="27"/>
      <c r="E81" s="28">
        <v>822576</v>
      </c>
      <c r="F81" s="85"/>
      <c r="G81" s="28">
        <v>905205</v>
      </c>
      <c r="H81" s="85"/>
      <c r="I81" s="121">
        <v>0</v>
      </c>
      <c r="J81" s="85"/>
      <c r="K81" s="28">
        <v>0</v>
      </c>
    </row>
    <row r="82" spans="1:11" ht="20.25" customHeight="1">
      <c r="A82" s="8" t="s">
        <v>30</v>
      </c>
      <c r="C82" s="27"/>
      <c r="D82" s="27"/>
      <c r="E82" s="28">
        <v>269023</v>
      </c>
      <c r="F82" s="85"/>
      <c r="G82" s="28">
        <v>302968</v>
      </c>
      <c r="H82" s="85"/>
      <c r="I82" s="141">
        <v>45409</v>
      </c>
      <c r="J82" s="85"/>
      <c r="K82" s="28">
        <v>58405</v>
      </c>
    </row>
    <row r="83" spans="1:11" ht="20.25" customHeight="1">
      <c r="A83" s="26" t="s">
        <v>29</v>
      </c>
      <c r="C83" s="27"/>
      <c r="D83" s="27"/>
      <c r="E83" s="33">
        <f>SUM(E79:E82)</f>
        <v>1839475</v>
      </c>
      <c r="F83" s="85"/>
      <c r="G83" s="33">
        <f>SUM(G79:G82)</f>
        <v>2029009</v>
      </c>
      <c r="H83" s="85"/>
      <c r="I83" s="33">
        <f>SUM(I79:I82)</f>
        <v>217581</v>
      </c>
      <c r="J83" s="29"/>
      <c r="K83" s="33">
        <f>SUM(K79:K82)</f>
        <v>242663</v>
      </c>
    </row>
    <row r="84" spans="1:11" ht="20.25" customHeight="1">
      <c r="A84" s="26" t="s">
        <v>185</v>
      </c>
      <c r="C84" s="27"/>
      <c r="D84" s="27"/>
      <c r="E84" s="30">
        <f>E77-E83</f>
        <v>20775</v>
      </c>
      <c r="F84" s="85"/>
      <c r="G84" s="30">
        <f>G77-G83</f>
        <v>-14439</v>
      </c>
      <c r="H84" s="85"/>
      <c r="I84" s="28">
        <f>I77-I83</f>
        <v>89816</v>
      </c>
      <c r="J84" s="29"/>
      <c r="K84" s="28">
        <f>K77-K83</f>
        <v>110730</v>
      </c>
    </row>
    <row r="85" spans="1:11" s="34" customFormat="1" ht="20.25" customHeight="1">
      <c r="A85" s="51" t="s">
        <v>131</v>
      </c>
      <c r="C85" s="52"/>
      <c r="D85" s="52"/>
      <c r="E85" s="30">
        <v>14159</v>
      </c>
      <c r="F85" s="85"/>
      <c r="G85" s="30">
        <v>13934</v>
      </c>
      <c r="H85" s="85"/>
      <c r="I85" s="30">
        <v>0</v>
      </c>
      <c r="J85" s="29"/>
      <c r="K85" s="30">
        <v>0</v>
      </c>
    </row>
    <row r="86" spans="1:11" ht="20.25" customHeight="1">
      <c r="A86" s="8" t="s">
        <v>108</v>
      </c>
      <c r="C86" s="27"/>
      <c r="D86" s="27"/>
      <c r="E86" s="35">
        <v>-127682</v>
      </c>
      <c r="F86" s="85"/>
      <c r="G86" s="35">
        <v>-133348</v>
      </c>
      <c r="H86" s="85"/>
      <c r="I86" s="35">
        <v>-55840</v>
      </c>
      <c r="J86" s="29"/>
      <c r="K86" s="35">
        <v>-72089</v>
      </c>
    </row>
    <row r="87" spans="1:11" ht="20.25" customHeight="1">
      <c r="A87" s="26" t="s">
        <v>176</v>
      </c>
      <c r="C87" s="27"/>
      <c r="D87" s="27"/>
      <c r="E87" s="31">
        <f>SUM(E84:E86)</f>
        <v>-92748</v>
      </c>
      <c r="F87" s="85"/>
      <c r="G87" s="29">
        <f>SUM(G84:G86)</f>
        <v>-133853</v>
      </c>
      <c r="H87" s="85"/>
      <c r="I87" s="29">
        <f>SUM(I84:I86)</f>
        <v>33976</v>
      </c>
      <c r="J87" s="29"/>
      <c r="K87" s="29">
        <f>SUM(K84:K86)</f>
        <v>38641</v>
      </c>
    </row>
    <row r="88" spans="1:11" ht="20.25" customHeight="1">
      <c r="A88" s="8" t="s">
        <v>224</v>
      </c>
      <c r="C88" s="27">
        <v>23</v>
      </c>
      <c r="D88" s="27"/>
      <c r="E88" s="36">
        <v>-2155</v>
      </c>
      <c r="F88" s="85"/>
      <c r="G88" s="36">
        <v>17686</v>
      </c>
      <c r="H88" s="85"/>
      <c r="I88" s="36">
        <v>-6889</v>
      </c>
      <c r="J88" s="85"/>
      <c r="K88" s="36">
        <v>14377</v>
      </c>
    </row>
    <row r="89" spans="1:11" ht="20.25" customHeight="1" thickBot="1">
      <c r="A89" s="26" t="s">
        <v>175</v>
      </c>
      <c r="C89" s="27"/>
      <c r="D89" s="27"/>
      <c r="E89" s="73">
        <f>SUM(E87:E88)</f>
        <v>-94903</v>
      </c>
      <c r="F89" s="85"/>
      <c r="G89" s="73">
        <f>SUM(G87:G88)</f>
        <v>-116167</v>
      </c>
      <c r="H89" s="31"/>
      <c r="I89" s="73">
        <f>SUM(I87:I88)</f>
        <v>27087</v>
      </c>
      <c r="J89" s="31"/>
      <c r="K89" s="73">
        <f>SUM(K87:K88)</f>
        <v>53018</v>
      </c>
    </row>
    <row r="90" spans="1:11" ht="15" customHeight="1" thickTop="1">
      <c r="A90" s="26"/>
      <c r="C90" s="27"/>
      <c r="D90" s="27"/>
      <c r="E90" s="30"/>
      <c r="F90" s="85"/>
      <c r="G90" s="30"/>
      <c r="H90" s="31"/>
      <c r="I90" s="30"/>
      <c r="J90" s="31"/>
      <c r="K90" s="30"/>
    </row>
    <row r="91" spans="1:11" ht="20.25" customHeight="1">
      <c r="A91" s="42" t="s">
        <v>196</v>
      </c>
      <c r="B91" s="4"/>
      <c r="C91" s="46"/>
      <c r="D91" s="47"/>
      <c r="E91" s="48"/>
      <c r="F91" s="34"/>
      <c r="G91" s="48"/>
      <c r="H91" s="64"/>
      <c r="I91" s="48"/>
      <c r="J91" s="65"/>
      <c r="K91" s="48"/>
    </row>
    <row r="92" spans="1:11" ht="20.25" customHeight="1">
      <c r="A92" s="66" t="s">
        <v>88</v>
      </c>
      <c r="B92" s="4"/>
      <c r="C92" s="46"/>
      <c r="D92" s="47"/>
      <c r="E92" s="48"/>
      <c r="F92" s="34"/>
      <c r="G92" s="48"/>
      <c r="H92" s="64"/>
      <c r="I92" s="48"/>
      <c r="J92" s="65"/>
      <c r="K92" s="48"/>
    </row>
    <row r="93" spans="1:11" s="32" customFormat="1" ht="20.25" customHeight="1">
      <c r="A93" s="66" t="s">
        <v>89</v>
      </c>
      <c r="B93" s="67"/>
      <c r="C93" s="68"/>
      <c r="D93" s="69"/>
      <c r="E93" s="70"/>
      <c r="F93" s="63"/>
      <c r="G93" s="70"/>
      <c r="H93" s="71"/>
      <c r="I93" s="70"/>
      <c r="J93" s="72"/>
      <c r="K93" s="70"/>
    </row>
    <row r="94" spans="1:11" ht="20.25" customHeight="1">
      <c r="A94" s="8" t="s">
        <v>86</v>
      </c>
      <c r="B94" s="4"/>
      <c r="C94" s="46"/>
      <c r="D94" s="47"/>
      <c r="E94" s="48"/>
      <c r="F94" s="34"/>
      <c r="G94" s="48"/>
      <c r="H94" s="64"/>
      <c r="I94" s="48"/>
      <c r="J94" s="65"/>
      <c r="K94" s="48"/>
    </row>
    <row r="95" spans="1:11" s="34" customFormat="1" ht="20.25" customHeight="1">
      <c r="A95" s="51" t="s">
        <v>87</v>
      </c>
      <c r="B95" s="13"/>
      <c r="C95" s="98"/>
      <c r="D95" s="99"/>
      <c r="E95" s="142">
        <v>-22898</v>
      </c>
      <c r="F95" s="56"/>
      <c r="G95" s="142">
        <v>8360</v>
      </c>
      <c r="H95" s="56"/>
      <c r="I95" s="142">
        <v>0</v>
      </c>
      <c r="J95" s="56"/>
      <c r="K95" s="142">
        <v>0</v>
      </c>
    </row>
    <row r="96" spans="1:11" ht="20.25" customHeight="1">
      <c r="A96" s="42" t="s">
        <v>56</v>
      </c>
      <c r="B96" s="4"/>
      <c r="C96" s="46"/>
      <c r="D96" s="47"/>
      <c r="E96" s="115">
        <f>SUM(E95:E95)</f>
        <v>-22898</v>
      </c>
      <c r="F96" s="56"/>
      <c r="G96" s="115">
        <f>SUM(G95:G95)</f>
        <v>8360</v>
      </c>
      <c r="H96" s="50"/>
      <c r="I96" s="115">
        <f>SUM(I95:I95)</f>
        <v>0</v>
      </c>
      <c r="J96" s="50"/>
      <c r="K96" s="115">
        <f>SUM(K95:K95)</f>
        <v>0</v>
      </c>
    </row>
    <row r="97" spans="1:12" ht="20.25" customHeight="1" thickBot="1">
      <c r="A97" s="42" t="s">
        <v>57</v>
      </c>
      <c r="B97" s="4"/>
      <c r="C97" s="43"/>
      <c r="D97" s="44"/>
      <c r="E97" s="107">
        <f>E96+E89</f>
        <v>-117801</v>
      </c>
      <c r="G97" s="107">
        <f>G96+G89</f>
        <v>-107807</v>
      </c>
      <c r="H97" s="50"/>
      <c r="I97" s="107">
        <f>I96+I89</f>
        <v>27087</v>
      </c>
      <c r="J97" s="50"/>
      <c r="K97" s="107">
        <f>K96+K89</f>
        <v>53018</v>
      </c>
    </row>
    <row r="98" spans="1:12" ht="15" customHeight="1" thickTop="1">
      <c r="A98" s="8"/>
      <c r="C98" s="78"/>
      <c r="D98" s="78"/>
      <c r="E98" s="89"/>
      <c r="F98" s="88"/>
      <c r="G98" s="89"/>
      <c r="H98" s="88"/>
      <c r="I98" s="89"/>
      <c r="J98" s="79"/>
      <c r="K98" s="89"/>
    </row>
    <row r="99" spans="1:12" s="34" customFormat="1" ht="20.25" customHeight="1">
      <c r="A99" s="22" t="s">
        <v>1</v>
      </c>
      <c r="C99" s="76"/>
      <c r="D99" s="76"/>
      <c r="E99" s="89"/>
      <c r="F99" s="90"/>
      <c r="G99" s="89"/>
      <c r="H99" s="90"/>
      <c r="I99" s="89"/>
      <c r="J99" s="79"/>
      <c r="K99" s="89"/>
    </row>
    <row r="100" spans="1:12" ht="20.25" customHeight="1">
      <c r="A100" s="34"/>
      <c r="B100" s="34"/>
      <c r="L100" s="80" t="s">
        <v>37</v>
      </c>
    </row>
    <row r="101" spans="1:12" s="17" customFormat="1" ht="20.25" customHeight="1">
      <c r="A101" s="15" t="s">
        <v>128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spans="1:12" ht="20.25" customHeight="1">
      <c r="A102" s="15" t="s">
        <v>181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spans="1:12" s="17" customFormat="1" ht="20.25" customHeight="1">
      <c r="A103" s="15" t="s">
        <v>247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spans="1:12" ht="20.25" customHeight="1">
      <c r="A104" s="17"/>
      <c r="B104" s="16"/>
      <c r="C104" s="16"/>
      <c r="D104" s="16"/>
      <c r="E104" s="80"/>
      <c r="F104" s="16"/>
      <c r="G104" s="80"/>
      <c r="H104" s="16"/>
      <c r="I104" s="80"/>
      <c r="J104" s="16"/>
      <c r="K104" s="80"/>
      <c r="L104" s="81" t="s">
        <v>59</v>
      </c>
    </row>
    <row r="105" spans="1:12" ht="20.25" customHeight="1">
      <c r="A105" s="17"/>
      <c r="B105" s="16"/>
      <c r="C105" s="16"/>
      <c r="D105" s="16"/>
      <c r="E105" s="149" t="s">
        <v>49</v>
      </c>
      <c r="F105" s="149"/>
      <c r="G105" s="149"/>
      <c r="H105" s="17"/>
      <c r="I105" s="18"/>
      <c r="J105" s="19" t="s">
        <v>50</v>
      </c>
      <c r="K105" s="18"/>
    </row>
    <row r="106" spans="1:12" ht="20.25" customHeight="1">
      <c r="A106" s="17"/>
      <c r="B106" s="16"/>
      <c r="C106" s="16"/>
      <c r="D106" s="16"/>
      <c r="E106" s="148" t="s">
        <v>51</v>
      </c>
      <c r="F106" s="148"/>
      <c r="G106" s="148"/>
      <c r="H106" s="17"/>
      <c r="I106" s="20"/>
      <c r="J106" s="21" t="s">
        <v>51</v>
      </c>
      <c r="K106" s="20"/>
    </row>
    <row r="107" spans="1:12" ht="20.25" customHeight="1">
      <c r="C107" s="23" t="s">
        <v>0</v>
      </c>
      <c r="D107" s="23"/>
      <c r="E107" s="24">
        <v>2021</v>
      </c>
      <c r="F107" s="14"/>
      <c r="G107" s="24">
        <v>2020</v>
      </c>
      <c r="H107" s="39"/>
      <c r="I107" s="38">
        <v>2021</v>
      </c>
      <c r="J107" s="39"/>
      <c r="K107" s="38">
        <v>2020</v>
      </c>
    </row>
    <row r="109" spans="1:12" ht="20.25" customHeight="1">
      <c r="A109" s="26" t="s">
        <v>187</v>
      </c>
      <c r="C109" s="27"/>
      <c r="D109" s="27"/>
      <c r="E109" s="91"/>
      <c r="F109" s="92"/>
      <c r="G109" s="91"/>
      <c r="H109" s="82"/>
      <c r="I109" s="91"/>
      <c r="J109" s="82"/>
      <c r="K109" s="91"/>
    </row>
    <row r="110" spans="1:12" ht="20.25" customHeight="1" thickBot="1">
      <c r="A110" s="8" t="s">
        <v>82</v>
      </c>
      <c r="C110" s="78"/>
      <c r="D110" s="78"/>
      <c r="E110" s="102">
        <f>E112-E111</f>
        <v>-44751</v>
      </c>
      <c r="F110" s="103"/>
      <c r="G110" s="102">
        <f>G112-G111</f>
        <v>-57599</v>
      </c>
      <c r="H110" s="103"/>
      <c r="I110" s="101">
        <f>I89</f>
        <v>27087</v>
      </c>
      <c r="J110" s="104"/>
      <c r="K110" s="101">
        <f>K89</f>
        <v>53018</v>
      </c>
    </row>
    <row r="111" spans="1:12" ht="20.25" customHeight="1" thickTop="1">
      <c r="A111" s="8" t="s">
        <v>112</v>
      </c>
      <c r="C111" s="78"/>
      <c r="D111" s="78"/>
      <c r="E111" s="105">
        <v>-50152</v>
      </c>
      <c r="F111" s="103"/>
      <c r="G111" s="105">
        <v>-58568</v>
      </c>
      <c r="H111" s="103"/>
      <c r="I111" s="102"/>
      <c r="J111" s="104"/>
      <c r="K111" s="102"/>
    </row>
    <row r="112" spans="1:12" ht="20.25" customHeight="1" thickBot="1">
      <c r="A112" s="8"/>
      <c r="C112" s="78"/>
      <c r="D112" s="78"/>
      <c r="E112" s="106">
        <f>E89</f>
        <v>-94903</v>
      </c>
      <c r="F112" s="103"/>
      <c r="G112" s="106">
        <f>G89</f>
        <v>-116167</v>
      </c>
      <c r="H112" s="103"/>
      <c r="I112" s="102"/>
      <c r="J112" s="104"/>
      <c r="K112" s="102"/>
    </row>
    <row r="113" spans="1:12" ht="20.25" customHeight="1" thickTop="1">
      <c r="A113" s="45"/>
      <c r="B113" s="4"/>
      <c r="C113" s="46"/>
      <c r="D113" s="47"/>
      <c r="E113" s="49"/>
      <c r="G113" s="49"/>
      <c r="H113" s="50"/>
      <c r="I113" s="50"/>
      <c r="J113" s="50"/>
      <c r="K113" s="50"/>
    </row>
    <row r="114" spans="1:12" ht="20.25" customHeight="1">
      <c r="A114" s="26" t="s">
        <v>81</v>
      </c>
      <c r="B114" s="4"/>
      <c r="C114" s="46"/>
      <c r="D114" s="47"/>
      <c r="E114" s="49"/>
      <c r="G114" s="49"/>
      <c r="H114" s="50"/>
      <c r="I114" s="50"/>
      <c r="J114" s="50"/>
      <c r="K114" s="50"/>
    </row>
    <row r="115" spans="1:12" ht="20.25" customHeight="1" thickBot="1">
      <c r="A115" s="8" t="s">
        <v>82</v>
      </c>
      <c r="B115" s="4"/>
      <c r="C115" s="43"/>
      <c r="D115" s="44"/>
      <c r="E115" s="50">
        <f>E117-E116</f>
        <v>-57323</v>
      </c>
      <c r="F115" s="56"/>
      <c r="G115" s="50">
        <f>G117-G116</f>
        <v>-51914</v>
      </c>
      <c r="H115" s="50"/>
      <c r="I115" s="107">
        <f>I97</f>
        <v>27087</v>
      </c>
      <c r="J115" s="50"/>
      <c r="K115" s="107">
        <f>K97</f>
        <v>53018</v>
      </c>
    </row>
    <row r="116" spans="1:12" ht="20.25" customHeight="1" thickTop="1">
      <c r="A116" s="8" t="s">
        <v>112</v>
      </c>
      <c r="B116" s="4"/>
      <c r="C116" s="46"/>
      <c r="D116" s="47"/>
      <c r="E116" s="108">
        <v>-60478</v>
      </c>
      <c r="G116" s="115">
        <v>-55893</v>
      </c>
      <c r="H116" s="50"/>
      <c r="I116" s="50"/>
      <c r="J116" s="50"/>
      <c r="K116" s="50"/>
    </row>
    <row r="117" spans="1:12" ht="20.25" customHeight="1" thickBot="1">
      <c r="E117" s="116">
        <f>E97</f>
        <v>-117801</v>
      </c>
      <c r="F117" s="27"/>
      <c r="G117" s="73">
        <f>G97</f>
        <v>-107807</v>
      </c>
      <c r="I117" s="86"/>
      <c r="K117" s="86"/>
    </row>
    <row r="118" spans="1:12" ht="15" customHeight="1" thickTop="1">
      <c r="A118" s="8"/>
      <c r="C118" s="78"/>
      <c r="D118" s="78"/>
      <c r="E118" s="75"/>
      <c r="F118" s="78"/>
      <c r="G118" s="75"/>
      <c r="H118" s="77"/>
      <c r="I118" s="75"/>
      <c r="J118" s="77"/>
      <c r="K118" s="75"/>
    </row>
    <row r="119" spans="1:12" ht="20.25" customHeight="1">
      <c r="A119" s="26" t="s">
        <v>178</v>
      </c>
      <c r="C119" s="78">
        <v>24</v>
      </c>
      <c r="D119" s="78"/>
      <c r="E119" s="75"/>
      <c r="F119" s="78"/>
      <c r="G119" s="75"/>
      <c r="H119" s="77"/>
      <c r="I119" s="75"/>
      <c r="J119" s="77"/>
      <c r="K119" s="75"/>
    </row>
    <row r="120" spans="1:12" ht="20.25" customHeight="1" thickBot="1">
      <c r="A120" s="8" t="s">
        <v>186</v>
      </c>
      <c r="C120" s="78"/>
      <c r="D120" s="78"/>
      <c r="E120" s="100">
        <v>-0.09</v>
      </c>
      <c r="F120" s="78"/>
      <c r="G120" s="100">
        <v>-0.11</v>
      </c>
      <c r="H120" s="78"/>
      <c r="I120" s="100">
        <v>0.05</v>
      </c>
      <c r="J120" s="109"/>
      <c r="K120" s="100">
        <v>0.1</v>
      </c>
    </row>
    <row r="121" spans="1:12" ht="20.25" customHeight="1" thickTop="1">
      <c r="A121" s="22" t="s">
        <v>179</v>
      </c>
      <c r="C121" s="78"/>
      <c r="D121" s="78"/>
      <c r="K121" s="122"/>
    </row>
    <row r="122" spans="1:12" ht="20.25" customHeight="1" thickBot="1">
      <c r="A122" s="8" t="s">
        <v>180</v>
      </c>
      <c r="C122" s="78"/>
      <c r="D122" s="78"/>
      <c r="E122" s="101">
        <v>526456</v>
      </c>
      <c r="F122" s="88"/>
      <c r="G122" s="101">
        <v>526456</v>
      </c>
      <c r="H122" s="88"/>
      <c r="I122" s="101">
        <v>526456</v>
      </c>
      <c r="J122" s="88"/>
      <c r="K122" s="101">
        <v>526456</v>
      </c>
    </row>
    <row r="123" spans="1:12" ht="20.25" customHeight="1" thickTop="1">
      <c r="A123" s="8"/>
      <c r="C123" s="78"/>
      <c r="D123" s="78"/>
      <c r="E123" s="117"/>
      <c r="F123" s="88"/>
      <c r="G123" s="117"/>
      <c r="H123" s="88"/>
      <c r="I123" s="91"/>
      <c r="J123" s="78"/>
      <c r="K123" s="117"/>
    </row>
    <row r="124" spans="1:12" ht="20.25" customHeight="1">
      <c r="A124" s="22" t="s">
        <v>1</v>
      </c>
    </row>
    <row r="125" spans="1:12" ht="17.25" customHeight="1">
      <c r="A125" s="34"/>
      <c r="B125" s="34"/>
      <c r="L125" s="80" t="s">
        <v>37</v>
      </c>
    </row>
    <row r="126" spans="1:12" s="17" customFormat="1" ht="17.25" customHeight="1">
      <c r="A126" s="15" t="s">
        <v>128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spans="1:12" s="17" customFormat="1" ht="17.25" customHeight="1">
      <c r="A127" s="15" t="s">
        <v>75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spans="1:12" s="17" customFormat="1" ht="17.25" customHeight="1">
      <c r="A128" s="15" t="s">
        <v>247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spans="1:12" ht="17.25" customHeight="1">
      <c r="A129" s="17"/>
      <c r="B129" s="16"/>
      <c r="C129" s="16"/>
      <c r="D129" s="16"/>
      <c r="E129" s="80"/>
      <c r="F129" s="16"/>
      <c r="G129" s="80"/>
      <c r="H129" s="16"/>
      <c r="I129" s="80"/>
      <c r="J129" s="16"/>
      <c r="K129" s="80"/>
      <c r="L129" s="81" t="s">
        <v>33</v>
      </c>
    </row>
    <row r="130" spans="1:12" ht="17.25" customHeight="1">
      <c r="A130" s="17"/>
      <c r="B130" s="16"/>
      <c r="C130" s="16"/>
      <c r="D130" s="16"/>
      <c r="E130" s="149" t="s">
        <v>49</v>
      </c>
      <c r="F130" s="149"/>
      <c r="G130" s="149"/>
      <c r="H130" s="17"/>
      <c r="I130" s="18"/>
      <c r="J130" s="19" t="s">
        <v>50</v>
      </c>
      <c r="K130" s="18"/>
    </row>
    <row r="131" spans="1:12" ht="17.25" customHeight="1">
      <c r="A131" s="17"/>
      <c r="B131" s="16"/>
      <c r="C131" s="16"/>
      <c r="D131" s="16"/>
      <c r="E131" s="148" t="s">
        <v>51</v>
      </c>
      <c r="F131" s="148"/>
      <c r="G131" s="148"/>
      <c r="H131" s="17"/>
      <c r="I131" s="20"/>
      <c r="J131" s="21" t="s">
        <v>51</v>
      </c>
      <c r="K131" s="20"/>
    </row>
    <row r="132" spans="1:12" ht="17.25" customHeight="1">
      <c r="C132" s="23"/>
      <c r="D132" s="23"/>
      <c r="E132" s="24">
        <v>2021</v>
      </c>
      <c r="F132" s="14"/>
      <c r="G132" s="24">
        <v>2020</v>
      </c>
      <c r="H132" s="39"/>
      <c r="I132" s="38">
        <v>2021</v>
      </c>
      <c r="J132" s="39"/>
      <c r="K132" s="38">
        <v>2020</v>
      </c>
    </row>
    <row r="133" spans="1:12" ht="17.25" customHeight="1">
      <c r="C133" s="23"/>
      <c r="D133" s="23"/>
      <c r="E133" s="25"/>
      <c r="F133" s="14"/>
      <c r="G133" s="25"/>
      <c r="H133" s="39"/>
      <c r="I133" s="25"/>
      <c r="J133" s="39"/>
      <c r="K133" s="25"/>
    </row>
    <row r="134" spans="1:12" ht="17.25" customHeight="1">
      <c r="A134" s="1" t="s">
        <v>38</v>
      </c>
      <c r="B134" s="2"/>
      <c r="C134" s="3"/>
      <c r="D134" s="3"/>
      <c r="E134" s="3"/>
      <c r="F134" s="3"/>
      <c r="G134" s="3"/>
      <c r="I134" s="3"/>
      <c r="K134" s="3"/>
    </row>
    <row r="135" spans="1:12" ht="17.25" customHeight="1">
      <c r="A135" s="5" t="s">
        <v>183</v>
      </c>
      <c r="B135" s="4"/>
      <c r="C135" s="27"/>
      <c r="E135" s="31">
        <f>SUM(E87)</f>
        <v>-92748</v>
      </c>
      <c r="G135" s="31">
        <f>SUM(G87)</f>
        <v>-133853</v>
      </c>
      <c r="H135" s="31"/>
      <c r="I135" s="31">
        <f>SUM(I87)</f>
        <v>33976</v>
      </c>
      <c r="J135" s="31"/>
      <c r="K135" s="31">
        <f>SUM(K87)</f>
        <v>38641</v>
      </c>
    </row>
    <row r="136" spans="1:12" ht="17.25" customHeight="1">
      <c r="A136" s="5" t="s">
        <v>184</v>
      </c>
      <c r="B136" s="4"/>
      <c r="C136" s="27"/>
      <c r="E136" s="29"/>
      <c r="G136" s="29"/>
      <c r="H136" s="29"/>
      <c r="I136" s="29"/>
      <c r="J136" s="29"/>
      <c r="K136" s="29"/>
    </row>
    <row r="137" spans="1:12" ht="17.25" customHeight="1">
      <c r="A137" s="5" t="s">
        <v>80</v>
      </c>
      <c r="B137" s="4"/>
      <c r="C137" s="27"/>
      <c r="E137" s="29"/>
      <c r="G137" s="29"/>
      <c r="H137" s="29"/>
      <c r="I137" s="29"/>
      <c r="J137" s="29"/>
      <c r="K137" s="29"/>
    </row>
    <row r="138" spans="1:12" ht="17.25" customHeight="1">
      <c r="A138" s="5" t="s">
        <v>253</v>
      </c>
      <c r="B138" s="4"/>
      <c r="C138" s="27"/>
      <c r="E138" s="29">
        <v>-38</v>
      </c>
      <c r="F138" s="83"/>
      <c r="G138" s="29">
        <v>-32</v>
      </c>
      <c r="H138" s="83"/>
      <c r="I138" s="29">
        <v>-38</v>
      </c>
      <c r="J138" s="29"/>
      <c r="K138" s="29">
        <v>-33</v>
      </c>
    </row>
    <row r="139" spans="1:12" ht="17.25" customHeight="1">
      <c r="A139" s="5" t="s">
        <v>132</v>
      </c>
      <c r="B139" s="4"/>
      <c r="C139" s="27"/>
      <c r="E139" s="29">
        <v>4104</v>
      </c>
      <c r="F139" s="83"/>
      <c r="G139" s="29">
        <v>300</v>
      </c>
      <c r="H139" s="83"/>
      <c r="I139" s="29">
        <v>0</v>
      </c>
      <c r="J139" s="29"/>
      <c r="K139" s="29">
        <v>0</v>
      </c>
    </row>
    <row r="140" spans="1:12" ht="17.25" customHeight="1">
      <c r="A140" s="5" t="s">
        <v>158</v>
      </c>
      <c r="B140" s="4"/>
      <c r="C140" s="27"/>
      <c r="D140" s="32"/>
      <c r="E140" s="29">
        <v>419152</v>
      </c>
      <c r="F140" s="83"/>
      <c r="G140" s="29">
        <v>465860</v>
      </c>
      <c r="H140" s="143"/>
      <c r="I140" s="29">
        <v>92844</v>
      </c>
      <c r="J140" s="29"/>
      <c r="K140" s="29">
        <v>93243</v>
      </c>
      <c r="L140" s="29">
        <v>0</v>
      </c>
    </row>
    <row r="141" spans="1:12" ht="17.25" customHeight="1">
      <c r="A141" s="7" t="s">
        <v>133</v>
      </c>
      <c r="B141" s="4"/>
      <c r="C141" s="27"/>
      <c r="D141" s="32"/>
      <c r="E141" s="29">
        <v>7481</v>
      </c>
      <c r="F141" s="83"/>
      <c r="G141" s="29">
        <v>10794</v>
      </c>
      <c r="H141" s="143"/>
      <c r="I141" s="29">
        <v>-161</v>
      </c>
      <c r="J141" s="29"/>
      <c r="K141" s="29">
        <v>-471</v>
      </c>
    </row>
    <row r="142" spans="1:12" ht="17.25" customHeight="1">
      <c r="A142" s="7" t="s">
        <v>218</v>
      </c>
      <c r="B142" s="4"/>
      <c r="C142" s="27"/>
      <c r="D142" s="32"/>
      <c r="E142" s="29"/>
      <c r="F142" s="83"/>
      <c r="G142" s="29"/>
      <c r="H142" s="83"/>
      <c r="I142" s="62"/>
      <c r="J142" s="31"/>
      <c r="K142" s="29"/>
    </row>
    <row r="143" spans="1:12" ht="17.25" customHeight="1">
      <c r="A143" s="7" t="s">
        <v>217</v>
      </c>
      <c r="B143" s="4"/>
      <c r="C143" s="27"/>
      <c r="D143" s="32"/>
      <c r="E143" s="29">
        <v>4261</v>
      </c>
      <c r="F143" s="83"/>
      <c r="G143" s="29">
        <v>2887</v>
      </c>
      <c r="H143" s="143"/>
      <c r="I143" s="29">
        <v>2276</v>
      </c>
      <c r="J143" s="29"/>
      <c r="K143" s="29">
        <v>2074</v>
      </c>
    </row>
    <row r="144" spans="1:12" ht="17.25" customHeight="1">
      <c r="A144" s="7" t="s">
        <v>216</v>
      </c>
      <c r="B144" s="4"/>
      <c r="C144" s="27"/>
      <c r="D144" s="32"/>
      <c r="E144" s="29">
        <v>1631</v>
      </c>
      <c r="F144" s="83"/>
      <c r="G144" s="29">
        <v>0</v>
      </c>
      <c r="H144" s="143"/>
      <c r="I144" s="29">
        <v>333</v>
      </c>
      <c r="J144" s="29"/>
      <c r="K144" s="29">
        <v>0</v>
      </c>
    </row>
    <row r="145" spans="1:11" ht="17.25" customHeight="1">
      <c r="A145" s="7" t="s">
        <v>134</v>
      </c>
      <c r="B145" s="4"/>
      <c r="C145" s="27"/>
      <c r="D145" s="32"/>
      <c r="E145" s="22">
        <v>-14159</v>
      </c>
      <c r="G145" s="29">
        <v>-13934</v>
      </c>
      <c r="H145" s="143"/>
      <c r="I145" s="29">
        <v>0</v>
      </c>
      <c r="J145" s="29"/>
      <c r="K145" s="29">
        <v>0</v>
      </c>
    </row>
    <row r="146" spans="1:11" ht="17.25" customHeight="1">
      <c r="A146" s="7" t="s">
        <v>202</v>
      </c>
      <c r="B146" s="4"/>
      <c r="C146" s="27"/>
      <c r="D146" s="32"/>
      <c r="E146" s="29">
        <v>-52</v>
      </c>
      <c r="F146" s="83"/>
      <c r="G146" s="29">
        <v>-125</v>
      </c>
      <c r="H146" s="83"/>
      <c r="I146" s="29">
        <v>-33</v>
      </c>
      <c r="J146" s="29"/>
      <c r="K146" s="29">
        <v>-72</v>
      </c>
    </row>
    <row r="147" spans="1:11" ht="17.25" customHeight="1">
      <c r="A147" s="5" t="s">
        <v>55</v>
      </c>
      <c r="B147" s="4"/>
      <c r="C147" s="32"/>
      <c r="D147" s="32"/>
      <c r="E147" s="29">
        <v>3829</v>
      </c>
      <c r="F147" s="83"/>
      <c r="G147" s="29">
        <v>13011</v>
      </c>
      <c r="H147" s="83"/>
      <c r="I147" s="29">
        <v>1430</v>
      </c>
      <c r="J147" s="29"/>
      <c r="K147" s="29">
        <v>1610</v>
      </c>
    </row>
    <row r="148" spans="1:11" ht="17.25" customHeight="1">
      <c r="A148" s="7" t="s">
        <v>215</v>
      </c>
      <c r="B148" s="4"/>
      <c r="C148" s="32"/>
      <c r="D148" s="32"/>
      <c r="E148" s="29">
        <v>0</v>
      </c>
      <c r="F148" s="83"/>
      <c r="G148" s="29">
        <v>0</v>
      </c>
      <c r="H148" s="83"/>
      <c r="I148" s="29">
        <v>-19081</v>
      </c>
      <c r="J148" s="29"/>
      <c r="K148" s="29">
        <v>-47442</v>
      </c>
    </row>
    <row r="149" spans="1:11" ht="17.25" customHeight="1">
      <c r="A149" s="5" t="s">
        <v>39</v>
      </c>
      <c r="B149" s="4"/>
      <c r="C149" s="32"/>
      <c r="D149" s="32"/>
      <c r="E149" s="29">
        <v>-291</v>
      </c>
      <c r="F149" s="83"/>
      <c r="G149" s="29">
        <v>-2603</v>
      </c>
      <c r="H149" s="83"/>
      <c r="I149" s="29">
        <v>-191</v>
      </c>
      <c r="J149" s="29"/>
      <c r="K149" s="29">
        <v>-2508</v>
      </c>
    </row>
    <row r="150" spans="1:11" ht="17.25" customHeight="1">
      <c r="A150" s="5" t="s">
        <v>109</v>
      </c>
      <c r="B150" s="4"/>
      <c r="C150" s="32"/>
      <c r="D150" s="32"/>
      <c r="E150" s="36">
        <v>121790</v>
      </c>
      <c r="F150" s="83"/>
      <c r="G150" s="36">
        <v>130461</v>
      </c>
      <c r="H150" s="83"/>
      <c r="I150" s="36">
        <v>53231</v>
      </c>
      <c r="J150" s="29"/>
      <c r="K150" s="36">
        <v>70015</v>
      </c>
    </row>
    <row r="151" spans="1:11" ht="17.25" customHeight="1">
      <c r="A151" s="7" t="s">
        <v>91</v>
      </c>
      <c r="B151" s="4"/>
    </row>
    <row r="152" spans="1:11" ht="17.25" customHeight="1">
      <c r="A152" s="5" t="s">
        <v>90</v>
      </c>
      <c r="B152" s="4"/>
      <c r="E152" s="29">
        <f>SUM(E135:E150)</f>
        <v>454960</v>
      </c>
      <c r="G152" s="29">
        <f>SUM(G135:G150)</f>
        <v>472766</v>
      </c>
      <c r="I152" s="29">
        <f>SUM(I135:I150)</f>
        <v>164586</v>
      </c>
      <c r="J152" s="29"/>
      <c r="K152" s="29">
        <f>SUM(K135:K150)</f>
        <v>155057</v>
      </c>
    </row>
    <row r="153" spans="1:11" s="34" customFormat="1" ht="17.25" customHeight="1">
      <c r="A153" s="5" t="s">
        <v>40</v>
      </c>
      <c r="B153" s="4"/>
      <c r="C153" s="22"/>
      <c r="D153" s="22"/>
      <c r="E153" s="22"/>
      <c r="F153" s="22"/>
      <c r="G153" s="22"/>
      <c r="H153" s="22"/>
      <c r="I153" s="22"/>
      <c r="J153" s="29"/>
      <c r="K153" s="29"/>
    </row>
    <row r="154" spans="1:11" ht="17.25" customHeight="1">
      <c r="A154" s="5" t="s">
        <v>64</v>
      </c>
      <c r="B154" s="4"/>
      <c r="E154" s="81">
        <v>38193</v>
      </c>
      <c r="F154" s="93"/>
      <c r="G154" s="81">
        <v>23614</v>
      </c>
      <c r="H154" s="93"/>
      <c r="I154" s="29">
        <v>758</v>
      </c>
      <c r="J154" s="29"/>
      <c r="K154" s="29">
        <v>8122</v>
      </c>
    </row>
    <row r="155" spans="1:11" ht="17.25" customHeight="1">
      <c r="A155" s="5" t="s">
        <v>41</v>
      </c>
      <c r="B155" s="4"/>
      <c r="E155" s="81">
        <v>-11518</v>
      </c>
      <c r="F155" s="93"/>
      <c r="G155" s="81">
        <v>6089</v>
      </c>
      <c r="H155" s="93"/>
      <c r="I155" s="29">
        <v>0</v>
      </c>
      <c r="J155" s="29"/>
      <c r="K155" s="29">
        <v>0</v>
      </c>
    </row>
    <row r="156" spans="1:11" ht="17.25" customHeight="1">
      <c r="A156" s="7" t="s">
        <v>42</v>
      </c>
      <c r="B156" s="9"/>
      <c r="E156" s="81">
        <v>-3945</v>
      </c>
      <c r="F156" s="93"/>
      <c r="G156" s="81">
        <v>-21949</v>
      </c>
      <c r="H156" s="93"/>
      <c r="I156" s="29">
        <v>-297</v>
      </c>
      <c r="J156" s="29"/>
      <c r="K156" s="29">
        <v>-9670</v>
      </c>
    </row>
    <row r="157" spans="1:11" ht="17.25" customHeight="1">
      <c r="A157" s="7" t="s">
        <v>251</v>
      </c>
      <c r="B157" s="4"/>
      <c r="E157" s="81">
        <v>-3</v>
      </c>
      <c r="F157" s="93"/>
      <c r="G157" s="81">
        <v>-11</v>
      </c>
      <c r="H157" s="93"/>
      <c r="I157" s="29">
        <v>0</v>
      </c>
      <c r="J157" s="29"/>
      <c r="K157" s="29">
        <v>0</v>
      </c>
    </row>
    <row r="158" spans="1:11" ht="17.25" customHeight="1">
      <c r="A158" s="7" t="s">
        <v>122</v>
      </c>
      <c r="B158" s="4"/>
      <c r="E158" s="81">
        <v>-135</v>
      </c>
      <c r="F158" s="93"/>
      <c r="G158" s="81">
        <v>15583</v>
      </c>
      <c r="H158" s="93"/>
      <c r="I158" s="29">
        <v>-75</v>
      </c>
      <c r="J158" s="29"/>
      <c r="K158" s="29">
        <v>6220</v>
      </c>
    </row>
    <row r="159" spans="1:11" ht="17.25" customHeight="1">
      <c r="A159" s="5" t="s">
        <v>43</v>
      </c>
      <c r="B159" s="4"/>
      <c r="E159" s="81"/>
      <c r="F159" s="93"/>
      <c r="G159" s="81"/>
      <c r="H159" s="93"/>
      <c r="I159" s="29"/>
      <c r="J159" s="29"/>
      <c r="K159" s="29"/>
    </row>
    <row r="160" spans="1:11" ht="17.25" customHeight="1">
      <c r="A160" s="7" t="s">
        <v>65</v>
      </c>
      <c r="B160" s="4"/>
      <c r="E160" s="81">
        <v>-40110</v>
      </c>
      <c r="F160" s="93"/>
      <c r="G160" s="81">
        <v>-55120</v>
      </c>
      <c r="H160" s="93"/>
      <c r="I160" s="29">
        <v>4544</v>
      </c>
      <c r="J160" s="83"/>
      <c r="K160" s="29">
        <v>-29139</v>
      </c>
    </row>
    <row r="161" spans="1:12" ht="17.25" customHeight="1">
      <c r="A161" s="14" t="s">
        <v>44</v>
      </c>
      <c r="B161" s="13"/>
      <c r="C161" s="34"/>
      <c r="D161" s="34"/>
      <c r="E161" s="81">
        <v>-5533</v>
      </c>
      <c r="F161" s="93"/>
      <c r="G161" s="81">
        <v>-2238</v>
      </c>
      <c r="H161" s="93"/>
      <c r="I161" s="144">
        <v>-3998</v>
      </c>
      <c r="J161" s="83"/>
      <c r="K161" s="29">
        <v>-248</v>
      </c>
    </row>
    <row r="162" spans="1:12" ht="17.25" customHeight="1">
      <c r="A162" s="5" t="s">
        <v>55</v>
      </c>
      <c r="B162" s="4"/>
      <c r="E162" s="81">
        <v>-5357</v>
      </c>
      <c r="F162" s="93"/>
      <c r="G162" s="81">
        <v>-23404</v>
      </c>
      <c r="H162" s="93"/>
      <c r="I162" s="144">
        <v>-316</v>
      </c>
      <c r="J162" s="83"/>
      <c r="K162" s="29">
        <v>-104</v>
      </c>
    </row>
    <row r="163" spans="1:12" ht="17.25" customHeight="1">
      <c r="A163" s="5" t="s">
        <v>211</v>
      </c>
      <c r="B163" s="4"/>
      <c r="E163" s="81">
        <v>1375</v>
      </c>
      <c r="F163" s="93"/>
      <c r="G163" s="144">
        <v>0</v>
      </c>
      <c r="H163" s="93"/>
      <c r="I163" s="144">
        <v>0</v>
      </c>
      <c r="J163" s="83"/>
      <c r="K163" s="144">
        <v>0</v>
      </c>
    </row>
    <row r="164" spans="1:12" ht="17.25" customHeight="1">
      <c r="A164" s="14" t="s">
        <v>85</v>
      </c>
      <c r="B164" s="13"/>
      <c r="C164" s="34"/>
      <c r="D164" s="34"/>
      <c r="E164" s="84">
        <v>1785</v>
      </c>
      <c r="F164" s="93"/>
      <c r="G164" s="84">
        <v>-9431</v>
      </c>
      <c r="H164" s="93"/>
      <c r="I164" s="84">
        <v>-237</v>
      </c>
      <c r="J164" s="83"/>
      <c r="K164" s="36">
        <v>-2662</v>
      </c>
    </row>
    <row r="165" spans="1:12" ht="17.25" customHeight="1">
      <c r="A165" s="5" t="s">
        <v>38</v>
      </c>
      <c r="B165" s="4"/>
      <c r="E165" s="31">
        <f>SUM(E152,E154:E164)</f>
        <v>429712</v>
      </c>
      <c r="F165" s="31"/>
      <c r="G165" s="31">
        <f>SUM(G152,G154:G164)</f>
        <v>405899</v>
      </c>
      <c r="H165" s="31"/>
      <c r="I165" s="31">
        <f>SUM(I152,I154:I164)</f>
        <v>164965</v>
      </c>
      <c r="J165" s="31"/>
      <c r="K165" s="31">
        <f>SUM(K152,K154:K164)</f>
        <v>127576</v>
      </c>
    </row>
    <row r="166" spans="1:12" ht="17.25" customHeight="1">
      <c r="A166" s="5" t="s">
        <v>83</v>
      </c>
      <c r="B166" s="4"/>
      <c r="E166" s="81">
        <v>-11935</v>
      </c>
      <c r="F166" s="93"/>
      <c r="G166" s="81">
        <v>-12648</v>
      </c>
      <c r="H166" s="93"/>
      <c r="I166" s="81">
        <v>-9756</v>
      </c>
      <c r="J166" s="81"/>
      <c r="K166" s="81">
        <v>-4432</v>
      </c>
    </row>
    <row r="167" spans="1:12" s="17" customFormat="1" ht="17.25" customHeight="1">
      <c r="A167" s="17" t="s">
        <v>250</v>
      </c>
      <c r="B167" s="4"/>
      <c r="C167" s="22"/>
      <c r="D167" s="22"/>
      <c r="E167" s="84">
        <v>2456</v>
      </c>
      <c r="F167" s="93"/>
      <c r="G167" s="84">
        <v>10333</v>
      </c>
      <c r="H167" s="93"/>
      <c r="I167" s="84">
        <v>2456</v>
      </c>
      <c r="J167" s="83"/>
      <c r="K167" s="36">
        <v>10306</v>
      </c>
    </row>
    <row r="168" spans="1:12" s="17" customFormat="1" ht="17.25" customHeight="1">
      <c r="A168" s="10" t="s">
        <v>238</v>
      </c>
      <c r="B168" s="9"/>
      <c r="C168" s="22"/>
      <c r="D168" s="22"/>
      <c r="E168" s="36">
        <f>SUM(E165:E167)</f>
        <v>420233</v>
      </c>
      <c r="F168" s="56"/>
      <c r="G168" s="36">
        <f>SUM(G165:G167)</f>
        <v>403584</v>
      </c>
      <c r="H168" s="29"/>
      <c r="I168" s="36">
        <f>SUM(I165:I167)</f>
        <v>157665</v>
      </c>
      <c r="J168" s="29"/>
      <c r="K168" s="36">
        <f>SUM(K165:K167)</f>
        <v>133450</v>
      </c>
    </row>
    <row r="169" spans="1:12" s="17" customFormat="1" ht="9" customHeight="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</row>
    <row r="170" spans="1:12" ht="17.25" customHeight="1">
      <c r="A170" s="7" t="s">
        <v>48</v>
      </c>
      <c r="B170" s="9"/>
      <c r="C170" s="11"/>
      <c r="D170" s="11"/>
      <c r="E170" s="11"/>
      <c r="F170" s="11"/>
      <c r="G170" s="11"/>
      <c r="I170" s="11"/>
      <c r="K170" s="11"/>
    </row>
    <row r="171" spans="1:12" ht="19.5" customHeight="1">
      <c r="A171" s="34"/>
      <c r="B171" s="34"/>
      <c r="L171" s="80" t="s">
        <v>37</v>
      </c>
    </row>
    <row r="172" spans="1:12" s="17" customFormat="1" ht="19.5" customHeight="1">
      <c r="A172" s="15" t="s">
        <v>128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spans="1:12" ht="19.5" customHeight="1">
      <c r="A173" s="15" t="s">
        <v>76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spans="1:12" s="17" customFormat="1" ht="19.5" customHeight="1">
      <c r="A174" s="15" t="s">
        <v>247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spans="1:12" ht="19.5" customHeight="1">
      <c r="A175" s="17"/>
      <c r="B175" s="16"/>
      <c r="C175" s="16"/>
      <c r="D175" s="16"/>
      <c r="E175" s="80"/>
      <c r="F175" s="16"/>
      <c r="G175" s="80"/>
      <c r="H175" s="16"/>
      <c r="I175" s="80"/>
      <c r="J175" s="16"/>
      <c r="K175" s="80"/>
      <c r="L175" s="81" t="s">
        <v>33</v>
      </c>
    </row>
    <row r="176" spans="1:12" ht="19.5" customHeight="1">
      <c r="A176" s="17"/>
      <c r="B176" s="16"/>
      <c r="C176" s="16"/>
      <c r="D176" s="16"/>
      <c r="E176" s="149" t="s">
        <v>49</v>
      </c>
      <c r="F176" s="149"/>
      <c r="G176" s="149"/>
      <c r="H176" s="17"/>
      <c r="I176" s="18"/>
      <c r="J176" s="19" t="s">
        <v>50</v>
      </c>
      <c r="K176" s="18"/>
    </row>
    <row r="177" spans="1:11" ht="19.5" customHeight="1">
      <c r="A177" s="17"/>
      <c r="B177" s="16"/>
      <c r="C177" s="16"/>
      <c r="D177" s="16"/>
      <c r="E177" s="148" t="s">
        <v>51</v>
      </c>
      <c r="F177" s="148"/>
      <c r="G177" s="148"/>
      <c r="H177" s="17"/>
      <c r="I177" s="20"/>
      <c r="J177" s="21" t="s">
        <v>51</v>
      </c>
      <c r="K177" s="20"/>
    </row>
    <row r="178" spans="1:11" ht="19.5" customHeight="1">
      <c r="C178" s="23"/>
      <c r="D178" s="23"/>
      <c r="E178" s="24">
        <v>2021</v>
      </c>
      <c r="F178" s="14"/>
      <c r="G178" s="24">
        <v>2020</v>
      </c>
      <c r="H178" s="39"/>
      <c r="I178" s="38">
        <v>2021</v>
      </c>
      <c r="J178" s="39"/>
      <c r="K178" s="38">
        <v>2020</v>
      </c>
    </row>
    <row r="179" spans="1:11" ht="19.5" customHeight="1">
      <c r="C179" s="23"/>
      <c r="D179" s="23"/>
      <c r="E179" s="25"/>
      <c r="F179" s="14"/>
      <c r="G179" s="25"/>
      <c r="H179" s="39"/>
      <c r="I179" s="25"/>
      <c r="J179" s="39"/>
      <c r="K179" s="25"/>
    </row>
    <row r="180" spans="1:11" ht="19.5" customHeight="1">
      <c r="A180" s="1" t="s">
        <v>45</v>
      </c>
      <c r="B180" s="2"/>
      <c r="C180" s="27"/>
      <c r="E180" s="12"/>
      <c r="G180" s="12"/>
      <c r="H180" s="11"/>
      <c r="I180" s="12"/>
      <c r="J180" s="11"/>
      <c r="K180" s="12"/>
    </row>
    <row r="181" spans="1:11" ht="19.5" customHeight="1">
      <c r="A181" s="5" t="s">
        <v>198</v>
      </c>
      <c r="B181" s="2"/>
      <c r="C181" s="27"/>
      <c r="D181" s="11"/>
      <c r="E181" s="55">
        <v>0</v>
      </c>
      <c r="F181" s="81"/>
      <c r="G181" s="81">
        <v>-11000</v>
      </c>
      <c r="H181" s="11"/>
      <c r="I181" s="145">
        <v>0</v>
      </c>
      <c r="J181" s="122"/>
      <c r="K181" s="81">
        <v>0</v>
      </c>
    </row>
    <row r="182" spans="1:11" ht="19.5" customHeight="1">
      <c r="A182" s="5" t="s">
        <v>254</v>
      </c>
      <c r="B182" s="2"/>
      <c r="C182" s="27"/>
      <c r="D182" s="11"/>
      <c r="E182" s="55">
        <v>0</v>
      </c>
      <c r="F182" s="81"/>
      <c r="G182" s="81">
        <v>11000</v>
      </c>
      <c r="H182" s="11"/>
      <c r="I182" s="145">
        <v>0</v>
      </c>
      <c r="J182" s="122"/>
      <c r="K182" s="81">
        <v>0</v>
      </c>
    </row>
    <row r="183" spans="1:11" ht="19.5" customHeight="1">
      <c r="A183" s="5" t="s">
        <v>227</v>
      </c>
      <c r="B183" s="2"/>
      <c r="C183" s="27"/>
      <c r="D183" s="11"/>
      <c r="E183" s="55">
        <v>0</v>
      </c>
      <c r="F183" s="81"/>
      <c r="G183" s="81">
        <v>-73500</v>
      </c>
      <c r="H183" s="11"/>
      <c r="I183" s="144">
        <v>0</v>
      </c>
      <c r="J183" s="122"/>
      <c r="K183" s="81">
        <v>-70000</v>
      </c>
    </row>
    <row r="184" spans="1:11" ht="19.5" customHeight="1">
      <c r="A184" s="5" t="s">
        <v>234</v>
      </c>
      <c r="B184" s="2"/>
      <c r="C184" s="27"/>
      <c r="D184" s="11"/>
      <c r="E184" s="55">
        <v>10000</v>
      </c>
      <c r="F184" s="81"/>
      <c r="G184" s="81">
        <v>50500</v>
      </c>
      <c r="H184" s="11"/>
      <c r="I184" s="144">
        <v>10000</v>
      </c>
      <c r="J184" s="122"/>
      <c r="K184" s="81">
        <v>50000</v>
      </c>
    </row>
    <row r="185" spans="1:11" ht="19.5" customHeight="1">
      <c r="A185" s="5" t="s">
        <v>249</v>
      </c>
      <c r="B185" s="2"/>
      <c r="C185" s="27"/>
      <c r="D185" s="11"/>
      <c r="E185" s="55">
        <v>-38279</v>
      </c>
      <c r="F185" s="81"/>
      <c r="G185" s="81">
        <v>-2046</v>
      </c>
      <c r="H185" s="11"/>
      <c r="I185" s="144">
        <v>-38279</v>
      </c>
      <c r="J185" s="122"/>
      <c r="K185" s="81">
        <v>-2046</v>
      </c>
    </row>
    <row r="186" spans="1:11" ht="19.5" customHeight="1">
      <c r="A186" s="5" t="s">
        <v>239</v>
      </c>
      <c r="B186" s="2"/>
      <c r="C186" s="27"/>
      <c r="D186" s="11"/>
      <c r="E186" s="55">
        <v>-146173</v>
      </c>
      <c r="F186" s="81"/>
      <c r="G186" s="81">
        <v>-92862</v>
      </c>
      <c r="H186" s="81"/>
      <c r="I186" s="144">
        <v>-1743</v>
      </c>
      <c r="J186" s="81"/>
      <c r="K186" s="81">
        <v>-15746</v>
      </c>
    </row>
    <row r="187" spans="1:11" ht="19.5" customHeight="1">
      <c r="A187" s="5" t="s">
        <v>248</v>
      </c>
      <c r="B187" s="2"/>
      <c r="C187" s="27"/>
      <c r="D187" s="11"/>
      <c r="E187" s="31">
        <v>1841</v>
      </c>
      <c r="F187" s="56"/>
      <c r="G187" s="29">
        <v>647</v>
      </c>
      <c r="H187" s="146"/>
      <c r="I187" s="144">
        <v>162</v>
      </c>
      <c r="J187" s="146"/>
      <c r="K187" s="29">
        <v>471</v>
      </c>
    </row>
    <row r="188" spans="1:11" ht="19.5" customHeight="1">
      <c r="A188" s="5" t="s">
        <v>199</v>
      </c>
      <c r="B188" s="2"/>
      <c r="C188" s="27"/>
      <c r="D188" s="11"/>
      <c r="E188" s="29">
        <v>-17073</v>
      </c>
      <c r="F188" s="56"/>
      <c r="G188" s="29">
        <v>-5097</v>
      </c>
      <c r="H188" s="56"/>
      <c r="I188" s="144">
        <v>-2428</v>
      </c>
      <c r="J188" s="56"/>
      <c r="K188" s="29">
        <v>-545</v>
      </c>
    </row>
    <row r="189" spans="1:11" ht="19.5" customHeight="1">
      <c r="A189" s="5" t="s">
        <v>200</v>
      </c>
      <c r="B189" s="2"/>
      <c r="C189" s="27"/>
      <c r="D189" s="11"/>
      <c r="E189" s="29">
        <v>-4651</v>
      </c>
      <c r="F189" s="56"/>
      <c r="G189" s="29">
        <v>-132072</v>
      </c>
      <c r="H189" s="56"/>
      <c r="I189" s="144">
        <v>0</v>
      </c>
      <c r="J189" s="56"/>
      <c r="K189" s="29">
        <v>0</v>
      </c>
    </row>
    <row r="190" spans="1:11" ht="19.5" customHeight="1">
      <c r="A190" s="5" t="s">
        <v>219</v>
      </c>
      <c r="B190" s="2"/>
      <c r="C190" s="27"/>
      <c r="D190" s="11"/>
      <c r="E190" s="29">
        <v>19081</v>
      </c>
      <c r="F190" s="56"/>
      <c r="G190" s="29">
        <v>11326</v>
      </c>
      <c r="H190" s="56"/>
      <c r="I190" s="144">
        <v>19081</v>
      </c>
      <c r="J190" s="147"/>
      <c r="K190" s="134">
        <v>50647</v>
      </c>
    </row>
    <row r="191" spans="1:11" ht="19.5" customHeight="1">
      <c r="A191" s="5" t="s">
        <v>123</v>
      </c>
      <c r="B191" s="13"/>
      <c r="C191" s="27"/>
      <c r="E191" s="29">
        <v>502</v>
      </c>
      <c r="F191" s="56"/>
      <c r="G191" s="29">
        <v>2381</v>
      </c>
      <c r="H191" s="56"/>
      <c r="I191" s="144">
        <v>53</v>
      </c>
      <c r="J191" s="56"/>
      <c r="K191" s="29">
        <v>2278</v>
      </c>
    </row>
    <row r="192" spans="1:11" ht="19.5" customHeight="1">
      <c r="A192" s="1" t="s">
        <v>255</v>
      </c>
      <c r="B192" s="4"/>
      <c r="C192" s="27"/>
      <c r="E192" s="40">
        <f>SUM(E181:E191)</f>
        <v>-174752</v>
      </c>
      <c r="F192" s="56"/>
      <c r="G192" s="40">
        <f>SUM(G181:G191)</f>
        <v>-240723</v>
      </c>
      <c r="H192" s="29"/>
      <c r="I192" s="40">
        <f>SUM(I181:I191)</f>
        <v>-13154</v>
      </c>
      <c r="J192" s="29"/>
      <c r="K192" s="40">
        <f>SUM(K181:K191)</f>
        <v>15059</v>
      </c>
    </row>
    <row r="193" spans="1:11" ht="19.5" customHeight="1">
      <c r="A193" s="1" t="s">
        <v>107</v>
      </c>
      <c r="B193" s="4"/>
      <c r="C193" s="27"/>
      <c r="E193" s="31"/>
      <c r="F193" s="56"/>
      <c r="G193" s="31"/>
      <c r="H193" s="29"/>
      <c r="I193" s="31"/>
      <c r="J193" s="29"/>
      <c r="K193" s="31"/>
    </row>
    <row r="194" spans="1:11" ht="19.5" customHeight="1">
      <c r="A194" s="5" t="s">
        <v>189</v>
      </c>
      <c r="B194" s="4"/>
      <c r="C194" s="27"/>
      <c r="E194" s="29">
        <v>278124</v>
      </c>
      <c r="F194" s="56"/>
      <c r="G194" s="29">
        <v>177821</v>
      </c>
      <c r="H194" s="56"/>
      <c r="I194" s="29">
        <v>50000</v>
      </c>
      <c r="J194" s="29"/>
      <c r="K194" s="29">
        <v>0</v>
      </c>
    </row>
    <row r="195" spans="1:11" ht="19.5" customHeight="1">
      <c r="A195" s="5" t="s">
        <v>190</v>
      </c>
      <c r="B195" s="4"/>
      <c r="C195" s="27"/>
      <c r="E195" s="29">
        <v>-191518</v>
      </c>
      <c r="F195" s="56"/>
      <c r="G195" s="29">
        <v>-64000</v>
      </c>
      <c r="H195" s="56"/>
      <c r="I195" s="29">
        <v>-20000</v>
      </c>
      <c r="J195" s="29"/>
      <c r="K195" s="29">
        <v>0</v>
      </c>
    </row>
    <row r="196" spans="1:11" ht="19.5" customHeight="1">
      <c r="A196" s="5" t="s">
        <v>191</v>
      </c>
      <c r="B196" s="4"/>
      <c r="C196" s="27"/>
      <c r="E196" s="29">
        <v>617338</v>
      </c>
      <c r="F196" s="56"/>
      <c r="G196" s="29">
        <v>581078</v>
      </c>
      <c r="H196" s="56"/>
      <c r="I196" s="145">
        <v>397000</v>
      </c>
      <c r="J196" s="29"/>
      <c r="K196" s="145">
        <v>400000</v>
      </c>
    </row>
    <row r="197" spans="1:11" ht="19.5" customHeight="1">
      <c r="A197" s="5" t="s">
        <v>192</v>
      </c>
      <c r="B197" s="4"/>
      <c r="C197" s="27"/>
      <c r="E197" s="29">
        <v>-285263</v>
      </c>
      <c r="F197" s="56"/>
      <c r="G197" s="29">
        <v>-17558</v>
      </c>
      <c r="H197" s="56"/>
      <c r="I197" s="121">
        <v>-235000</v>
      </c>
      <c r="J197" s="29"/>
      <c r="K197" s="29">
        <v>0</v>
      </c>
    </row>
    <row r="198" spans="1:11" ht="19.5" customHeight="1">
      <c r="A198" s="5" t="s">
        <v>170</v>
      </c>
      <c r="B198" s="4"/>
      <c r="C198" s="27"/>
      <c r="E198" s="29">
        <v>-291424</v>
      </c>
      <c r="F198" s="56"/>
      <c r="G198" s="29">
        <v>-308103</v>
      </c>
      <c r="H198" s="56"/>
      <c r="I198" s="145">
        <v>-122682</v>
      </c>
      <c r="J198" s="29"/>
      <c r="K198" s="29">
        <v>-61039</v>
      </c>
    </row>
    <row r="199" spans="1:11" ht="19.5" customHeight="1">
      <c r="A199" s="5" t="s">
        <v>228</v>
      </c>
      <c r="B199" s="4"/>
      <c r="C199" s="27"/>
      <c r="E199" s="29">
        <v>296350</v>
      </c>
      <c r="F199" s="56"/>
      <c r="G199" s="29">
        <v>391708</v>
      </c>
      <c r="H199" s="56"/>
      <c r="I199" s="121">
        <v>0</v>
      </c>
      <c r="J199" s="29"/>
      <c r="K199" s="29">
        <v>391708</v>
      </c>
    </row>
    <row r="200" spans="1:11" ht="19.5" customHeight="1">
      <c r="A200" s="5" t="s">
        <v>206</v>
      </c>
      <c r="B200" s="4"/>
      <c r="C200" s="27"/>
      <c r="E200" s="29">
        <v>-531220</v>
      </c>
      <c r="F200" s="56"/>
      <c r="G200" s="29">
        <v>-600000</v>
      </c>
      <c r="H200" s="56"/>
      <c r="I200" s="121">
        <v>-198100</v>
      </c>
      <c r="J200" s="29"/>
      <c r="K200" s="29">
        <v>-600000</v>
      </c>
    </row>
    <row r="201" spans="1:11" ht="19.5" customHeight="1">
      <c r="A201" s="5" t="s">
        <v>257</v>
      </c>
      <c r="B201" s="4"/>
      <c r="C201" s="27"/>
      <c r="E201" s="29">
        <v>194</v>
      </c>
      <c r="F201" s="56"/>
      <c r="G201" s="29">
        <v>0</v>
      </c>
      <c r="H201" s="56"/>
      <c r="I201" s="121">
        <v>0</v>
      </c>
      <c r="J201" s="29"/>
      <c r="K201" s="29">
        <v>0</v>
      </c>
    </row>
    <row r="202" spans="1:11" ht="19.5" customHeight="1">
      <c r="A202" s="5" t="s">
        <v>188</v>
      </c>
      <c r="B202" s="4"/>
      <c r="C202" s="27"/>
      <c r="E202" s="29">
        <v>0</v>
      </c>
      <c r="F202" s="56"/>
      <c r="G202" s="29">
        <v>-2544</v>
      </c>
      <c r="H202" s="56"/>
      <c r="I202" s="145">
        <v>0</v>
      </c>
      <c r="J202" s="29"/>
      <c r="K202" s="145">
        <v>0</v>
      </c>
    </row>
    <row r="203" spans="1:11" s="34" customFormat="1" ht="19.5" customHeight="1">
      <c r="A203" s="14" t="s">
        <v>182</v>
      </c>
      <c r="B203" s="13"/>
      <c r="E203" s="81">
        <v>-73093</v>
      </c>
      <c r="F203" s="93"/>
      <c r="G203" s="81">
        <v>-36263</v>
      </c>
      <c r="H203" s="93"/>
      <c r="I203" s="144">
        <v>-23860</v>
      </c>
      <c r="J203" s="83"/>
      <c r="K203" s="29">
        <v>-26883</v>
      </c>
    </row>
    <row r="204" spans="1:11" s="34" customFormat="1" ht="19.5" customHeight="1">
      <c r="A204" s="113" t="s">
        <v>225</v>
      </c>
      <c r="B204" s="13"/>
      <c r="E204" s="81">
        <v>-2788</v>
      </c>
      <c r="F204" s="93"/>
      <c r="G204" s="81">
        <v>-4987</v>
      </c>
      <c r="H204" s="93"/>
      <c r="I204" s="144">
        <v>-2788</v>
      </c>
      <c r="J204" s="83"/>
      <c r="K204" s="29">
        <v>-4987</v>
      </c>
    </row>
    <row r="205" spans="1:11" ht="19.5" customHeight="1">
      <c r="A205" s="113" t="s">
        <v>226</v>
      </c>
      <c r="B205" s="4"/>
      <c r="E205" s="84">
        <v>0</v>
      </c>
      <c r="F205" s="93"/>
      <c r="G205" s="36">
        <v>-21770</v>
      </c>
      <c r="H205" s="56"/>
      <c r="I205" s="36">
        <v>0</v>
      </c>
      <c r="J205" s="29"/>
      <c r="K205" s="36">
        <v>0</v>
      </c>
    </row>
    <row r="206" spans="1:11" ht="19.5" customHeight="1">
      <c r="A206" s="1" t="s">
        <v>220</v>
      </c>
      <c r="B206" s="4"/>
      <c r="C206" s="27"/>
      <c r="E206" s="36">
        <f>SUM(E194:E205)</f>
        <v>-183300</v>
      </c>
      <c r="F206" s="56"/>
      <c r="G206" s="36">
        <f>SUM(G194:G205)</f>
        <v>95382</v>
      </c>
      <c r="H206" s="56"/>
      <c r="I206" s="36">
        <f>SUM(I194:I205)</f>
        <v>-155430</v>
      </c>
      <c r="J206" s="29"/>
      <c r="K206" s="36">
        <f>SUM(K194:K205)</f>
        <v>98799</v>
      </c>
    </row>
    <row r="207" spans="1:11" ht="19.5" customHeight="1">
      <c r="A207" s="5" t="s">
        <v>201</v>
      </c>
      <c r="B207" s="4"/>
      <c r="C207" s="27"/>
      <c r="E207" s="40">
        <v>-43491</v>
      </c>
      <c r="F207" s="56"/>
      <c r="G207" s="40">
        <v>6002</v>
      </c>
      <c r="H207" s="56"/>
      <c r="I207" s="40">
        <v>0</v>
      </c>
      <c r="J207" s="29"/>
      <c r="K207" s="40">
        <v>0</v>
      </c>
    </row>
    <row r="208" spans="1:11" ht="19.5" customHeight="1">
      <c r="A208" s="1" t="s">
        <v>106</v>
      </c>
      <c r="B208" s="4"/>
      <c r="E208" s="31">
        <f>SUM(E168,E192,E206,E207)</f>
        <v>18690</v>
      </c>
      <c r="G208" s="31">
        <f>SUM(G168,G192,G206,G207)</f>
        <v>264245</v>
      </c>
      <c r="I208" s="31">
        <f>SUM(I168,I192,I206,I207)</f>
        <v>-10919</v>
      </c>
      <c r="J208" s="29"/>
      <c r="K208" s="31">
        <f>SUM(K168,K192,K206,K207)</f>
        <v>247308</v>
      </c>
    </row>
    <row r="209" spans="1:12" ht="19.5" customHeight="1">
      <c r="A209" s="7" t="s">
        <v>46</v>
      </c>
      <c r="B209" s="9"/>
      <c r="E209" s="36">
        <v>263370</v>
      </c>
      <c r="F209" s="56"/>
      <c r="G209" s="36">
        <v>176113</v>
      </c>
      <c r="H209" s="56"/>
      <c r="I209" s="36">
        <v>94103</v>
      </c>
      <c r="J209" s="56"/>
      <c r="K209" s="36">
        <v>20959</v>
      </c>
    </row>
    <row r="210" spans="1:12" ht="19.5" customHeight="1" thickBot="1">
      <c r="A210" s="10" t="s">
        <v>47</v>
      </c>
      <c r="B210" s="9"/>
      <c r="E210" s="37">
        <f>SUM(E208:E209)</f>
        <v>282060</v>
      </c>
      <c r="G210" s="37">
        <f>SUM(G208:G209)</f>
        <v>440358</v>
      </c>
      <c r="H210" s="29"/>
      <c r="I210" s="37">
        <f>SUM(I208:I209)</f>
        <v>83184</v>
      </c>
      <c r="J210" s="29"/>
      <c r="K210" s="37">
        <f>SUM(K208:K209)</f>
        <v>268267</v>
      </c>
    </row>
    <row r="211" spans="1:12" ht="14.25" customHeight="1" thickTop="1">
      <c r="A211" s="10"/>
      <c r="B211" s="9"/>
      <c r="E211" s="31"/>
      <c r="G211" s="31"/>
      <c r="H211" s="29"/>
      <c r="I211" s="31"/>
      <c r="J211" s="29"/>
      <c r="K211" s="31"/>
    </row>
    <row r="212" spans="1:12" ht="19.5" customHeight="1">
      <c r="A212" s="7" t="s">
        <v>48</v>
      </c>
      <c r="B212" s="9"/>
      <c r="E212" s="31"/>
      <c r="G212" s="31"/>
      <c r="H212" s="29"/>
      <c r="I212" s="31"/>
      <c r="J212" s="29"/>
      <c r="K212" s="31"/>
    </row>
    <row r="213" spans="1:12" ht="20.25" customHeight="1">
      <c r="A213" s="34"/>
      <c r="B213" s="34"/>
      <c r="L213" s="80" t="s">
        <v>37</v>
      </c>
    </row>
    <row r="214" spans="1:12" s="17" customFormat="1" ht="20.25" customHeight="1">
      <c r="A214" s="15" t="s">
        <v>128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spans="1:12" ht="20.25" customHeight="1">
      <c r="A215" s="15" t="s">
        <v>76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spans="1:12" s="17" customFormat="1" ht="20.25" customHeight="1">
      <c r="A216" s="15" t="s">
        <v>247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spans="1:12" ht="20.25" customHeight="1">
      <c r="A217" s="17"/>
      <c r="B217" s="16"/>
      <c r="C217" s="16"/>
      <c r="D217" s="16"/>
      <c r="E217" s="80"/>
      <c r="F217" s="16"/>
      <c r="G217" s="80"/>
      <c r="H217" s="16"/>
      <c r="I217" s="80"/>
      <c r="J217" s="16"/>
      <c r="K217" s="80"/>
      <c r="L217" s="81" t="s">
        <v>33</v>
      </c>
    </row>
    <row r="218" spans="1:12" ht="20.25" customHeight="1">
      <c r="A218" s="17"/>
      <c r="B218" s="16"/>
      <c r="C218" s="16"/>
      <c r="D218" s="16"/>
      <c r="E218" s="149" t="s">
        <v>49</v>
      </c>
      <c r="F218" s="149"/>
      <c r="G218" s="149"/>
      <c r="H218" s="17"/>
      <c r="I218" s="18"/>
      <c r="J218" s="19" t="s">
        <v>50</v>
      </c>
      <c r="K218" s="18"/>
    </row>
    <row r="219" spans="1:12" ht="20.25" customHeight="1">
      <c r="A219" s="17"/>
      <c r="B219" s="16"/>
      <c r="C219" s="16"/>
      <c r="D219" s="16"/>
      <c r="E219" s="148" t="s">
        <v>51</v>
      </c>
      <c r="F219" s="148"/>
      <c r="G219" s="148"/>
      <c r="H219" s="17"/>
      <c r="I219" s="20"/>
      <c r="J219" s="21" t="s">
        <v>51</v>
      </c>
      <c r="K219" s="20"/>
    </row>
    <row r="220" spans="1:12" ht="20.25" customHeight="1">
      <c r="C220" s="23"/>
      <c r="D220" s="23"/>
      <c r="E220" s="24">
        <v>2021</v>
      </c>
      <c r="F220" s="14"/>
      <c r="G220" s="24">
        <v>2020</v>
      </c>
      <c r="H220" s="39"/>
      <c r="I220" s="38">
        <v>2021</v>
      </c>
      <c r="J220" s="39"/>
      <c r="K220" s="38">
        <v>2020</v>
      </c>
    </row>
    <row r="221" spans="1:12" ht="20.25" customHeight="1">
      <c r="A221" s="41" t="s">
        <v>193</v>
      </c>
      <c r="B221" s="9"/>
      <c r="C221" s="11"/>
      <c r="D221" s="11"/>
      <c r="E221" s="11"/>
      <c r="F221" s="11"/>
      <c r="G221" s="11"/>
      <c r="I221" s="11"/>
      <c r="K221" s="11"/>
    </row>
    <row r="222" spans="1:12" ht="20.25" customHeight="1">
      <c r="A222" s="7" t="s">
        <v>194</v>
      </c>
      <c r="B222" s="9"/>
      <c r="C222" s="11"/>
      <c r="D222" s="11"/>
      <c r="E222" s="11"/>
      <c r="F222" s="11"/>
      <c r="G222" s="11"/>
      <c r="I222" s="11"/>
      <c r="K222" s="11"/>
    </row>
    <row r="223" spans="1:12" ht="20.25" customHeight="1">
      <c r="A223" s="7" t="s">
        <v>240</v>
      </c>
      <c r="B223" s="9"/>
      <c r="C223" s="11"/>
      <c r="D223" s="11"/>
      <c r="E223" s="81">
        <v>30386</v>
      </c>
      <c r="F223" s="81"/>
      <c r="G223" s="81">
        <v>15590</v>
      </c>
      <c r="H223" s="81"/>
      <c r="I223" s="81">
        <v>503</v>
      </c>
      <c r="J223" s="81"/>
      <c r="K223" s="81">
        <v>79</v>
      </c>
    </row>
    <row r="224" spans="1:12" ht="20.25" customHeight="1">
      <c r="A224" s="22" t="s">
        <v>221</v>
      </c>
      <c r="B224" s="9"/>
      <c r="C224" s="11"/>
      <c r="D224" s="11"/>
      <c r="E224" s="81">
        <v>0</v>
      </c>
      <c r="F224" s="81"/>
      <c r="G224" s="81">
        <v>28109</v>
      </c>
      <c r="H224" s="81"/>
      <c r="I224" s="81">
        <v>0</v>
      </c>
      <c r="J224" s="81"/>
      <c r="K224" s="81">
        <v>0</v>
      </c>
    </row>
    <row r="225" spans="1:11" ht="20.25" customHeight="1">
      <c r="A225" s="22" t="s">
        <v>222</v>
      </c>
      <c r="B225" s="9"/>
      <c r="C225" s="11"/>
      <c r="D225" s="11"/>
      <c r="E225" s="11">
        <v>222624</v>
      </c>
      <c r="F225" s="11"/>
      <c r="G225" s="11">
        <v>146699</v>
      </c>
      <c r="H225" s="11"/>
      <c r="I225" s="81">
        <v>6158</v>
      </c>
      <c r="J225" s="11"/>
      <c r="K225" s="81">
        <v>4999</v>
      </c>
    </row>
    <row r="226" spans="1:11" ht="20.25" customHeight="1">
      <c r="A226" s="7" t="s">
        <v>241</v>
      </c>
      <c r="B226" s="9"/>
      <c r="C226" s="11"/>
      <c r="D226" s="11"/>
      <c r="E226" s="11">
        <v>-24173</v>
      </c>
      <c r="F226" s="11"/>
      <c r="G226" s="81">
        <v>0</v>
      </c>
      <c r="H226" s="11"/>
      <c r="I226" s="81">
        <v>0</v>
      </c>
      <c r="K226" s="81">
        <v>0</v>
      </c>
    </row>
    <row r="227" spans="1:11" ht="20.25" customHeight="1">
      <c r="A227" s="7"/>
      <c r="B227" s="9"/>
      <c r="C227" s="11"/>
      <c r="D227" s="11"/>
      <c r="E227" s="11"/>
      <c r="F227" s="11"/>
      <c r="G227" s="11"/>
      <c r="I227" s="11"/>
      <c r="K227" s="11"/>
    </row>
    <row r="228" spans="1:11" ht="20.25" customHeight="1">
      <c r="A228" s="7" t="s">
        <v>48</v>
      </c>
      <c r="B228" s="9"/>
      <c r="C228" s="11"/>
      <c r="D228" s="11"/>
      <c r="E228" s="11"/>
      <c r="F228" s="11"/>
      <c r="G228" s="11"/>
      <c r="I228" s="11"/>
      <c r="K228" s="11"/>
    </row>
  </sheetData>
  <mergeCells count="14">
    <mergeCell ref="E6:G6"/>
    <mergeCell ref="E7:G7"/>
    <mergeCell ref="E43:G43"/>
    <mergeCell ref="E44:G44"/>
    <mergeCell ref="E218:G218"/>
    <mergeCell ref="E219:G219"/>
    <mergeCell ref="E176:G176"/>
    <mergeCell ref="E177:G177"/>
    <mergeCell ref="E68:G68"/>
    <mergeCell ref="E69:G69"/>
    <mergeCell ref="E106:G106"/>
    <mergeCell ref="E105:G105"/>
    <mergeCell ref="E130:G130"/>
    <mergeCell ref="E131:G131"/>
  </mergeCells>
  <printOptions horizontalCentered="1" gridLinesSet="0"/>
  <pageMargins left="0.98425196850393704" right="0.39370078740157483" top="0.78740157480314965" bottom="0" header="0.19685039370078741" footer="0.19685039370078741"/>
  <pageSetup paperSize="9" scale="95" fitToHeight="0" orientation="portrait" r:id="rId1"/>
  <headerFooter alignWithMargins="0"/>
  <rowBreaks count="6" manualBreakCount="6">
    <brk id="37" max="11" man="1"/>
    <brk id="62" max="11" man="1"/>
    <brk id="99" max="16383" man="1"/>
    <brk id="124" max="16383" man="1"/>
    <brk id="170" max="16383" man="1"/>
    <brk id="21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7"/>
  <sheetViews>
    <sheetView showGridLines="0" view="pageBreakPreview" zoomScaleNormal="100" zoomScaleSheetLayoutView="100" workbookViewId="0"/>
  </sheetViews>
  <sheetFormatPr defaultColWidth="9.140625" defaultRowHeight="20.25" customHeight="1"/>
  <cols>
    <col min="1" max="1" width="26.7109375" style="5" customWidth="1"/>
    <col min="2" max="2" width="16.140625" style="5" customWidth="1"/>
    <col min="3" max="3" width="5.5703125" style="5" customWidth="1"/>
    <col min="4" max="4" width="0.5703125" style="4" customWidth="1"/>
    <col min="5" max="5" width="12" style="4" customWidth="1"/>
    <col min="6" max="6" width="0.85546875" style="4" customWidth="1"/>
    <col min="7" max="7" width="12" style="4" customWidth="1"/>
    <col min="8" max="8" width="0.85546875" style="4" customWidth="1"/>
    <col min="9" max="9" width="12" style="4" customWidth="1"/>
    <col min="10" max="10" width="0.85546875" style="4" customWidth="1"/>
    <col min="11" max="11" width="12" style="4" customWidth="1"/>
    <col min="12" max="12" width="0.85546875" style="4" customWidth="1"/>
    <col min="13" max="13" width="12" style="4" customWidth="1"/>
    <col min="14" max="14" width="0.85546875" style="4" customWidth="1"/>
    <col min="15" max="15" width="12.42578125" style="4" customWidth="1"/>
    <col min="16" max="16" width="0.85546875" style="4" customWidth="1"/>
    <col min="17" max="17" width="12.140625" style="4" customWidth="1"/>
    <col min="18" max="18" width="0.85546875" style="4" customWidth="1"/>
    <col min="19" max="19" width="11.140625" style="4" customWidth="1"/>
    <col min="20" max="20" width="0.85546875" style="4" customWidth="1"/>
    <col min="21" max="21" width="11.140625" style="4" customWidth="1"/>
    <col min="22" max="22" width="0.85546875" style="4" customWidth="1"/>
    <col min="23" max="23" width="11.140625" style="4" customWidth="1"/>
    <col min="24" max="24" width="0.85546875" style="4" customWidth="1"/>
    <col min="25" max="25" width="12" style="4" customWidth="1"/>
    <col min="26" max="26" width="0.85546875" style="4" customWidth="1"/>
    <col min="27" max="27" width="12" style="4" customWidth="1"/>
    <col min="28" max="16384" width="9.140625" style="4"/>
  </cols>
  <sheetData>
    <row r="1" spans="1:27" s="22" customFormat="1" ht="19.5" customHeight="1">
      <c r="A1" s="34"/>
      <c r="B1" s="34"/>
      <c r="C1" s="34"/>
      <c r="D1" s="34"/>
      <c r="E1" s="80"/>
      <c r="F1" s="80"/>
      <c r="G1" s="80"/>
      <c r="H1" s="80"/>
      <c r="I1" s="80"/>
      <c r="K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Y1" s="80"/>
      <c r="AA1" s="80" t="s">
        <v>37</v>
      </c>
    </row>
    <row r="2" spans="1:27" ht="19.5" customHeight="1">
      <c r="A2" s="15" t="s">
        <v>128</v>
      </c>
      <c r="B2" s="15"/>
      <c r="C2" s="1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9.5" customHeight="1">
      <c r="A3" s="1" t="s">
        <v>8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9.5" customHeight="1">
      <c r="A4" s="15" t="s">
        <v>247</v>
      </c>
      <c r="B4" s="15"/>
      <c r="C4" s="1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9.5" customHeight="1">
      <c r="D5" s="11"/>
      <c r="E5" s="80"/>
      <c r="F5" s="80"/>
      <c r="G5" s="80"/>
      <c r="H5" s="80"/>
      <c r="I5" s="80"/>
      <c r="J5" s="11"/>
      <c r="K5" s="80"/>
      <c r="L5" s="11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11"/>
      <c r="Y5" s="80"/>
      <c r="Z5" s="11"/>
      <c r="AA5" s="80" t="s">
        <v>33</v>
      </c>
    </row>
    <row r="6" spans="1:27" ht="19.5" customHeight="1">
      <c r="D6" s="11"/>
      <c r="E6" s="150" t="s">
        <v>53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</row>
    <row r="7" spans="1:27" ht="19.5" customHeight="1">
      <c r="D7" s="11"/>
      <c r="E7" s="151" t="s">
        <v>111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74"/>
      <c r="Y7" s="74"/>
      <c r="Z7" s="74"/>
      <c r="AA7" s="74"/>
    </row>
    <row r="8" spans="1:27" s="6" customFormat="1" ht="19.5" customHeight="1">
      <c r="A8" s="124"/>
      <c r="B8" s="124"/>
      <c r="C8" s="124"/>
      <c r="Q8" s="151" t="s">
        <v>92</v>
      </c>
      <c r="R8" s="151"/>
      <c r="S8" s="151"/>
      <c r="T8" s="151"/>
      <c r="U8" s="151"/>
      <c r="V8" s="74"/>
      <c r="W8" s="125"/>
      <c r="X8" s="74"/>
      <c r="Y8" s="74"/>
      <c r="Z8" s="74"/>
      <c r="AA8" s="74"/>
    </row>
    <row r="9" spans="1:27" s="6" customFormat="1" ht="19.5" customHeight="1">
      <c r="A9" s="124"/>
      <c r="B9" s="124"/>
      <c r="C9" s="124"/>
      <c r="Q9" s="151" t="s">
        <v>142</v>
      </c>
      <c r="R9" s="151"/>
      <c r="S9" s="151"/>
      <c r="T9" s="74"/>
      <c r="U9" s="125"/>
      <c r="V9" s="74"/>
      <c r="W9" s="74"/>
      <c r="X9" s="74"/>
      <c r="Y9" s="74"/>
      <c r="Z9" s="74"/>
      <c r="AA9" s="74"/>
    </row>
    <row r="10" spans="1:27" s="6" customFormat="1" ht="19.5" customHeight="1">
      <c r="A10" s="124"/>
      <c r="B10" s="124"/>
      <c r="C10" s="124"/>
      <c r="I10" s="114"/>
      <c r="K10" s="114"/>
      <c r="M10" s="74"/>
      <c r="N10" s="74"/>
      <c r="O10" s="74"/>
      <c r="Q10" s="74" t="s">
        <v>96</v>
      </c>
      <c r="R10" s="74"/>
      <c r="S10" s="74"/>
      <c r="T10" s="74"/>
      <c r="U10" s="74"/>
      <c r="V10" s="74"/>
      <c r="X10" s="74"/>
      <c r="Y10" s="74"/>
      <c r="Z10" s="74"/>
      <c r="AA10" s="74"/>
    </row>
    <row r="11" spans="1:27" s="6" customFormat="1" ht="19.5" customHeight="1">
      <c r="A11" s="124"/>
      <c r="B11" s="124"/>
      <c r="C11" s="124"/>
      <c r="I11" s="114"/>
      <c r="K11" s="114" t="s">
        <v>138</v>
      </c>
      <c r="M11" s="74"/>
      <c r="N11" s="74"/>
      <c r="O11" s="74"/>
      <c r="Q11" s="6" t="s">
        <v>97</v>
      </c>
      <c r="U11" s="74"/>
      <c r="V11" s="74"/>
      <c r="X11" s="74"/>
      <c r="Y11" s="6" t="s">
        <v>117</v>
      </c>
      <c r="Z11" s="74"/>
      <c r="AA11" s="74"/>
    </row>
    <row r="12" spans="1:27" s="6" customFormat="1" ht="19.5" customHeight="1">
      <c r="A12" s="124"/>
      <c r="B12" s="124"/>
      <c r="C12" s="124"/>
      <c r="I12" s="114"/>
      <c r="K12" s="114" t="s">
        <v>169</v>
      </c>
      <c r="M12" s="150" t="s">
        <v>150</v>
      </c>
      <c r="N12" s="150"/>
      <c r="O12" s="150"/>
      <c r="Q12" s="6" t="s">
        <v>98</v>
      </c>
      <c r="U12" s="6" t="s">
        <v>99</v>
      </c>
      <c r="W12" s="6" t="s">
        <v>124</v>
      </c>
      <c r="X12" s="74"/>
      <c r="Y12" s="6" t="s">
        <v>116</v>
      </c>
      <c r="Z12" s="74"/>
      <c r="AA12" s="74"/>
    </row>
    <row r="13" spans="1:27" s="6" customFormat="1" ht="19.5" customHeight="1">
      <c r="A13" s="124"/>
      <c r="B13" s="124"/>
      <c r="C13" s="124"/>
      <c r="E13" s="6" t="s">
        <v>10</v>
      </c>
      <c r="I13" s="6" t="s">
        <v>135</v>
      </c>
      <c r="K13" s="6" t="s">
        <v>139</v>
      </c>
      <c r="M13" s="74" t="s">
        <v>71</v>
      </c>
      <c r="Q13" s="6" t="s">
        <v>100</v>
      </c>
      <c r="S13" s="6" t="s">
        <v>143</v>
      </c>
      <c r="U13" s="6" t="s">
        <v>101</v>
      </c>
      <c r="W13" s="6" t="s">
        <v>125</v>
      </c>
      <c r="Y13" s="6" t="s">
        <v>115</v>
      </c>
      <c r="AA13" s="126"/>
    </row>
    <row r="14" spans="1:27" s="6" customFormat="1" ht="19.5" customHeight="1">
      <c r="A14" s="124"/>
      <c r="B14" s="124"/>
      <c r="C14" s="124"/>
      <c r="E14" s="6" t="s">
        <v>74</v>
      </c>
      <c r="I14" s="6" t="s">
        <v>136</v>
      </c>
      <c r="K14" s="6" t="s">
        <v>140</v>
      </c>
      <c r="M14" s="74" t="s">
        <v>73</v>
      </c>
      <c r="P14" s="74"/>
      <c r="Q14" s="6" t="s">
        <v>102</v>
      </c>
      <c r="S14" s="6" t="s">
        <v>145</v>
      </c>
      <c r="U14" s="6" t="s">
        <v>103</v>
      </c>
      <c r="W14" s="6" t="s">
        <v>126</v>
      </c>
      <c r="Y14" s="6" t="s">
        <v>113</v>
      </c>
      <c r="AA14" s="126"/>
    </row>
    <row r="15" spans="1:27" s="6" customFormat="1" ht="19.5" customHeight="1">
      <c r="A15" s="124"/>
      <c r="C15" s="23"/>
      <c r="D15" s="23"/>
      <c r="E15" s="133" t="s">
        <v>9</v>
      </c>
      <c r="F15" s="74"/>
      <c r="G15" s="133" t="s">
        <v>77</v>
      </c>
      <c r="I15" s="133" t="s">
        <v>168</v>
      </c>
      <c r="K15" s="133" t="s">
        <v>141</v>
      </c>
      <c r="M15" s="133" t="s">
        <v>72</v>
      </c>
      <c r="O15" s="133" t="s">
        <v>2</v>
      </c>
      <c r="Q15" s="133" t="s">
        <v>197</v>
      </c>
      <c r="R15" s="74"/>
      <c r="S15" s="133" t="s">
        <v>144</v>
      </c>
      <c r="U15" s="133" t="s">
        <v>104</v>
      </c>
      <c r="W15" s="133" t="s">
        <v>127</v>
      </c>
      <c r="Y15" s="133" t="s">
        <v>114</v>
      </c>
      <c r="AA15" s="127" t="s">
        <v>58</v>
      </c>
    </row>
    <row r="16" spans="1:27" ht="19.5" customHeight="1">
      <c r="A16" s="53" t="s">
        <v>205</v>
      </c>
      <c r="C16" s="53"/>
      <c r="E16" s="55">
        <v>455808</v>
      </c>
      <c r="F16" s="55"/>
      <c r="G16" s="55">
        <v>337773</v>
      </c>
      <c r="H16" s="55"/>
      <c r="I16" s="55">
        <v>37007</v>
      </c>
      <c r="J16" s="55"/>
      <c r="K16" s="55">
        <v>689360</v>
      </c>
      <c r="L16" s="55"/>
      <c r="M16" s="55">
        <v>49817</v>
      </c>
      <c r="N16" s="55"/>
      <c r="O16" s="55">
        <v>504230</v>
      </c>
      <c r="P16" s="55"/>
      <c r="Q16" s="55">
        <v>-917</v>
      </c>
      <c r="R16" s="55"/>
      <c r="S16" s="55">
        <v>206561</v>
      </c>
      <c r="T16" s="55"/>
      <c r="U16" s="55">
        <f>SUM(Q16:S16)</f>
        <v>205644</v>
      </c>
      <c r="V16" s="55"/>
      <c r="W16" s="55">
        <v>2279639</v>
      </c>
      <c r="X16" s="55"/>
      <c r="Y16" s="55">
        <v>960323</v>
      </c>
      <c r="Z16" s="55"/>
      <c r="AA16" s="55">
        <v>3239962</v>
      </c>
    </row>
    <row r="17" spans="1:27" ht="19.5" customHeight="1">
      <c r="A17" s="8" t="s">
        <v>208</v>
      </c>
      <c r="E17" s="55">
        <v>0</v>
      </c>
      <c r="F17" s="55"/>
      <c r="G17" s="55">
        <v>0</v>
      </c>
      <c r="H17" s="55"/>
      <c r="I17" s="55">
        <v>0</v>
      </c>
      <c r="J17" s="55"/>
      <c r="K17" s="55">
        <v>0</v>
      </c>
      <c r="L17" s="55"/>
      <c r="M17" s="55">
        <v>0</v>
      </c>
      <c r="N17" s="55"/>
      <c r="O17" s="55">
        <f>PL!G110</f>
        <v>-57599</v>
      </c>
      <c r="P17" s="55"/>
      <c r="Q17" s="81">
        <v>0</v>
      </c>
      <c r="R17" s="81"/>
      <c r="S17" s="81">
        <v>0</v>
      </c>
      <c r="T17" s="81"/>
      <c r="U17" s="55">
        <f>SUM(Q17:S17)</f>
        <v>0</v>
      </c>
      <c r="V17" s="55"/>
      <c r="W17" s="29">
        <f>SUM(E17:O17)+U17</f>
        <v>-57599</v>
      </c>
      <c r="X17" s="55"/>
      <c r="Y17" s="81">
        <f>+PL!G111</f>
        <v>-58568</v>
      </c>
      <c r="Z17" s="55"/>
      <c r="AA17" s="29">
        <f>SUM(W17:Y17)</f>
        <v>-116167</v>
      </c>
    </row>
    <row r="18" spans="1:27" ht="19.5" customHeight="1">
      <c r="A18" s="8" t="s">
        <v>94</v>
      </c>
      <c r="E18" s="36">
        <v>0</v>
      </c>
      <c r="F18" s="29"/>
      <c r="G18" s="36">
        <v>0</v>
      </c>
      <c r="H18" s="29"/>
      <c r="I18" s="36">
        <v>0</v>
      </c>
      <c r="J18" s="29"/>
      <c r="K18" s="36">
        <v>0</v>
      </c>
      <c r="L18" s="29"/>
      <c r="M18" s="36">
        <v>0</v>
      </c>
      <c r="N18" s="29"/>
      <c r="O18" s="36">
        <v>0</v>
      </c>
      <c r="P18" s="29"/>
      <c r="Q18" s="135">
        <v>5685</v>
      </c>
      <c r="R18" s="29"/>
      <c r="S18" s="84">
        <v>0</v>
      </c>
      <c r="T18" s="29"/>
      <c r="U18" s="84">
        <f>SUM(Q18:S18)</f>
        <v>5685</v>
      </c>
      <c r="V18" s="81"/>
      <c r="W18" s="36">
        <f>SUM(E18:O18)+U18</f>
        <v>5685</v>
      </c>
      <c r="X18" s="81"/>
      <c r="Y18" s="136">
        <v>2675</v>
      </c>
      <c r="Z18" s="55"/>
      <c r="AA18" s="36">
        <f>SUM(W18:Y18)</f>
        <v>8360</v>
      </c>
    </row>
    <row r="19" spans="1:27" ht="19.5" customHeight="1">
      <c r="A19" s="8" t="s">
        <v>95</v>
      </c>
      <c r="E19" s="55">
        <f>SUM(E17:E18)</f>
        <v>0</v>
      </c>
      <c r="F19" s="55"/>
      <c r="G19" s="55">
        <f>SUM(G17:G18)</f>
        <v>0</v>
      </c>
      <c r="H19" s="55"/>
      <c r="I19" s="55">
        <f>SUM(I17:I18)</f>
        <v>0</v>
      </c>
      <c r="J19" s="55"/>
      <c r="K19" s="55">
        <f>SUM(K17:K18)</f>
        <v>0</v>
      </c>
      <c r="L19" s="55"/>
      <c r="M19" s="55">
        <f>SUM(M17:M18)</f>
        <v>0</v>
      </c>
      <c r="N19" s="55"/>
      <c r="O19" s="55">
        <f>SUM(O17:O18)</f>
        <v>-57599</v>
      </c>
      <c r="P19" s="55"/>
      <c r="Q19" s="55">
        <f>SUM(Q18:Q18)</f>
        <v>5685</v>
      </c>
      <c r="R19" s="55"/>
      <c r="S19" s="55">
        <f>SUM(S17:S18)</f>
        <v>0</v>
      </c>
      <c r="T19" s="55"/>
      <c r="U19" s="55">
        <f>SUM(U17:U18)</f>
        <v>5685</v>
      </c>
      <c r="V19" s="55"/>
      <c r="W19" s="55">
        <f>SUM(W17:W18)</f>
        <v>-51914</v>
      </c>
      <c r="X19" s="55"/>
      <c r="Y19" s="55">
        <f>SUM(Y17:Y18)</f>
        <v>-55893</v>
      </c>
      <c r="Z19" s="55"/>
      <c r="AA19" s="55">
        <f>SUM(AA17:AA18)</f>
        <v>-107807</v>
      </c>
    </row>
    <row r="20" spans="1:27" ht="19.5" customHeight="1">
      <c r="A20" s="129" t="s">
        <v>235</v>
      </c>
      <c r="E20" s="81">
        <v>0</v>
      </c>
      <c r="F20" s="81"/>
      <c r="G20" s="81">
        <v>0</v>
      </c>
      <c r="H20" s="81"/>
      <c r="I20" s="81">
        <v>0</v>
      </c>
      <c r="J20" s="81"/>
      <c r="K20" s="81">
        <v>0</v>
      </c>
      <c r="L20" s="81"/>
      <c r="M20" s="81">
        <v>0</v>
      </c>
      <c r="N20" s="81"/>
      <c r="O20" s="81">
        <v>-5065</v>
      </c>
      <c r="P20" s="81"/>
      <c r="Q20" s="81">
        <v>0</v>
      </c>
      <c r="R20" s="81"/>
      <c r="S20" s="81">
        <v>0</v>
      </c>
      <c r="T20" s="81"/>
      <c r="U20" s="55">
        <f>SUM(Q20:S20)</f>
        <v>0</v>
      </c>
      <c r="V20" s="81"/>
      <c r="W20" s="29">
        <f>SUM(E20:O20)+U20</f>
        <v>-5065</v>
      </c>
      <c r="X20" s="81"/>
      <c r="Y20" s="81">
        <v>-21770</v>
      </c>
      <c r="Z20" s="81"/>
      <c r="AA20" s="29">
        <f>SUM(W20:Y20)</f>
        <v>-26835</v>
      </c>
    </row>
    <row r="21" spans="1:27" ht="19.5" customHeight="1">
      <c r="A21" s="129" t="s">
        <v>256</v>
      </c>
      <c r="E21" s="81">
        <v>45580</v>
      </c>
      <c r="F21" s="81"/>
      <c r="G21" s="81">
        <v>0</v>
      </c>
      <c r="H21" s="81"/>
      <c r="I21" s="81">
        <v>0</v>
      </c>
      <c r="J21" s="81"/>
      <c r="K21" s="81">
        <v>0</v>
      </c>
      <c r="L21" s="81"/>
      <c r="M21" s="81">
        <v>0</v>
      </c>
      <c r="N21" s="81"/>
      <c r="O21" s="81">
        <v>-45580</v>
      </c>
      <c r="P21" s="81"/>
      <c r="Q21" s="81">
        <v>0</v>
      </c>
      <c r="R21" s="81"/>
      <c r="S21" s="81">
        <v>0</v>
      </c>
      <c r="T21" s="81"/>
      <c r="U21" s="55">
        <f>SUM(Q21:S21)</f>
        <v>0</v>
      </c>
      <c r="V21" s="81"/>
      <c r="W21" s="29">
        <f>SUM(E21:O21)+U21</f>
        <v>0</v>
      </c>
      <c r="X21" s="81"/>
      <c r="Y21" s="81">
        <v>0</v>
      </c>
      <c r="Z21" s="81"/>
      <c r="AA21" s="29">
        <f>SUM(W21:Y21)</f>
        <v>0</v>
      </c>
    </row>
    <row r="22" spans="1:27" ht="19.5" customHeight="1">
      <c r="A22" s="129" t="s">
        <v>237</v>
      </c>
      <c r="E22" s="81">
        <v>0</v>
      </c>
      <c r="F22" s="81"/>
      <c r="G22" s="81">
        <v>0</v>
      </c>
      <c r="H22" s="81"/>
      <c r="I22" s="81">
        <v>0</v>
      </c>
      <c r="J22" s="81"/>
      <c r="K22" s="81">
        <v>-1635</v>
      </c>
      <c r="L22" s="81"/>
      <c r="M22" s="81">
        <v>0</v>
      </c>
      <c r="N22" s="81"/>
      <c r="O22" s="81">
        <v>0</v>
      </c>
      <c r="P22" s="81"/>
      <c r="Q22" s="81">
        <v>0</v>
      </c>
      <c r="R22" s="81"/>
      <c r="S22" s="81">
        <v>0</v>
      </c>
      <c r="T22" s="81"/>
      <c r="U22" s="55">
        <f>SUM(Q22:S22)</f>
        <v>0</v>
      </c>
      <c r="V22" s="81"/>
      <c r="W22" s="29">
        <f>SUM(E22:O22)+U22</f>
        <v>-1635</v>
      </c>
      <c r="X22" s="81"/>
      <c r="Y22" s="81">
        <v>-910</v>
      </c>
      <c r="Z22" s="81"/>
      <c r="AA22" s="81">
        <f>SUM(W22:Y22)</f>
        <v>-2545</v>
      </c>
    </row>
    <row r="23" spans="1:27" ht="19.5" customHeight="1">
      <c r="A23" s="5" t="s">
        <v>236</v>
      </c>
      <c r="E23" s="81">
        <v>0</v>
      </c>
      <c r="F23" s="81"/>
      <c r="G23" s="81">
        <v>0</v>
      </c>
      <c r="H23" s="81"/>
      <c r="I23" s="81">
        <v>0</v>
      </c>
      <c r="J23" s="81"/>
      <c r="K23" s="81">
        <v>0</v>
      </c>
      <c r="L23" s="81"/>
      <c r="M23" s="81">
        <v>2941</v>
      </c>
      <c r="N23" s="81"/>
      <c r="O23" s="81">
        <v>-2941</v>
      </c>
      <c r="P23" s="81"/>
      <c r="Q23" s="81">
        <v>0</v>
      </c>
      <c r="R23" s="81"/>
      <c r="S23" s="81">
        <v>0</v>
      </c>
      <c r="T23" s="81"/>
      <c r="U23" s="55">
        <f>SUM(Q23:S23)</f>
        <v>0</v>
      </c>
      <c r="V23" s="81"/>
      <c r="W23" s="29">
        <f>SUM(E23:O23)+U23</f>
        <v>0</v>
      </c>
      <c r="X23" s="81"/>
      <c r="Y23" s="81">
        <v>0</v>
      </c>
      <c r="Z23" s="81"/>
      <c r="AA23" s="29">
        <f>SUM(W23:Y23)</f>
        <v>0</v>
      </c>
    </row>
    <row r="24" spans="1:27" ht="19.5" customHeight="1">
      <c r="A24" s="129" t="s">
        <v>207</v>
      </c>
      <c r="B24" s="129"/>
      <c r="C24" s="129"/>
      <c r="D24" s="130"/>
      <c r="E24" s="36">
        <v>0</v>
      </c>
      <c r="F24" s="29"/>
      <c r="G24" s="36">
        <v>0</v>
      </c>
      <c r="H24" s="29"/>
      <c r="I24" s="36">
        <v>0</v>
      </c>
      <c r="J24" s="29"/>
      <c r="K24" s="36"/>
      <c r="L24" s="29"/>
      <c r="M24" s="36">
        <v>0</v>
      </c>
      <c r="N24" s="29"/>
      <c r="O24" s="81">
        <v>0</v>
      </c>
      <c r="P24" s="29"/>
      <c r="Q24" s="36">
        <v>0</v>
      </c>
      <c r="R24" s="29"/>
      <c r="S24" s="36">
        <v>0</v>
      </c>
      <c r="T24" s="29"/>
      <c r="U24" s="36">
        <f t="shared" ref="U24" si="0">SUM(Q24:T24)</f>
        <v>0</v>
      </c>
      <c r="V24" s="29"/>
      <c r="W24" s="36">
        <f>SUM(E24:Q24)</f>
        <v>0</v>
      </c>
      <c r="X24" s="81"/>
      <c r="Y24" s="81">
        <v>-2044</v>
      </c>
      <c r="Z24" s="81"/>
      <c r="AA24" s="36">
        <f>SUM(W24:Y24)</f>
        <v>-2044</v>
      </c>
    </row>
    <row r="25" spans="1:27" ht="19.5" customHeight="1" thickBot="1">
      <c r="A25" s="1" t="s">
        <v>245</v>
      </c>
      <c r="B25" s="1"/>
      <c r="C25" s="1"/>
      <c r="E25" s="128">
        <f>SUM(E16:E24)-E19</f>
        <v>501388</v>
      </c>
      <c r="F25" s="55"/>
      <c r="G25" s="128">
        <f>SUM(G16:G24)-G19</f>
        <v>337773</v>
      </c>
      <c r="H25" s="55"/>
      <c r="I25" s="128">
        <f>SUM(I16:I24)-I19</f>
        <v>37007</v>
      </c>
      <c r="J25" s="81"/>
      <c r="K25" s="128">
        <f>SUM(K16:K24)-K19</f>
        <v>687725</v>
      </c>
      <c r="L25" s="81"/>
      <c r="M25" s="128">
        <f>SUM(M16:M24)-M19</f>
        <v>52758</v>
      </c>
      <c r="N25" s="81"/>
      <c r="O25" s="128">
        <f>SUM(O16:O24)-O19</f>
        <v>393045</v>
      </c>
      <c r="P25" s="81"/>
      <c r="Q25" s="128">
        <f>SUM(Q16:Q24)-Q19</f>
        <v>4768</v>
      </c>
      <c r="R25" s="55"/>
      <c r="S25" s="128">
        <f>SUM(S16:S24)-S19</f>
        <v>206561</v>
      </c>
      <c r="T25" s="55"/>
      <c r="U25" s="128">
        <f>SUM(U16:U24)-U19</f>
        <v>211329</v>
      </c>
      <c r="V25" s="81"/>
      <c r="W25" s="128">
        <f>SUM(W16:W24)-W19</f>
        <v>2221025</v>
      </c>
      <c r="X25" s="81"/>
      <c r="Y25" s="128">
        <f>SUM(Y16:Y24)-Y19</f>
        <v>879706</v>
      </c>
      <c r="Z25" s="81"/>
      <c r="AA25" s="128">
        <f>SUM(AA16:AA24)-AA19</f>
        <v>3100731</v>
      </c>
    </row>
    <row r="26" spans="1:27" ht="19.5" customHeight="1" thickTop="1">
      <c r="A26" s="1"/>
      <c r="B26" s="1"/>
      <c r="C26" s="1"/>
      <c r="E26" s="55"/>
      <c r="F26" s="55"/>
      <c r="G26" s="55"/>
      <c r="H26" s="55"/>
      <c r="I26" s="55"/>
      <c r="J26" s="81"/>
      <c r="K26" s="55"/>
      <c r="L26" s="81"/>
      <c r="M26" s="55"/>
      <c r="N26" s="81"/>
      <c r="O26" s="55"/>
      <c r="P26" s="81"/>
      <c r="Q26" s="55"/>
      <c r="R26" s="55"/>
      <c r="S26" s="55"/>
      <c r="T26" s="81"/>
      <c r="U26" s="55"/>
      <c r="V26" s="81"/>
      <c r="W26" s="55"/>
      <c r="X26" s="81"/>
      <c r="Y26" s="55"/>
      <c r="Z26" s="81"/>
      <c r="AA26" s="55"/>
    </row>
    <row r="27" spans="1:27" ht="19.5" customHeight="1">
      <c r="A27" s="53" t="s">
        <v>203</v>
      </c>
      <c r="C27" s="53"/>
      <c r="E27" s="55">
        <v>501388</v>
      </c>
      <c r="F27" s="55"/>
      <c r="G27" s="55">
        <v>337773</v>
      </c>
      <c r="H27" s="55"/>
      <c r="I27" s="55">
        <v>37007</v>
      </c>
      <c r="J27" s="55"/>
      <c r="K27" s="55">
        <v>687725</v>
      </c>
      <c r="L27" s="55"/>
      <c r="M27" s="55">
        <v>52758</v>
      </c>
      <c r="N27" s="55"/>
      <c r="O27" s="55">
        <v>184705</v>
      </c>
      <c r="P27" s="55"/>
      <c r="Q27" s="55">
        <v>-29</v>
      </c>
      <c r="R27" s="55"/>
      <c r="S27" s="55">
        <v>234131</v>
      </c>
      <c r="T27" s="55"/>
      <c r="U27" s="55">
        <f>SUM(Q27:S27)</f>
        <v>234102</v>
      </c>
      <c r="V27" s="55"/>
      <c r="W27" s="55">
        <v>2035458</v>
      </c>
      <c r="X27" s="55"/>
      <c r="Y27" s="55">
        <v>776860</v>
      </c>
      <c r="Z27" s="55"/>
      <c r="AA27" s="55">
        <v>2812318</v>
      </c>
    </row>
    <row r="28" spans="1:27" ht="19.5" customHeight="1">
      <c r="A28" s="8" t="s">
        <v>208</v>
      </c>
      <c r="E28" s="55">
        <v>0</v>
      </c>
      <c r="F28" s="55"/>
      <c r="G28" s="55">
        <v>0</v>
      </c>
      <c r="H28" s="55"/>
      <c r="I28" s="55">
        <v>0</v>
      </c>
      <c r="J28" s="55"/>
      <c r="K28" s="55">
        <v>0</v>
      </c>
      <c r="L28" s="55"/>
      <c r="M28" s="55">
        <v>0</v>
      </c>
      <c r="N28" s="55"/>
      <c r="O28" s="55">
        <f>PL!E110</f>
        <v>-44751</v>
      </c>
      <c r="P28" s="55"/>
      <c r="Q28" s="81">
        <v>0</v>
      </c>
      <c r="R28" s="81"/>
      <c r="S28" s="81">
        <v>0</v>
      </c>
      <c r="T28" s="81"/>
      <c r="U28" s="55">
        <f>SUM(Q28:S28)</f>
        <v>0</v>
      </c>
      <c r="V28" s="55"/>
      <c r="W28" s="29">
        <f>SUM(E28:Q28)</f>
        <v>-44751</v>
      </c>
      <c r="X28" s="55"/>
      <c r="Y28" s="29">
        <f>PL!E111</f>
        <v>-50152</v>
      </c>
      <c r="Z28" s="55"/>
      <c r="AA28" s="29">
        <f>SUM(W28:Y28)</f>
        <v>-94903</v>
      </c>
    </row>
    <row r="29" spans="1:27" ht="19.5" customHeight="1">
      <c r="A29" s="8" t="s">
        <v>94</v>
      </c>
      <c r="E29" s="36">
        <v>0</v>
      </c>
      <c r="F29" s="29"/>
      <c r="G29" s="36">
        <v>0</v>
      </c>
      <c r="H29" s="29"/>
      <c r="I29" s="36">
        <v>0</v>
      </c>
      <c r="J29" s="29"/>
      <c r="K29" s="36">
        <v>0</v>
      </c>
      <c r="L29" s="29"/>
      <c r="M29" s="36">
        <v>0</v>
      </c>
      <c r="N29" s="29"/>
      <c r="O29" s="36">
        <v>0</v>
      </c>
      <c r="P29" s="29"/>
      <c r="Q29" s="36">
        <v>-12572</v>
      </c>
      <c r="R29" s="31"/>
      <c r="S29" s="36">
        <v>0</v>
      </c>
      <c r="T29" s="29"/>
      <c r="U29" s="36">
        <f>SUM(Q29:T29)</f>
        <v>-12572</v>
      </c>
      <c r="V29" s="29"/>
      <c r="W29" s="36">
        <f>SUM(E29:Q29)</f>
        <v>-12572</v>
      </c>
      <c r="X29" s="55"/>
      <c r="Y29" s="84">
        <v>-10326</v>
      </c>
      <c r="Z29" s="55"/>
      <c r="AA29" s="36">
        <f>SUM(W29:Y29)</f>
        <v>-22898</v>
      </c>
    </row>
    <row r="30" spans="1:27" ht="19.5" customHeight="1">
      <c r="A30" s="8" t="s">
        <v>95</v>
      </c>
      <c r="E30" s="55">
        <f>SUM(E28:E29)</f>
        <v>0</v>
      </c>
      <c r="F30" s="55"/>
      <c r="G30" s="55">
        <f>SUM(G28:G29)</f>
        <v>0</v>
      </c>
      <c r="H30" s="55"/>
      <c r="I30" s="55">
        <f>SUM(I28:I29)</f>
        <v>0</v>
      </c>
      <c r="J30" s="55"/>
      <c r="K30" s="55">
        <f>SUM(K28:K29)</f>
        <v>0</v>
      </c>
      <c r="L30" s="55"/>
      <c r="M30" s="55">
        <f>SUM(M28:M29)</f>
        <v>0</v>
      </c>
      <c r="N30" s="55"/>
      <c r="O30" s="55">
        <f>SUM(O28:O29)</f>
        <v>-44751</v>
      </c>
      <c r="P30" s="55"/>
      <c r="Q30" s="55">
        <f>SUM(Q28:Q29)</f>
        <v>-12572</v>
      </c>
      <c r="R30" s="55"/>
      <c r="S30" s="55">
        <f>SUM(S28:S29)</f>
        <v>0</v>
      </c>
      <c r="T30" s="55"/>
      <c r="U30" s="55">
        <f>SUM(U28:U29)</f>
        <v>-12572</v>
      </c>
      <c r="V30" s="55"/>
      <c r="W30" s="55">
        <f>SUM(W28:W29)</f>
        <v>-57323</v>
      </c>
      <c r="X30" s="55"/>
      <c r="Y30" s="55">
        <f>SUM(Y28:Y29)</f>
        <v>-60478</v>
      </c>
      <c r="Z30" s="55"/>
      <c r="AA30" s="55">
        <f>SUM(AA28:AA29)</f>
        <v>-117801</v>
      </c>
    </row>
    <row r="31" spans="1:27" ht="19.5" customHeight="1">
      <c r="A31" s="129" t="s">
        <v>235</v>
      </c>
      <c r="B31" s="129"/>
      <c r="C31" s="129"/>
      <c r="D31" s="130"/>
      <c r="E31" s="81">
        <v>0</v>
      </c>
      <c r="F31" s="81"/>
      <c r="G31" s="81">
        <v>0</v>
      </c>
      <c r="H31" s="81"/>
      <c r="I31" s="81">
        <v>0</v>
      </c>
      <c r="J31" s="81"/>
      <c r="K31" s="81">
        <v>0</v>
      </c>
      <c r="L31" s="81"/>
      <c r="M31" s="81">
        <v>0</v>
      </c>
      <c r="N31" s="81"/>
      <c r="O31" s="81">
        <v>-2788</v>
      </c>
      <c r="P31" s="81"/>
      <c r="Q31" s="81">
        <v>0</v>
      </c>
      <c r="R31" s="81"/>
      <c r="S31" s="81">
        <v>0</v>
      </c>
      <c r="T31" s="81"/>
      <c r="U31" s="81">
        <f>SUM(Q31:S31)</f>
        <v>0</v>
      </c>
      <c r="V31" s="81"/>
      <c r="W31" s="29">
        <f>SUM(E31:O31)+U31</f>
        <v>-2788</v>
      </c>
      <c r="X31" s="81"/>
      <c r="Y31" s="81">
        <v>0</v>
      </c>
      <c r="Z31" s="81"/>
      <c r="AA31" s="29">
        <f>SUM(W31:Y31)</f>
        <v>-2788</v>
      </c>
    </row>
    <row r="32" spans="1:27" ht="19.5" customHeight="1">
      <c r="A32" s="129" t="s">
        <v>229</v>
      </c>
      <c r="B32" s="129"/>
      <c r="C32" s="129"/>
      <c r="D32" s="130"/>
      <c r="E32" s="81">
        <v>25068</v>
      </c>
      <c r="F32" s="81"/>
      <c r="G32" s="81">
        <v>0</v>
      </c>
      <c r="H32" s="81"/>
      <c r="I32" s="81">
        <v>0</v>
      </c>
      <c r="J32" s="81"/>
      <c r="K32" s="81">
        <v>0</v>
      </c>
      <c r="L32" s="81"/>
      <c r="M32" s="81">
        <v>0</v>
      </c>
      <c r="N32" s="81"/>
      <c r="O32" s="81">
        <v>-25068</v>
      </c>
      <c r="P32" s="81"/>
      <c r="Q32" s="81">
        <v>0</v>
      </c>
      <c r="R32" s="81"/>
      <c r="S32" s="81">
        <v>0</v>
      </c>
      <c r="T32" s="81"/>
      <c r="U32" s="81">
        <f>SUM(Q32:S32)</f>
        <v>0</v>
      </c>
      <c r="V32" s="81"/>
      <c r="W32" s="29">
        <f>SUM(E32:O32)+U32</f>
        <v>0</v>
      </c>
      <c r="X32" s="81"/>
      <c r="Y32" s="81">
        <v>0</v>
      </c>
      <c r="Z32" s="81"/>
      <c r="AA32" s="29">
        <f>SUM(W32:Y32)</f>
        <v>0</v>
      </c>
    </row>
    <row r="33" spans="1:27" ht="19.5" customHeight="1">
      <c r="A33" s="129" t="s">
        <v>237</v>
      </c>
      <c r="B33" s="129"/>
      <c r="C33" s="129"/>
      <c r="D33" s="130"/>
      <c r="E33" s="81">
        <v>0</v>
      </c>
      <c r="F33" s="81"/>
      <c r="G33" s="81">
        <v>0</v>
      </c>
      <c r="H33" s="81"/>
      <c r="I33" s="81">
        <v>0</v>
      </c>
      <c r="J33" s="81"/>
      <c r="K33" s="81">
        <v>159</v>
      </c>
      <c r="L33" s="81"/>
      <c r="M33" s="81">
        <v>0</v>
      </c>
      <c r="N33" s="81"/>
      <c r="O33" s="81">
        <v>-30</v>
      </c>
      <c r="P33" s="81"/>
      <c r="Q33" s="81">
        <v>0</v>
      </c>
      <c r="R33" s="81"/>
      <c r="S33" s="81">
        <v>0</v>
      </c>
      <c r="T33" s="81"/>
      <c r="U33" s="81">
        <f>SUM(Q33:S33)</f>
        <v>0</v>
      </c>
      <c r="V33" s="81"/>
      <c r="W33" s="29">
        <f>SUM(E33:Q33)</f>
        <v>129</v>
      </c>
      <c r="X33" s="81"/>
      <c r="Y33" s="81">
        <v>65</v>
      </c>
      <c r="Z33" s="81"/>
      <c r="AA33" s="29">
        <f>SUM(W33:Y33)</f>
        <v>194</v>
      </c>
    </row>
    <row r="34" spans="1:27" ht="19.5" customHeight="1">
      <c r="A34" s="129" t="s">
        <v>207</v>
      </c>
      <c r="B34" s="129"/>
      <c r="C34" s="129"/>
      <c r="D34" s="130"/>
      <c r="E34" s="36">
        <v>0</v>
      </c>
      <c r="F34" s="29"/>
      <c r="G34" s="36">
        <v>0</v>
      </c>
      <c r="H34" s="29"/>
      <c r="I34" s="36">
        <v>0</v>
      </c>
      <c r="J34" s="29"/>
      <c r="K34" s="36">
        <v>3742</v>
      </c>
      <c r="L34" s="29"/>
      <c r="M34" s="36">
        <v>0</v>
      </c>
      <c r="N34" s="29"/>
      <c r="O34" s="81">
        <v>0</v>
      </c>
      <c r="P34" s="29"/>
      <c r="Q34" s="36">
        <v>0</v>
      </c>
      <c r="R34" s="29"/>
      <c r="S34" s="36">
        <v>0</v>
      </c>
      <c r="T34" s="29"/>
      <c r="U34" s="29">
        <f t="shared" ref="U34" si="1">SUM(Q34:T34)</f>
        <v>0</v>
      </c>
      <c r="V34" s="29"/>
      <c r="W34" s="36">
        <f>SUM(E34:Q34)</f>
        <v>3742</v>
      </c>
      <c r="X34" s="81"/>
      <c r="Y34" s="81">
        <v>-42021</v>
      </c>
      <c r="Z34" s="81"/>
      <c r="AA34" s="36">
        <f>SUM(W34:Y34)</f>
        <v>-38279</v>
      </c>
    </row>
    <row r="35" spans="1:27" ht="19.5" customHeight="1" thickBot="1">
      <c r="A35" s="1" t="s">
        <v>246</v>
      </c>
      <c r="B35" s="1"/>
      <c r="C35" s="1"/>
      <c r="E35" s="128">
        <f>SUM(E27:E34)-E30</f>
        <v>526456</v>
      </c>
      <c r="F35" s="55"/>
      <c r="G35" s="128">
        <f>SUM(G27:G34)-G30</f>
        <v>337773</v>
      </c>
      <c r="H35" s="55"/>
      <c r="I35" s="128">
        <f>SUM(I27:I34)-I30</f>
        <v>37007</v>
      </c>
      <c r="J35" s="81"/>
      <c r="K35" s="128">
        <f>SUM(K27:K34)-K30</f>
        <v>691626</v>
      </c>
      <c r="L35" s="81"/>
      <c r="M35" s="128">
        <f>SUM(M27:M34)-M30</f>
        <v>52758</v>
      </c>
      <c r="N35" s="81"/>
      <c r="O35" s="128">
        <f>SUM(O27:O34)-O30</f>
        <v>112068</v>
      </c>
      <c r="P35" s="81"/>
      <c r="Q35" s="128">
        <f>SUM(Q27:Q34)-Q30</f>
        <v>-12601</v>
      </c>
      <c r="R35" s="55"/>
      <c r="S35" s="128">
        <f>SUM(S27:S34)-S30</f>
        <v>234131</v>
      </c>
      <c r="T35" s="81"/>
      <c r="U35" s="128">
        <f>SUM(U27:U34)-U30</f>
        <v>221530</v>
      </c>
      <c r="V35" s="81"/>
      <c r="W35" s="128">
        <f>SUM(W27:W34)-W30</f>
        <v>1979218</v>
      </c>
      <c r="X35" s="81"/>
      <c r="Y35" s="128">
        <f>SUM(Y27:Y34)-Y30</f>
        <v>674426</v>
      </c>
      <c r="Z35" s="81"/>
      <c r="AA35" s="128">
        <f>SUM(AA27:AA34)-AA30</f>
        <v>2653644</v>
      </c>
    </row>
    <row r="36" spans="1:27" ht="19.5" customHeight="1" thickTop="1">
      <c r="A36" s="1"/>
      <c r="B36" s="1"/>
      <c r="C36" s="1"/>
      <c r="E36" s="55"/>
      <c r="F36" s="55"/>
      <c r="G36" s="55"/>
      <c r="H36" s="55"/>
      <c r="I36" s="55"/>
      <c r="J36" s="81"/>
      <c r="K36" s="55"/>
      <c r="L36" s="81"/>
      <c r="M36" s="55"/>
      <c r="N36" s="81"/>
      <c r="O36" s="55"/>
      <c r="P36" s="81"/>
      <c r="Q36" s="55"/>
      <c r="R36" s="55"/>
      <c r="S36" s="55"/>
      <c r="T36" s="81"/>
      <c r="U36" s="55"/>
      <c r="V36" s="81"/>
      <c r="W36" s="55"/>
      <c r="X36" s="81"/>
      <c r="Y36" s="55"/>
      <c r="Z36" s="81"/>
      <c r="AA36" s="55"/>
    </row>
    <row r="37" spans="1:27" ht="19.5" customHeight="1">
      <c r="A37" s="5" t="s">
        <v>1</v>
      </c>
      <c r="J37" s="5"/>
      <c r="L37" s="5"/>
      <c r="X37" s="5"/>
      <c r="Z37" s="5"/>
    </row>
    <row r="38" spans="1:27" ht="19.5" customHeight="1">
      <c r="J38" s="5"/>
      <c r="L38" s="5"/>
      <c r="X38" s="5"/>
      <c r="Z38" s="5"/>
    </row>
    <row r="39" spans="1:27" ht="19.5" customHeight="1">
      <c r="J39" s="5"/>
      <c r="L39" s="5"/>
      <c r="X39" s="5"/>
      <c r="Z39" s="5"/>
    </row>
    <row r="65" spans="10:26" ht="18.75" customHeight="1">
      <c r="J65" s="5"/>
      <c r="L65" s="5"/>
      <c r="X65" s="5"/>
      <c r="Z65" s="5"/>
    </row>
    <row r="66" spans="10:26" ht="18.75" customHeight="1">
      <c r="J66" s="5"/>
      <c r="L66" s="5"/>
      <c r="X66" s="5"/>
      <c r="Z66" s="5"/>
    </row>
    <row r="67" spans="10:26" ht="18.75" customHeight="1">
      <c r="J67" s="5"/>
      <c r="L67" s="5"/>
      <c r="X67" s="5"/>
      <c r="Z67" s="5"/>
    </row>
    <row r="68" spans="10:26" ht="18.75" customHeight="1">
      <c r="J68" s="5"/>
      <c r="L68" s="5"/>
      <c r="X68" s="5"/>
      <c r="Z68" s="5"/>
    </row>
    <row r="69" spans="10:26" ht="18.75" customHeight="1">
      <c r="J69" s="5"/>
      <c r="L69" s="5"/>
      <c r="X69" s="5"/>
      <c r="Z69" s="5"/>
    </row>
    <row r="70" spans="10:26" ht="18.75" customHeight="1">
      <c r="J70" s="5"/>
      <c r="L70" s="5"/>
      <c r="X70" s="5"/>
      <c r="Z70" s="5"/>
    </row>
    <row r="71" spans="10:26" ht="18.75" customHeight="1">
      <c r="J71" s="5"/>
      <c r="L71" s="5"/>
      <c r="X71" s="5"/>
      <c r="Z71" s="5"/>
    </row>
    <row r="72" spans="10:26" ht="18.75" customHeight="1">
      <c r="J72" s="5"/>
      <c r="L72" s="5"/>
      <c r="X72" s="5"/>
      <c r="Z72" s="5"/>
    </row>
    <row r="73" spans="10:26" ht="18.75" customHeight="1">
      <c r="J73" s="5"/>
      <c r="L73" s="5"/>
      <c r="X73" s="5"/>
      <c r="Z73" s="5"/>
    </row>
    <row r="74" spans="10:26" ht="18.75" customHeight="1">
      <c r="J74" s="5"/>
      <c r="L74" s="5"/>
      <c r="X74" s="5"/>
      <c r="Z74" s="5"/>
    </row>
    <row r="75" spans="10:26" ht="18.75" customHeight="1">
      <c r="J75" s="5"/>
      <c r="L75" s="5"/>
      <c r="X75" s="5"/>
      <c r="Z75" s="5"/>
    </row>
    <row r="76" spans="10:26" ht="18.75" customHeight="1">
      <c r="J76" s="5"/>
      <c r="L76" s="5"/>
      <c r="O76" s="8"/>
      <c r="X76" s="5"/>
      <c r="Z76" s="5"/>
    </row>
    <row r="77" spans="10:26" ht="19.5" customHeight="1"/>
  </sheetData>
  <mergeCells count="5">
    <mergeCell ref="E6:AA6"/>
    <mergeCell ref="M12:O12"/>
    <mergeCell ref="E7:W7"/>
    <mergeCell ref="Q8:U8"/>
    <mergeCell ref="Q9:S9"/>
  </mergeCells>
  <phoneticPr fontId="0" type="noConversion"/>
  <printOptions horizontalCentered="1"/>
  <pageMargins left="0.19685039370078741" right="0.51181102362204722" top="0.98425196850393704" bottom="0.39370078740157483" header="0.19685039370078741" footer="0.19685039370078741"/>
  <pageSetup paperSize="9" scale="67" fitToHeight="2" orientation="landscape" r:id="rId1"/>
  <headerFooter alignWithMargins="0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0153-8999-4793-904E-BB0EB06C7944}">
  <dimension ref="A1:T43"/>
  <sheetViews>
    <sheetView showGridLines="0" view="pageBreakPreview" zoomScaleNormal="100" zoomScaleSheetLayoutView="100" workbookViewId="0"/>
  </sheetViews>
  <sheetFormatPr defaultColWidth="9.140625" defaultRowHeight="20.25" customHeight="1"/>
  <cols>
    <col min="1" max="1" width="26.7109375" style="5" customWidth="1"/>
    <col min="2" max="3" width="3.7109375" style="5" customWidth="1"/>
    <col min="4" max="4" width="0.5703125" style="4" customWidth="1"/>
    <col min="5" max="5" width="0.85546875" style="4" customWidth="1"/>
    <col min="6" max="6" width="15.7109375" style="4" customWidth="1"/>
    <col min="7" max="7" width="0.85546875" style="4" customWidth="1"/>
    <col min="8" max="8" width="15.7109375" style="4" customWidth="1"/>
    <col min="9" max="9" width="0.85546875" style="4" customWidth="1"/>
    <col min="10" max="10" width="15.7109375" style="4" customWidth="1"/>
    <col min="11" max="11" width="0.85546875" style="4" customWidth="1"/>
    <col min="12" max="12" width="15.7109375" style="4" customWidth="1"/>
    <col min="13" max="13" width="0.85546875" style="4" customWidth="1"/>
    <col min="14" max="14" width="15.7109375" style="4" customWidth="1"/>
    <col min="15" max="15" width="0.85546875" style="4" customWidth="1"/>
    <col min="16" max="16" width="15.7109375" style="4" customWidth="1"/>
    <col min="17" max="17" width="0.85546875" style="4" customWidth="1"/>
    <col min="18" max="18" width="15.7109375" style="4" customWidth="1"/>
    <col min="19" max="19" width="0.85546875" style="4" customWidth="1"/>
    <col min="20" max="20" width="15.7109375" style="4" customWidth="1"/>
    <col min="21" max="16384" width="9.140625" style="4"/>
  </cols>
  <sheetData>
    <row r="1" spans="1:20" s="22" customFormat="1" ht="18.75" customHeight="1">
      <c r="A1" s="34"/>
      <c r="B1" s="34"/>
      <c r="C1" s="34"/>
      <c r="D1" s="34"/>
      <c r="F1" s="80"/>
      <c r="G1" s="80"/>
      <c r="H1" s="80"/>
      <c r="I1" s="80"/>
      <c r="J1" s="80"/>
      <c r="K1" s="80"/>
      <c r="L1" s="80"/>
      <c r="M1" s="80"/>
      <c r="N1" s="80"/>
      <c r="O1" s="80"/>
      <c r="T1" s="80" t="s">
        <v>37</v>
      </c>
    </row>
    <row r="2" spans="1:20" ht="18.75" customHeight="1">
      <c r="A2" s="15" t="s">
        <v>128</v>
      </c>
      <c r="B2" s="15"/>
      <c r="C2" s="1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8.75" customHeight="1">
      <c r="A3" s="1" t="s">
        <v>163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8.75" customHeight="1">
      <c r="A4" s="15" t="s">
        <v>247</v>
      </c>
      <c r="B4" s="15"/>
      <c r="C4" s="1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8.75" customHeight="1">
      <c r="D5" s="11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T5" s="80" t="s">
        <v>33</v>
      </c>
    </row>
    <row r="6" spans="1:20" ht="18.75" customHeight="1">
      <c r="C6" s="14"/>
      <c r="D6" s="12"/>
      <c r="E6" s="13"/>
      <c r="F6" s="150" t="s">
        <v>54</v>
      </c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</row>
    <row r="7" spans="1:20" ht="18.75" customHeight="1">
      <c r="D7" s="11"/>
      <c r="E7" s="6"/>
      <c r="H7" s="74"/>
      <c r="I7" s="74"/>
      <c r="J7" s="74"/>
      <c r="K7" s="74"/>
      <c r="L7" s="74"/>
      <c r="M7" s="74"/>
      <c r="N7" s="74"/>
      <c r="O7" s="74"/>
      <c r="P7" s="150" t="s">
        <v>92</v>
      </c>
      <c r="Q7" s="150"/>
      <c r="R7" s="150"/>
    </row>
    <row r="8" spans="1:20" ht="18.75" customHeight="1">
      <c r="D8" s="11"/>
      <c r="F8" s="6"/>
      <c r="G8" s="74"/>
      <c r="H8" s="13"/>
      <c r="I8" s="13"/>
      <c r="J8" s="74"/>
      <c r="K8" s="74"/>
      <c r="L8" s="74"/>
      <c r="M8" s="74"/>
      <c r="N8" s="74"/>
      <c r="O8" s="74"/>
      <c r="P8" s="74" t="s">
        <v>209</v>
      </c>
      <c r="Q8" s="74"/>
      <c r="R8" s="74"/>
    </row>
    <row r="9" spans="1:20" ht="18.75" customHeight="1">
      <c r="D9" s="11"/>
      <c r="F9" s="6"/>
      <c r="G9" s="6"/>
      <c r="K9" s="74"/>
      <c r="L9" s="150" t="s">
        <v>150</v>
      </c>
      <c r="M9" s="150"/>
      <c r="N9" s="150"/>
      <c r="O9" s="74"/>
      <c r="P9" s="137" t="s">
        <v>210</v>
      </c>
      <c r="Q9" s="13"/>
      <c r="R9" s="74" t="s">
        <v>99</v>
      </c>
    </row>
    <row r="10" spans="1:20" s="6" customFormat="1" ht="18.75" customHeight="1">
      <c r="A10" s="124"/>
      <c r="B10" s="124"/>
      <c r="C10" s="124"/>
      <c r="F10" s="6" t="s">
        <v>10</v>
      </c>
      <c r="J10" s="6" t="s">
        <v>135</v>
      </c>
      <c r="L10" s="74" t="s">
        <v>71</v>
      </c>
      <c r="M10" s="74"/>
      <c r="N10" s="74"/>
      <c r="R10" s="6" t="s">
        <v>101</v>
      </c>
    </row>
    <row r="11" spans="1:20" s="6" customFormat="1" ht="18.75" customHeight="1">
      <c r="A11" s="124"/>
      <c r="B11" s="124"/>
      <c r="C11" s="124"/>
      <c r="F11" s="6" t="s">
        <v>74</v>
      </c>
      <c r="J11" s="6" t="s">
        <v>136</v>
      </c>
      <c r="L11" s="74" t="s">
        <v>73</v>
      </c>
      <c r="M11" s="74"/>
      <c r="N11" s="74"/>
      <c r="P11" s="6" t="s">
        <v>143</v>
      </c>
      <c r="R11" s="6" t="s">
        <v>164</v>
      </c>
    </row>
    <row r="12" spans="1:20" s="6" customFormat="1" ht="18.75" customHeight="1">
      <c r="A12" s="124"/>
      <c r="B12" s="124"/>
      <c r="C12" s="124"/>
      <c r="F12" s="137" t="s">
        <v>9</v>
      </c>
      <c r="H12" s="137" t="s">
        <v>77</v>
      </c>
      <c r="J12" s="137" t="s">
        <v>137</v>
      </c>
      <c r="L12" s="137" t="s">
        <v>72</v>
      </c>
      <c r="M12" s="74"/>
      <c r="N12" s="137" t="s">
        <v>2</v>
      </c>
      <c r="P12" s="137" t="s">
        <v>214</v>
      </c>
      <c r="R12" s="137" t="s">
        <v>104</v>
      </c>
      <c r="T12" s="127" t="s">
        <v>165</v>
      </c>
    </row>
    <row r="13" spans="1:20" ht="18.75" customHeight="1">
      <c r="A13" s="53" t="s">
        <v>205</v>
      </c>
      <c r="B13" s="53"/>
      <c r="C13" s="53"/>
      <c r="F13" s="55">
        <v>455808</v>
      </c>
      <c r="G13" s="55"/>
      <c r="H13" s="55">
        <v>337773</v>
      </c>
      <c r="I13" s="55"/>
      <c r="J13" s="55">
        <v>37007</v>
      </c>
      <c r="L13" s="55">
        <v>49817</v>
      </c>
      <c r="M13" s="55"/>
      <c r="N13" s="55">
        <v>931684</v>
      </c>
      <c r="O13" s="55"/>
      <c r="P13" s="55">
        <v>206561</v>
      </c>
      <c r="R13" s="55">
        <v>206561</v>
      </c>
      <c r="T13" s="55">
        <v>2018650</v>
      </c>
    </row>
    <row r="14" spans="1:20" ht="18.75" customHeight="1">
      <c r="A14" s="8" t="s">
        <v>93</v>
      </c>
      <c r="E14" s="55"/>
      <c r="F14" s="55">
        <v>0</v>
      </c>
      <c r="G14" s="55"/>
      <c r="H14" s="55">
        <v>0</v>
      </c>
      <c r="I14" s="55"/>
      <c r="J14" s="55">
        <v>0</v>
      </c>
      <c r="L14" s="55">
        <v>0</v>
      </c>
      <c r="M14" s="55"/>
      <c r="N14" s="81">
        <f>+PL!K89</f>
        <v>53018</v>
      </c>
      <c r="O14" s="55"/>
      <c r="P14" s="55">
        <v>0</v>
      </c>
      <c r="R14" s="55">
        <v>0</v>
      </c>
      <c r="T14" s="29">
        <f>SUM(E14:Q14)</f>
        <v>53018</v>
      </c>
    </row>
    <row r="15" spans="1:20" ht="18.75" customHeight="1">
      <c r="A15" s="8" t="s">
        <v>94</v>
      </c>
      <c r="E15" s="55"/>
      <c r="F15" s="36">
        <v>0</v>
      </c>
      <c r="G15" s="29"/>
      <c r="H15" s="36">
        <v>0</v>
      </c>
      <c r="I15" s="29"/>
      <c r="J15" s="36">
        <v>0</v>
      </c>
      <c r="L15" s="36">
        <v>0</v>
      </c>
      <c r="M15" s="31"/>
      <c r="N15" s="36">
        <v>0</v>
      </c>
      <c r="O15" s="29"/>
      <c r="P15" s="36">
        <v>0</v>
      </c>
      <c r="R15" s="138">
        <f>SUM(P15:P15)</f>
        <v>0</v>
      </c>
      <c r="T15" s="36">
        <f>SUM(E15:Q15)</f>
        <v>0</v>
      </c>
    </row>
    <row r="16" spans="1:20" ht="18.75" customHeight="1">
      <c r="A16" s="8" t="s">
        <v>95</v>
      </c>
      <c r="E16" s="55"/>
      <c r="F16" s="55">
        <f>SUM(F14:F15)</f>
        <v>0</v>
      </c>
      <c r="G16" s="55"/>
      <c r="H16" s="55">
        <f>SUM(H14:H15)</f>
        <v>0</v>
      </c>
      <c r="I16" s="55"/>
      <c r="J16" s="55">
        <f>SUM(J14:J15)</f>
        <v>0</v>
      </c>
      <c r="L16" s="55">
        <f>SUM(L14:L15)</f>
        <v>0</v>
      </c>
      <c r="M16" s="55"/>
      <c r="N16" s="55">
        <f>SUM(N14:N15)</f>
        <v>53018</v>
      </c>
      <c r="O16" s="55"/>
      <c r="P16" s="55">
        <f>SUM(P14:P15)</f>
        <v>0</v>
      </c>
      <c r="R16" s="55">
        <f>SUM(R14:R15)</f>
        <v>0</v>
      </c>
      <c r="T16" s="55">
        <f>SUM(T14:T15)</f>
        <v>53018</v>
      </c>
    </row>
    <row r="17" spans="1:20" ht="18.75" customHeight="1">
      <c r="A17" s="129" t="s">
        <v>235</v>
      </c>
      <c r="E17" s="55"/>
      <c r="F17" s="81">
        <v>0</v>
      </c>
      <c r="G17" s="81"/>
      <c r="H17" s="81">
        <v>0</v>
      </c>
      <c r="I17" s="81"/>
      <c r="J17" s="81">
        <v>0</v>
      </c>
      <c r="K17" s="130"/>
      <c r="L17" s="81">
        <v>0</v>
      </c>
      <c r="M17" s="81"/>
      <c r="N17" s="81">
        <v>-5065</v>
      </c>
      <c r="O17" s="55"/>
      <c r="P17" s="55">
        <v>0</v>
      </c>
      <c r="R17" s="55">
        <v>0</v>
      </c>
      <c r="T17" s="29">
        <f>SUM(E17:P17)</f>
        <v>-5065</v>
      </c>
    </row>
    <row r="18" spans="1:20" ht="18.75" customHeight="1">
      <c r="A18" s="129" t="s">
        <v>256</v>
      </c>
      <c r="E18" s="55"/>
      <c r="F18" s="81">
        <v>45580</v>
      </c>
      <c r="G18" s="81"/>
      <c r="H18" s="81">
        <v>0</v>
      </c>
      <c r="I18" s="81"/>
      <c r="J18" s="81">
        <v>0</v>
      </c>
      <c r="K18" s="130"/>
      <c r="L18" s="81">
        <v>0</v>
      </c>
      <c r="M18" s="81"/>
      <c r="N18" s="81">
        <v>-45580</v>
      </c>
      <c r="O18" s="55"/>
      <c r="P18" s="55">
        <v>0</v>
      </c>
      <c r="R18" s="55">
        <v>0</v>
      </c>
      <c r="T18" s="29">
        <f>SUM(E18:P18)</f>
        <v>0</v>
      </c>
    </row>
    <row r="19" spans="1:20" ht="18.75" customHeight="1">
      <c r="A19" s="8" t="s">
        <v>236</v>
      </c>
      <c r="E19" s="55"/>
      <c r="F19" s="81">
        <v>0</v>
      </c>
      <c r="G19" s="81"/>
      <c r="H19" s="81">
        <v>0</v>
      </c>
      <c r="I19" s="81"/>
      <c r="J19" s="81">
        <v>0</v>
      </c>
      <c r="K19" s="130"/>
      <c r="L19" s="81">
        <v>2941</v>
      </c>
      <c r="M19" s="81"/>
      <c r="N19" s="81">
        <v>-2941</v>
      </c>
      <c r="O19" s="55"/>
      <c r="P19" s="55">
        <v>0</v>
      </c>
      <c r="R19" s="55">
        <v>0</v>
      </c>
      <c r="T19" s="29">
        <f>SUM(E19:P19)</f>
        <v>0</v>
      </c>
    </row>
    <row r="20" spans="1:20" ht="18.75" customHeight="1" thickBot="1">
      <c r="A20" s="1" t="s">
        <v>245</v>
      </c>
      <c r="B20" s="1"/>
      <c r="C20" s="1"/>
      <c r="E20" s="55"/>
      <c r="F20" s="128">
        <f>SUM(F13:F19)-F16</f>
        <v>501388</v>
      </c>
      <c r="G20" s="55"/>
      <c r="H20" s="128">
        <f>SUM(H13:H19)-H16</f>
        <v>337773</v>
      </c>
      <c r="I20" s="81"/>
      <c r="J20" s="128">
        <f>SUM(J13:J19)-J16</f>
        <v>37007</v>
      </c>
      <c r="L20" s="128">
        <f>SUM(L13:L19)-L16</f>
        <v>52758</v>
      </c>
      <c r="M20" s="55"/>
      <c r="N20" s="128">
        <f>SUM(N13:N19)-N16</f>
        <v>931116</v>
      </c>
      <c r="O20" s="81"/>
      <c r="P20" s="128">
        <f>SUM(P13:P19)-P16</f>
        <v>206561</v>
      </c>
      <c r="R20" s="128">
        <f>SUM(R13:R19)-R16</f>
        <v>206561</v>
      </c>
      <c r="T20" s="128">
        <f>SUM(T13:T19)-T16</f>
        <v>2066603</v>
      </c>
    </row>
    <row r="21" spans="1:20" ht="18.75" customHeight="1" thickTop="1">
      <c r="A21" s="1"/>
      <c r="B21" s="1"/>
      <c r="C21" s="1"/>
      <c r="E21" s="55"/>
      <c r="F21" s="55"/>
      <c r="G21" s="81"/>
      <c r="H21" s="55"/>
      <c r="I21" s="81"/>
      <c r="L21" s="55"/>
      <c r="M21" s="55"/>
      <c r="N21" s="55"/>
      <c r="O21" s="81"/>
      <c r="Q21" s="81"/>
      <c r="R21" s="55"/>
      <c r="S21" s="81"/>
      <c r="T21" s="55"/>
    </row>
    <row r="22" spans="1:20" ht="18.75" customHeight="1">
      <c r="A22" s="53" t="s">
        <v>203</v>
      </c>
      <c r="B22" s="53"/>
      <c r="C22" s="53"/>
      <c r="F22" s="55">
        <v>501388</v>
      </c>
      <c r="G22" s="55"/>
      <c r="H22" s="55">
        <v>337773</v>
      </c>
      <c r="I22" s="55"/>
      <c r="J22" s="55">
        <v>37007</v>
      </c>
      <c r="L22" s="55">
        <v>52758</v>
      </c>
      <c r="M22" s="55"/>
      <c r="N22" s="55">
        <v>882569</v>
      </c>
      <c r="O22" s="55"/>
      <c r="P22" s="55">
        <v>234131</v>
      </c>
      <c r="R22" s="55">
        <v>234131</v>
      </c>
      <c r="T22" s="55">
        <v>2045626</v>
      </c>
    </row>
    <row r="23" spans="1:20" ht="18.75" customHeight="1">
      <c r="A23" s="8" t="s">
        <v>93</v>
      </c>
      <c r="B23" s="8"/>
      <c r="C23" s="8"/>
      <c r="F23" s="55">
        <v>0</v>
      </c>
      <c r="G23" s="55"/>
      <c r="H23" s="55">
        <v>0</v>
      </c>
      <c r="I23" s="55"/>
      <c r="J23" s="55">
        <v>0</v>
      </c>
      <c r="L23" s="55">
        <v>0</v>
      </c>
      <c r="M23" s="55"/>
      <c r="N23" s="81">
        <f>+PL!I89</f>
        <v>27087</v>
      </c>
      <c r="O23" s="55"/>
      <c r="P23" s="55">
        <v>0</v>
      </c>
      <c r="R23" s="55">
        <v>0</v>
      </c>
      <c r="T23" s="29">
        <f>SUM(E23:Q23)</f>
        <v>27087</v>
      </c>
    </row>
    <row r="24" spans="1:20" ht="18.75" customHeight="1">
      <c r="A24" s="8" t="s">
        <v>94</v>
      </c>
      <c r="F24" s="84">
        <v>0</v>
      </c>
      <c r="G24" s="55"/>
      <c r="H24" s="84">
        <v>0</v>
      </c>
      <c r="I24" s="55"/>
      <c r="J24" s="36">
        <v>0</v>
      </c>
      <c r="L24" s="84">
        <v>0</v>
      </c>
      <c r="M24" s="55"/>
      <c r="N24" s="84">
        <v>0</v>
      </c>
      <c r="O24" s="55"/>
      <c r="P24" s="36">
        <v>0</v>
      </c>
      <c r="R24" s="36">
        <v>0</v>
      </c>
      <c r="T24" s="36">
        <f>SUM(E24:Q24)</f>
        <v>0</v>
      </c>
    </row>
    <row r="25" spans="1:20" ht="18.75" customHeight="1">
      <c r="A25" s="8" t="s">
        <v>95</v>
      </c>
      <c r="F25" s="55">
        <f>SUM(F23:F24)</f>
        <v>0</v>
      </c>
      <c r="G25" s="55"/>
      <c r="H25" s="55">
        <f>SUM(H23:H24)</f>
        <v>0</v>
      </c>
      <c r="I25" s="55"/>
      <c r="J25" s="55">
        <f>SUM(J23:J24)</f>
        <v>0</v>
      </c>
      <c r="L25" s="55">
        <f>SUM(L23:L24)</f>
        <v>0</v>
      </c>
      <c r="M25" s="55"/>
      <c r="N25" s="55">
        <f>SUM(N23:N24)</f>
        <v>27087</v>
      </c>
      <c r="O25" s="55"/>
      <c r="P25" s="55">
        <f>SUM(P23:P24)</f>
        <v>0</v>
      </c>
      <c r="R25" s="55">
        <f>SUM(R23:R24)</f>
        <v>0</v>
      </c>
      <c r="T25" s="55">
        <f>SUM(T23:T24)</f>
        <v>27087</v>
      </c>
    </row>
    <row r="26" spans="1:20" s="130" customFormat="1" ht="18.75" customHeight="1">
      <c r="A26" s="129" t="s">
        <v>235</v>
      </c>
      <c r="B26" s="129"/>
      <c r="C26" s="129"/>
      <c r="E26" s="81"/>
      <c r="F26" s="81">
        <v>0</v>
      </c>
      <c r="G26" s="81"/>
      <c r="H26" s="81">
        <v>0</v>
      </c>
      <c r="I26" s="81"/>
      <c r="J26" s="81">
        <v>0</v>
      </c>
      <c r="L26" s="81">
        <v>0</v>
      </c>
      <c r="M26" s="81"/>
      <c r="N26" s="81">
        <v>-2788</v>
      </c>
      <c r="O26" s="81"/>
      <c r="P26" s="81">
        <v>0</v>
      </c>
      <c r="R26" s="81">
        <v>0</v>
      </c>
      <c r="T26" s="29">
        <f>SUM(E26:P26)</f>
        <v>-2788</v>
      </c>
    </row>
    <row r="27" spans="1:20" s="130" customFormat="1" ht="18.75" customHeight="1">
      <c r="A27" s="129" t="s">
        <v>229</v>
      </c>
      <c r="B27" s="129"/>
      <c r="C27" s="129"/>
      <c r="E27" s="81"/>
      <c r="F27" s="81">
        <v>25068</v>
      </c>
      <c r="G27" s="81"/>
      <c r="H27" s="81">
        <v>0</v>
      </c>
      <c r="I27" s="81"/>
      <c r="J27" s="81">
        <v>0</v>
      </c>
      <c r="L27" s="81">
        <v>0</v>
      </c>
      <c r="M27" s="81"/>
      <c r="N27" s="81">
        <v>-25068</v>
      </c>
      <c r="O27" s="81"/>
      <c r="P27" s="81">
        <v>0</v>
      </c>
      <c r="R27" s="81">
        <v>0</v>
      </c>
      <c r="T27" s="29">
        <f>SUM(E27:P27)</f>
        <v>0</v>
      </c>
    </row>
    <row r="28" spans="1:20" ht="18.75" customHeight="1" thickBot="1">
      <c r="A28" s="1" t="s">
        <v>246</v>
      </c>
      <c r="B28" s="1"/>
      <c r="C28" s="1"/>
      <c r="F28" s="128">
        <f>SUM(F22:F27)-F25</f>
        <v>526456</v>
      </c>
      <c r="G28" s="55"/>
      <c r="H28" s="128">
        <f>SUM(H22:H27)-H25</f>
        <v>337773</v>
      </c>
      <c r="I28" s="81"/>
      <c r="J28" s="128">
        <f>SUM(J22:J27)-J25</f>
        <v>37007</v>
      </c>
      <c r="L28" s="128">
        <f>SUM(L22:L27)-L25</f>
        <v>52758</v>
      </c>
      <c r="M28" s="55"/>
      <c r="N28" s="128">
        <f>SUM(N22:N27)-N25</f>
        <v>881800</v>
      </c>
      <c r="O28" s="81"/>
      <c r="P28" s="128">
        <f>SUM(P22:P27)-P25</f>
        <v>234131</v>
      </c>
      <c r="R28" s="128">
        <f>SUM(R22:R27)-R25</f>
        <v>234131</v>
      </c>
      <c r="T28" s="128">
        <f>SUM(T22:T27)-T25</f>
        <v>2069925</v>
      </c>
    </row>
    <row r="29" spans="1:20" ht="18.75" customHeight="1" thickTop="1">
      <c r="A29" s="1"/>
      <c r="B29" s="1"/>
      <c r="C29" s="1"/>
      <c r="E29" s="81"/>
      <c r="F29" s="55"/>
      <c r="G29" s="81"/>
      <c r="H29" s="55"/>
      <c r="I29" s="81"/>
      <c r="J29" s="55"/>
      <c r="K29" s="55"/>
      <c r="L29" s="55"/>
      <c r="M29" s="55"/>
      <c r="N29" s="55"/>
      <c r="O29" s="81"/>
      <c r="P29" s="55"/>
      <c r="Q29" s="81"/>
      <c r="R29" s="55"/>
      <c r="S29" s="81"/>
      <c r="T29" s="55"/>
    </row>
    <row r="30" spans="1:20" ht="18.75" customHeight="1">
      <c r="A30" s="5" t="s">
        <v>1</v>
      </c>
      <c r="E30" s="5"/>
      <c r="Q30" s="5"/>
      <c r="S30" s="5"/>
    </row>
    <row r="31" spans="1:20" ht="18.75" customHeight="1">
      <c r="E31" s="5"/>
      <c r="Q31" s="5"/>
      <c r="S31" s="5"/>
    </row>
    <row r="32" spans="1:20" ht="18.75" customHeight="1">
      <c r="E32" s="5"/>
      <c r="Q32" s="5"/>
      <c r="S32" s="5"/>
    </row>
    <row r="33" spans="5:19" ht="18.75" customHeight="1">
      <c r="E33" s="5"/>
      <c r="Q33" s="5"/>
      <c r="S33" s="5"/>
    </row>
    <row r="34" spans="5:19" ht="18.75" customHeight="1">
      <c r="E34" s="5"/>
      <c r="Q34" s="5"/>
      <c r="S34" s="5"/>
    </row>
    <row r="35" spans="5:19" ht="18.75" customHeight="1">
      <c r="E35" s="5"/>
      <c r="Q35" s="5"/>
      <c r="S35" s="5"/>
    </row>
    <row r="36" spans="5:19" ht="18.75" customHeight="1">
      <c r="E36" s="5"/>
      <c r="Q36" s="5"/>
      <c r="S36" s="5"/>
    </row>
    <row r="37" spans="5:19" ht="18.75" customHeight="1">
      <c r="E37" s="5"/>
      <c r="Q37" s="5"/>
      <c r="S37" s="5"/>
    </row>
    <row r="38" spans="5:19" ht="18.75" customHeight="1">
      <c r="E38" s="5"/>
      <c r="Q38" s="5"/>
      <c r="S38" s="5"/>
    </row>
    <row r="39" spans="5:19" ht="18.75" customHeight="1">
      <c r="E39" s="5"/>
      <c r="Q39" s="5"/>
      <c r="S39" s="5"/>
    </row>
    <row r="40" spans="5:19" ht="18.75" customHeight="1">
      <c r="E40" s="5"/>
      <c r="Q40" s="5"/>
      <c r="S40" s="5"/>
    </row>
    <row r="41" spans="5:19" ht="18.75" customHeight="1">
      <c r="E41" s="5"/>
      <c r="Q41" s="5"/>
      <c r="S41" s="5"/>
    </row>
    <row r="42" spans="5:19" ht="18.75" customHeight="1">
      <c r="E42" s="5"/>
      <c r="H42" s="8"/>
      <c r="Q42" s="5"/>
      <c r="S42" s="5"/>
    </row>
    <row r="43" spans="5:19" ht="19.5" customHeight="1"/>
  </sheetData>
  <mergeCells count="3">
    <mergeCell ref="L9:N9"/>
    <mergeCell ref="P7:R7"/>
    <mergeCell ref="F6:T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bs&amp;pl(E)</vt:lpstr>
      <vt:lpstr>PL</vt:lpstr>
      <vt:lpstr>ce_Conso</vt:lpstr>
      <vt:lpstr>ce_separate</vt:lpstr>
      <vt:lpstr>'bs&amp;pl(E)'!Print_Area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Natchaya Phochaisaen</cp:lastModifiedBy>
  <cp:lastPrinted>2021-08-09T09:14:03Z</cp:lastPrinted>
  <dcterms:created xsi:type="dcterms:W3CDTF">1999-07-15T06:54:43Z</dcterms:created>
  <dcterms:modified xsi:type="dcterms:W3CDTF">2021-11-12T08:37:27Z</dcterms:modified>
</cp:coreProperties>
</file>