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1-22\20211112 Board Meeting &amp; AC Meeting\SET Letter\FS\TH\"/>
    </mc:Choice>
  </mc:AlternateContent>
  <bookViews>
    <workbookView xWindow="-105" yWindow="-105" windowWidth="19425" windowHeight="10425" tabRatio="774"/>
  </bookViews>
  <sheets>
    <sheet name="BS-3-4" sheetId="1" r:id="rId1"/>
    <sheet name="PL-5-8" sheetId="2" r:id="rId2"/>
    <sheet name="SH-9" sheetId="4" r:id="rId3"/>
    <sheet name="SH-10" sheetId="14" r:id="rId4"/>
    <sheet name="SH-11" sheetId="5" r:id="rId5"/>
    <sheet name="SH-12" sheetId="15" r:id="rId6"/>
    <sheet name="CF-13-14" sheetId="6" r:id="rId7"/>
  </sheets>
  <definedNames>
    <definedName name="_xlnm._FilterDatabase" localSheetId="6" hidden="1">'CF-13-14'!$A$4:$I$38</definedName>
    <definedName name="_xlnm.Print_Area" localSheetId="0">'BS-3-4'!$A$1:$J$77</definedName>
    <definedName name="_xlnm.Print_Area" localSheetId="6">'CF-13-14'!$A$1:$I$79</definedName>
    <definedName name="_xlnm.Print_Area" localSheetId="1">'PL-5-8'!$A$1:$J$125</definedName>
    <definedName name="_xlnm.Print_Area" localSheetId="3">'SH-10'!$A$1:$T$28</definedName>
    <definedName name="_xlnm.Print_Area" localSheetId="4">'SH-11'!$A$1:$N$29</definedName>
    <definedName name="_xlnm.Print_Area" localSheetId="5">'SH-12'!$A$1:$N$30</definedName>
    <definedName name="_xlnm.Print_Area" localSheetId="2">'SH-9'!$A$1:$T$28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14" l="1"/>
  <c r="D42" i="1" l="1"/>
  <c r="N15" i="5" l="1"/>
  <c r="N24" i="5"/>
  <c r="N23" i="5"/>
  <c r="N19" i="5"/>
  <c r="L25" i="5"/>
  <c r="L27" i="5"/>
  <c r="L20" i="5"/>
  <c r="R20" i="14"/>
  <c r="R24" i="4"/>
  <c r="T24" i="4" s="1"/>
  <c r="R25" i="4"/>
  <c r="T25" i="4" s="1"/>
  <c r="N26" i="4"/>
  <c r="R20" i="4"/>
  <c r="N21" i="4"/>
  <c r="J122" i="2"/>
  <c r="H122" i="2"/>
  <c r="F122" i="2"/>
  <c r="D122" i="2"/>
  <c r="N25" i="5" l="1"/>
  <c r="N28" i="4"/>
  <c r="T25" i="14"/>
  <c r="D113" i="2"/>
  <c r="H60" i="2"/>
  <c r="D51" i="1"/>
  <c r="D19" i="1"/>
  <c r="G27" i="6" l="1"/>
  <c r="N20" i="15"/>
  <c r="N21" i="14"/>
  <c r="G35" i="6" l="1"/>
  <c r="G38" i="6" s="1"/>
  <c r="H23" i="2"/>
  <c r="C45" i="6" l="1"/>
  <c r="G45" i="6" s="1"/>
  <c r="L21" i="15" l="1"/>
  <c r="H26" i="15"/>
  <c r="F26" i="15"/>
  <c r="D26" i="15"/>
  <c r="J21" i="15"/>
  <c r="H21" i="15"/>
  <c r="H28" i="15" s="1"/>
  <c r="F21" i="15"/>
  <c r="F28" i="15" s="1"/>
  <c r="D21" i="15"/>
  <c r="D28" i="15" s="1"/>
  <c r="P26" i="14"/>
  <c r="L26" i="14"/>
  <c r="H26" i="14"/>
  <c r="F26" i="14"/>
  <c r="D26" i="14"/>
  <c r="S21" i="14"/>
  <c r="Q21" i="14"/>
  <c r="P21" i="14"/>
  <c r="L21" i="14"/>
  <c r="R21" i="14" s="1"/>
  <c r="K21" i="14"/>
  <c r="J21" i="14"/>
  <c r="I21" i="14"/>
  <c r="H21" i="14"/>
  <c r="G21" i="14"/>
  <c r="F21" i="14"/>
  <c r="E21" i="14"/>
  <c r="D21" i="14"/>
  <c r="T20" i="14"/>
  <c r="T21" i="14" s="1"/>
  <c r="J60" i="2"/>
  <c r="F60" i="2"/>
  <c r="D60" i="2"/>
  <c r="N21" i="15" l="1"/>
  <c r="D28" i="14"/>
  <c r="F28" i="14"/>
  <c r="H28" i="14"/>
  <c r="P28" i="14"/>
  <c r="L28" i="14"/>
  <c r="N26" i="14"/>
  <c r="R26" i="14" s="1"/>
  <c r="N16" i="15"/>
  <c r="R16" i="14"/>
  <c r="T16" i="14" s="1"/>
  <c r="R28" i="14" l="1"/>
  <c r="N28" i="14"/>
  <c r="F51" i="1"/>
  <c r="F19" i="1" l="1"/>
  <c r="D75" i="1"/>
  <c r="H51" i="1"/>
  <c r="J49" i="2" l="1"/>
  <c r="J61" i="2" s="1"/>
  <c r="H49" i="2"/>
  <c r="H61" i="2" s="1"/>
  <c r="D49" i="2"/>
  <c r="F49" i="2"/>
  <c r="D88" i="2" l="1"/>
  <c r="G59" i="6" l="1"/>
  <c r="E59" i="6" l="1"/>
  <c r="I59" i="6"/>
  <c r="D33" i="1"/>
  <c r="J19" i="1" l="1"/>
  <c r="C44" i="6" l="1"/>
  <c r="G6" i="6"/>
  <c r="F33" i="1" l="1"/>
  <c r="D35" i="1"/>
  <c r="H19" i="1"/>
  <c r="G5" i="6" l="1"/>
  <c r="G44" i="6" s="1"/>
  <c r="C59" i="6" l="1"/>
  <c r="I67" i="6" l="1"/>
  <c r="I27" i="6"/>
  <c r="I35" i="6" s="1"/>
  <c r="E67" i="6"/>
  <c r="E27" i="6"/>
  <c r="E35" i="6" s="1"/>
  <c r="H79" i="2"/>
  <c r="J113" i="2"/>
  <c r="J88" i="2"/>
  <c r="J79" i="2"/>
  <c r="J90" i="2" s="1"/>
  <c r="J93" i="2" s="1"/>
  <c r="J23" i="2"/>
  <c r="J15" i="2"/>
  <c r="J25" i="2" s="1"/>
  <c r="J28" i="2" s="1"/>
  <c r="F113" i="2"/>
  <c r="F88" i="2"/>
  <c r="F79" i="2"/>
  <c r="F90" i="2" s="1"/>
  <c r="F93" i="2" s="1"/>
  <c r="F23" i="2"/>
  <c r="F15" i="2"/>
  <c r="J42" i="1"/>
  <c r="H42" i="1"/>
  <c r="F42" i="1"/>
  <c r="J75" i="1"/>
  <c r="H75" i="1"/>
  <c r="F75" i="1"/>
  <c r="J57" i="1"/>
  <c r="H57" i="1"/>
  <c r="F57" i="1"/>
  <c r="D57" i="1"/>
  <c r="D59" i="1" s="1"/>
  <c r="J51" i="1"/>
  <c r="A38" i="1"/>
  <c r="J33" i="1"/>
  <c r="H33" i="1"/>
  <c r="I19" i="1"/>
  <c r="G19" i="1"/>
  <c r="F35" i="1"/>
  <c r="J6" i="1"/>
  <c r="H6" i="1"/>
  <c r="F6" i="1"/>
  <c r="F25" i="2" l="1"/>
  <c r="F28" i="2" s="1"/>
  <c r="I38" i="6"/>
  <c r="J31" i="2"/>
  <c r="F59" i="1"/>
  <c r="F77" i="1" s="1"/>
  <c r="F123" i="2"/>
  <c r="D77" i="1"/>
  <c r="J59" i="1"/>
  <c r="J77" i="1" s="1"/>
  <c r="J35" i="1"/>
  <c r="F95" i="2"/>
  <c r="F107" i="2" s="1"/>
  <c r="F61" i="2"/>
  <c r="J95" i="2"/>
  <c r="J107" i="2" s="1"/>
  <c r="J123" i="2"/>
  <c r="H59" i="1"/>
  <c r="H77" i="1" s="1"/>
  <c r="H35" i="1"/>
  <c r="I70" i="6" l="1"/>
  <c r="I73" i="6" s="1"/>
  <c r="I75" i="6" s="1"/>
  <c r="E38" i="6"/>
  <c r="E70" i="6" s="1"/>
  <c r="E73" i="6" s="1"/>
  <c r="E75" i="6" s="1"/>
  <c r="F31" i="2"/>
  <c r="F43" i="2" s="1"/>
  <c r="F63" i="2" s="1"/>
  <c r="J33" i="2"/>
  <c r="J43" i="2"/>
  <c r="J63" i="2" s="1"/>
  <c r="F125" i="2"/>
  <c r="F97" i="2"/>
  <c r="J97" i="2"/>
  <c r="J125" i="2"/>
  <c r="F33" i="2" l="1"/>
  <c r="C67" i="6"/>
  <c r="D27" i="6"/>
  <c r="D35" i="6" s="1"/>
  <c r="F27" i="6"/>
  <c r="H27" i="6"/>
  <c r="H35" i="6" s="1"/>
  <c r="G67" i="6"/>
  <c r="G70" i="6" s="1"/>
  <c r="D20" i="5"/>
  <c r="F20" i="5"/>
  <c r="H20" i="5"/>
  <c r="J20" i="5"/>
  <c r="D25" i="5"/>
  <c r="F25" i="5"/>
  <c r="H25" i="5"/>
  <c r="J25" i="5"/>
  <c r="D21" i="4"/>
  <c r="E21" i="4"/>
  <c r="F21" i="4"/>
  <c r="G21" i="4"/>
  <c r="H21" i="4"/>
  <c r="I21" i="4"/>
  <c r="J21" i="4"/>
  <c r="K21" i="4"/>
  <c r="L21" i="4"/>
  <c r="P21" i="4"/>
  <c r="Q21" i="4"/>
  <c r="Q28" i="4" s="1"/>
  <c r="S21" i="4"/>
  <c r="D26" i="4"/>
  <c r="F26" i="4"/>
  <c r="H26" i="4"/>
  <c r="J26" i="4"/>
  <c r="L26" i="4"/>
  <c r="P26" i="4"/>
  <c r="D15" i="2"/>
  <c r="H15" i="2"/>
  <c r="H25" i="2" s="1"/>
  <c r="H28" i="2" s="1"/>
  <c r="D23" i="2"/>
  <c r="G61" i="2"/>
  <c r="I61" i="2"/>
  <c r="D79" i="2"/>
  <c r="D90" i="2" s="1"/>
  <c r="D93" i="2" s="1"/>
  <c r="H88" i="2"/>
  <c r="H90" i="2" s="1"/>
  <c r="H93" i="2" s="1"/>
  <c r="E113" i="2"/>
  <c r="G113" i="2"/>
  <c r="G123" i="2" s="1"/>
  <c r="G125" i="2" s="1"/>
  <c r="H113" i="2"/>
  <c r="I113" i="2"/>
  <c r="I123" i="2" s="1"/>
  <c r="I125" i="2" s="1"/>
  <c r="E125" i="2"/>
  <c r="N20" i="5" l="1"/>
  <c r="D25" i="2"/>
  <c r="D28" i="2" s="1"/>
  <c r="D28" i="4"/>
  <c r="J28" i="4"/>
  <c r="D61" i="2"/>
  <c r="J27" i="5"/>
  <c r="H27" i="5"/>
  <c r="F27" i="5"/>
  <c r="D27" i="5"/>
  <c r="H28" i="4"/>
  <c r="F28" i="4"/>
  <c r="D123" i="2"/>
  <c r="D95" i="2"/>
  <c r="H123" i="2"/>
  <c r="H95" i="2"/>
  <c r="T21" i="4"/>
  <c r="L28" i="4"/>
  <c r="R26" i="4"/>
  <c r="T26" i="4" s="1"/>
  <c r="R21" i="4"/>
  <c r="P28" i="4"/>
  <c r="N25" i="15" l="1"/>
  <c r="L26" i="15"/>
  <c r="N27" i="5"/>
  <c r="H31" i="2"/>
  <c r="H43" i="2" s="1"/>
  <c r="D31" i="2"/>
  <c r="H107" i="2"/>
  <c r="N24" i="15" s="1"/>
  <c r="D107" i="2"/>
  <c r="T24" i="14" s="1"/>
  <c r="H97" i="2"/>
  <c r="D97" i="2"/>
  <c r="R28" i="4"/>
  <c r="T28" i="4" s="1"/>
  <c r="L28" i="15" l="1"/>
  <c r="H125" i="2"/>
  <c r="D33" i="2"/>
  <c r="D43" i="2"/>
  <c r="N26" i="15"/>
  <c r="J26" i="15"/>
  <c r="H33" i="2"/>
  <c r="G73" i="6"/>
  <c r="G75" i="6" s="1"/>
  <c r="H63" i="2"/>
  <c r="C27" i="6"/>
  <c r="D125" i="2"/>
  <c r="C35" i="6" l="1"/>
  <c r="C38" i="6" s="1"/>
  <c r="C70" i="6" s="1"/>
  <c r="C73" i="6" s="1"/>
  <c r="C75" i="6" s="1"/>
  <c r="J28" i="15"/>
  <c r="N28" i="15"/>
  <c r="D63" i="2"/>
  <c r="J26" i="14" l="1"/>
  <c r="T26" i="14" s="1"/>
  <c r="J28" i="14" l="1"/>
  <c r="T28" i="14" l="1"/>
</calcChain>
</file>

<file path=xl/sharedStrings.xml><?xml version="1.0" encoding="utf-8"?>
<sst xmlns="http://schemas.openxmlformats.org/spreadsheetml/2006/main" count="444" uniqueCount="210">
  <si>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</si>
  <si>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</si>
  <si>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</si>
  <si>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</si>
  <si>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</si>
  <si>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</si>
  <si>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</si>
  <si>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</si>
  <si>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</si>
  <si>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</si>
  <si>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</si>
  <si>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</si>
  <si>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</si>
  <si>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</si>
  <si>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</si>
  <si>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</si>
  <si>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</si>
  <si>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</si>
  <si>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</si>
  <si>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</si>
  <si>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</si>
  <si>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</si>
  <si>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</si>
  <si>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</si>
  <si>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</si>
  <si>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</si>
  <si>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</si>
  <si>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</si>
  <si>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</si>
  <si>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</si>
  <si>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</si>
  <si>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</si>
  <si>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</si>
  <si>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</si>
  <si>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</si>
  <si>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</si>
  <si>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</si>
  <si>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</si>
  <si>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</si>
  <si>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</si>
  <si>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</si>
  <si>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</si>
  <si>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</si>
  <si>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</si>
  <si>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</si>
  <si>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</si>
  <si>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</si>
  <si>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</si>
  <si>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</si>
  <si>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</si>
  <si>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</si>
  <si>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</si>
  <si>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</si>
  <si>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</si>
  <si>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</si>
  <si>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</si>
  <si>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</si>
  <si>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</si>
  <si>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</si>
  <si>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</si>
  <si>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</si>
  <si>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</si>
  <si>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</si>
  <si>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</si>
  <si>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</si>
  <si>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</si>
  <si>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</si>
  <si>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</si>
  <si>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</si>
  <si>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</si>
  <si>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</si>
  <si>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</si>
  <si>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</si>
  <si>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</si>
  <si>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</si>
  <si>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</si>
  <si>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</si>
  <si>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</si>
  <si>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</si>
  <si>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</si>
  <si>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</si>
  <si>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</si>
  <si>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</si>
  <si>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</si>
  <si>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</si>
  <si>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</si>
  <si>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</si>
  <si>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</si>
  <si>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</si>
  <si>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</si>
  <si>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</si>
  <si>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</si>
  <si>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เงินฝากระยะสั้นกับสถาบันการเงิน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</si>
  <si>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</si>
  <si>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</si>
  <si>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</si>
  <si>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</si>
  <si>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</si>
  <si>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</si>
  <si>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</si>
  <si>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</si>
  <si>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</si>
  <si>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</si>
  <si>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</si>
  <si>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</si>
  <si>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</si>
  <si>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</si>
  <si>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</si>
  <si>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</si>
  <si>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</si>
  <si>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</si>
  <si>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</si>
  <si>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</si>
  <si>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</si>
  <si>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</si>
  <si>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</si>
  <si>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</si>
  <si>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</si>
  <si>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</si>
  <si>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</si>
  <si>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</si>
  <si>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</si>
  <si>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</si>
  <si>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</si>
  <si>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</si>
  <si>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</si>
  <si>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</si>
  <si>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</si>
  <si>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</si>
  <si>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</si>
  <si>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</si>
  <si>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</si>
  <si>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</si>
  <si>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</si>
  <si>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</si>
  <si>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</si>
  <si>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</si>
  <si>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</si>
  <si>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</si>
  <si>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ส่วนแบ่งกำไรเบ็ดเสร็จอื่นในบริษัทร่วม - สุทธิจากภาษีเงินได้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</si>
  <si>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</si>
  <si>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</si>
  <si>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>เงินฝากระยะสั้นกับสถาบันการเงินลดลง</t>
  </si>
  <si>
    <t>สินทรัพย์ตราสารอนุพันธ์</t>
  </si>
  <si>
    <t xml:space="preserve">   (หุ้นสามัญจำนวน 300,000,000 หุ้น มูลค่า 1 บาทต่อหุ้น)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</si>
  <si>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</si>
  <si>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</si>
  <si>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</si>
  <si>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</si>
  <si>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</si>
  <si>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</si>
  <si>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</si>
  <si>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</si>
  <si>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</si>
  <si>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</si>
  <si>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</si>
  <si>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 xml:space="preserve">   วิธีส่วนได้เสีย (สุทธิจากภาษี)</t>
  </si>
  <si>
    <t>ในตราสารทุนที่</t>
  </si>
  <si>
    <t>กำหนดให้วัดมูลค่า</t>
  </si>
  <si>
    <t>ด้วยมูลค่ายุติธรรม</t>
  </si>
  <si>
    <t>เงินสดและรายการเทียบเท่าเงินสดลดลงสุทธิ</t>
  </si>
  <si>
    <t>ส่วนแบ่งกำไรขาดทุนเบ็ดเสร็จอื่นในบริษัทร่วม - สุทธิจากภาษีเงินได้</t>
  </si>
  <si>
    <t>ยอดคงเหลือ ณ วันที่ 31 มีนาคม 2563</t>
  </si>
  <si>
    <t>เงินจ่ายล่วงหน้าค่าซื้อเครื่องจักรและอุปกรณ์ลดลง</t>
  </si>
  <si>
    <t>30 กันยายน</t>
  </si>
  <si>
    <t>วันที่ 30 กันยายน</t>
  </si>
  <si>
    <t>สำหรับงวดหกเดือนสิ้นสุด</t>
  </si>
  <si>
    <t>ยอดคงเหลือ ณ วันที่ 30 กันยายน 2563</t>
  </si>
  <si>
    <t>สำหรับงวดหกเดือนสิ้นสุดวันที่ 30 กันยายน 2563</t>
  </si>
  <si>
    <t>ดอกเบี้ยค้างรับระยะยาวที่ถึงกำหนดชำระภายในหนึ่งปี</t>
  </si>
  <si>
    <t>เงินสดและรายการเทียบเท่าเงินสด ณ วันที่ 30 กันยายน</t>
  </si>
  <si>
    <t>กำไร (ขาดทุน) เบ็ดเสร็จอื่นสำหรับงวด - สุทธิจากภาษี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</si>
  <si>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</si>
  <si>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</si>
  <si>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</si>
  <si>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>ผลกำไรจากเงินลงทุนในตราสารทุนที่กำหนดให้วัดมูลค่าด้วย</t>
  </si>
  <si>
    <t>ส่วนแบ่งกำไร (ขาดทุน) ของบริษัทร่วมที่ใช้วิธีส่วนได้เสีย</t>
  </si>
  <si>
    <t>ส่วนแบ่งกำไร (ขาดทุน) เบ็ดเสร็จอื่น</t>
  </si>
  <si>
    <t xml:space="preserve">   ในบริษัทร่วม - สุทธิจากภาษีเงินได้</t>
  </si>
  <si>
    <t>2,3</t>
  </si>
  <si>
    <t>สำหรับงวดหกเดือนสิ้นสุดวันที่ 30 กันยายน 2564</t>
  </si>
  <si>
    <t>ยอดคงเหลือ ณ วันที่ 30 กันยายน 2564</t>
  </si>
  <si>
    <t>ยอดคงเหลือ ณ วันที่ 31 มีนาคม 2564</t>
  </si>
  <si>
    <t>องค์ประกอบอื่นของ</t>
  </si>
  <si>
    <t>ยุติธรรมผ่านกำไร</t>
  </si>
  <si>
    <t>ขาดทุนเบ็ดเสร็จอื่น</t>
  </si>
  <si>
    <t>ส่วนแบ่ง (กำไร) ขาดทุนของบริษัทร่วมที่ใช้</t>
  </si>
  <si>
    <t>รับเงินปันผล</t>
  </si>
  <si>
    <t xml:space="preserve">   แก่กิจการที่เกี่ยวข้องกัน</t>
  </si>
  <si>
    <t>ดอกเบี้ยค้างรับระยะยาวจากกิจการที่เกี่ยวข้องกัน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</si>
  <si>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</si>
  <si>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</si>
  <si>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</si>
  <si>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</si>
  <si>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</si>
  <si>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 (บาท)</t>
  </si>
  <si>
    <t>กำไรเบ็ดเสร็จรวมสำหรับงวด</t>
  </si>
  <si>
    <t>ผลกำไร (ขาดทุน) จากเงินลงทุนในตราสารทุนที่กำหนดให้วัดมูลค่าด้วย</t>
  </si>
  <si>
    <t>ผลกำไร (ขาดทุน)</t>
  </si>
  <si>
    <t>จากเงินลงทุน</t>
  </si>
  <si>
    <t>ในตราสารทุน</t>
  </si>
  <si>
    <t>(กำไร) ขาดทุนจากอัตราแลกเปลี่ยนที่ยังไม่เกิดขึ้นจริง</t>
  </si>
  <si>
    <t>(กำไร) ขาดทุนจากตราสารอนุพันธ์ที่ยังไม่เกิดขึ้นจริง</t>
  </si>
  <si>
    <t>ขาดทุน (กำไร) จากการปรับลดมูลค่าสินค้า</t>
  </si>
  <si>
    <t xml:space="preserve">เงินสดสุทธิได้มาจาก (ใช้ไปใน) การดำเนินงาน </t>
  </si>
  <si>
    <t>กระแสเงินสดสุทธิใช้ไปในกิจกรรมดำเนินงาน</t>
  </si>
  <si>
    <t>กระแสเงินสดสุทธิ (ใช้ไปใน) ได้มาจากกิจกรรมลงทุน</t>
  </si>
  <si>
    <t>เงินจ่ายล่วงหน้าและเจ้าหนี้</t>
  </si>
  <si>
    <t xml:space="preserve">   ค่าซื้อเครื่องจักรและอุปกรณ์เปลี่ยนแปลงสุทธิ</t>
  </si>
  <si>
    <t>ที่ใช้วิธี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</si>
</sst>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19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1" fillId="0" borderId="0" xfId="0" applyFont="1" applyFill="1"/>
    <xf numFmtId="166" fontId="6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0" fontId="6" fillId="0" borderId="0" xfId="0" applyFont="1" applyFill="1" applyBorder="1"/>
    <xf numFmtId="166" fontId="6" fillId="0" borderId="1" xfId="0" applyNumberFormat="1" applyFont="1" applyFill="1" applyBorder="1"/>
    <xf numFmtId="166" fontId="6" fillId="0" borderId="1" xfId="1" applyNumberFormat="1" applyFont="1" applyFill="1" applyBorder="1"/>
    <xf numFmtId="167" fontId="9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/>
    <xf numFmtId="166" fontId="7" fillId="0" borderId="0" xfId="1" applyNumberFormat="1" applyFont="1" applyFill="1"/>
    <xf numFmtId="166" fontId="7" fillId="0" borderId="2" xfId="1" applyNumberFormat="1" applyFont="1" applyFill="1" applyBorder="1"/>
    <xf numFmtId="43" fontId="6" fillId="0" borderId="0" xfId="1" applyNumberFormat="1" applyFont="1" applyFill="1"/>
    <xf numFmtId="168" fontId="9" fillId="0" borderId="0" xfId="0" applyNumberFormat="1" applyFont="1" applyFill="1" applyBorder="1" applyAlignment="1">
      <alignment horizontal="right"/>
    </xf>
    <xf numFmtId="166" fontId="7" fillId="0" borderId="3" xfId="1" applyNumberFormat="1" applyFont="1" applyFill="1" applyBorder="1"/>
    <xf numFmtId="166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7" fontId="7" fillId="0" borderId="2" xfId="1" applyNumberFormat="1" applyFont="1" applyFill="1" applyBorder="1"/>
    <xf numFmtId="167" fontId="7" fillId="0" borderId="1" xfId="1" applyNumberFormat="1" applyFont="1" applyFill="1" applyBorder="1"/>
    <xf numFmtId="167" fontId="6" fillId="0" borderId="3" xfId="1" applyNumberFormat="1" applyFont="1" applyFill="1" applyBorder="1"/>
    <xf numFmtId="167" fontId="6" fillId="0" borderId="0" xfId="1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168" fontId="9" fillId="0" borderId="0" xfId="0" applyNumberFormat="1" applyFont="1" applyFill="1" applyAlignment="1"/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67" fontId="7" fillId="0" borderId="3" xfId="1" applyNumberFormat="1" applyFont="1" applyFill="1" applyBorder="1"/>
    <xf numFmtId="167" fontId="7" fillId="0" borderId="0" xfId="1" applyNumberFormat="1" applyFont="1" applyFill="1"/>
    <xf numFmtId="0" fontId="11" fillId="0" borderId="0" xfId="0" applyFont="1" applyAlignment="1"/>
    <xf numFmtId="167" fontId="6" fillId="0" borderId="0" xfId="1" applyNumberFormat="1" applyFont="1" applyFill="1" applyAlignment="1"/>
    <xf numFmtId="167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7" fontId="9" fillId="0" borderId="0" xfId="1" applyNumberFormat="1" applyFont="1" applyFill="1" applyAlignment="1">
      <alignment horizontal="center"/>
    </xf>
    <xf numFmtId="167" fontId="9" fillId="0" borderId="1" xfId="1" applyNumberFormat="1" applyFont="1" applyFill="1" applyBorder="1" applyAlignment="1"/>
    <xf numFmtId="167" fontId="6" fillId="0" borderId="1" xfId="1" applyNumberFormat="1" applyFont="1" applyFill="1" applyBorder="1" applyAlignment="1"/>
    <xf numFmtId="165" fontId="6" fillId="0" borderId="0" xfId="1" applyNumberFormat="1" applyFont="1" applyFill="1" applyAlignment="1"/>
    <xf numFmtId="37" fontId="9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167" fontId="9" fillId="0" borderId="0" xfId="1" applyNumberFormat="1" applyFont="1" applyFill="1"/>
    <xf numFmtId="167" fontId="6" fillId="0" borderId="4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Alignment="1"/>
    <xf numFmtId="165" fontId="6" fillId="0" borderId="0" xfId="1" applyFont="1" applyFill="1" applyAlignment="1"/>
    <xf numFmtId="0" fontId="9" fillId="0" borderId="0" xfId="0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7" fontId="7" fillId="0" borderId="0" xfId="1" applyNumberFormat="1" applyFont="1" applyFill="1" applyBorder="1" applyAlignment="1"/>
    <xf numFmtId="167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7" fontId="7" fillId="0" borderId="0" xfId="0" applyNumberFormat="1" applyFont="1" applyAlignment="1"/>
    <xf numFmtId="167" fontId="6" fillId="0" borderId="0" xfId="0" applyNumberFormat="1" applyFont="1" applyAlignment="1"/>
    <xf numFmtId="167" fontId="7" fillId="0" borderId="2" xfId="0" applyNumberFormat="1" applyFont="1" applyBorder="1" applyAlignment="1"/>
    <xf numFmtId="167" fontId="12" fillId="0" borderId="2" xfId="0" applyNumberFormat="1" applyFont="1" applyBorder="1" applyAlignment="1"/>
    <xf numFmtId="167" fontId="6" fillId="0" borderId="0" xfId="0" applyNumberFormat="1" applyFont="1" applyBorder="1" applyAlignment="1"/>
    <xf numFmtId="167" fontId="7" fillId="0" borderId="3" xfId="0" applyNumberFormat="1" applyFont="1" applyBorder="1" applyAlignment="1"/>
    <xf numFmtId="37" fontId="9" fillId="0" borderId="0" xfId="5" applyNumberFormat="1" applyFont="1" applyFill="1" applyAlignment="1">
      <alignment horizontal="left"/>
    </xf>
    <xf numFmtId="167" fontId="6" fillId="0" borderId="0" xfId="0" applyNumberFormat="1" applyFont="1" applyFill="1" applyAlignment="1"/>
    <xf numFmtId="167" fontId="12" fillId="0" borderId="2" xfId="0" applyNumberFormat="1" applyFont="1" applyFill="1" applyBorder="1" applyAlignment="1"/>
    <xf numFmtId="167" fontId="6" fillId="0" borderId="0" xfId="0" applyNumberFormat="1" applyFont="1" applyFill="1" applyBorder="1" applyAlignment="1"/>
    <xf numFmtId="167" fontId="7" fillId="0" borderId="3" xfId="0" applyNumberFormat="1" applyFont="1" applyFill="1" applyBorder="1" applyAlignment="1"/>
    <xf numFmtId="167" fontId="7" fillId="0" borderId="0" xfId="1" applyNumberFormat="1" applyFont="1" applyAlignment="1"/>
    <xf numFmtId="167" fontId="6" fillId="0" borderId="0" xfId="1" applyNumberFormat="1" applyFont="1" applyAlignment="1"/>
    <xf numFmtId="167" fontId="7" fillId="0" borderId="2" xfId="1" applyNumberFormat="1" applyFont="1" applyBorder="1" applyAlignment="1"/>
    <xf numFmtId="167" fontId="7" fillId="0" borderId="0" xfId="1" applyNumberFormat="1" applyFont="1" applyBorder="1" applyAlignment="1"/>
    <xf numFmtId="167" fontId="7" fillId="0" borderId="3" xfId="1" applyNumberFormat="1" applyFont="1" applyBorder="1" applyAlignment="1"/>
    <xf numFmtId="167" fontId="7" fillId="0" borderId="3" xfId="1" applyNumberFormat="1" applyFont="1" applyFill="1" applyBorder="1" applyAlignment="1"/>
    <xf numFmtId="164" fontId="9" fillId="0" borderId="0" xfId="4" applyNumberFormat="1" applyFont="1" applyFill="1" applyAlignment="1">
      <alignment horizontal="right"/>
    </xf>
    <xf numFmtId="166" fontId="6" fillId="0" borderId="0" xfId="1" applyNumberFormat="1" applyFont="1" applyFill="1" applyAlignment="1"/>
    <xf numFmtId="164" fontId="9" fillId="0" borderId="1" xfId="4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/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166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165" fontId="6" fillId="0" borderId="0" xfId="1" applyFont="1" applyFill="1" applyBorder="1" applyAlignment="1"/>
    <xf numFmtId="165" fontId="7" fillId="0" borderId="3" xfId="1" applyNumberFormat="1" applyFont="1" applyFill="1" applyBorder="1" applyAlignment="1"/>
    <xf numFmtId="165" fontId="7" fillId="0" borderId="0" xfId="1" applyNumberFormat="1" applyFont="1" applyFill="1" applyAlignment="1"/>
    <xf numFmtId="167" fontId="6" fillId="0" borderId="0" xfId="0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167" fontId="7" fillId="0" borderId="1" xfId="1" applyNumberFormat="1" applyFont="1" applyFill="1" applyBorder="1" applyAlignment="1"/>
    <xf numFmtId="164" fontId="7" fillId="0" borderId="0" xfId="1" applyNumberFormat="1" applyFont="1" applyFill="1" applyBorder="1" applyAlignment="1"/>
    <xf numFmtId="165" fontId="7" fillId="0" borderId="0" xfId="1" applyFont="1" applyFill="1" applyBorder="1" applyAlignment="1"/>
    <xf numFmtId="0" fontId="11" fillId="0" borderId="0" xfId="0" applyFont="1" applyFill="1" applyAlignment="1">
      <alignment horizontal="left"/>
    </xf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Border="1" applyAlignment="1"/>
    <xf numFmtId="165" fontId="9" fillId="0" borderId="0" xfId="1" applyFont="1" applyFill="1" applyBorder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left"/>
    </xf>
    <xf numFmtId="37" fontId="7" fillId="0" borderId="3" xfId="0" applyNumberFormat="1" applyFont="1" applyFill="1" applyBorder="1" applyAlignment="1"/>
    <xf numFmtId="164" fontId="12" fillId="0" borderId="0" xfId="0" applyNumberFormat="1" applyFont="1" applyFill="1" applyBorder="1" applyAlignment="1"/>
    <xf numFmtId="164" fontId="12" fillId="0" borderId="0" xfId="0" applyNumberFormat="1" applyFont="1" applyFill="1" applyAlignment="1"/>
    <xf numFmtId="166" fontId="7" fillId="0" borderId="0" xfId="0" applyNumberFormat="1" applyFont="1" applyFill="1" applyAlignment="1"/>
    <xf numFmtId="166" fontId="6" fillId="0" borderId="0" xfId="0" applyNumberFormat="1" applyFont="1" applyFill="1" applyAlignment="1"/>
    <xf numFmtId="166" fontId="6" fillId="0" borderId="1" xfId="0" applyNumberFormat="1" applyFont="1" applyFill="1" applyBorder="1" applyAlignment="1"/>
    <xf numFmtId="166" fontId="7" fillId="0" borderId="5" xfId="1" applyNumberFormat="1" applyFont="1" applyFill="1" applyBorder="1" applyAlignment="1"/>
    <xf numFmtId="3" fontId="9" fillId="0" borderId="0" xfId="0" applyNumberFormat="1" applyFont="1" applyFill="1" applyAlignment="1"/>
    <xf numFmtId="167" fontId="9" fillId="0" borderId="1" xfId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37" fontId="7" fillId="0" borderId="0" xfId="0" applyNumberFormat="1" applyFont="1" applyFill="1" applyBorder="1" applyAlignment="1"/>
    <xf numFmtId="167" fontId="7" fillId="0" borderId="0" xfId="0" applyNumberFormat="1" applyFont="1" applyFill="1" applyAlignment="1"/>
    <xf numFmtId="0" fontId="13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37" fontId="14" fillId="0" borderId="0" xfId="5" applyNumberFormat="1" applyFont="1" applyFill="1" applyAlignment="1">
      <alignment horizontal="left" vertical="top"/>
    </xf>
    <xf numFmtId="167" fontId="6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Fill="1"/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7" fontId="12" fillId="0" borderId="0" xfId="1" applyNumberFormat="1" applyFont="1" applyFill="1" applyAlignment="1"/>
    <xf numFmtId="0" fontId="12" fillId="0" borderId="0" xfId="0" applyFont="1" applyFill="1" applyAlignment="1"/>
    <xf numFmtId="166" fontId="12" fillId="0" borderId="0" xfId="0" applyNumberFormat="1" applyFont="1" applyFill="1" applyAlignment="1"/>
    <xf numFmtId="167" fontId="6" fillId="0" borderId="1" xfId="1" applyNumberFormat="1" applyFont="1" applyBorder="1" applyAlignment="1"/>
    <xf numFmtId="37" fontId="7" fillId="0" borderId="0" xfId="0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1" xfId="1" applyNumberFormat="1" applyFont="1" applyBorder="1" applyAlignment="1"/>
    <xf numFmtId="0" fontId="15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67" fontId="7" fillId="0" borderId="0" xfId="0" applyNumberFormat="1" applyFont="1" applyBorder="1" applyAlignment="1"/>
    <xf numFmtId="0" fontId="1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/>
    <xf numFmtId="0" fontId="17" fillId="0" borderId="0" xfId="4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0">
    <cellStyle name="Comma" xfId="1" builtinId="3"/>
    <cellStyle name="Comma 16 2" xfId="2"/>
    <cellStyle name="Comma 2" xfId="9"/>
    <cellStyle name="Comma 3" xfId="8"/>
    <cellStyle name="Normal" xfId="0" builtinId="0"/>
    <cellStyle name="Normal 126 2" xfId="3"/>
    <cellStyle name="Normal 2" xfId="7"/>
    <cellStyle name="Normal_G-12e-meg002a051a-2-conso" xfId="4"/>
    <cellStyle name="Normal_TBSP06-FS-Q1-English-BL" xfId="5"/>
    <cellStyle name="Percent 10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zoomScaleNormal="100" zoomScaleSheetLayoutView="80" workbookViewId="0">
      <selection activeCell="H13" sqref="H13"/>
    </sheetView>
  </sheetViews>
  <sheetFormatPr defaultColWidth="5.140625" defaultRowHeight="23.25" x14ac:dyDescent="0.5"/>
  <cols>
    <col min="1" max="1" width="47" style="8" customWidth="1"/>
    <col min="2" max="2" width="7.5703125" style="8" customWidth="1"/>
    <col min="3" max="3" width="1.140625" style="8" customWidth="1"/>
    <col min="4" max="4" width="14.5703125" style="8" customWidth="1"/>
    <col min="5" max="5" width="0.85546875" style="8" customWidth="1"/>
    <col min="6" max="6" width="14.5703125" style="8" customWidth="1"/>
    <col min="7" max="7" width="0.85546875" style="8" customWidth="1"/>
    <col min="8" max="8" width="14.5703125" style="7" customWidth="1"/>
    <col min="9" max="9" width="0.85546875" style="8" customWidth="1"/>
    <col min="10" max="10" width="14.5703125" style="8" customWidth="1"/>
    <col min="11" max="16384" width="5.140625" style="8"/>
  </cols>
  <sheetData>
    <row r="1" spans="1:10" ht="24.75" x14ac:dyDescent="0.5">
      <c r="A1" s="128" t="s">
        <v>129</v>
      </c>
      <c r="B1" s="6"/>
      <c r="C1" s="7"/>
      <c r="D1" s="7"/>
      <c r="E1" s="7"/>
      <c r="F1" s="7"/>
      <c r="G1" s="7"/>
      <c r="I1" s="7"/>
      <c r="J1" s="7"/>
    </row>
    <row r="2" spans="1:10" ht="24.75" x14ac:dyDescent="0.5">
      <c r="A2" s="128" t="s">
        <v>0</v>
      </c>
      <c r="B2" s="6"/>
      <c r="C2" s="7"/>
      <c r="D2" s="7"/>
      <c r="E2" s="7"/>
      <c r="F2" s="7"/>
      <c r="G2" s="7"/>
      <c r="I2" s="7"/>
      <c r="J2" s="7"/>
    </row>
    <row r="3" spans="1:10" ht="18.600000000000001" customHeight="1" x14ac:dyDescent="0.5">
      <c r="A3" s="7"/>
      <c r="B3" s="6"/>
      <c r="C3" s="7"/>
      <c r="D3" s="7"/>
      <c r="E3" s="7"/>
      <c r="F3" s="7"/>
      <c r="G3" s="7"/>
      <c r="I3" s="7"/>
      <c r="J3" s="7"/>
    </row>
    <row r="4" spans="1:10" ht="23.25" customHeight="1" x14ac:dyDescent="0.5">
      <c r="A4" s="7"/>
      <c r="B4" s="6"/>
      <c r="C4" s="7"/>
      <c r="D4" s="177" t="s">
        <v>1</v>
      </c>
      <c r="E4" s="177"/>
      <c r="F4" s="177"/>
      <c r="G4" s="177"/>
      <c r="H4" s="177" t="s">
        <v>2</v>
      </c>
      <c r="I4" s="177"/>
      <c r="J4" s="177"/>
    </row>
    <row r="5" spans="1:10" ht="23.25" customHeight="1" x14ac:dyDescent="0.5">
      <c r="A5" s="7"/>
      <c r="B5" s="6"/>
      <c r="C5" s="7"/>
      <c r="D5" s="9" t="s">
        <v>164</v>
      </c>
      <c r="E5" s="10"/>
      <c r="F5" s="11" t="s">
        <v>3</v>
      </c>
      <c r="G5" s="11"/>
      <c r="H5" s="9" t="s">
        <v>164</v>
      </c>
      <c r="I5" s="10"/>
      <c r="J5" s="11" t="s">
        <v>3</v>
      </c>
    </row>
    <row r="6" spans="1:10" ht="23.25" customHeight="1" x14ac:dyDescent="0.5">
      <c r="A6" s="3" t="s">
        <v>4</v>
      </c>
      <c r="B6" s="12" t="s">
        <v>5</v>
      </c>
      <c r="C6" s="7"/>
      <c r="D6" s="11">
        <v>2564</v>
      </c>
      <c r="E6" s="11"/>
      <c r="F6" s="11">
        <f>$D$6</f>
        <v>2564</v>
      </c>
      <c r="G6" s="11"/>
      <c r="H6" s="169">
        <f>$D$6</f>
        <v>2564</v>
      </c>
      <c r="I6" s="11"/>
      <c r="J6" s="11">
        <f>$D$6</f>
        <v>2564</v>
      </c>
    </row>
    <row r="7" spans="1:10" ht="23.25" customHeight="1" x14ac:dyDescent="0.5">
      <c r="A7" s="3"/>
      <c r="B7" s="6"/>
      <c r="C7" s="7"/>
      <c r="D7" s="11" t="s">
        <v>82</v>
      </c>
      <c r="E7" s="11"/>
      <c r="G7" s="11"/>
      <c r="H7" s="169" t="s">
        <v>82</v>
      </c>
      <c r="I7" s="11"/>
      <c r="J7" s="11"/>
    </row>
    <row r="8" spans="1:10" ht="23.25" customHeight="1" x14ac:dyDescent="0.5">
      <c r="A8" s="7"/>
      <c r="B8" s="6"/>
      <c r="C8" s="7"/>
      <c r="D8" s="178" t="s">
        <v>78</v>
      </c>
      <c r="E8" s="178"/>
      <c r="F8" s="178"/>
      <c r="G8" s="178"/>
      <c r="H8" s="178"/>
      <c r="I8" s="178"/>
      <c r="J8" s="178"/>
    </row>
    <row r="9" spans="1:10" s="7" customFormat="1" ht="23.25" customHeight="1" x14ac:dyDescent="0.5">
      <c r="A9" s="13" t="s">
        <v>6</v>
      </c>
      <c r="B9" s="6"/>
    </row>
    <row r="10" spans="1:10" s="7" customFormat="1" ht="23.25" customHeight="1" x14ac:dyDescent="0.5">
      <c r="A10" s="7" t="s">
        <v>7</v>
      </c>
      <c r="B10" s="6"/>
      <c r="D10" s="14">
        <v>3845502</v>
      </c>
      <c r="E10" s="14"/>
      <c r="F10" s="14">
        <v>4646819</v>
      </c>
      <c r="G10" s="14"/>
      <c r="H10" s="15">
        <v>3845502</v>
      </c>
      <c r="I10" s="14"/>
      <c r="J10" s="14">
        <v>4646819</v>
      </c>
    </row>
    <row r="11" spans="1:10" s="7" customFormat="1" ht="23.25" hidden="1" customHeight="1" x14ac:dyDescent="0.5">
      <c r="A11" s="7" t="s">
        <v>92</v>
      </c>
      <c r="B11" s="6">
        <v>4</v>
      </c>
      <c r="D11" s="14">
        <v>0</v>
      </c>
      <c r="E11" s="14"/>
      <c r="F11" s="14">
        <v>0</v>
      </c>
      <c r="G11" s="14"/>
      <c r="H11" s="16">
        <v>0</v>
      </c>
      <c r="I11" s="14"/>
      <c r="J11" s="14">
        <v>0</v>
      </c>
    </row>
    <row r="12" spans="1:10" s="7" customFormat="1" ht="23.25" customHeight="1" x14ac:dyDescent="0.5">
      <c r="A12" s="7" t="s">
        <v>8</v>
      </c>
      <c r="B12" s="6">
        <v>2</v>
      </c>
      <c r="D12" s="14">
        <v>1493421</v>
      </c>
      <c r="E12" s="14"/>
      <c r="F12" s="14">
        <v>1042120</v>
      </c>
      <c r="G12" s="14"/>
      <c r="H12" s="15">
        <v>1493421</v>
      </c>
      <c r="I12" s="14"/>
      <c r="J12" s="14">
        <v>1042120</v>
      </c>
    </row>
    <row r="13" spans="1:10" s="7" customFormat="1" ht="23.1" customHeight="1" x14ac:dyDescent="0.5">
      <c r="A13" s="7" t="s">
        <v>111</v>
      </c>
      <c r="B13" s="6">
        <v>2</v>
      </c>
      <c r="D13" s="14">
        <v>152527</v>
      </c>
      <c r="E13" s="14"/>
      <c r="F13" s="14">
        <v>42107</v>
      </c>
      <c r="G13" s="14"/>
      <c r="H13" s="15">
        <v>152368</v>
      </c>
      <c r="I13" s="14"/>
      <c r="J13" s="14">
        <v>41961</v>
      </c>
    </row>
    <row r="14" spans="1:10" s="7" customFormat="1" ht="23.25" customHeight="1" x14ac:dyDescent="0.5">
      <c r="A14" s="7" t="s">
        <v>71</v>
      </c>
      <c r="B14" s="6"/>
      <c r="D14" s="21">
        <v>2574230</v>
      </c>
      <c r="E14" s="14"/>
      <c r="F14" s="21">
        <v>1319268</v>
      </c>
      <c r="G14" s="14"/>
      <c r="H14" s="17">
        <v>2574230</v>
      </c>
      <c r="I14" s="14"/>
      <c r="J14" s="14">
        <v>1319268</v>
      </c>
    </row>
    <row r="15" spans="1:10" s="19" customFormat="1" hidden="1" x14ac:dyDescent="0.5">
      <c r="A15" s="7" t="s">
        <v>12</v>
      </c>
      <c r="B15" s="6"/>
      <c r="C15" s="7"/>
      <c r="D15" s="18"/>
      <c r="E15" s="18"/>
      <c r="F15" s="18"/>
      <c r="G15" s="18"/>
      <c r="H15" s="18"/>
      <c r="I15" s="18"/>
      <c r="J15" s="18"/>
    </row>
    <row r="16" spans="1:10" s="7" customFormat="1" hidden="1" x14ac:dyDescent="0.5">
      <c r="A16" s="7" t="s">
        <v>130</v>
      </c>
      <c r="B16" s="6"/>
      <c r="D16" s="18"/>
      <c r="E16" s="14"/>
      <c r="F16" s="18"/>
      <c r="G16" s="14"/>
      <c r="H16" s="17"/>
      <c r="I16" s="18"/>
      <c r="J16" s="18"/>
    </row>
    <row r="17" spans="1:10" s="7" customFormat="1" hidden="1" x14ac:dyDescent="0.5">
      <c r="A17" s="7" t="s">
        <v>169</v>
      </c>
      <c r="B17" s="144"/>
      <c r="D17" s="18"/>
      <c r="E17" s="14"/>
      <c r="F17" s="18"/>
      <c r="G17" s="14"/>
      <c r="H17" s="17"/>
      <c r="I17" s="18"/>
      <c r="J17" s="18"/>
    </row>
    <row r="18" spans="1:10" s="7" customFormat="1" hidden="1" x14ac:dyDescent="0.5">
      <c r="A18" s="7" t="s">
        <v>143</v>
      </c>
      <c r="B18" s="6"/>
      <c r="D18" s="20"/>
      <c r="E18" s="14"/>
      <c r="F18" s="21"/>
      <c r="G18" s="14"/>
      <c r="H18" s="22"/>
      <c r="I18" s="14"/>
      <c r="J18" s="21"/>
    </row>
    <row r="19" spans="1:10" s="7" customFormat="1" ht="23.25" customHeight="1" x14ac:dyDescent="0.5">
      <c r="A19" s="3" t="s">
        <v>9</v>
      </c>
      <c r="B19" s="6"/>
      <c r="D19" s="23">
        <f>SUM(D10:D18)</f>
        <v>8065680</v>
      </c>
      <c r="E19" s="24"/>
      <c r="F19" s="23">
        <f>SUM(F10:F18)</f>
        <v>7050314</v>
      </c>
      <c r="G19" s="24">
        <f>SUM(G10:G14)</f>
        <v>0</v>
      </c>
      <c r="H19" s="25">
        <f>SUM(H10:H18)</f>
        <v>8065521</v>
      </c>
      <c r="I19" s="24">
        <f>SUM(I10:I14)</f>
        <v>0</v>
      </c>
      <c r="J19" s="25">
        <f>SUM(J10:J18)</f>
        <v>7050168</v>
      </c>
    </row>
    <row r="20" spans="1:10" s="7" customFormat="1" ht="23.25" customHeight="1" x14ac:dyDescent="0.5">
      <c r="B20" s="6"/>
      <c r="D20" s="26"/>
      <c r="E20" s="26"/>
      <c r="F20" s="26"/>
      <c r="G20" s="26"/>
      <c r="H20" s="26"/>
      <c r="I20" s="26"/>
      <c r="J20" s="26"/>
    </row>
    <row r="21" spans="1:10" s="7" customFormat="1" ht="23.25" customHeight="1" x14ac:dyDescent="0.5">
      <c r="A21" s="13" t="s">
        <v>10</v>
      </c>
      <c r="B21" s="6"/>
      <c r="D21" s="26"/>
      <c r="E21" s="26"/>
      <c r="F21" s="26"/>
      <c r="G21" s="26"/>
      <c r="H21" s="26"/>
      <c r="I21" s="26"/>
      <c r="J21" s="26"/>
    </row>
    <row r="22" spans="1:10" s="7" customFormat="1" ht="23.25" hidden="1" customHeight="1" x14ac:dyDescent="0.5">
      <c r="A22" s="7" t="s">
        <v>87</v>
      </c>
      <c r="B22" s="6"/>
      <c r="D22" s="14">
        <v>0</v>
      </c>
      <c r="E22" s="14"/>
      <c r="F22" s="14">
        <v>0</v>
      </c>
      <c r="G22" s="14"/>
      <c r="H22" s="14">
        <v>0</v>
      </c>
      <c r="I22" s="14"/>
      <c r="J22" s="14">
        <v>0</v>
      </c>
    </row>
    <row r="23" spans="1:10" s="7" customFormat="1" ht="23.25" customHeight="1" x14ac:dyDescent="0.5">
      <c r="A23" s="7" t="s">
        <v>113</v>
      </c>
      <c r="B23" s="6">
        <v>3</v>
      </c>
      <c r="D23" s="14">
        <v>6668681</v>
      </c>
      <c r="E23" s="14"/>
      <c r="F23" s="14">
        <v>5638429</v>
      </c>
      <c r="G23" s="14"/>
      <c r="H23" s="27">
        <v>770364</v>
      </c>
      <c r="I23" s="14"/>
      <c r="J23" s="14">
        <v>770364</v>
      </c>
    </row>
    <row r="24" spans="1:10" s="7" customFormat="1" x14ac:dyDescent="0.5">
      <c r="A24" s="7" t="s">
        <v>11</v>
      </c>
      <c r="B24" s="6">
        <v>3</v>
      </c>
      <c r="D24" s="14">
        <v>0</v>
      </c>
      <c r="E24" s="14"/>
      <c r="F24" s="14">
        <v>0</v>
      </c>
      <c r="G24" s="14"/>
      <c r="H24" s="14">
        <v>0</v>
      </c>
      <c r="I24" s="14"/>
      <c r="J24" s="14">
        <v>0</v>
      </c>
    </row>
    <row r="25" spans="1:10" s="7" customFormat="1" ht="23.25" customHeight="1" x14ac:dyDescent="0.5">
      <c r="A25" s="7" t="s">
        <v>141</v>
      </c>
      <c r="B25" s="6">
        <v>8</v>
      </c>
      <c r="D25" s="14">
        <v>114212</v>
      </c>
      <c r="E25" s="14"/>
      <c r="F25" s="14">
        <v>97914</v>
      </c>
      <c r="G25" s="14"/>
      <c r="H25" s="27">
        <v>114212</v>
      </c>
      <c r="I25" s="14"/>
      <c r="J25" s="14">
        <v>97914</v>
      </c>
    </row>
    <row r="26" spans="1:10" s="7" customFormat="1" ht="23.25" customHeight="1" x14ac:dyDescent="0.5">
      <c r="A26" s="7" t="s">
        <v>12</v>
      </c>
      <c r="B26" s="6">
        <v>2</v>
      </c>
      <c r="D26" s="14">
        <v>5835597</v>
      </c>
      <c r="E26" s="14"/>
      <c r="F26" s="14">
        <v>5389684</v>
      </c>
      <c r="G26" s="14"/>
      <c r="H26" s="16">
        <v>5835597</v>
      </c>
      <c r="I26" s="14"/>
      <c r="J26" s="14">
        <v>5389684</v>
      </c>
    </row>
    <row r="27" spans="1:10" s="7" customFormat="1" ht="23.25" customHeight="1" x14ac:dyDescent="0.5">
      <c r="A27" s="7" t="s">
        <v>189</v>
      </c>
      <c r="B27" s="6">
        <v>2</v>
      </c>
      <c r="D27" s="14">
        <v>3329935</v>
      </c>
      <c r="E27" s="14"/>
      <c r="F27" s="14">
        <v>2920103</v>
      </c>
      <c r="G27" s="14"/>
      <c r="H27" s="16">
        <v>3329935</v>
      </c>
      <c r="I27" s="14"/>
      <c r="J27" s="14">
        <v>2920103</v>
      </c>
    </row>
    <row r="28" spans="1:10" s="7" customFormat="1" ht="23.25" customHeight="1" x14ac:dyDescent="0.5">
      <c r="A28" s="7" t="s">
        <v>13</v>
      </c>
      <c r="B28" s="6">
        <v>4</v>
      </c>
      <c r="D28" s="14">
        <v>1133765</v>
      </c>
      <c r="E28" s="14"/>
      <c r="F28" s="14">
        <v>1178204</v>
      </c>
      <c r="G28" s="14"/>
      <c r="H28" s="27">
        <v>1133765</v>
      </c>
      <c r="I28" s="14"/>
      <c r="J28" s="14">
        <v>1178204</v>
      </c>
    </row>
    <row r="29" spans="1:10" s="7" customFormat="1" ht="23.25" customHeight="1" x14ac:dyDescent="0.5">
      <c r="A29" s="7" t="s">
        <v>14</v>
      </c>
      <c r="B29" s="6"/>
      <c r="D29" s="14">
        <v>0</v>
      </c>
      <c r="E29" s="14"/>
      <c r="F29" s="14">
        <v>1216</v>
      </c>
      <c r="G29" s="14"/>
      <c r="H29" s="14">
        <v>0</v>
      </c>
      <c r="I29" s="14"/>
      <c r="J29" s="14">
        <v>1216</v>
      </c>
    </row>
    <row r="30" spans="1:10" s="7" customFormat="1" ht="23.25" customHeight="1" x14ac:dyDescent="0.5">
      <c r="A30" s="7" t="s">
        <v>15</v>
      </c>
      <c r="B30" s="6"/>
      <c r="D30" s="14">
        <v>121618</v>
      </c>
      <c r="E30" s="14"/>
      <c r="F30" s="14">
        <v>123582</v>
      </c>
      <c r="G30" s="14"/>
      <c r="H30" s="27">
        <v>124188</v>
      </c>
      <c r="I30" s="14"/>
      <c r="J30" s="14">
        <v>126153</v>
      </c>
    </row>
    <row r="31" spans="1:10" s="7" customFormat="1" ht="23.25" customHeight="1" x14ac:dyDescent="0.5">
      <c r="A31" s="7" t="s">
        <v>114</v>
      </c>
      <c r="B31" s="6"/>
      <c r="D31" s="14">
        <v>14974</v>
      </c>
      <c r="E31" s="14"/>
      <c r="F31" s="14">
        <v>933</v>
      </c>
      <c r="G31" s="14"/>
      <c r="H31" s="22">
        <v>14974</v>
      </c>
      <c r="I31" s="14"/>
      <c r="J31" s="14">
        <v>933</v>
      </c>
    </row>
    <row r="32" spans="1:10" s="7" customFormat="1" ht="23.25" customHeight="1" x14ac:dyDescent="0.5">
      <c r="A32" s="7" t="s">
        <v>72</v>
      </c>
      <c r="B32" s="6"/>
      <c r="D32" s="14">
        <v>2354</v>
      </c>
      <c r="E32" s="14"/>
      <c r="F32" s="14">
        <v>2427</v>
      </c>
      <c r="G32" s="14"/>
      <c r="H32" s="27">
        <v>2354</v>
      </c>
      <c r="I32" s="14"/>
      <c r="J32" s="14">
        <v>2427</v>
      </c>
    </row>
    <row r="33" spans="1:10" s="7" customFormat="1" ht="23.25" customHeight="1" x14ac:dyDescent="0.5">
      <c r="A33" s="3" t="s">
        <v>16</v>
      </c>
      <c r="B33" s="6"/>
      <c r="D33" s="25">
        <f>SUM(D22:D32)</f>
        <v>17221136</v>
      </c>
      <c r="E33" s="14"/>
      <c r="F33" s="25">
        <f>SUM(F22:F32)</f>
        <v>15352492</v>
      </c>
      <c r="G33" s="14"/>
      <c r="H33" s="25">
        <f>SUM(H22:H32)</f>
        <v>11325389</v>
      </c>
      <c r="I33" s="14"/>
      <c r="J33" s="25">
        <f>SUM(J22:J32)</f>
        <v>10486998</v>
      </c>
    </row>
    <row r="34" spans="1:10" s="7" customFormat="1" ht="23.25" customHeight="1" x14ac:dyDescent="0.5">
      <c r="B34" s="6"/>
      <c r="D34" s="14"/>
      <c r="E34" s="14"/>
      <c r="F34" s="14"/>
      <c r="G34" s="14"/>
      <c r="H34" s="14"/>
      <c r="I34" s="14"/>
      <c r="J34" s="14"/>
    </row>
    <row r="35" spans="1:10" s="7" customFormat="1" ht="23.25" customHeight="1" thickBot="1" x14ac:dyDescent="0.55000000000000004">
      <c r="A35" s="3" t="s">
        <v>17</v>
      </c>
      <c r="B35" s="6"/>
      <c r="D35" s="28">
        <f>SUM(D19+D33)</f>
        <v>25286816</v>
      </c>
      <c r="E35" s="18"/>
      <c r="F35" s="28">
        <f>SUM(F19+F33)</f>
        <v>22402806</v>
      </c>
      <c r="G35" s="18"/>
      <c r="H35" s="28">
        <f>SUM(H19+H33)</f>
        <v>19390910</v>
      </c>
      <c r="I35" s="18"/>
      <c r="J35" s="28">
        <f>SUM(J19+J33)</f>
        <v>17537166</v>
      </c>
    </row>
    <row r="36" spans="1:10" ht="24" thickTop="1" x14ac:dyDescent="0.5">
      <c r="A36" s="7"/>
      <c r="B36" s="6"/>
      <c r="C36" s="7"/>
      <c r="D36" s="7"/>
      <c r="E36" s="7"/>
      <c r="F36" s="7"/>
      <c r="G36" s="7"/>
      <c r="I36" s="7"/>
      <c r="J36" s="7"/>
    </row>
    <row r="37" spans="1:10" ht="24.75" x14ac:dyDescent="0.5">
      <c r="A37" s="128" t="s">
        <v>129</v>
      </c>
      <c r="B37" s="6"/>
      <c r="C37" s="7"/>
      <c r="D37" s="7"/>
      <c r="E37" s="7"/>
      <c r="F37" s="7"/>
      <c r="G37" s="7"/>
      <c r="I37" s="7"/>
      <c r="J37" s="7"/>
    </row>
    <row r="38" spans="1:10" ht="24.75" x14ac:dyDescent="0.5">
      <c r="A38" s="128" t="str">
        <f>A2</f>
        <v>งบแสดงฐานะการเงิน</v>
      </c>
      <c r="B38" s="6"/>
      <c r="C38" s="7"/>
      <c r="D38" s="7"/>
      <c r="E38" s="7"/>
      <c r="F38" s="7"/>
      <c r="G38" s="7"/>
      <c r="I38" s="7"/>
      <c r="J38" s="7"/>
    </row>
    <row r="39" spans="1:10" ht="18.600000000000001" customHeight="1" x14ac:dyDescent="0.5">
      <c r="A39" s="7"/>
      <c r="B39" s="6"/>
      <c r="C39" s="7"/>
      <c r="D39" s="7"/>
      <c r="E39" s="7"/>
      <c r="F39" s="7"/>
      <c r="G39" s="7"/>
      <c r="I39" s="7"/>
      <c r="J39" s="7"/>
    </row>
    <row r="40" spans="1:10" x14ac:dyDescent="0.5">
      <c r="A40" s="7"/>
      <c r="B40" s="6"/>
      <c r="C40" s="7"/>
      <c r="D40" s="177" t="s">
        <v>1</v>
      </c>
      <c r="E40" s="177"/>
      <c r="F40" s="177"/>
      <c r="G40" s="177"/>
      <c r="H40" s="177" t="s">
        <v>2</v>
      </c>
      <c r="I40" s="177"/>
      <c r="J40" s="177"/>
    </row>
    <row r="41" spans="1:10" ht="23.25" customHeight="1" x14ac:dyDescent="0.5">
      <c r="A41" s="7"/>
      <c r="B41" s="6"/>
      <c r="C41" s="7"/>
      <c r="D41" s="9" t="s">
        <v>164</v>
      </c>
      <c r="E41" s="10"/>
      <c r="F41" s="11" t="s">
        <v>3</v>
      </c>
      <c r="G41" s="11"/>
      <c r="H41" s="9" t="s">
        <v>164</v>
      </c>
      <c r="I41" s="10"/>
      <c r="J41" s="11" t="s">
        <v>3</v>
      </c>
    </row>
    <row r="42" spans="1:10" ht="23.25" customHeight="1" x14ac:dyDescent="0.5">
      <c r="A42" s="3" t="s">
        <v>18</v>
      </c>
      <c r="B42" s="6" t="s">
        <v>5</v>
      </c>
      <c r="C42" s="7"/>
      <c r="D42" s="153">
        <f>$D$6</f>
        <v>2564</v>
      </c>
      <c r="E42" s="11"/>
      <c r="F42" s="11">
        <f>$D$6</f>
        <v>2564</v>
      </c>
      <c r="G42" s="11"/>
      <c r="H42" s="169">
        <f>$D$6</f>
        <v>2564</v>
      </c>
      <c r="I42" s="11"/>
      <c r="J42" s="11">
        <f>$D$6</f>
        <v>2564</v>
      </c>
    </row>
    <row r="43" spans="1:10" ht="23.25" customHeight="1" x14ac:dyDescent="0.5">
      <c r="A43" s="3"/>
      <c r="B43" s="6"/>
      <c r="C43" s="7"/>
      <c r="D43" s="11" t="s">
        <v>82</v>
      </c>
      <c r="E43" s="11"/>
      <c r="G43" s="11"/>
      <c r="H43" s="169" t="s">
        <v>82</v>
      </c>
      <c r="I43" s="11"/>
      <c r="J43" s="11"/>
    </row>
    <row r="44" spans="1:10" x14ac:dyDescent="0.5">
      <c r="A44" s="7"/>
      <c r="B44" s="6"/>
      <c r="C44" s="7"/>
      <c r="D44" s="178" t="s">
        <v>78</v>
      </c>
      <c r="E44" s="178"/>
      <c r="F44" s="178"/>
      <c r="G44" s="178"/>
      <c r="H44" s="178"/>
      <c r="I44" s="178"/>
      <c r="J44" s="178"/>
    </row>
    <row r="45" spans="1:10" ht="23.25" customHeight="1" x14ac:dyDescent="0.5">
      <c r="A45" s="13" t="s">
        <v>19</v>
      </c>
      <c r="B45" s="6"/>
      <c r="C45" s="7"/>
      <c r="D45" s="7"/>
      <c r="E45" s="7"/>
      <c r="F45" s="7"/>
      <c r="G45" s="7"/>
      <c r="I45" s="7"/>
      <c r="J45" s="7"/>
    </row>
    <row r="46" spans="1:10" ht="23.25" customHeight="1" x14ac:dyDescent="0.5">
      <c r="A46" s="7" t="s">
        <v>20</v>
      </c>
      <c r="B46" s="6">
        <v>2</v>
      </c>
      <c r="C46" s="7"/>
      <c r="D46" s="14">
        <v>1392853</v>
      </c>
      <c r="E46" s="14"/>
      <c r="F46" s="14">
        <v>1087402</v>
      </c>
      <c r="G46" s="14"/>
      <c r="H46" s="29">
        <v>1392853</v>
      </c>
      <c r="I46" s="14"/>
      <c r="J46" s="14">
        <v>1087402</v>
      </c>
    </row>
    <row r="47" spans="1:10" ht="23.25" customHeight="1" x14ac:dyDescent="0.5">
      <c r="A47" s="7" t="s">
        <v>112</v>
      </c>
      <c r="B47" s="6">
        <v>2</v>
      </c>
      <c r="C47" s="7"/>
      <c r="D47" s="14">
        <v>195724</v>
      </c>
      <c r="E47" s="14"/>
      <c r="F47" s="14">
        <v>186736</v>
      </c>
      <c r="G47" s="14"/>
      <c r="H47" s="29">
        <v>195436</v>
      </c>
      <c r="I47" s="14"/>
      <c r="J47" s="14">
        <v>186472</v>
      </c>
    </row>
    <row r="48" spans="1:10" ht="23.1" customHeight="1" x14ac:dyDescent="0.5">
      <c r="A48" s="7" t="s">
        <v>131</v>
      </c>
      <c r="B48" s="6">
        <v>2</v>
      </c>
      <c r="C48" s="7"/>
      <c r="D48" s="14">
        <v>0</v>
      </c>
      <c r="E48" s="14"/>
      <c r="F48" s="14">
        <v>1591</v>
      </c>
      <c r="G48" s="14"/>
      <c r="H48" s="29">
        <v>0</v>
      </c>
      <c r="I48" s="14"/>
      <c r="J48" s="14">
        <v>1591</v>
      </c>
    </row>
    <row r="49" spans="1:10" ht="23.25" customHeight="1" x14ac:dyDescent="0.5">
      <c r="A49" s="7" t="s">
        <v>22</v>
      </c>
      <c r="B49" s="6"/>
      <c r="C49" s="7"/>
      <c r="D49" s="14">
        <v>381652</v>
      </c>
      <c r="E49" s="14"/>
      <c r="F49" s="14">
        <v>153671</v>
      </c>
      <c r="G49" s="14"/>
      <c r="H49" s="29">
        <v>381652</v>
      </c>
      <c r="I49" s="14"/>
      <c r="J49" s="14">
        <v>153671</v>
      </c>
    </row>
    <row r="50" spans="1:10" ht="23.25" customHeight="1" x14ac:dyDescent="0.5">
      <c r="A50" s="7" t="s">
        <v>108</v>
      </c>
      <c r="B50" s="148"/>
      <c r="C50" s="7"/>
      <c r="D50" s="21">
        <v>10592</v>
      </c>
      <c r="E50" s="14"/>
      <c r="F50" s="21">
        <v>25679</v>
      </c>
      <c r="G50" s="14"/>
      <c r="H50" s="29">
        <v>10592</v>
      </c>
      <c r="I50" s="14"/>
      <c r="J50" s="21">
        <v>25679</v>
      </c>
    </row>
    <row r="51" spans="1:10" ht="23.25" customHeight="1" x14ac:dyDescent="0.5">
      <c r="A51" s="3" t="s">
        <v>23</v>
      </c>
      <c r="B51" s="6"/>
      <c r="C51" s="7"/>
      <c r="D51" s="25">
        <f>SUM(D46:D50)</f>
        <v>1980821</v>
      </c>
      <c r="E51" s="24"/>
      <c r="F51" s="25">
        <f>SUM(F46:F50)</f>
        <v>1455079</v>
      </c>
      <c r="G51" s="24"/>
      <c r="H51" s="25">
        <f>SUM(H46:H50)</f>
        <v>1980533</v>
      </c>
      <c r="I51" s="24"/>
      <c r="J51" s="25">
        <f>SUM(J46:J50)</f>
        <v>1454815</v>
      </c>
    </row>
    <row r="52" spans="1:10" x14ac:dyDescent="0.5">
      <c r="A52" s="7"/>
      <c r="C52" s="7"/>
      <c r="D52" s="7"/>
      <c r="E52" s="7"/>
      <c r="F52" s="7"/>
      <c r="G52" s="7"/>
      <c r="I52" s="7"/>
      <c r="J52" s="7"/>
    </row>
    <row r="53" spans="1:10" ht="23.25" customHeight="1" x14ac:dyDescent="0.5">
      <c r="A53" s="13" t="s">
        <v>24</v>
      </c>
      <c r="B53" s="6"/>
      <c r="C53" s="7"/>
      <c r="D53" s="7"/>
      <c r="E53" s="7"/>
      <c r="F53" s="7"/>
      <c r="G53" s="7"/>
      <c r="I53" s="7"/>
      <c r="J53" s="7"/>
    </row>
    <row r="54" spans="1:10" ht="23.25" hidden="1" customHeight="1" x14ac:dyDescent="0.5">
      <c r="A54" s="7" t="s">
        <v>21</v>
      </c>
      <c r="B54" s="6"/>
      <c r="C54" s="7"/>
      <c r="D54" s="14">
        <v>0</v>
      </c>
      <c r="E54" s="14"/>
      <c r="F54" s="14">
        <v>0</v>
      </c>
      <c r="G54" s="14"/>
      <c r="H54" s="14">
        <v>0</v>
      </c>
      <c r="I54" s="14">
        <v>3460528</v>
      </c>
      <c r="J54" s="14">
        <v>0</v>
      </c>
    </row>
    <row r="55" spans="1:10" ht="23.25" hidden="1" customHeight="1" x14ac:dyDescent="0.5">
      <c r="A55" s="7" t="s">
        <v>132</v>
      </c>
      <c r="B55" s="6"/>
      <c r="C55" s="7"/>
      <c r="D55" s="22"/>
      <c r="E55" s="14"/>
      <c r="F55" s="14"/>
      <c r="G55" s="14"/>
      <c r="H55" s="18"/>
      <c r="I55" s="14"/>
      <c r="J55" s="14"/>
    </row>
    <row r="56" spans="1:10" ht="23.25" customHeight="1" x14ac:dyDescent="0.5">
      <c r="A56" s="7" t="s">
        <v>133</v>
      </c>
      <c r="B56" s="6"/>
      <c r="C56" s="7"/>
      <c r="D56" s="30">
        <v>145664</v>
      </c>
      <c r="E56" s="14"/>
      <c r="F56" s="21">
        <v>138871</v>
      </c>
      <c r="G56" s="14"/>
      <c r="H56" s="145">
        <v>145664</v>
      </c>
      <c r="I56" s="14"/>
      <c r="J56" s="21">
        <v>138871</v>
      </c>
    </row>
    <row r="57" spans="1:10" ht="23.25" customHeight="1" x14ac:dyDescent="0.5">
      <c r="A57" s="3" t="s">
        <v>25</v>
      </c>
      <c r="B57" s="6"/>
      <c r="C57" s="7"/>
      <c r="D57" s="31">
        <f>SUM(D54:D56)</f>
        <v>145664</v>
      </c>
      <c r="E57" s="14"/>
      <c r="F57" s="25">
        <f>SUM(F54:F56)</f>
        <v>138871</v>
      </c>
      <c r="G57" s="14"/>
      <c r="H57" s="25">
        <f>SUM(H54:H56)</f>
        <v>145664</v>
      </c>
      <c r="I57" s="14"/>
      <c r="J57" s="25">
        <f>SUM(J54:J56)</f>
        <v>138871</v>
      </c>
    </row>
    <row r="58" spans="1:10" ht="23.25" customHeight="1" x14ac:dyDescent="0.5">
      <c r="A58" s="7"/>
      <c r="B58" s="6"/>
      <c r="C58" s="7"/>
      <c r="D58" s="14"/>
      <c r="E58" s="14"/>
      <c r="F58" s="14"/>
      <c r="G58" s="14"/>
      <c r="H58" s="14"/>
      <c r="I58" s="14"/>
      <c r="J58" s="14"/>
    </row>
    <row r="59" spans="1:10" ht="23.25" customHeight="1" x14ac:dyDescent="0.5">
      <c r="A59" s="3" t="s">
        <v>26</v>
      </c>
      <c r="B59" s="6"/>
      <c r="C59" s="7"/>
      <c r="D59" s="32">
        <f>D51+D57</f>
        <v>2126485</v>
      </c>
      <c r="E59" s="14"/>
      <c r="F59" s="23">
        <f>F51+F57</f>
        <v>1593950</v>
      </c>
      <c r="G59" s="14"/>
      <c r="H59" s="23">
        <f>H51+H57</f>
        <v>2126197</v>
      </c>
      <c r="I59" s="14"/>
      <c r="J59" s="23">
        <f>J51+J57</f>
        <v>1593686</v>
      </c>
    </row>
    <row r="60" spans="1:10" ht="23.25" customHeight="1" x14ac:dyDescent="0.5">
      <c r="A60" s="7"/>
      <c r="B60" s="6"/>
      <c r="C60" s="7"/>
      <c r="D60" s="7"/>
      <c r="E60" s="7"/>
      <c r="F60" s="7"/>
      <c r="G60" s="7"/>
      <c r="I60" s="7"/>
      <c r="J60" s="7"/>
    </row>
    <row r="61" spans="1:10" ht="23.25" customHeight="1" x14ac:dyDescent="0.5">
      <c r="A61" s="13" t="s">
        <v>27</v>
      </c>
      <c r="B61" s="6"/>
      <c r="C61" s="7"/>
      <c r="D61" s="7"/>
      <c r="E61" s="7"/>
      <c r="F61" s="7"/>
      <c r="G61" s="7"/>
      <c r="I61" s="7"/>
      <c r="J61" s="7"/>
    </row>
    <row r="62" spans="1:10" ht="23.25" customHeight="1" x14ac:dyDescent="0.5">
      <c r="A62" s="7" t="s">
        <v>28</v>
      </c>
      <c r="B62" s="6"/>
      <c r="C62" s="7"/>
      <c r="D62" s="7"/>
      <c r="E62" s="7"/>
      <c r="F62" s="7"/>
      <c r="G62" s="7"/>
      <c r="I62" s="7"/>
      <c r="J62" s="7"/>
    </row>
    <row r="63" spans="1:10" ht="23.25" customHeight="1" x14ac:dyDescent="0.5">
      <c r="A63" s="7" t="s">
        <v>29</v>
      </c>
      <c r="B63" s="136"/>
      <c r="C63" s="7"/>
      <c r="D63" s="7"/>
      <c r="E63" s="7"/>
      <c r="F63" s="7"/>
      <c r="G63" s="7"/>
      <c r="I63" s="7"/>
      <c r="J63" s="7"/>
    </row>
    <row r="64" spans="1:10" ht="23.25" customHeight="1" thickBot="1" x14ac:dyDescent="0.55000000000000004">
      <c r="A64" s="140" t="s">
        <v>144</v>
      </c>
      <c r="B64" s="6"/>
      <c r="C64" s="7"/>
      <c r="D64" s="33">
        <v>300000</v>
      </c>
      <c r="E64" s="34"/>
      <c r="F64" s="33">
        <v>300000</v>
      </c>
      <c r="G64" s="34"/>
      <c r="H64" s="33">
        <v>300000</v>
      </c>
      <c r="I64" s="34"/>
      <c r="J64" s="33">
        <v>300000</v>
      </c>
    </row>
    <row r="65" spans="1:10" ht="23.25" customHeight="1" thickTop="1" x14ac:dyDescent="0.5">
      <c r="A65" s="7" t="s">
        <v>30</v>
      </c>
      <c r="B65" s="136"/>
      <c r="C65" s="7"/>
      <c r="D65" s="39"/>
      <c r="E65" s="34"/>
      <c r="F65" s="39"/>
      <c r="G65" s="34"/>
      <c r="H65" s="39"/>
      <c r="I65" s="34"/>
      <c r="J65" s="39"/>
    </row>
    <row r="66" spans="1:10" ht="23.25" customHeight="1" x14ac:dyDescent="0.5">
      <c r="A66" s="140" t="s">
        <v>144</v>
      </c>
      <c r="B66" s="6"/>
      <c r="C66" s="7"/>
      <c r="D66" s="34">
        <v>300000</v>
      </c>
      <c r="E66" s="34"/>
      <c r="F66" s="34">
        <v>300000</v>
      </c>
      <c r="G66" s="34"/>
      <c r="H66" s="34">
        <v>300000</v>
      </c>
      <c r="I66" s="34"/>
      <c r="J66" s="34">
        <v>300000</v>
      </c>
    </row>
    <row r="67" spans="1:10" ht="23.25" customHeight="1" x14ac:dyDescent="0.5">
      <c r="A67" s="7" t="s">
        <v>31</v>
      </c>
      <c r="B67" s="6"/>
      <c r="C67" s="7"/>
      <c r="D67" s="34"/>
      <c r="E67" s="34"/>
      <c r="F67" s="34"/>
      <c r="G67" s="34"/>
      <c r="H67" s="34"/>
      <c r="I67" s="34"/>
      <c r="J67" s="34"/>
    </row>
    <row r="68" spans="1:10" ht="23.25" customHeight="1" x14ac:dyDescent="0.5">
      <c r="A68" s="7" t="s">
        <v>32</v>
      </c>
      <c r="B68" s="6"/>
      <c r="C68" s="7"/>
      <c r="D68" s="34">
        <v>930000</v>
      </c>
      <c r="E68" s="34"/>
      <c r="F68" s="34">
        <v>930000</v>
      </c>
      <c r="G68" s="34"/>
      <c r="H68" s="34">
        <v>930000</v>
      </c>
      <c r="I68" s="34"/>
      <c r="J68" s="34">
        <v>930000</v>
      </c>
    </row>
    <row r="69" spans="1:10" ht="23.25" customHeight="1" x14ac:dyDescent="0.5">
      <c r="A69" s="7" t="s">
        <v>33</v>
      </c>
      <c r="B69" s="6"/>
      <c r="C69" s="7"/>
      <c r="D69" s="34"/>
      <c r="E69" s="34"/>
      <c r="F69" s="34"/>
      <c r="G69" s="34"/>
      <c r="H69" s="34"/>
      <c r="I69" s="34"/>
      <c r="J69" s="34"/>
    </row>
    <row r="70" spans="1:10" ht="23.25" customHeight="1" x14ac:dyDescent="0.5">
      <c r="A70" s="35" t="s">
        <v>134</v>
      </c>
      <c r="B70" s="6"/>
      <c r="C70" s="7"/>
      <c r="D70" s="34"/>
      <c r="E70" s="34"/>
      <c r="F70" s="34"/>
      <c r="G70" s="34"/>
      <c r="H70" s="34"/>
      <c r="I70" s="34"/>
      <c r="J70" s="34"/>
    </row>
    <row r="71" spans="1:10" ht="23.25" customHeight="1" x14ac:dyDescent="0.5">
      <c r="A71" s="36" t="s">
        <v>135</v>
      </c>
      <c r="B71" s="6"/>
      <c r="C71" s="7"/>
      <c r="D71" s="34">
        <v>30000</v>
      </c>
      <c r="E71" s="34"/>
      <c r="F71" s="34">
        <v>30000</v>
      </c>
      <c r="G71" s="34"/>
      <c r="H71" s="34">
        <v>30000</v>
      </c>
      <c r="I71" s="34"/>
      <c r="J71" s="34">
        <v>30000</v>
      </c>
    </row>
    <row r="72" spans="1:10" ht="23.25" customHeight="1" x14ac:dyDescent="0.5">
      <c r="A72" s="35" t="s">
        <v>136</v>
      </c>
      <c r="B72" s="6"/>
      <c r="C72" s="7"/>
      <c r="D72" s="34">
        <v>23590588</v>
      </c>
      <c r="E72" s="34"/>
      <c r="F72" s="34">
        <v>21392886</v>
      </c>
      <c r="G72" s="37"/>
      <c r="H72" s="37">
        <v>16104989</v>
      </c>
      <c r="I72" s="37"/>
      <c r="J72" s="34">
        <v>14796730</v>
      </c>
    </row>
    <row r="73" spans="1:10" ht="23.25" customHeight="1" x14ac:dyDescent="0.5">
      <c r="A73" s="7" t="s">
        <v>34</v>
      </c>
      <c r="B73" s="6"/>
      <c r="C73" s="7"/>
      <c r="D73" s="38">
        <v>-1690257</v>
      </c>
      <c r="E73" s="34"/>
      <c r="F73" s="38">
        <v>-1844030</v>
      </c>
      <c r="G73" s="37"/>
      <c r="H73" s="46">
        <v>-100276</v>
      </c>
      <c r="I73" s="44"/>
      <c r="J73" s="38">
        <v>-113250</v>
      </c>
    </row>
    <row r="74" spans="1:10" hidden="1" x14ac:dyDescent="0.5">
      <c r="A74" s="7"/>
      <c r="B74" s="6"/>
      <c r="C74" s="7"/>
      <c r="D74" s="34"/>
      <c r="E74" s="34"/>
      <c r="F74" s="34"/>
      <c r="G74" s="34"/>
      <c r="H74" s="34"/>
      <c r="I74" s="34"/>
      <c r="J74" s="34"/>
    </row>
    <row r="75" spans="1:10" ht="23.25" customHeight="1" x14ac:dyDescent="0.5">
      <c r="A75" s="3" t="s">
        <v>35</v>
      </c>
      <c r="B75" s="6"/>
      <c r="C75" s="7"/>
      <c r="D75" s="32">
        <f>SUM(D66:D73)</f>
        <v>23160331</v>
      </c>
      <c r="E75" s="34"/>
      <c r="F75" s="31">
        <f>SUM(F66:F73)</f>
        <v>20808856</v>
      </c>
      <c r="G75" s="34"/>
      <c r="H75" s="31">
        <f>SUM(H66:H73)</f>
        <v>17264713</v>
      </c>
      <c r="I75" s="34"/>
      <c r="J75" s="31">
        <f>SUM(J66:J73)</f>
        <v>15943480</v>
      </c>
    </row>
    <row r="76" spans="1:10" ht="18.75" customHeight="1" x14ac:dyDescent="0.5">
      <c r="A76" s="7"/>
      <c r="B76" s="6"/>
      <c r="C76" s="7"/>
      <c r="D76" s="39"/>
      <c r="E76" s="34"/>
      <c r="F76" s="39"/>
      <c r="G76" s="34"/>
      <c r="H76" s="39"/>
      <c r="I76" s="34"/>
      <c r="J76" s="39"/>
    </row>
    <row r="77" spans="1:10" ht="24" customHeight="1" thickBot="1" x14ac:dyDescent="0.55000000000000004">
      <c r="A77" s="3" t="s">
        <v>36</v>
      </c>
      <c r="B77" s="6"/>
      <c r="C77" s="7"/>
      <c r="D77" s="40">
        <f>SUM(D59+D75)</f>
        <v>25286816</v>
      </c>
      <c r="E77" s="41"/>
      <c r="F77" s="40">
        <f>SUM(F59+F75)</f>
        <v>22402806</v>
      </c>
      <c r="G77" s="41"/>
      <c r="H77" s="40">
        <f>SUM(H59+H75)</f>
        <v>19390910</v>
      </c>
      <c r="I77" s="41"/>
      <c r="J77" s="40">
        <f>SUM(J59+J75)</f>
        <v>17537166</v>
      </c>
    </row>
    <row r="78" spans="1:10" ht="24" thickTop="1" x14ac:dyDescent="0.5"/>
  </sheetData>
  <mergeCells count="6">
    <mergeCell ref="D4:G4"/>
    <mergeCell ref="H4:J4"/>
    <mergeCell ref="D8:J8"/>
    <mergeCell ref="D44:J44"/>
    <mergeCell ref="D40:G40"/>
    <mergeCell ref="H40:J40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9" man="1"/>
  </rowBreaks>
  <ignoredErrors>
    <ignoredError sqref="E75:J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"/>
  <sheetViews>
    <sheetView zoomScaleNormal="100" zoomScaleSheetLayoutView="80" workbookViewId="0">
      <selection activeCell="H129" sqref="H129"/>
    </sheetView>
  </sheetViews>
  <sheetFormatPr defaultColWidth="8.7109375" defaultRowHeight="23.25" x14ac:dyDescent="0.5"/>
  <cols>
    <col min="1" max="1" width="56" style="10" customWidth="1"/>
    <col min="2" max="2" width="7.85546875" style="167" customWidth="1"/>
    <col min="3" max="3" width="1.28515625" style="10" customWidth="1"/>
    <col min="4" max="4" width="12.7109375" style="10" customWidth="1"/>
    <col min="5" max="5" width="1.28515625" style="10" customWidth="1"/>
    <col min="6" max="6" width="12.7109375" style="10" customWidth="1"/>
    <col min="7" max="7" width="1.28515625" style="10" customWidth="1"/>
    <col min="8" max="8" width="12.7109375" style="10" customWidth="1"/>
    <col min="9" max="9" width="1.28515625" style="10" customWidth="1"/>
    <col min="10" max="10" width="12.7109375" style="10" customWidth="1"/>
    <col min="11" max="16384" width="8.7109375" style="10"/>
  </cols>
  <sheetData>
    <row r="1" spans="1:10" ht="23.1" customHeight="1" x14ac:dyDescent="0.5">
      <c r="A1" s="129" t="s">
        <v>129</v>
      </c>
    </row>
    <row r="2" spans="1:10" ht="23.1" customHeight="1" x14ac:dyDescent="0.5">
      <c r="A2" s="129" t="s">
        <v>83</v>
      </c>
    </row>
    <row r="3" spans="1:10" ht="23.1" customHeight="1" x14ac:dyDescent="0.5"/>
    <row r="4" spans="1:10" ht="23.1" customHeight="1" x14ac:dyDescent="0.5">
      <c r="D4" s="177" t="s">
        <v>1</v>
      </c>
      <c r="E4" s="177"/>
      <c r="F4" s="177"/>
      <c r="G4" s="168"/>
      <c r="H4" s="177" t="s">
        <v>2</v>
      </c>
      <c r="I4" s="177"/>
      <c r="J4" s="177"/>
    </row>
    <row r="5" spans="1:10" ht="23.1" customHeight="1" x14ac:dyDescent="0.5">
      <c r="D5" s="179" t="s">
        <v>79</v>
      </c>
      <c r="E5" s="179"/>
      <c r="F5" s="179"/>
      <c r="G5" s="168"/>
      <c r="H5" s="179" t="s">
        <v>79</v>
      </c>
      <c r="I5" s="179"/>
      <c r="J5" s="179"/>
    </row>
    <row r="6" spans="1:10" ht="23.1" customHeight="1" x14ac:dyDescent="0.5">
      <c r="D6" s="179" t="s">
        <v>165</v>
      </c>
      <c r="E6" s="179"/>
      <c r="F6" s="179"/>
      <c r="G6" s="168"/>
      <c r="H6" s="179" t="s">
        <v>165</v>
      </c>
      <c r="I6" s="179"/>
      <c r="J6" s="179"/>
    </row>
    <row r="7" spans="1:10" ht="23.1" customHeight="1" x14ac:dyDescent="0.5">
      <c r="B7" s="167" t="s">
        <v>5</v>
      </c>
      <c r="D7" s="168">
        <v>2564</v>
      </c>
      <c r="E7" s="168"/>
      <c r="F7" s="168">
        <v>2563</v>
      </c>
      <c r="G7" s="168"/>
      <c r="H7" s="168">
        <v>2564</v>
      </c>
      <c r="I7" s="168"/>
      <c r="J7" s="168">
        <v>2563</v>
      </c>
    </row>
    <row r="8" spans="1:10" ht="23.1" customHeight="1" x14ac:dyDescent="0.5">
      <c r="D8" s="180" t="s">
        <v>78</v>
      </c>
      <c r="E8" s="180"/>
      <c r="F8" s="180"/>
      <c r="G8" s="180"/>
      <c r="H8" s="180"/>
      <c r="I8" s="180"/>
      <c r="J8" s="180"/>
    </row>
    <row r="9" spans="1:10" ht="22.5" customHeight="1" x14ac:dyDescent="0.5">
      <c r="A9" s="170" t="s">
        <v>37</v>
      </c>
      <c r="D9" s="57"/>
      <c r="F9" s="57"/>
    </row>
    <row r="10" spans="1:10" ht="22.5" customHeight="1" x14ac:dyDescent="0.5">
      <c r="A10" s="10" t="s">
        <v>38</v>
      </c>
      <c r="D10" s="83">
        <v>2224864</v>
      </c>
      <c r="E10" s="84"/>
      <c r="F10" s="43">
        <v>1197297</v>
      </c>
      <c r="G10" s="84"/>
      <c r="H10" s="83">
        <v>2224864</v>
      </c>
      <c r="I10" s="84"/>
      <c r="J10" s="84">
        <v>1197297</v>
      </c>
    </row>
    <row r="11" spans="1:10" ht="22.5" customHeight="1" x14ac:dyDescent="0.5">
      <c r="A11" s="10" t="s">
        <v>99</v>
      </c>
      <c r="B11" s="167">
        <v>2</v>
      </c>
      <c r="D11" s="44">
        <v>0</v>
      </c>
      <c r="E11" s="84"/>
      <c r="F11" s="43">
        <v>0</v>
      </c>
      <c r="G11" s="84"/>
      <c r="H11" s="44">
        <v>0</v>
      </c>
      <c r="I11" s="84"/>
      <c r="J11" s="84">
        <v>25491</v>
      </c>
    </row>
    <row r="12" spans="1:10" ht="22.5" customHeight="1" x14ac:dyDescent="0.5">
      <c r="A12" s="10" t="s">
        <v>100</v>
      </c>
      <c r="B12" s="167">
        <v>2</v>
      </c>
      <c r="D12" s="83">
        <v>85975</v>
      </c>
      <c r="E12" s="84"/>
      <c r="F12" s="43">
        <v>87782</v>
      </c>
      <c r="G12" s="84"/>
      <c r="H12" s="83">
        <v>85975</v>
      </c>
      <c r="I12" s="84"/>
      <c r="J12" s="84">
        <v>87782</v>
      </c>
    </row>
    <row r="13" spans="1:10" x14ac:dyDescent="0.5">
      <c r="A13" s="10" t="s">
        <v>39</v>
      </c>
      <c r="D13" s="43">
        <v>708065</v>
      </c>
      <c r="E13" s="84"/>
      <c r="F13" s="43">
        <v>256218</v>
      </c>
      <c r="G13" s="84"/>
      <c r="H13" s="43">
        <v>708065</v>
      </c>
      <c r="I13" s="84"/>
      <c r="J13" s="43">
        <v>256218</v>
      </c>
    </row>
    <row r="14" spans="1:10" x14ac:dyDescent="0.5">
      <c r="A14" s="10" t="s">
        <v>40</v>
      </c>
      <c r="D14" s="85">
        <v>2259</v>
      </c>
      <c r="E14" s="84"/>
      <c r="F14" s="48">
        <v>1269</v>
      </c>
      <c r="G14" s="84"/>
      <c r="H14" s="85">
        <v>2259</v>
      </c>
      <c r="I14" s="84"/>
      <c r="J14" s="86">
        <v>1269</v>
      </c>
    </row>
    <row r="15" spans="1:10" x14ac:dyDescent="0.5">
      <c r="A15" s="4" t="s">
        <v>41</v>
      </c>
      <c r="D15" s="55">
        <f>SUM(D10:D14)</f>
        <v>3021163</v>
      </c>
      <c r="E15" s="87"/>
      <c r="F15" s="55">
        <f>SUM(F10:F14)</f>
        <v>1542566</v>
      </c>
      <c r="G15" s="87"/>
      <c r="H15" s="88">
        <f>SUM(H10:H14)</f>
        <v>3021163</v>
      </c>
      <c r="I15" s="87"/>
      <c r="J15" s="88">
        <f>SUM(J10:J14)</f>
        <v>1568057</v>
      </c>
    </row>
    <row r="16" spans="1:10" ht="22.5" customHeight="1" x14ac:dyDescent="0.5">
      <c r="D16" s="43"/>
      <c r="F16" s="43"/>
    </row>
    <row r="17" spans="1:10" x14ac:dyDescent="0.5">
      <c r="A17" s="170" t="s">
        <v>42</v>
      </c>
      <c r="D17" s="43"/>
      <c r="F17" s="43"/>
    </row>
    <row r="18" spans="1:10" x14ac:dyDescent="0.5">
      <c r="A18" s="10" t="s">
        <v>43</v>
      </c>
      <c r="B18" s="167">
        <v>2</v>
      </c>
      <c r="D18" s="83">
        <v>1709710</v>
      </c>
      <c r="E18" s="43"/>
      <c r="F18" s="43">
        <v>881482</v>
      </c>
      <c r="G18" s="43"/>
      <c r="H18" s="83">
        <v>1709710</v>
      </c>
      <c r="I18" s="43"/>
      <c r="J18" s="43">
        <v>881482</v>
      </c>
    </row>
    <row r="19" spans="1:10" x14ac:dyDescent="0.5">
      <c r="A19" s="10" t="s">
        <v>101</v>
      </c>
      <c r="B19" s="167">
        <v>2</v>
      </c>
      <c r="D19" s="83">
        <v>61180</v>
      </c>
      <c r="E19" s="43"/>
      <c r="F19" s="43">
        <v>33023</v>
      </c>
      <c r="G19" s="43"/>
      <c r="H19" s="83">
        <v>61180</v>
      </c>
      <c r="I19" s="43"/>
      <c r="J19" s="43">
        <v>33023</v>
      </c>
    </row>
    <row r="20" spans="1:10" x14ac:dyDescent="0.5">
      <c r="A20" s="10" t="s">
        <v>44</v>
      </c>
      <c r="B20" s="167">
        <v>2</v>
      </c>
      <c r="D20" s="83">
        <v>72163</v>
      </c>
      <c r="E20" s="43"/>
      <c r="F20" s="43">
        <v>55655</v>
      </c>
      <c r="G20" s="43"/>
      <c r="H20" s="83">
        <v>72163</v>
      </c>
      <c r="I20" s="43"/>
      <c r="J20" s="43">
        <v>55655</v>
      </c>
    </row>
    <row r="21" spans="1:10" hidden="1" x14ac:dyDescent="0.5">
      <c r="A21" s="10" t="s">
        <v>45</v>
      </c>
      <c r="D21" s="44"/>
      <c r="E21" s="43"/>
      <c r="F21" s="89"/>
      <c r="G21" s="43"/>
      <c r="H21" s="44"/>
      <c r="I21" s="43"/>
      <c r="J21" s="43"/>
    </row>
    <row r="22" spans="1:10" hidden="1" x14ac:dyDescent="0.5">
      <c r="A22" s="10" t="s">
        <v>46</v>
      </c>
      <c r="D22" s="90"/>
      <c r="E22" s="43"/>
      <c r="F22" s="48"/>
      <c r="G22" s="43"/>
      <c r="H22" s="90"/>
      <c r="I22" s="43"/>
      <c r="J22" s="48"/>
    </row>
    <row r="23" spans="1:10" x14ac:dyDescent="0.5">
      <c r="A23" s="4" t="s">
        <v>47</v>
      </c>
      <c r="D23" s="55">
        <f>SUM(D18:D22)</f>
        <v>1843053</v>
      </c>
      <c r="E23" s="43"/>
      <c r="F23" s="55">
        <f>SUM(F18:F22)</f>
        <v>970160</v>
      </c>
      <c r="G23" s="43"/>
      <c r="H23" s="55">
        <f>SUM(H18:H22)</f>
        <v>1843053</v>
      </c>
      <c r="I23" s="43"/>
      <c r="J23" s="55">
        <f>SUM(J18:J22)</f>
        <v>970160</v>
      </c>
    </row>
    <row r="24" spans="1:10" ht="22.5" customHeight="1" x14ac:dyDescent="0.5">
      <c r="D24" s="57"/>
      <c r="F24" s="57"/>
    </row>
    <row r="25" spans="1:10" ht="22.5" customHeight="1" x14ac:dyDescent="0.5">
      <c r="A25" s="4" t="s">
        <v>190</v>
      </c>
      <c r="D25" s="154">
        <f>D15-D23</f>
        <v>1178110</v>
      </c>
      <c r="E25" s="155"/>
      <c r="F25" s="154">
        <f>F15-F23</f>
        <v>572406</v>
      </c>
      <c r="G25" s="155"/>
      <c r="H25" s="154">
        <f>H15-H23</f>
        <v>1178110</v>
      </c>
      <c r="I25" s="155"/>
      <c r="J25" s="154">
        <f>J15-J23</f>
        <v>597897</v>
      </c>
    </row>
    <row r="26" spans="1:10" ht="22.5" customHeight="1" x14ac:dyDescent="0.5">
      <c r="A26" s="10" t="s">
        <v>46</v>
      </c>
      <c r="B26" s="171">
        <v>2</v>
      </c>
      <c r="D26" s="43">
        <v>-10</v>
      </c>
      <c r="E26" s="73"/>
      <c r="F26" s="43">
        <v>-75</v>
      </c>
      <c r="G26" s="73"/>
      <c r="H26" s="43">
        <v>-10</v>
      </c>
      <c r="I26" s="43"/>
      <c r="J26" s="43">
        <v>-75</v>
      </c>
    </row>
    <row r="27" spans="1:10" x14ac:dyDescent="0.5">
      <c r="A27" s="58" t="s">
        <v>191</v>
      </c>
      <c r="D27" s="48">
        <v>556270</v>
      </c>
      <c r="E27" s="43"/>
      <c r="F27" s="48">
        <v>164156</v>
      </c>
      <c r="G27" s="43"/>
      <c r="H27" s="48">
        <v>0</v>
      </c>
      <c r="I27" s="43"/>
      <c r="J27" s="48">
        <v>0</v>
      </c>
    </row>
    <row r="28" spans="1:10" x14ac:dyDescent="0.5">
      <c r="A28" s="4" t="s">
        <v>192</v>
      </c>
      <c r="D28" s="41">
        <f>SUM(D25:D27)</f>
        <v>1734370</v>
      </c>
      <c r="E28" s="91"/>
      <c r="F28" s="41">
        <f>SUM(F25:F27)</f>
        <v>736487</v>
      </c>
      <c r="G28" s="91"/>
      <c r="H28" s="41">
        <f>SUM(H25:H27)</f>
        <v>1178100</v>
      </c>
      <c r="I28" s="91"/>
      <c r="J28" s="41">
        <f>SUM(J25:J27)</f>
        <v>597822</v>
      </c>
    </row>
    <row r="29" spans="1:10" x14ac:dyDescent="0.5">
      <c r="A29" s="10" t="s">
        <v>193</v>
      </c>
      <c r="D29" s="43">
        <v>235581</v>
      </c>
      <c r="E29" s="92"/>
      <c r="F29" s="43">
        <v>25974</v>
      </c>
      <c r="G29" s="92"/>
      <c r="H29" s="85">
        <v>235581</v>
      </c>
      <c r="I29" s="92"/>
      <c r="J29" s="93">
        <v>25974</v>
      </c>
    </row>
    <row r="30" spans="1:10" ht="15" hidden="1" customHeight="1" x14ac:dyDescent="0.5">
      <c r="A30" s="4"/>
      <c r="D30" s="63"/>
      <c r="E30" s="94"/>
      <c r="F30" s="63"/>
      <c r="G30" s="94"/>
      <c r="H30" s="94"/>
      <c r="I30" s="94"/>
      <c r="J30" s="94"/>
    </row>
    <row r="31" spans="1:10" ht="24" thickBot="1" x14ac:dyDescent="0.55000000000000004">
      <c r="A31" s="4" t="s">
        <v>194</v>
      </c>
      <c r="D31" s="64">
        <f>D28-D29</f>
        <v>1498789</v>
      </c>
      <c r="E31" s="95"/>
      <c r="F31" s="64">
        <f>F28-F29</f>
        <v>710513</v>
      </c>
      <c r="G31" s="95"/>
      <c r="H31" s="96">
        <f>H28-H29</f>
        <v>942519</v>
      </c>
      <c r="I31" s="95"/>
      <c r="J31" s="96">
        <f>J28-J29</f>
        <v>571848</v>
      </c>
    </row>
    <row r="32" spans="1:10" ht="15" customHeight="1" thickTop="1" x14ac:dyDescent="0.5">
      <c r="D32" s="43"/>
      <c r="E32" s="97"/>
      <c r="F32" s="43"/>
      <c r="G32" s="97"/>
      <c r="H32" s="57"/>
      <c r="I32" s="97"/>
      <c r="J32" s="57"/>
    </row>
    <row r="33" spans="1:10" ht="26.25" customHeight="1" thickBot="1" x14ac:dyDescent="0.55000000000000004">
      <c r="A33" s="4" t="s">
        <v>195</v>
      </c>
      <c r="D33" s="98">
        <f>D31/300000</f>
        <v>4.9959633333333331</v>
      </c>
      <c r="E33" s="99"/>
      <c r="F33" s="98">
        <f>F31/300000</f>
        <v>2.3683766666666668</v>
      </c>
      <c r="G33" s="99"/>
      <c r="H33" s="98">
        <f>H31/300000</f>
        <v>3.1417299999999999</v>
      </c>
      <c r="I33" s="99"/>
      <c r="J33" s="98">
        <f>J31/300000</f>
        <v>1.9061600000000001</v>
      </c>
    </row>
    <row r="34" spans="1:10" ht="24" thickTop="1" x14ac:dyDescent="0.5">
      <c r="D34" s="43"/>
      <c r="E34" s="57"/>
      <c r="F34" s="43"/>
      <c r="G34" s="57"/>
      <c r="H34" s="57"/>
      <c r="I34" s="57"/>
      <c r="J34" s="57"/>
    </row>
    <row r="35" spans="1:10" ht="23.1" customHeight="1" x14ac:dyDescent="0.5">
      <c r="A35" s="129" t="s">
        <v>129</v>
      </c>
    </row>
    <row r="36" spans="1:10" ht="23.1" customHeight="1" x14ac:dyDescent="0.5">
      <c r="A36" s="129" t="s">
        <v>84</v>
      </c>
    </row>
    <row r="37" spans="1:10" ht="23.1" customHeight="1" x14ac:dyDescent="0.5">
      <c r="A37" s="4"/>
    </row>
    <row r="38" spans="1:10" ht="23.1" customHeight="1" x14ac:dyDescent="0.5">
      <c r="A38" s="4"/>
      <c r="D38" s="177" t="s">
        <v>1</v>
      </c>
      <c r="E38" s="177"/>
      <c r="F38" s="177"/>
      <c r="G38" s="168"/>
      <c r="H38" s="177" t="s">
        <v>2</v>
      </c>
      <c r="I38" s="177"/>
      <c r="J38" s="177"/>
    </row>
    <row r="39" spans="1:10" ht="23.1" customHeight="1" x14ac:dyDescent="0.5">
      <c r="A39" s="4"/>
      <c r="D39" s="179" t="s">
        <v>79</v>
      </c>
      <c r="E39" s="179"/>
      <c r="F39" s="179"/>
      <c r="G39" s="168"/>
      <c r="H39" s="179" t="s">
        <v>79</v>
      </c>
      <c r="I39" s="179"/>
      <c r="J39" s="179"/>
    </row>
    <row r="40" spans="1:10" ht="23.1" customHeight="1" x14ac:dyDescent="0.5">
      <c r="A40" s="4"/>
      <c r="D40" s="179" t="s">
        <v>165</v>
      </c>
      <c r="E40" s="179"/>
      <c r="F40" s="179"/>
      <c r="G40" s="168"/>
      <c r="H40" s="179" t="s">
        <v>165</v>
      </c>
      <c r="I40" s="179"/>
      <c r="J40" s="179"/>
    </row>
    <row r="41" spans="1:10" ht="23.1" customHeight="1" x14ac:dyDescent="0.5">
      <c r="A41" s="4"/>
      <c r="D41" s="168">
        <v>2564</v>
      </c>
      <c r="E41" s="168"/>
      <c r="F41" s="168">
        <v>2563</v>
      </c>
      <c r="G41" s="168"/>
      <c r="H41" s="168">
        <v>2564</v>
      </c>
      <c r="I41" s="168"/>
      <c r="J41" s="168">
        <v>2563</v>
      </c>
    </row>
    <row r="42" spans="1:10" ht="23.1" customHeight="1" x14ac:dyDescent="0.5">
      <c r="A42" s="4"/>
      <c r="D42" s="180" t="s">
        <v>78</v>
      </c>
      <c r="E42" s="180"/>
      <c r="F42" s="180"/>
      <c r="G42" s="180"/>
      <c r="H42" s="180"/>
      <c r="I42" s="180"/>
      <c r="J42" s="180"/>
    </row>
    <row r="43" spans="1:10" s="4" customFormat="1" x14ac:dyDescent="0.5">
      <c r="A43" s="4" t="s">
        <v>194</v>
      </c>
      <c r="B43" s="172"/>
      <c r="D43" s="56">
        <f>D31</f>
        <v>1498789</v>
      </c>
      <c r="E43" s="91"/>
      <c r="F43" s="56">
        <f>F31</f>
        <v>710513</v>
      </c>
      <c r="G43" s="91"/>
      <c r="H43" s="56">
        <f>H31</f>
        <v>942519</v>
      </c>
      <c r="I43" s="91"/>
      <c r="J43" s="56">
        <f>J31</f>
        <v>571848</v>
      </c>
    </row>
    <row r="44" spans="1:10" ht="23.25" customHeight="1" x14ac:dyDescent="0.5">
      <c r="A44" s="4"/>
      <c r="D44" s="100"/>
      <c r="E44" s="168"/>
      <c r="F44" s="100"/>
      <c r="G44" s="168"/>
      <c r="H44" s="168"/>
      <c r="I44" s="168"/>
      <c r="J44" s="168"/>
    </row>
    <row r="45" spans="1:10" x14ac:dyDescent="0.5">
      <c r="A45" s="4" t="s">
        <v>50</v>
      </c>
      <c r="D45" s="73"/>
      <c r="F45" s="73"/>
    </row>
    <row r="46" spans="1:10" x14ac:dyDescent="0.5">
      <c r="A46" s="170" t="s">
        <v>93</v>
      </c>
      <c r="D46" s="73"/>
      <c r="F46" s="73"/>
    </row>
    <row r="47" spans="1:10" x14ac:dyDescent="0.5">
      <c r="A47" s="10" t="s">
        <v>94</v>
      </c>
      <c r="D47" s="47">
        <v>-14441</v>
      </c>
      <c r="E47" s="101"/>
      <c r="F47" s="47">
        <v>86686</v>
      </c>
      <c r="G47" s="101"/>
      <c r="H47" s="86">
        <v>0</v>
      </c>
      <c r="I47" s="101"/>
      <c r="J47" s="86">
        <v>0</v>
      </c>
    </row>
    <row r="48" spans="1:10" hidden="1" x14ac:dyDescent="0.5">
      <c r="A48" s="10" t="s">
        <v>161</v>
      </c>
      <c r="D48" s="47">
        <v>0</v>
      </c>
      <c r="E48" s="101"/>
      <c r="F48" s="47">
        <v>0</v>
      </c>
      <c r="G48" s="101"/>
      <c r="H48" s="86">
        <v>0</v>
      </c>
      <c r="I48" s="101"/>
      <c r="J48" s="86">
        <v>0</v>
      </c>
    </row>
    <row r="49" spans="1:10" x14ac:dyDescent="0.5">
      <c r="A49" s="155" t="s">
        <v>95</v>
      </c>
      <c r="D49" s="102">
        <f>SUM(D47,D48)</f>
        <v>-14441</v>
      </c>
      <c r="E49" s="103"/>
      <c r="F49" s="102">
        <f>SUM(F47,F48)</f>
        <v>86686</v>
      </c>
      <c r="G49" s="103"/>
      <c r="H49" s="102">
        <f>SUM(H47,H48)</f>
        <v>0</v>
      </c>
      <c r="I49" s="103"/>
      <c r="J49" s="102">
        <f>SUM(J47,J48)</f>
        <v>0</v>
      </c>
    </row>
    <row r="50" spans="1:10" x14ac:dyDescent="0.5">
      <c r="A50" s="155"/>
      <c r="D50" s="63"/>
      <c r="E50" s="103"/>
      <c r="F50" s="63"/>
      <c r="G50" s="103"/>
      <c r="H50" s="104"/>
      <c r="I50" s="103"/>
      <c r="J50" s="104"/>
    </row>
    <row r="51" spans="1:10" x14ac:dyDescent="0.5">
      <c r="A51" s="105" t="s">
        <v>128</v>
      </c>
      <c r="C51" s="167"/>
      <c r="D51" s="106"/>
      <c r="E51" s="107"/>
      <c r="F51" s="106"/>
      <c r="G51" s="107"/>
      <c r="H51" s="108"/>
      <c r="I51" s="107"/>
      <c r="J51" s="108"/>
    </row>
    <row r="52" spans="1:10" x14ac:dyDescent="0.5">
      <c r="A52" s="10" t="s">
        <v>175</v>
      </c>
      <c r="C52" s="167"/>
      <c r="D52" s="109"/>
      <c r="E52" s="107"/>
      <c r="F52" s="109"/>
      <c r="G52" s="101"/>
      <c r="H52" s="101"/>
      <c r="I52" s="107"/>
      <c r="J52" s="101"/>
    </row>
    <row r="53" spans="1:10" x14ac:dyDescent="0.5">
      <c r="A53" s="10" t="s">
        <v>145</v>
      </c>
      <c r="C53" s="167"/>
      <c r="D53" s="109">
        <v>14404</v>
      </c>
      <c r="E53" s="107"/>
      <c r="F53" s="109">
        <v>1562</v>
      </c>
      <c r="G53" s="101"/>
      <c r="H53" s="109">
        <v>14404</v>
      </c>
      <c r="I53" s="107"/>
      <c r="J53" s="101">
        <v>1562</v>
      </c>
    </row>
    <row r="54" spans="1:10" x14ac:dyDescent="0.5">
      <c r="A54" s="10" t="s">
        <v>146</v>
      </c>
      <c r="C54" s="167"/>
      <c r="D54" s="109"/>
      <c r="E54" s="107"/>
      <c r="F54" s="109"/>
      <c r="G54" s="101"/>
      <c r="H54" s="109"/>
      <c r="I54" s="107"/>
      <c r="J54" s="101"/>
    </row>
    <row r="55" spans="1:10" x14ac:dyDescent="0.5">
      <c r="A55" s="10" t="s">
        <v>147</v>
      </c>
      <c r="C55" s="167"/>
      <c r="D55" s="109">
        <v>-2881</v>
      </c>
      <c r="E55" s="107"/>
      <c r="F55" s="109">
        <v>-312</v>
      </c>
      <c r="G55" s="101"/>
      <c r="H55" s="109">
        <v>-2881</v>
      </c>
      <c r="I55" s="107"/>
      <c r="J55" s="54">
        <v>-312</v>
      </c>
    </row>
    <row r="56" spans="1:10" x14ac:dyDescent="0.5">
      <c r="A56" s="10" t="s">
        <v>177</v>
      </c>
      <c r="C56" s="167"/>
      <c r="D56" s="109"/>
      <c r="E56" s="107"/>
      <c r="F56" s="109"/>
      <c r="G56" s="101"/>
      <c r="H56" s="109"/>
      <c r="I56" s="107"/>
      <c r="J56" s="101"/>
    </row>
    <row r="57" spans="1:10" s="155" customFormat="1" x14ac:dyDescent="0.5">
      <c r="A57" s="110" t="s">
        <v>178</v>
      </c>
      <c r="B57" s="167"/>
      <c r="C57" s="167"/>
      <c r="D57" s="109">
        <v>150</v>
      </c>
      <c r="E57" s="111"/>
      <c r="F57" s="109">
        <v>-1532</v>
      </c>
      <c r="G57" s="111"/>
      <c r="H57" s="112">
        <v>0</v>
      </c>
      <c r="I57" s="111"/>
      <c r="J57" s="112">
        <v>0</v>
      </c>
    </row>
    <row r="58" spans="1:10" s="155" customFormat="1" hidden="1" x14ac:dyDescent="0.5">
      <c r="A58" s="110" t="s">
        <v>96</v>
      </c>
      <c r="B58" s="167"/>
      <c r="C58" s="167"/>
      <c r="D58" s="109"/>
      <c r="E58" s="111"/>
      <c r="F58" s="109"/>
      <c r="G58" s="111"/>
      <c r="H58" s="113"/>
      <c r="I58" s="111"/>
      <c r="J58" s="113"/>
    </row>
    <row r="59" spans="1:10" s="155" customFormat="1" hidden="1" x14ac:dyDescent="0.5">
      <c r="A59" s="110" t="s">
        <v>97</v>
      </c>
      <c r="B59" s="167"/>
      <c r="C59" s="167"/>
      <c r="D59" s="47"/>
      <c r="E59" s="22"/>
      <c r="F59" s="47">
        <v>0</v>
      </c>
      <c r="G59" s="114"/>
      <c r="H59" s="47"/>
      <c r="I59" s="114"/>
      <c r="J59" s="47">
        <v>0</v>
      </c>
    </row>
    <row r="60" spans="1:10" s="155" customFormat="1" x14ac:dyDescent="0.5">
      <c r="A60" s="115" t="s">
        <v>98</v>
      </c>
      <c r="B60" s="167"/>
      <c r="C60" s="167"/>
      <c r="D60" s="55">
        <f>SUM(D52:D59)</f>
        <v>11673</v>
      </c>
      <c r="E60" s="107"/>
      <c r="F60" s="55">
        <f>SUM(F52:F59)</f>
        <v>-282</v>
      </c>
      <c r="G60" s="107"/>
      <c r="H60" s="55">
        <f>SUM(H52:H59)</f>
        <v>11523</v>
      </c>
      <c r="I60" s="107"/>
      <c r="J60" s="55">
        <f>SUM(J52:J59)</f>
        <v>1250</v>
      </c>
    </row>
    <row r="61" spans="1:10" s="155" customFormat="1" x14ac:dyDescent="0.5">
      <c r="A61" s="115" t="s">
        <v>171</v>
      </c>
      <c r="B61" s="167"/>
      <c r="C61" s="167"/>
      <c r="D61" s="102">
        <f>SUM(D49+D60)</f>
        <v>-2768</v>
      </c>
      <c r="E61" s="107"/>
      <c r="F61" s="102">
        <f>SUM(F49+F60)</f>
        <v>86404</v>
      </c>
      <c r="G61" s="108">
        <f>SUM(G49+G60)</f>
        <v>0</v>
      </c>
      <c r="H61" s="102">
        <f>SUM(H49+H60)</f>
        <v>11523</v>
      </c>
      <c r="I61" s="108">
        <f>SUM(I49+I60)</f>
        <v>0</v>
      </c>
      <c r="J61" s="102">
        <f>SUM(J49+J60)</f>
        <v>1250</v>
      </c>
    </row>
    <row r="62" spans="1:10" s="155" customFormat="1" x14ac:dyDescent="0.5">
      <c r="A62" s="115"/>
      <c r="B62" s="167"/>
      <c r="C62" s="167"/>
      <c r="D62" s="63"/>
      <c r="E62" s="107"/>
      <c r="F62" s="63"/>
      <c r="G62" s="108"/>
      <c r="H62" s="104"/>
      <c r="I62" s="108"/>
      <c r="J62" s="104"/>
    </row>
    <row r="63" spans="1:10" s="155" customFormat="1" ht="24" thickBot="1" x14ac:dyDescent="0.55000000000000004">
      <c r="A63" s="115" t="s">
        <v>196</v>
      </c>
      <c r="B63" s="167"/>
      <c r="C63" s="10"/>
      <c r="D63" s="82">
        <f>SUM(D43+D61)</f>
        <v>1496021</v>
      </c>
      <c r="E63" s="108"/>
      <c r="F63" s="82">
        <f>SUM(F43+F61)</f>
        <v>796917</v>
      </c>
      <c r="G63" s="108"/>
      <c r="H63" s="116">
        <f>SUM(H43+H61)</f>
        <v>954042</v>
      </c>
      <c r="I63" s="108"/>
      <c r="J63" s="116">
        <f>SUM(J43+J61)</f>
        <v>573098</v>
      </c>
    </row>
    <row r="64" spans="1:10" s="155" customFormat="1" ht="24" thickTop="1" x14ac:dyDescent="0.5">
      <c r="A64" s="4"/>
      <c r="B64" s="172"/>
      <c r="D64" s="117"/>
      <c r="E64" s="118"/>
      <c r="F64" s="117"/>
      <c r="G64" s="118"/>
      <c r="H64" s="117"/>
      <c r="I64" s="118"/>
      <c r="J64" s="117"/>
    </row>
    <row r="65" spans="1:10" ht="23.1" customHeight="1" x14ac:dyDescent="0.5">
      <c r="A65" s="129" t="s">
        <v>129</v>
      </c>
    </row>
    <row r="66" spans="1:10" ht="23.1" customHeight="1" x14ac:dyDescent="0.5">
      <c r="A66" s="129" t="s">
        <v>83</v>
      </c>
    </row>
    <row r="67" spans="1:10" ht="23.1" customHeight="1" x14ac:dyDescent="0.5"/>
    <row r="68" spans="1:10" ht="23.1" customHeight="1" x14ac:dyDescent="0.5">
      <c r="D68" s="177" t="s">
        <v>1</v>
      </c>
      <c r="E68" s="177"/>
      <c r="F68" s="177"/>
      <c r="G68" s="166"/>
      <c r="H68" s="177" t="s">
        <v>2</v>
      </c>
      <c r="I68" s="177"/>
      <c r="J68" s="177"/>
    </row>
    <row r="69" spans="1:10" ht="23.1" customHeight="1" x14ac:dyDescent="0.5">
      <c r="D69" s="179" t="s">
        <v>166</v>
      </c>
      <c r="E69" s="179"/>
      <c r="F69" s="179"/>
      <c r="G69" s="168"/>
      <c r="H69" s="179" t="s">
        <v>166</v>
      </c>
      <c r="I69" s="179"/>
      <c r="J69" s="179"/>
    </row>
    <row r="70" spans="1:10" ht="23.1" customHeight="1" x14ac:dyDescent="0.5">
      <c r="B70" s="168"/>
      <c r="D70" s="179" t="s">
        <v>165</v>
      </c>
      <c r="E70" s="179"/>
      <c r="F70" s="179"/>
      <c r="G70" s="168"/>
      <c r="H70" s="179" t="s">
        <v>165</v>
      </c>
      <c r="I70" s="179"/>
      <c r="J70" s="179"/>
    </row>
    <row r="71" spans="1:10" ht="23.1" customHeight="1" x14ac:dyDescent="0.5">
      <c r="B71" s="167" t="s">
        <v>5</v>
      </c>
      <c r="D71" s="168">
        <v>2564</v>
      </c>
      <c r="E71" s="168"/>
      <c r="F71" s="168">
        <v>2563</v>
      </c>
      <c r="G71" s="168"/>
      <c r="H71" s="168">
        <v>2564</v>
      </c>
      <c r="I71" s="168"/>
      <c r="J71" s="168">
        <v>2563</v>
      </c>
    </row>
    <row r="72" spans="1:10" ht="23.1" customHeight="1" x14ac:dyDescent="0.5">
      <c r="D72" s="180" t="s">
        <v>78</v>
      </c>
      <c r="E72" s="180"/>
      <c r="F72" s="180"/>
      <c r="G72" s="180"/>
      <c r="H72" s="180"/>
      <c r="I72" s="180"/>
      <c r="J72" s="180"/>
    </row>
    <row r="73" spans="1:10" ht="22.5" customHeight="1" x14ac:dyDescent="0.5">
      <c r="A73" s="170" t="s">
        <v>37</v>
      </c>
    </row>
    <row r="74" spans="1:10" ht="22.5" customHeight="1" x14ac:dyDescent="0.5">
      <c r="A74" s="10" t="s">
        <v>38</v>
      </c>
      <c r="B74" s="167">
        <v>5</v>
      </c>
      <c r="D74" s="84">
        <v>4299106</v>
      </c>
      <c r="E74" s="84"/>
      <c r="F74" s="84">
        <v>2113003</v>
      </c>
      <c r="G74" s="84"/>
      <c r="H74" s="84">
        <v>4299106</v>
      </c>
      <c r="I74" s="84"/>
      <c r="J74" s="84">
        <v>2113003</v>
      </c>
    </row>
    <row r="75" spans="1:10" ht="22.5" customHeight="1" x14ac:dyDescent="0.5">
      <c r="A75" s="10" t="s">
        <v>99</v>
      </c>
      <c r="B75" s="167" t="s">
        <v>179</v>
      </c>
      <c r="D75" s="84">
        <v>0</v>
      </c>
      <c r="E75" s="84"/>
      <c r="F75" s="84">
        <v>0</v>
      </c>
      <c r="G75" s="84"/>
      <c r="H75" s="84">
        <v>25491</v>
      </c>
      <c r="I75" s="84"/>
      <c r="J75" s="84">
        <v>25491</v>
      </c>
    </row>
    <row r="76" spans="1:10" ht="22.5" customHeight="1" x14ac:dyDescent="0.5">
      <c r="A76" s="10" t="s">
        <v>100</v>
      </c>
      <c r="B76" s="167">
        <v>2</v>
      </c>
      <c r="D76" s="84">
        <v>166424</v>
      </c>
      <c r="E76" s="84"/>
      <c r="F76" s="84">
        <v>195939</v>
      </c>
      <c r="G76" s="84"/>
      <c r="H76" s="84">
        <v>166424</v>
      </c>
      <c r="I76" s="84"/>
      <c r="J76" s="84">
        <v>195939</v>
      </c>
    </row>
    <row r="77" spans="1:10" ht="22.5" customHeight="1" x14ac:dyDescent="0.5">
      <c r="A77" s="10" t="s">
        <v>39</v>
      </c>
      <c r="D77" s="84">
        <v>950929</v>
      </c>
      <c r="E77" s="84"/>
      <c r="F77" s="84">
        <v>0</v>
      </c>
      <c r="G77" s="84"/>
      <c r="H77" s="84">
        <v>950929</v>
      </c>
      <c r="I77" s="84"/>
      <c r="J77" s="84">
        <v>0</v>
      </c>
    </row>
    <row r="78" spans="1:10" ht="22.5" customHeight="1" x14ac:dyDescent="0.5">
      <c r="A78" s="10" t="s">
        <v>40</v>
      </c>
      <c r="D78" s="86">
        <v>3549</v>
      </c>
      <c r="E78" s="84"/>
      <c r="F78" s="86">
        <v>2490</v>
      </c>
      <c r="G78" s="84"/>
      <c r="H78" s="86">
        <v>3549</v>
      </c>
      <c r="I78" s="84"/>
      <c r="J78" s="86">
        <v>2490</v>
      </c>
    </row>
    <row r="79" spans="1:10" ht="22.5" customHeight="1" x14ac:dyDescent="0.5">
      <c r="A79" s="4" t="s">
        <v>41</v>
      </c>
      <c r="D79" s="88">
        <f>SUM(D74:D78)</f>
        <v>5420008</v>
      </c>
      <c r="E79" s="84"/>
      <c r="F79" s="88">
        <f>SUM(F74:F78)</f>
        <v>2311432</v>
      </c>
      <c r="G79" s="84"/>
      <c r="H79" s="88">
        <f>SUM(H74:H78)</f>
        <v>5445499</v>
      </c>
      <c r="I79" s="84"/>
      <c r="J79" s="88">
        <f>SUM(J74:J78)</f>
        <v>2336923</v>
      </c>
    </row>
    <row r="80" spans="1:10" ht="22.5" customHeight="1" x14ac:dyDescent="0.5"/>
    <row r="81" spans="1:10" ht="22.5" customHeight="1" x14ac:dyDescent="0.5">
      <c r="A81" s="170" t="s">
        <v>42</v>
      </c>
    </row>
    <row r="82" spans="1:10" ht="22.5" customHeight="1" x14ac:dyDescent="0.5">
      <c r="A82" s="10" t="s">
        <v>43</v>
      </c>
      <c r="B82" s="167">
        <v>2</v>
      </c>
      <c r="D82" s="83">
        <v>3268738</v>
      </c>
      <c r="E82" s="84"/>
      <c r="F82" s="84">
        <v>1641237</v>
      </c>
      <c r="G82" s="84"/>
      <c r="H82" s="83">
        <v>3268738</v>
      </c>
      <c r="I82" s="84"/>
      <c r="J82" s="84">
        <v>1641237</v>
      </c>
    </row>
    <row r="83" spans="1:10" ht="22.5" customHeight="1" x14ac:dyDescent="0.5">
      <c r="A83" s="10" t="s">
        <v>101</v>
      </c>
      <c r="B83" s="167">
        <v>2</v>
      </c>
      <c r="D83" s="83">
        <v>117124</v>
      </c>
      <c r="E83" s="84"/>
      <c r="F83" s="84">
        <v>56745</v>
      </c>
      <c r="G83" s="84"/>
      <c r="H83" s="83">
        <v>117124</v>
      </c>
      <c r="I83" s="84"/>
      <c r="J83" s="84">
        <v>56745</v>
      </c>
    </row>
    <row r="84" spans="1:10" ht="22.5" customHeight="1" x14ac:dyDescent="0.5">
      <c r="A84" s="10" t="s">
        <v>44</v>
      </c>
      <c r="B84" s="167">
        <v>2</v>
      </c>
      <c r="D84" s="83">
        <v>130553</v>
      </c>
      <c r="E84" s="84"/>
      <c r="F84" s="84">
        <v>118390</v>
      </c>
      <c r="G84" s="84"/>
      <c r="H84" s="83">
        <v>130553</v>
      </c>
      <c r="I84" s="84"/>
      <c r="J84" s="84">
        <v>118390</v>
      </c>
    </row>
    <row r="85" spans="1:10" ht="22.5" hidden="1" customHeight="1" x14ac:dyDescent="0.5">
      <c r="A85" s="10" t="s">
        <v>116</v>
      </c>
      <c r="D85" s="84">
        <v>0</v>
      </c>
      <c r="E85" s="84"/>
      <c r="F85" s="84"/>
      <c r="G85" s="84"/>
      <c r="H85" s="84"/>
      <c r="I85" s="84"/>
      <c r="J85" s="84"/>
    </row>
    <row r="86" spans="1:10" ht="22.5" hidden="1" customHeight="1" x14ac:dyDescent="0.5">
      <c r="A86" s="10" t="s">
        <v>117</v>
      </c>
      <c r="D86" s="84"/>
      <c r="E86" s="84"/>
      <c r="F86" s="84"/>
      <c r="G86" s="84"/>
      <c r="H86" s="84"/>
      <c r="I86" s="84"/>
      <c r="J86" s="84"/>
    </row>
    <row r="87" spans="1:10" ht="22.5" customHeight="1" x14ac:dyDescent="0.5">
      <c r="A87" s="10" t="s">
        <v>45</v>
      </c>
      <c r="D87" s="84">
        <v>0</v>
      </c>
      <c r="E87" s="84"/>
      <c r="F87" s="84">
        <v>371596</v>
      </c>
      <c r="G87" s="84"/>
      <c r="H87" s="46">
        <v>0</v>
      </c>
      <c r="I87" s="84"/>
      <c r="J87" s="84">
        <v>371558</v>
      </c>
    </row>
    <row r="88" spans="1:10" ht="22.5" customHeight="1" x14ac:dyDescent="0.5">
      <c r="A88" s="4" t="s">
        <v>47</v>
      </c>
      <c r="D88" s="88">
        <f>SUM(D82:D87)</f>
        <v>3516415</v>
      </c>
      <c r="E88" s="87"/>
      <c r="F88" s="88">
        <f>SUM(F82:F87)</f>
        <v>2187968</v>
      </c>
      <c r="G88" s="87"/>
      <c r="H88" s="88">
        <f>SUM(H82:H87)</f>
        <v>3516415</v>
      </c>
      <c r="I88" s="87"/>
      <c r="J88" s="88">
        <f>SUM(J82:J87)</f>
        <v>2187930</v>
      </c>
    </row>
    <row r="89" spans="1:10" ht="22.5" customHeight="1" x14ac:dyDescent="0.5"/>
    <row r="90" spans="1:10" ht="22.5" customHeight="1" x14ac:dyDescent="0.5">
      <c r="A90" s="4" t="s">
        <v>190</v>
      </c>
      <c r="D90" s="156">
        <f>D79-D88</f>
        <v>1903593</v>
      </c>
      <c r="E90" s="155"/>
      <c r="F90" s="156">
        <f>F79-F88</f>
        <v>123464</v>
      </c>
      <c r="G90" s="155"/>
      <c r="H90" s="156">
        <f>H79-H88</f>
        <v>1929084</v>
      </c>
      <c r="I90" s="155"/>
      <c r="J90" s="156">
        <f>J79-J88</f>
        <v>148993</v>
      </c>
    </row>
    <row r="91" spans="1:10" ht="22.5" customHeight="1" x14ac:dyDescent="0.5">
      <c r="A91" s="58" t="s">
        <v>46</v>
      </c>
      <c r="B91" s="167">
        <v>2</v>
      </c>
      <c r="D91" s="43">
        <v>-36</v>
      </c>
      <c r="E91" s="43"/>
      <c r="F91" s="43">
        <v>-173</v>
      </c>
      <c r="G91" s="43"/>
      <c r="H91" s="43">
        <v>-36</v>
      </c>
      <c r="I91" s="43"/>
      <c r="J91" s="43">
        <v>-173</v>
      </c>
    </row>
    <row r="92" spans="1:10" ht="22.5" customHeight="1" x14ac:dyDescent="0.5">
      <c r="A92" s="110" t="s">
        <v>176</v>
      </c>
      <c r="B92" s="167">
        <v>3</v>
      </c>
      <c r="D92" s="47">
        <v>914934</v>
      </c>
      <c r="E92" s="43"/>
      <c r="F92" s="48">
        <v>-97670</v>
      </c>
      <c r="G92" s="43"/>
      <c r="H92" s="48">
        <v>0</v>
      </c>
      <c r="I92" s="43"/>
      <c r="J92" s="48">
        <v>0</v>
      </c>
    </row>
    <row r="93" spans="1:10" ht="22.5" customHeight="1" x14ac:dyDescent="0.5">
      <c r="A93" s="4" t="s">
        <v>192</v>
      </c>
      <c r="D93" s="119">
        <f>SUM(D90:D92)</f>
        <v>2818491</v>
      </c>
      <c r="E93" s="119"/>
      <c r="F93" s="119">
        <f>SUM(F90:F92)</f>
        <v>25621</v>
      </c>
      <c r="G93" s="119"/>
      <c r="H93" s="119">
        <f>SUM(H90:H92)</f>
        <v>1929048</v>
      </c>
      <c r="I93" s="119"/>
      <c r="J93" s="119">
        <f>SUM(J90:J92)</f>
        <v>148820</v>
      </c>
    </row>
    <row r="94" spans="1:10" ht="22.5" customHeight="1" x14ac:dyDescent="0.5">
      <c r="A94" s="10" t="s">
        <v>193</v>
      </c>
      <c r="B94" s="167">
        <v>6</v>
      </c>
      <c r="D94" s="85">
        <v>380789</v>
      </c>
      <c r="E94" s="120"/>
      <c r="F94" s="86">
        <v>24658</v>
      </c>
      <c r="G94" s="120"/>
      <c r="H94" s="85">
        <v>380789</v>
      </c>
      <c r="I94" s="120"/>
      <c r="J94" s="121">
        <v>24658</v>
      </c>
    </row>
    <row r="95" spans="1:10" ht="22.5" customHeight="1" thickBot="1" x14ac:dyDescent="0.55000000000000004">
      <c r="A95" s="4" t="s">
        <v>194</v>
      </c>
      <c r="D95" s="64">
        <f>D93-D94</f>
        <v>2437702</v>
      </c>
      <c r="E95" s="94"/>
      <c r="F95" s="122">
        <f>F93-F94</f>
        <v>963</v>
      </c>
      <c r="G95" s="94"/>
      <c r="H95" s="122">
        <f>H93-H94</f>
        <v>1548259</v>
      </c>
      <c r="I95" s="94"/>
      <c r="J95" s="122">
        <f>J93-J94</f>
        <v>124162</v>
      </c>
    </row>
    <row r="96" spans="1:10" ht="15" customHeight="1" thickTop="1" x14ac:dyDescent="0.5"/>
    <row r="97" spans="1:10" ht="26.25" customHeight="1" thickBot="1" x14ac:dyDescent="0.55000000000000004">
      <c r="A97" s="4" t="s">
        <v>195</v>
      </c>
      <c r="D97" s="98">
        <f>D95/300000</f>
        <v>8.1256733333333333</v>
      </c>
      <c r="E97" s="99"/>
      <c r="F97" s="98">
        <f>F95/300000</f>
        <v>3.2100000000000002E-3</v>
      </c>
      <c r="G97" s="99"/>
      <c r="H97" s="98">
        <f>H95/300000</f>
        <v>5.1608633333333334</v>
      </c>
      <c r="I97" s="99"/>
      <c r="J97" s="98">
        <f>J95/300000</f>
        <v>0.41387333333333332</v>
      </c>
    </row>
    <row r="98" spans="1:10" ht="22.5" customHeight="1" thickTop="1" x14ac:dyDescent="0.5">
      <c r="D98" s="120"/>
      <c r="E98" s="120"/>
      <c r="F98" s="120"/>
      <c r="G98" s="120"/>
      <c r="H98" s="120"/>
      <c r="I98" s="120"/>
      <c r="J98" s="120"/>
    </row>
    <row r="99" spans="1:10" ht="23.1" customHeight="1" x14ac:dyDescent="0.5">
      <c r="A99" s="129" t="s">
        <v>129</v>
      </c>
    </row>
    <row r="100" spans="1:10" ht="23.1" customHeight="1" x14ac:dyDescent="0.5">
      <c r="A100" s="129" t="s">
        <v>84</v>
      </c>
    </row>
    <row r="101" spans="1:10" ht="23.1" customHeight="1" x14ac:dyDescent="0.5"/>
    <row r="102" spans="1:10" ht="23.1" customHeight="1" x14ac:dyDescent="0.5">
      <c r="D102" s="177" t="s">
        <v>1</v>
      </c>
      <c r="E102" s="177"/>
      <c r="F102" s="177"/>
      <c r="G102" s="166"/>
      <c r="H102" s="177" t="s">
        <v>2</v>
      </c>
      <c r="I102" s="177"/>
      <c r="J102" s="177"/>
    </row>
    <row r="103" spans="1:10" ht="23.1" customHeight="1" x14ac:dyDescent="0.5">
      <c r="D103" s="179" t="s">
        <v>166</v>
      </c>
      <c r="E103" s="179"/>
      <c r="F103" s="179"/>
      <c r="G103" s="168"/>
      <c r="H103" s="179" t="s">
        <v>166</v>
      </c>
      <c r="I103" s="179"/>
      <c r="J103" s="179"/>
    </row>
    <row r="104" spans="1:10" ht="23.1" customHeight="1" x14ac:dyDescent="0.5">
      <c r="B104" s="168"/>
      <c r="D104" s="179" t="s">
        <v>165</v>
      </c>
      <c r="E104" s="179"/>
      <c r="F104" s="179"/>
      <c r="G104" s="168"/>
      <c r="H104" s="179" t="s">
        <v>165</v>
      </c>
      <c r="I104" s="179"/>
      <c r="J104" s="179"/>
    </row>
    <row r="105" spans="1:10" ht="23.1" customHeight="1" x14ac:dyDescent="0.5">
      <c r="B105" s="167" t="s">
        <v>5</v>
      </c>
      <c r="D105" s="168">
        <v>2564</v>
      </c>
      <c r="E105" s="168"/>
      <c r="F105" s="168">
        <v>2563</v>
      </c>
      <c r="G105" s="168"/>
      <c r="H105" s="168">
        <v>2564</v>
      </c>
      <c r="I105" s="168"/>
      <c r="J105" s="168">
        <v>2563</v>
      </c>
    </row>
    <row r="106" spans="1:10" ht="23.1" customHeight="1" x14ac:dyDescent="0.5">
      <c r="D106" s="180" t="s">
        <v>78</v>
      </c>
      <c r="E106" s="180"/>
      <c r="F106" s="180"/>
      <c r="G106" s="180"/>
      <c r="H106" s="180"/>
      <c r="I106" s="180"/>
      <c r="J106" s="180"/>
    </row>
    <row r="107" spans="1:10" ht="22.5" customHeight="1" x14ac:dyDescent="0.5">
      <c r="A107" s="4" t="s">
        <v>194</v>
      </c>
      <c r="D107" s="56">
        <f>D95</f>
        <v>2437702</v>
      </c>
      <c r="E107" s="56"/>
      <c r="F107" s="56">
        <f>F95</f>
        <v>963</v>
      </c>
      <c r="G107" s="56"/>
      <c r="H107" s="56">
        <f>H95</f>
        <v>1548259</v>
      </c>
      <c r="I107" s="56"/>
      <c r="J107" s="56">
        <f>J95</f>
        <v>124162</v>
      </c>
    </row>
    <row r="108" spans="1:10" ht="22.5" customHeight="1" x14ac:dyDescent="0.5">
      <c r="C108" s="167"/>
      <c r="D108" s="73"/>
      <c r="E108" s="73"/>
      <c r="F108" s="73"/>
      <c r="G108" s="73"/>
      <c r="H108" s="73"/>
      <c r="I108" s="73"/>
      <c r="J108" s="73"/>
    </row>
    <row r="109" spans="1:10" s="58" customFormat="1" x14ac:dyDescent="0.5">
      <c r="A109" s="115" t="s">
        <v>50</v>
      </c>
      <c r="B109" s="167"/>
      <c r="C109" s="167"/>
      <c r="D109" s="108"/>
      <c r="E109" s="107"/>
      <c r="F109" s="108"/>
      <c r="G109" s="107"/>
      <c r="H109" s="108"/>
      <c r="I109" s="107"/>
      <c r="J109" s="108"/>
    </row>
    <row r="110" spans="1:10" s="58" customFormat="1" ht="21" customHeight="1" x14ac:dyDescent="0.5">
      <c r="A110" s="105" t="s">
        <v>93</v>
      </c>
      <c r="B110" s="167"/>
      <c r="C110" s="167"/>
      <c r="D110" s="123"/>
      <c r="E110" s="111"/>
      <c r="F110" s="123"/>
      <c r="G110" s="111"/>
      <c r="H110" s="123"/>
      <c r="I110" s="111"/>
      <c r="J110" s="123"/>
    </row>
    <row r="111" spans="1:10" s="58" customFormat="1" ht="21" customHeight="1" x14ac:dyDescent="0.5">
      <c r="A111" s="110" t="s">
        <v>94</v>
      </c>
      <c r="B111" s="167"/>
      <c r="C111" s="167"/>
      <c r="D111" s="22">
        <v>140505</v>
      </c>
      <c r="E111" s="22"/>
      <c r="F111" s="22">
        <v>49638</v>
      </c>
      <c r="G111" s="22"/>
      <c r="H111" s="22">
        <v>0</v>
      </c>
      <c r="I111" s="22"/>
      <c r="J111" s="22">
        <v>0</v>
      </c>
    </row>
    <row r="112" spans="1:10" s="58" customFormat="1" ht="21" hidden="1" customHeight="1" x14ac:dyDescent="0.5">
      <c r="A112" s="110" t="s">
        <v>139</v>
      </c>
      <c r="B112" s="167">
        <v>8</v>
      </c>
      <c r="C112" s="167"/>
      <c r="D112" s="44"/>
      <c r="E112" s="22"/>
      <c r="F112" s="44"/>
      <c r="G112" s="22"/>
      <c r="H112" s="124">
        <v>0</v>
      </c>
      <c r="I112" s="22"/>
      <c r="J112" s="124">
        <v>0</v>
      </c>
    </row>
    <row r="113" spans="1:10" s="58" customFormat="1" ht="21" customHeight="1" x14ac:dyDescent="0.5">
      <c r="A113" s="115" t="s">
        <v>95</v>
      </c>
      <c r="B113" s="167"/>
      <c r="C113" s="167"/>
      <c r="D113" s="55">
        <f>D111+D112</f>
        <v>140505</v>
      </c>
      <c r="E113" s="109">
        <f>SUM(E111)</f>
        <v>0</v>
      </c>
      <c r="F113" s="55">
        <f>F111+F112</f>
        <v>49638</v>
      </c>
      <c r="G113" s="109">
        <f>SUM(G111)</f>
        <v>0</v>
      </c>
      <c r="H113" s="125">
        <f>H111+H112</f>
        <v>0</v>
      </c>
      <c r="I113" s="109">
        <f>SUM(I111)</f>
        <v>0</v>
      </c>
      <c r="J113" s="125">
        <f>J111+J112</f>
        <v>0</v>
      </c>
    </row>
    <row r="114" spans="1:10" s="58" customFormat="1" ht="21" customHeight="1" x14ac:dyDescent="0.5">
      <c r="A114" s="115"/>
      <c r="B114" s="167"/>
      <c r="C114" s="167"/>
      <c r="D114" s="126"/>
      <c r="E114" s="109"/>
      <c r="F114" s="126"/>
      <c r="G114" s="109"/>
      <c r="H114" s="127"/>
      <c r="I114" s="109"/>
      <c r="J114" s="127"/>
    </row>
    <row r="115" spans="1:10" s="58" customFormat="1" ht="21" customHeight="1" x14ac:dyDescent="0.5">
      <c r="A115" s="105" t="s">
        <v>128</v>
      </c>
      <c r="B115" s="167"/>
      <c r="C115" s="167"/>
      <c r="D115" s="108"/>
      <c r="E115" s="107"/>
      <c r="F115" s="108"/>
      <c r="G115" s="107"/>
      <c r="H115" s="108"/>
      <c r="I115" s="107"/>
      <c r="J115" s="108"/>
    </row>
    <row r="116" spans="1:10" s="58" customFormat="1" ht="21" customHeight="1" x14ac:dyDescent="0.5">
      <c r="A116" s="7" t="s">
        <v>197</v>
      </c>
      <c r="B116" s="167"/>
      <c r="C116" s="167"/>
      <c r="D116" s="108"/>
      <c r="E116" s="107"/>
      <c r="F116" s="108"/>
      <c r="G116" s="107"/>
      <c r="H116" s="108"/>
      <c r="I116" s="107"/>
      <c r="J116" s="108"/>
    </row>
    <row r="117" spans="1:10" s="58" customFormat="1" ht="21" customHeight="1" x14ac:dyDescent="0.5">
      <c r="A117" s="7" t="s">
        <v>145</v>
      </c>
      <c r="B117" s="167"/>
      <c r="C117" s="167"/>
      <c r="D117" s="22">
        <v>16217</v>
      </c>
      <c r="E117" s="111"/>
      <c r="F117" s="60">
        <v>-18015</v>
      </c>
      <c r="G117" s="111"/>
      <c r="H117" s="22">
        <v>16217</v>
      </c>
      <c r="I117" s="111"/>
      <c r="J117" s="22">
        <v>-18015</v>
      </c>
    </row>
    <row r="118" spans="1:10" s="58" customFormat="1" ht="21" customHeight="1" x14ac:dyDescent="0.5">
      <c r="A118" s="110" t="s">
        <v>146</v>
      </c>
      <c r="B118" s="167"/>
      <c r="C118" s="167"/>
      <c r="D118" s="113"/>
      <c r="E118" s="111"/>
      <c r="F118" s="113"/>
      <c r="G118" s="111"/>
      <c r="H118" s="113"/>
      <c r="I118" s="111"/>
      <c r="J118" s="113"/>
    </row>
    <row r="119" spans="1:10" s="58" customFormat="1" ht="21" customHeight="1" x14ac:dyDescent="0.5">
      <c r="A119" s="110" t="s">
        <v>147</v>
      </c>
      <c r="B119" s="167"/>
      <c r="C119" s="167"/>
      <c r="D119" s="60">
        <v>-3243</v>
      </c>
      <c r="E119" s="22"/>
      <c r="F119" s="60">
        <v>3603</v>
      </c>
      <c r="G119" s="114"/>
      <c r="H119" s="60">
        <v>-3243</v>
      </c>
      <c r="I119" s="114"/>
      <c r="J119" s="60">
        <v>3603</v>
      </c>
    </row>
    <row r="120" spans="1:10" s="58" customFormat="1" ht="21" customHeight="1" x14ac:dyDescent="0.5">
      <c r="A120" s="110" t="s">
        <v>177</v>
      </c>
      <c r="B120" s="167"/>
      <c r="C120" s="167"/>
      <c r="D120" s="22"/>
      <c r="E120" s="107"/>
      <c r="F120" s="22"/>
      <c r="G120" s="22"/>
      <c r="H120" s="22"/>
      <c r="I120" s="22"/>
      <c r="J120" s="22"/>
    </row>
    <row r="121" spans="1:10" s="58" customFormat="1" ht="21" customHeight="1" x14ac:dyDescent="0.5">
      <c r="A121" s="110" t="s">
        <v>178</v>
      </c>
      <c r="B121" s="167">
        <v>3</v>
      </c>
      <c r="C121" s="167"/>
      <c r="D121" s="124">
        <v>294</v>
      </c>
      <c r="E121" s="107"/>
      <c r="F121" s="124">
        <v>-1921</v>
      </c>
      <c r="G121" s="22"/>
      <c r="H121" s="124">
        <v>0</v>
      </c>
      <c r="I121" s="22"/>
      <c r="J121" s="124">
        <v>0</v>
      </c>
    </row>
    <row r="122" spans="1:10" s="58" customFormat="1" ht="21" customHeight="1" x14ac:dyDescent="0.5">
      <c r="A122" s="115" t="s">
        <v>98</v>
      </c>
      <c r="B122" s="167"/>
      <c r="C122" s="167"/>
      <c r="D122" s="102">
        <f>SUM(D117:D121)</f>
        <v>13268</v>
      </c>
      <c r="E122" s="107"/>
      <c r="F122" s="102">
        <f>SUM(F117:F121)</f>
        <v>-16333</v>
      </c>
      <c r="G122" s="107"/>
      <c r="H122" s="102">
        <f>SUM(H117:H121)</f>
        <v>12974</v>
      </c>
      <c r="I122" s="107"/>
      <c r="J122" s="102">
        <f>SUM(J117:J121)</f>
        <v>-14412</v>
      </c>
    </row>
    <row r="123" spans="1:10" s="4" customFormat="1" ht="21" customHeight="1" x14ac:dyDescent="0.5">
      <c r="A123" s="115" t="s">
        <v>171</v>
      </c>
      <c r="B123" s="167"/>
      <c r="C123" s="167"/>
      <c r="D123" s="102">
        <f>SUM(D113+D122)</f>
        <v>153773</v>
      </c>
      <c r="E123" s="107"/>
      <c r="F123" s="102">
        <f>SUM(F113+F122)</f>
        <v>33305</v>
      </c>
      <c r="G123" s="108">
        <f>SUM(G113+G122)</f>
        <v>0</v>
      </c>
      <c r="H123" s="102">
        <f>SUM(H113+H122)</f>
        <v>12974</v>
      </c>
      <c r="I123" s="108">
        <f>SUM(I113+I122)</f>
        <v>0</v>
      </c>
      <c r="J123" s="102">
        <f>SUM(J113+J122)</f>
        <v>-14412</v>
      </c>
    </row>
    <row r="124" spans="1:10" s="4" customFormat="1" ht="21" customHeight="1" x14ac:dyDescent="0.5">
      <c r="A124" s="115"/>
      <c r="B124" s="167"/>
      <c r="C124" s="167"/>
      <c r="D124" s="63"/>
      <c r="E124" s="107"/>
      <c r="F124" s="63"/>
      <c r="G124" s="108"/>
      <c r="H124" s="104"/>
      <c r="I124" s="108"/>
      <c r="J124" s="104"/>
    </row>
    <row r="125" spans="1:10" s="58" customFormat="1" ht="21" customHeight="1" thickBot="1" x14ac:dyDescent="0.55000000000000004">
      <c r="A125" s="115" t="s">
        <v>196</v>
      </c>
      <c r="B125" s="167"/>
      <c r="C125" s="10"/>
      <c r="D125" s="82">
        <f>SUM(D107+D123)</f>
        <v>2591475</v>
      </c>
      <c r="E125" s="108">
        <f>SUM(E108+E123)</f>
        <v>0</v>
      </c>
      <c r="F125" s="82">
        <f>SUM(F107+F123)</f>
        <v>34268</v>
      </c>
      <c r="G125" s="108">
        <f>SUM(G108+G123)</f>
        <v>0</v>
      </c>
      <c r="H125" s="116">
        <f>SUM(H107+H123)</f>
        <v>1561233</v>
      </c>
      <c r="I125" s="108">
        <f>SUM(I108+I123)</f>
        <v>0</v>
      </c>
      <c r="J125" s="116">
        <f>SUM(J107+J123)</f>
        <v>109750</v>
      </c>
    </row>
    <row r="126" spans="1:10" ht="24" thickTop="1" x14ac:dyDescent="0.5"/>
  </sheetData>
  <mergeCells count="28">
    <mergeCell ref="D106:J106"/>
    <mergeCell ref="D72:J72"/>
    <mergeCell ref="D102:F102"/>
    <mergeCell ref="H102:J102"/>
    <mergeCell ref="D103:F103"/>
    <mergeCell ref="H103:J103"/>
    <mergeCell ref="D104:F104"/>
    <mergeCell ref="H104:J104"/>
    <mergeCell ref="D68:F68"/>
    <mergeCell ref="H68:J68"/>
    <mergeCell ref="D69:F69"/>
    <mergeCell ref="H69:J69"/>
    <mergeCell ref="D70:F70"/>
    <mergeCell ref="H70:J70"/>
    <mergeCell ref="D4:F4"/>
    <mergeCell ref="H4:J4"/>
    <mergeCell ref="D8:J8"/>
    <mergeCell ref="D38:F38"/>
    <mergeCell ref="H38:J38"/>
    <mergeCell ref="D5:F5"/>
    <mergeCell ref="H5:J5"/>
    <mergeCell ref="D6:F6"/>
    <mergeCell ref="H6:J6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4" max="16383" man="1"/>
    <brk id="64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Normal="100" zoomScaleSheetLayoutView="80" workbookViewId="0">
      <selection activeCell="R1" sqref="R1"/>
    </sheetView>
  </sheetViews>
  <sheetFormatPr defaultColWidth="9.140625" defaultRowHeight="23.25" x14ac:dyDescent="0.5"/>
  <cols>
    <col min="1" max="1" width="52.85546875" style="2" customWidth="1"/>
    <col min="2" max="2" width="9.14062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3.140625" style="2" customWidth="1"/>
    <col min="11" max="11" width="1.28515625" style="2" customWidth="1"/>
    <col min="12" max="12" width="14.28515625" style="2" customWidth="1"/>
    <col min="13" max="13" width="1.28515625" style="2" customWidth="1"/>
    <col min="14" max="14" width="11.85546875" style="2" customWidth="1"/>
    <col min="15" max="15" width="1.28515625" style="2" customWidth="1"/>
    <col min="16" max="16" width="11.85546875" style="2" customWidth="1"/>
    <col min="17" max="17" width="1.28515625" style="2" customWidth="1"/>
    <col min="18" max="18" width="14" style="2" customWidth="1"/>
    <col min="19" max="19" width="1.28515625" style="2" customWidth="1"/>
    <col min="20" max="20" width="15.140625" style="2" customWidth="1"/>
    <col min="21" max="16384" width="9.140625" style="2"/>
  </cols>
  <sheetData>
    <row r="1" spans="1:20" ht="23.1" customHeight="1" x14ac:dyDescent="0.5">
      <c r="A1" s="129" t="s">
        <v>129</v>
      </c>
      <c r="I1" s="2" t="s">
        <v>140</v>
      </c>
    </row>
    <row r="2" spans="1:20" ht="23.1" customHeight="1" x14ac:dyDescent="0.5">
      <c r="A2" s="130" t="s">
        <v>85</v>
      </c>
    </row>
    <row r="3" spans="1:20" ht="23.1" customHeight="1" x14ac:dyDescent="0.5"/>
    <row r="4" spans="1:20" ht="23.1" customHeight="1" x14ac:dyDescent="0.5">
      <c r="C4" s="5"/>
      <c r="D4" s="182" t="s">
        <v>1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ht="23.1" customHeight="1" x14ac:dyDescent="0.5">
      <c r="C5" s="65"/>
      <c r="D5" s="65"/>
      <c r="E5" s="65"/>
      <c r="F5" s="65"/>
      <c r="G5" s="65"/>
      <c r="H5" s="183" t="s">
        <v>33</v>
      </c>
      <c r="I5" s="183"/>
      <c r="J5" s="183"/>
      <c r="K5" s="65"/>
      <c r="L5" s="183" t="s">
        <v>34</v>
      </c>
      <c r="M5" s="183"/>
      <c r="N5" s="183"/>
      <c r="O5" s="183"/>
      <c r="P5" s="183"/>
      <c r="Q5" s="183"/>
      <c r="R5" s="183"/>
      <c r="S5" s="65"/>
      <c r="T5" s="65"/>
    </row>
    <row r="6" spans="1:20" ht="23.1" customHeight="1" x14ac:dyDescent="0.5">
      <c r="B6" s="151"/>
      <c r="C6" s="65"/>
      <c r="D6" s="65"/>
      <c r="E6" s="65"/>
      <c r="F6" s="65"/>
      <c r="G6" s="65"/>
      <c r="H6" s="141"/>
      <c r="I6" s="141"/>
      <c r="J6" s="141"/>
      <c r="K6" s="65"/>
      <c r="L6" s="141"/>
      <c r="M6" s="141"/>
      <c r="N6" s="141" t="s">
        <v>198</v>
      </c>
      <c r="O6" s="141"/>
      <c r="P6" s="141"/>
      <c r="Q6" s="141"/>
      <c r="R6" s="141"/>
      <c r="S6" s="65"/>
      <c r="T6" s="65"/>
    </row>
    <row r="7" spans="1:20" ht="23.1" customHeight="1" x14ac:dyDescent="0.5">
      <c r="B7" s="165"/>
      <c r="C7" s="65"/>
      <c r="D7" s="65"/>
      <c r="E7" s="65"/>
      <c r="F7" s="65"/>
      <c r="G7" s="65"/>
      <c r="H7" s="141"/>
      <c r="I7" s="141"/>
      <c r="J7" s="141"/>
      <c r="K7" s="65"/>
      <c r="L7" s="141"/>
      <c r="M7" s="141"/>
      <c r="N7" s="141" t="s">
        <v>199</v>
      </c>
      <c r="O7" s="141"/>
      <c r="P7" s="141"/>
      <c r="Q7" s="141"/>
      <c r="R7" s="141"/>
      <c r="S7" s="65"/>
      <c r="T7" s="65"/>
    </row>
    <row r="8" spans="1:20" ht="23.1" customHeight="1" x14ac:dyDescent="0.5">
      <c r="B8" s="151"/>
      <c r="C8" s="65"/>
      <c r="D8" s="65"/>
      <c r="E8" s="65"/>
      <c r="F8" s="65"/>
      <c r="G8" s="65"/>
      <c r="H8" s="141"/>
      <c r="I8" s="141"/>
      <c r="J8" s="141"/>
      <c r="K8" s="65"/>
      <c r="L8" s="141"/>
      <c r="M8" s="141"/>
      <c r="N8" s="141" t="s">
        <v>200</v>
      </c>
      <c r="O8" s="141"/>
      <c r="P8" s="141" t="s">
        <v>118</v>
      </c>
      <c r="Q8" s="141"/>
      <c r="R8" s="141"/>
      <c r="S8" s="65"/>
      <c r="T8" s="65"/>
    </row>
    <row r="9" spans="1:20" ht="23.1" customHeight="1" x14ac:dyDescent="0.5">
      <c r="B9" s="151"/>
      <c r="C9" s="65"/>
      <c r="D9" s="65"/>
      <c r="E9" s="65"/>
      <c r="F9" s="65"/>
      <c r="G9" s="65"/>
      <c r="H9" s="141"/>
      <c r="I9" s="141"/>
      <c r="J9" s="141"/>
      <c r="K9" s="65"/>
      <c r="L9" s="141"/>
      <c r="M9" s="141"/>
      <c r="N9" s="141" t="s">
        <v>148</v>
      </c>
      <c r="O9" s="141"/>
      <c r="P9" s="11" t="s">
        <v>119</v>
      </c>
      <c r="Q9" s="141"/>
      <c r="R9" s="141"/>
      <c r="S9" s="65"/>
      <c r="T9" s="65"/>
    </row>
    <row r="10" spans="1:20" ht="23.1" customHeight="1" x14ac:dyDescent="0.5">
      <c r="C10" s="65"/>
      <c r="D10" s="65"/>
      <c r="E10" s="65"/>
      <c r="F10" s="65"/>
      <c r="G10" s="65"/>
      <c r="H10" s="65"/>
      <c r="I10" s="65"/>
      <c r="J10" s="65"/>
      <c r="K10" s="65"/>
      <c r="L10" s="11"/>
      <c r="M10" s="11"/>
      <c r="N10" s="141" t="s">
        <v>149</v>
      </c>
      <c r="O10" s="150"/>
      <c r="P10" s="11" t="s">
        <v>120</v>
      </c>
      <c r="Q10" s="11"/>
      <c r="R10" s="11" t="s">
        <v>49</v>
      </c>
      <c r="S10" s="11"/>
      <c r="T10" s="11"/>
    </row>
    <row r="11" spans="1:20" ht="23.1" customHeight="1" x14ac:dyDescent="0.5">
      <c r="C11" s="65"/>
      <c r="D11" s="65" t="s">
        <v>28</v>
      </c>
      <c r="E11" s="65"/>
      <c r="F11" s="65"/>
      <c r="G11" s="65"/>
      <c r="H11" s="65"/>
      <c r="I11" s="65"/>
      <c r="J11" s="65"/>
      <c r="K11" s="65"/>
      <c r="L11" s="11"/>
      <c r="M11" s="11"/>
      <c r="N11" s="141" t="s">
        <v>150</v>
      </c>
      <c r="O11" s="150"/>
      <c r="P11" s="11" t="s">
        <v>121</v>
      </c>
      <c r="Q11" s="11"/>
      <c r="R11" s="11" t="s">
        <v>51</v>
      </c>
      <c r="S11" s="11"/>
      <c r="T11" s="11"/>
    </row>
    <row r="12" spans="1:20" ht="23.1" customHeight="1" x14ac:dyDescent="0.5">
      <c r="C12" s="65"/>
      <c r="D12" s="65" t="s">
        <v>53</v>
      </c>
      <c r="E12" s="65"/>
      <c r="F12" s="65" t="s">
        <v>54</v>
      </c>
      <c r="G12" s="65"/>
      <c r="H12" s="65" t="s">
        <v>55</v>
      </c>
      <c r="I12" s="65"/>
      <c r="J12" s="65" t="s">
        <v>56</v>
      </c>
      <c r="K12" s="65"/>
      <c r="L12" s="11" t="s">
        <v>57</v>
      </c>
      <c r="M12" s="11"/>
      <c r="N12" s="150" t="s">
        <v>151</v>
      </c>
      <c r="O12" s="150"/>
      <c r="P12" s="65" t="s">
        <v>209</v>
      </c>
      <c r="Q12" s="11"/>
      <c r="R12" s="11" t="s">
        <v>58</v>
      </c>
      <c r="S12" s="11"/>
      <c r="T12" s="11" t="s">
        <v>52</v>
      </c>
    </row>
    <row r="13" spans="1:20" ht="23.1" customHeight="1" x14ac:dyDescent="0.5">
      <c r="B13" s="149" t="s">
        <v>5</v>
      </c>
      <c r="C13" s="65"/>
      <c r="D13" s="65" t="s">
        <v>60</v>
      </c>
      <c r="E13" s="65"/>
      <c r="F13" s="65" t="s">
        <v>66</v>
      </c>
      <c r="G13" s="65"/>
      <c r="H13" s="65" t="s">
        <v>61</v>
      </c>
      <c r="I13" s="65"/>
      <c r="J13" s="65" t="s">
        <v>62</v>
      </c>
      <c r="K13" s="65"/>
      <c r="L13" s="11" t="s">
        <v>63</v>
      </c>
      <c r="M13" s="11"/>
      <c r="N13" s="150" t="s">
        <v>120</v>
      </c>
      <c r="O13" s="150"/>
      <c r="P13" s="65" t="s">
        <v>48</v>
      </c>
      <c r="Q13" s="11"/>
      <c r="R13" s="11" t="s">
        <v>64</v>
      </c>
      <c r="S13" s="11"/>
      <c r="T13" s="11" t="s">
        <v>59</v>
      </c>
    </row>
    <row r="14" spans="1:20" ht="23.1" customHeight="1" x14ac:dyDescent="0.5">
      <c r="C14" s="65"/>
      <c r="D14" s="181" t="s">
        <v>78</v>
      </c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</row>
    <row r="15" spans="1:20" ht="24.75" customHeight="1" x14ac:dyDescent="0.5">
      <c r="A15" s="5" t="s">
        <v>168</v>
      </c>
    </row>
    <row r="16" spans="1:20" ht="22.5" customHeight="1" x14ac:dyDescent="0.5">
      <c r="A16" s="5" t="s">
        <v>162</v>
      </c>
      <c r="D16" s="77">
        <v>300000</v>
      </c>
      <c r="E16" s="77"/>
      <c r="F16" s="77">
        <v>930000</v>
      </c>
      <c r="G16" s="77"/>
      <c r="H16" s="77">
        <v>30000</v>
      </c>
      <c r="I16" s="77"/>
      <c r="J16" s="133">
        <v>20716466</v>
      </c>
      <c r="K16" s="133"/>
      <c r="L16" s="133">
        <v>-1887939</v>
      </c>
      <c r="M16" s="77"/>
      <c r="N16" s="77">
        <v>-107620</v>
      </c>
      <c r="O16" s="77"/>
      <c r="P16" s="77">
        <v>0</v>
      </c>
      <c r="Q16" s="77"/>
      <c r="R16" s="77">
        <v>-1995559</v>
      </c>
      <c r="S16" s="77"/>
      <c r="T16" s="133">
        <v>19980907</v>
      </c>
    </row>
    <row r="17" spans="1:20" ht="22.5" customHeight="1" x14ac:dyDescent="0.5"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8" spans="1:20" ht="22.5" customHeight="1" x14ac:dyDescent="0.5">
      <c r="A18" s="5" t="s">
        <v>91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0" ht="22.5" customHeight="1" x14ac:dyDescent="0.5">
      <c r="A19" s="42" t="s">
        <v>172</v>
      </c>
      <c r="B19" s="146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</row>
    <row r="20" spans="1:20" ht="22.5" customHeight="1" x14ac:dyDescent="0.5">
      <c r="A20" s="45" t="s">
        <v>173</v>
      </c>
      <c r="B20" s="1">
        <v>7</v>
      </c>
      <c r="D20" s="78">
        <v>0</v>
      </c>
      <c r="E20" s="78"/>
      <c r="F20" s="78">
        <v>0</v>
      </c>
      <c r="G20" s="78"/>
      <c r="H20" s="78">
        <v>0</v>
      </c>
      <c r="I20" s="78"/>
      <c r="J20" s="78">
        <v>-360000</v>
      </c>
      <c r="K20" s="78"/>
      <c r="L20" s="78">
        <v>0</v>
      </c>
      <c r="M20" s="78"/>
      <c r="N20" s="157">
        <v>0</v>
      </c>
      <c r="O20" s="78"/>
      <c r="P20" s="78">
        <v>0</v>
      </c>
      <c r="Q20" s="78"/>
      <c r="R20" s="78">
        <f>SUM(L20:P20)</f>
        <v>0</v>
      </c>
      <c r="S20" s="78"/>
      <c r="T20" s="78">
        <v>-360000</v>
      </c>
    </row>
    <row r="21" spans="1:20" ht="22.5" customHeight="1" x14ac:dyDescent="0.5">
      <c r="A21" s="42" t="s">
        <v>174</v>
      </c>
      <c r="D21" s="79">
        <f>SUM(D20)</f>
        <v>0</v>
      </c>
      <c r="E21" s="78">
        <f t="shared" ref="E21:T21" si="0">SUM(E20)</f>
        <v>0</v>
      </c>
      <c r="F21" s="79">
        <f t="shared" si="0"/>
        <v>0</v>
      </c>
      <c r="G21" s="78">
        <f t="shared" si="0"/>
        <v>0</v>
      </c>
      <c r="H21" s="79">
        <f t="shared" si="0"/>
        <v>0</v>
      </c>
      <c r="I21" s="78">
        <f t="shared" si="0"/>
        <v>0</v>
      </c>
      <c r="J21" s="79">
        <f t="shared" si="0"/>
        <v>-360000</v>
      </c>
      <c r="K21" s="78">
        <f t="shared" si="0"/>
        <v>0</v>
      </c>
      <c r="L21" s="79">
        <f>SUM(L20)</f>
        <v>0</v>
      </c>
      <c r="M21" s="80"/>
      <c r="N21" s="79">
        <f>SUM(N20)</f>
        <v>0</v>
      </c>
      <c r="O21" s="80"/>
      <c r="P21" s="79">
        <f>SUM(P20)</f>
        <v>0</v>
      </c>
      <c r="Q21" s="78">
        <f t="shared" si="0"/>
        <v>0</v>
      </c>
      <c r="R21" s="79">
        <f>SUM(L21:Q21)</f>
        <v>0</v>
      </c>
      <c r="S21" s="78">
        <f t="shared" si="0"/>
        <v>0</v>
      </c>
      <c r="T21" s="79">
        <f t="shared" si="0"/>
        <v>-360000</v>
      </c>
    </row>
    <row r="22" spans="1:20" ht="22.5" customHeight="1" x14ac:dyDescent="0.5"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</row>
    <row r="23" spans="1:20" ht="22.5" customHeight="1" x14ac:dyDescent="0.5">
      <c r="A23" s="5" t="s">
        <v>81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0" ht="22.5" customHeight="1" x14ac:dyDescent="0.5">
      <c r="A24" s="45" t="s">
        <v>126</v>
      </c>
      <c r="D24" s="132">
        <v>0</v>
      </c>
      <c r="E24" s="132"/>
      <c r="F24" s="132">
        <v>0</v>
      </c>
      <c r="G24" s="132"/>
      <c r="H24" s="132">
        <v>0</v>
      </c>
      <c r="I24" s="132"/>
      <c r="J24" s="132">
        <v>963</v>
      </c>
      <c r="K24" s="132"/>
      <c r="L24" s="132">
        <v>0</v>
      </c>
      <c r="M24" s="132"/>
      <c r="N24" s="132">
        <v>0</v>
      </c>
      <c r="O24" s="132"/>
      <c r="P24" s="132">
        <v>0</v>
      </c>
      <c r="Q24" s="132"/>
      <c r="R24" s="132">
        <f>SUM(L24:P24)</f>
        <v>0</v>
      </c>
      <c r="S24" s="78"/>
      <c r="T24" s="78">
        <f>SUM(D24,F24,H24,J24,R24)</f>
        <v>963</v>
      </c>
    </row>
    <row r="25" spans="1:20" ht="22.5" customHeight="1" x14ac:dyDescent="0.5">
      <c r="A25" s="45" t="s">
        <v>127</v>
      </c>
      <c r="D25" s="132">
        <v>0</v>
      </c>
      <c r="E25" s="132"/>
      <c r="F25" s="132">
        <v>0</v>
      </c>
      <c r="G25" s="132"/>
      <c r="H25" s="132">
        <v>0</v>
      </c>
      <c r="I25" s="132"/>
      <c r="J25" s="132">
        <v>0</v>
      </c>
      <c r="K25" s="132"/>
      <c r="L25" s="132">
        <v>49638</v>
      </c>
      <c r="M25" s="132"/>
      <c r="N25" s="132">
        <v>-14412</v>
      </c>
      <c r="O25" s="132"/>
      <c r="P25" s="132">
        <v>-1921</v>
      </c>
      <c r="Q25" s="132"/>
      <c r="R25" s="132">
        <f>SUM(L25:P25)</f>
        <v>33305</v>
      </c>
      <c r="S25" s="78"/>
      <c r="T25" s="157">
        <f>SUM(D25,F25,H25,J25,R25)</f>
        <v>33305</v>
      </c>
    </row>
    <row r="26" spans="1:20" ht="22.5" customHeight="1" x14ac:dyDescent="0.5">
      <c r="A26" s="5" t="s">
        <v>80</v>
      </c>
      <c r="D26" s="79">
        <f>SUM(D24:D25)</f>
        <v>0</v>
      </c>
      <c r="E26" s="78"/>
      <c r="F26" s="79">
        <f>SUM(F24:F25)</f>
        <v>0</v>
      </c>
      <c r="G26" s="78"/>
      <c r="H26" s="79">
        <f>SUM(H24:H25)</f>
        <v>0</v>
      </c>
      <c r="I26" s="78"/>
      <c r="J26" s="79">
        <f>SUM(J24:J25)</f>
        <v>963</v>
      </c>
      <c r="K26" s="78"/>
      <c r="L26" s="79">
        <f>SUM(L24:L25)</f>
        <v>49638</v>
      </c>
      <c r="M26" s="80"/>
      <c r="N26" s="79">
        <f>SUM(N24:N25)</f>
        <v>-14412</v>
      </c>
      <c r="O26" s="80"/>
      <c r="P26" s="79">
        <f>SUM(P24:P25)</f>
        <v>-1921</v>
      </c>
      <c r="Q26" s="78"/>
      <c r="R26" s="79">
        <f>SUM(L26:P26)</f>
        <v>33305</v>
      </c>
      <c r="S26" s="78"/>
      <c r="T26" s="79">
        <f>SUM(R26,F26,D26,H26,J26)</f>
        <v>34268</v>
      </c>
    </row>
    <row r="27" spans="1:20" ht="22.5" customHeight="1" x14ac:dyDescent="0.5"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8" spans="1:20" ht="22.5" customHeight="1" thickBot="1" x14ac:dyDescent="0.55000000000000004">
      <c r="A28" s="5" t="s">
        <v>167</v>
      </c>
      <c r="D28" s="81">
        <f>SUM(D16,D21,D26)</f>
        <v>300000</v>
      </c>
      <c r="E28" s="78"/>
      <c r="F28" s="81">
        <f>SUM(F16,F21,F26)</f>
        <v>930000</v>
      </c>
      <c r="G28" s="78"/>
      <c r="H28" s="81">
        <f>SUM(H16,H21,H26)</f>
        <v>30000</v>
      </c>
      <c r="I28" s="78"/>
      <c r="J28" s="81">
        <f>SUM(J16,J21,J26)</f>
        <v>20357429</v>
      </c>
      <c r="K28" s="78"/>
      <c r="L28" s="81">
        <f>SUM(L16,L21,L26)</f>
        <v>-1838301</v>
      </c>
      <c r="M28" s="80"/>
      <c r="N28" s="81">
        <f>SUM(N16,N21,N26)</f>
        <v>-122032</v>
      </c>
      <c r="O28" s="80"/>
      <c r="P28" s="81">
        <f>SUM(P16,P21,P26)</f>
        <v>-1921</v>
      </c>
      <c r="Q28" s="78">
        <f>SUM(Q16,Q21,Q26)</f>
        <v>0</v>
      </c>
      <c r="R28" s="81">
        <f>SUM(R16,R21,R26)</f>
        <v>-1962254</v>
      </c>
      <c r="S28" s="78"/>
      <c r="T28" s="82">
        <f>SUM(R28,F28,D28,H28,J28)</f>
        <v>19655175</v>
      </c>
    </row>
    <row r="29" spans="1:20" ht="24" thickTop="1" x14ac:dyDescent="0.5"/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Normal="100" zoomScaleSheetLayoutView="80" workbookViewId="0">
      <selection activeCell="R29" sqref="R29"/>
    </sheetView>
  </sheetViews>
  <sheetFormatPr defaultColWidth="9.140625" defaultRowHeight="23.25" x14ac:dyDescent="0.5"/>
  <cols>
    <col min="1" max="1" width="53.140625" style="2" customWidth="1"/>
    <col min="2" max="2" width="5.85546875" style="137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4.140625" style="2" customWidth="1"/>
    <col min="11" max="11" width="1.28515625" style="2" customWidth="1"/>
    <col min="12" max="12" width="14.5703125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3.42578125" style="2" customWidth="1"/>
    <col min="19" max="19" width="1.28515625" style="2" customWidth="1"/>
    <col min="20" max="20" width="13.5703125" style="2" customWidth="1"/>
    <col min="21" max="16384" width="9.140625" style="2"/>
  </cols>
  <sheetData>
    <row r="1" spans="1:20" ht="23.1" customHeight="1" x14ac:dyDescent="0.5">
      <c r="A1" s="129" t="s">
        <v>129</v>
      </c>
      <c r="B1" s="136"/>
      <c r="I1" s="2" t="s">
        <v>140</v>
      </c>
    </row>
    <row r="2" spans="1:20" ht="23.1" customHeight="1" x14ac:dyDescent="0.5">
      <c r="A2" s="129" t="s">
        <v>85</v>
      </c>
      <c r="B2" s="136"/>
    </row>
    <row r="3" spans="1:20" ht="9.9499999999999993" customHeight="1" x14ac:dyDescent="0.5"/>
    <row r="4" spans="1:20" ht="23.1" customHeight="1" x14ac:dyDescent="0.5">
      <c r="C4" s="5"/>
      <c r="D4" s="182" t="s">
        <v>1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ht="23.1" customHeight="1" x14ac:dyDescent="0.5">
      <c r="C5" s="65"/>
      <c r="D5" s="65"/>
      <c r="E5" s="65"/>
      <c r="F5" s="65"/>
      <c r="G5" s="65"/>
      <c r="H5" s="183" t="s">
        <v>33</v>
      </c>
      <c r="I5" s="183"/>
      <c r="J5" s="183"/>
      <c r="K5" s="65"/>
      <c r="L5" s="183" t="s">
        <v>34</v>
      </c>
      <c r="M5" s="183"/>
      <c r="N5" s="183"/>
      <c r="O5" s="183"/>
      <c r="P5" s="183"/>
      <c r="Q5" s="183"/>
      <c r="R5" s="183"/>
      <c r="S5" s="65"/>
      <c r="T5" s="65"/>
    </row>
    <row r="6" spans="1:20" ht="23.1" customHeight="1" x14ac:dyDescent="0.5">
      <c r="C6" s="65"/>
      <c r="D6" s="65"/>
      <c r="E6" s="65"/>
      <c r="F6" s="65"/>
      <c r="G6" s="65"/>
      <c r="H6" s="141"/>
      <c r="I6" s="141"/>
      <c r="J6" s="141"/>
      <c r="K6" s="65"/>
      <c r="L6" s="141"/>
      <c r="M6" s="141"/>
      <c r="N6" s="141" t="s">
        <v>198</v>
      </c>
      <c r="O6" s="141"/>
      <c r="P6" s="141"/>
      <c r="Q6" s="141"/>
      <c r="R6" s="141"/>
      <c r="S6" s="65"/>
      <c r="T6" s="65"/>
    </row>
    <row r="7" spans="1:20" ht="23.1" customHeight="1" x14ac:dyDescent="0.5">
      <c r="C7" s="65"/>
      <c r="D7" s="65"/>
      <c r="E7" s="65"/>
      <c r="F7" s="65"/>
      <c r="G7" s="65"/>
      <c r="H7" s="141"/>
      <c r="I7" s="141"/>
      <c r="J7" s="141"/>
      <c r="K7" s="65"/>
      <c r="L7" s="141"/>
      <c r="M7" s="141"/>
      <c r="N7" s="141" t="s">
        <v>199</v>
      </c>
      <c r="O7" s="141"/>
      <c r="P7" s="141"/>
      <c r="Q7" s="141"/>
      <c r="R7" s="141"/>
      <c r="S7" s="65"/>
      <c r="T7" s="65"/>
    </row>
    <row r="8" spans="1:20" ht="23.1" customHeight="1" x14ac:dyDescent="0.5">
      <c r="C8" s="65"/>
      <c r="D8" s="65"/>
      <c r="E8" s="65"/>
      <c r="F8" s="65"/>
      <c r="G8" s="65"/>
      <c r="H8" s="141"/>
      <c r="I8" s="141"/>
      <c r="J8" s="141"/>
      <c r="K8" s="65"/>
      <c r="L8" s="141"/>
      <c r="M8" s="141"/>
      <c r="N8" s="141" t="s">
        <v>200</v>
      </c>
      <c r="O8" s="141"/>
      <c r="P8" s="135" t="s">
        <v>118</v>
      </c>
      <c r="Q8" s="141"/>
      <c r="R8" s="141"/>
      <c r="S8" s="65"/>
      <c r="T8" s="65"/>
    </row>
    <row r="9" spans="1:20" ht="23.1" customHeight="1" x14ac:dyDescent="0.5">
      <c r="C9" s="65"/>
      <c r="D9" s="65"/>
      <c r="E9" s="65"/>
      <c r="F9" s="65"/>
      <c r="G9" s="65"/>
      <c r="H9" s="141"/>
      <c r="I9" s="141"/>
      <c r="J9" s="141"/>
      <c r="K9" s="65"/>
      <c r="L9" s="141"/>
      <c r="M9" s="141"/>
      <c r="N9" s="141" t="s">
        <v>148</v>
      </c>
      <c r="O9" s="141"/>
      <c r="P9" s="135" t="s">
        <v>119</v>
      </c>
      <c r="Q9" s="141"/>
      <c r="R9" s="141"/>
      <c r="S9" s="65"/>
      <c r="T9" s="65"/>
    </row>
    <row r="10" spans="1:20" ht="23.1" customHeight="1" x14ac:dyDescent="0.5">
      <c r="C10" s="65"/>
      <c r="D10" s="65"/>
      <c r="E10" s="65"/>
      <c r="F10" s="65"/>
      <c r="G10" s="65"/>
      <c r="H10" s="65"/>
      <c r="I10" s="65"/>
      <c r="J10" s="65"/>
      <c r="K10" s="65"/>
      <c r="L10" s="135"/>
      <c r="M10" s="135"/>
      <c r="N10" s="135" t="s">
        <v>149</v>
      </c>
      <c r="O10" s="135"/>
      <c r="P10" s="135" t="s">
        <v>120</v>
      </c>
      <c r="Q10" s="135"/>
      <c r="R10" s="135" t="s">
        <v>49</v>
      </c>
      <c r="S10" s="135"/>
      <c r="T10" s="135"/>
    </row>
    <row r="11" spans="1:20" ht="23.1" customHeight="1" x14ac:dyDescent="0.5">
      <c r="C11" s="65"/>
      <c r="D11" s="65" t="s">
        <v>28</v>
      </c>
      <c r="E11" s="65"/>
      <c r="F11" s="65"/>
      <c r="G11" s="65"/>
      <c r="H11" s="65"/>
      <c r="I11" s="65"/>
      <c r="J11" s="65"/>
      <c r="K11" s="65"/>
      <c r="L11" s="135"/>
      <c r="M11" s="135"/>
      <c r="N11" s="135" t="s">
        <v>150</v>
      </c>
      <c r="O11" s="135"/>
      <c r="P11" s="135" t="s">
        <v>121</v>
      </c>
      <c r="Q11" s="135"/>
      <c r="R11" s="135" t="s">
        <v>51</v>
      </c>
      <c r="S11" s="135"/>
      <c r="T11" s="135"/>
    </row>
    <row r="12" spans="1:20" ht="23.1" customHeight="1" x14ac:dyDescent="0.5">
      <c r="C12" s="65"/>
      <c r="D12" s="65" t="s">
        <v>53</v>
      </c>
      <c r="E12" s="65"/>
      <c r="F12" s="65" t="s">
        <v>54</v>
      </c>
      <c r="G12" s="65"/>
      <c r="H12" s="65" t="s">
        <v>55</v>
      </c>
      <c r="I12" s="65"/>
      <c r="J12" s="65" t="s">
        <v>56</v>
      </c>
      <c r="K12" s="65"/>
      <c r="L12" s="135" t="s">
        <v>57</v>
      </c>
      <c r="M12" s="135"/>
      <c r="N12" s="135" t="s">
        <v>151</v>
      </c>
      <c r="O12" s="135"/>
      <c r="P12" s="65" t="s">
        <v>209</v>
      </c>
      <c r="Q12" s="135"/>
      <c r="R12" s="135" t="s">
        <v>58</v>
      </c>
      <c r="S12" s="135"/>
      <c r="T12" s="135" t="s">
        <v>52</v>
      </c>
    </row>
    <row r="13" spans="1:20" ht="23.1" customHeight="1" x14ac:dyDescent="0.5">
      <c r="B13" s="137" t="s">
        <v>5</v>
      </c>
      <c r="C13" s="65"/>
      <c r="D13" s="65" t="s">
        <v>60</v>
      </c>
      <c r="E13" s="65"/>
      <c r="F13" s="65" t="s">
        <v>66</v>
      </c>
      <c r="G13" s="65"/>
      <c r="H13" s="65" t="s">
        <v>61</v>
      </c>
      <c r="I13" s="65"/>
      <c r="J13" s="65" t="s">
        <v>62</v>
      </c>
      <c r="K13" s="65"/>
      <c r="L13" s="135" t="s">
        <v>63</v>
      </c>
      <c r="M13" s="135"/>
      <c r="N13" s="135" t="s">
        <v>120</v>
      </c>
      <c r="O13" s="135"/>
      <c r="P13" s="65" t="s">
        <v>48</v>
      </c>
      <c r="Q13" s="135"/>
      <c r="R13" s="135" t="s">
        <v>64</v>
      </c>
      <c r="S13" s="135"/>
      <c r="T13" s="135" t="s">
        <v>59</v>
      </c>
    </row>
    <row r="14" spans="1:20" ht="23.1" customHeight="1" x14ac:dyDescent="0.5">
      <c r="C14" s="65"/>
      <c r="D14" s="181" t="s">
        <v>78</v>
      </c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</row>
    <row r="15" spans="1:20" ht="24.75" customHeight="1" x14ac:dyDescent="0.5">
      <c r="A15" s="5" t="s">
        <v>180</v>
      </c>
    </row>
    <row r="16" spans="1:20" ht="22.5" customHeight="1" x14ac:dyDescent="0.5">
      <c r="A16" s="5" t="s">
        <v>182</v>
      </c>
      <c r="D16" s="158">
        <v>300000</v>
      </c>
      <c r="E16" s="80"/>
      <c r="F16" s="158">
        <v>930000</v>
      </c>
      <c r="G16" s="80"/>
      <c r="H16" s="158">
        <v>30000</v>
      </c>
      <c r="I16" s="80"/>
      <c r="J16" s="158">
        <v>21392886</v>
      </c>
      <c r="K16" s="80"/>
      <c r="L16" s="158">
        <v>-1787134</v>
      </c>
      <c r="M16" s="80"/>
      <c r="N16" s="159">
        <v>-113250</v>
      </c>
      <c r="O16" s="80"/>
      <c r="P16" s="159">
        <v>56354</v>
      </c>
      <c r="Q16" s="80"/>
      <c r="R16" s="158">
        <f>SUM(L16:P16)</f>
        <v>-1844030</v>
      </c>
      <c r="S16" s="80"/>
      <c r="T16" s="158">
        <f>SUM(D16,F16,H16,J16,R16)</f>
        <v>20808856</v>
      </c>
    </row>
    <row r="17" spans="1:20" ht="10.5" customHeight="1" x14ac:dyDescent="0.5"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8" spans="1:20" ht="22.5" customHeight="1" x14ac:dyDescent="0.5">
      <c r="A18" s="5" t="s">
        <v>91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0" ht="22.5" customHeight="1" x14ac:dyDescent="0.5">
      <c r="A19" s="42" t="s">
        <v>172</v>
      </c>
      <c r="B19" s="146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</row>
    <row r="20" spans="1:20" ht="22.5" customHeight="1" x14ac:dyDescent="0.5">
      <c r="A20" s="45" t="s">
        <v>173</v>
      </c>
      <c r="B20" s="137">
        <v>7</v>
      </c>
      <c r="C20" s="2">
        <v>0</v>
      </c>
      <c r="D20" s="78">
        <v>0</v>
      </c>
      <c r="E20" s="78"/>
      <c r="F20" s="78">
        <v>0</v>
      </c>
      <c r="G20" s="78"/>
      <c r="H20" s="78">
        <v>0</v>
      </c>
      <c r="I20" s="78"/>
      <c r="J20" s="78">
        <v>-240000</v>
      </c>
      <c r="K20" s="78"/>
      <c r="L20" s="78">
        <v>0</v>
      </c>
      <c r="M20" s="78"/>
      <c r="N20" s="78">
        <v>0</v>
      </c>
      <c r="O20" s="78"/>
      <c r="P20" s="78">
        <v>0</v>
      </c>
      <c r="Q20" s="78"/>
      <c r="R20" s="160">
        <f>SUM(L20,N20,P20)</f>
        <v>0</v>
      </c>
      <c r="S20" s="78"/>
      <c r="T20" s="78">
        <f>SUM(D20,F20,H20,J20,R20)</f>
        <v>-240000</v>
      </c>
    </row>
    <row r="21" spans="1:20" ht="22.5" customHeight="1" x14ac:dyDescent="0.5">
      <c r="A21" s="42" t="s">
        <v>174</v>
      </c>
      <c r="D21" s="79">
        <f>SUM(D20)</f>
        <v>0</v>
      </c>
      <c r="E21" s="78">
        <f t="shared" ref="E21:K21" si="0">SUM(E20)</f>
        <v>0</v>
      </c>
      <c r="F21" s="79">
        <f t="shared" si="0"/>
        <v>0</v>
      </c>
      <c r="G21" s="78">
        <f t="shared" si="0"/>
        <v>0</v>
      </c>
      <c r="H21" s="79">
        <f t="shared" si="0"/>
        <v>0</v>
      </c>
      <c r="I21" s="78">
        <f t="shared" si="0"/>
        <v>0</v>
      </c>
      <c r="J21" s="79">
        <f t="shared" si="0"/>
        <v>-240000</v>
      </c>
      <c r="K21" s="78">
        <f t="shared" si="0"/>
        <v>0</v>
      </c>
      <c r="L21" s="79">
        <f>SUM(L20)</f>
        <v>0</v>
      </c>
      <c r="M21" s="80"/>
      <c r="N21" s="79">
        <f>SUM(N20)</f>
        <v>0</v>
      </c>
      <c r="O21" s="80"/>
      <c r="P21" s="79">
        <f>SUM(P20)</f>
        <v>0</v>
      </c>
      <c r="Q21" s="78">
        <f t="shared" ref="Q21" si="1">SUM(Q20)</f>
        <v>0</v>
      </c>
      <c r="R21" s="160">
        <f>SUM(L21,N21,P21)</f>
        <v>0</v>
      </c>
      <c r="S21" s="78">
        <f t="shared" ref="S21:T21" si="2">SUM(S20)</f>
        <v>0</v>
      </c>
      <c r="T21" s="79">
        <f t="shared" si="2"/>
        <v>-240000</v>
      </c>
    </row>
    <row r="22" spans="1:20" ht="9.9499999999999993" customHeight="1" x14ac:dyDescent="0.5"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</row>
    <row r="23" spans="1:20" ht="22.5" customHeight="1" x14ac:dyDescent="0.5">
      <c r="A23" s="5" t="s">
        <v>81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</row>
    <row r="24" spans="1:20" ht="22.5" customHeight="1" x14ac:dyDescent="0.5">
      <c r="A24" s="45" t="s">
        <v>126</v>
      </c>
      <c r="D24" s="43">
        <v>0</v>
      </c>
      <c r="E24" s="43"/>
      <c r="F24" s="43">
        <v>0</v>
      </c>
      <c r="G24" s="43"/>
      <c r="H24" s="43">
        <v>0</v>
      </c>
      <c r="I24" s="43"/>
      <c r="J24" s="78">
        <v>2437702</v>
      </c>
      <c r="K24" s="43"/>
      <c r="L24" s="43">
        <v>0</v>
      </c>
      <c r="M24" s="43"/>
      <c r="N24" s="43">
        <v>0</v>
      </c>
      <c r="O24" s="43"/>
      <c r="P24" s="43">
        <v>0</v>
      </c>
      <c r="Q24" s="43"/>
      <c r="R24" s="43">
        <v>0</v>
      </c>
      <c r="S24" s="43"/>
      <c r="T24" s="43">
        <f t="shared" ref="T24:T25" si="3">SUM(D24,F24,H24,J24,R24)</f>
        <v>2437702</v>
      </c>
    </row>
    <row r="25" spans="1:20" ht="22.5" customHeight="1" x14ac:dyDescent="0.5">
      <c r="A25" s="45" t="s">
        <v>127</v>
      </c>
      <c r="D25" s="43">
        <v>0</v>
      </c>
      <c r="E25" s="43"/>
      <c r="F25" s="43">
        <v>0</v>
      </c>
      <c r="G25" s="43"/>
      <c r="H25" s="43">
        <v>0</v>
      </c>
      <c r="I25" s="43"/>
      <c r="J25" s="43">
        <v>0</v>
      </c>
      <c r="K25" s="43"/>
      <c r="L25" s="43">
        <v>140505</v>
      </c>
      <c r="M25" s="43"/>
      <c r="N25" s="43">
        <v>12974</v>
      </c>
      <c r="O25" s="43"/>
      <c r="P25" s="43">
        <v>294</v>
      </c>
      <c r="Q25" s="43"/>
      <c r="R25" s="43">
        <f>SUM(L25:P25)</f>
        <v>153773</v>
      </c>
      <c r="S25" s="43"/>
      <c r="T25" s="43">
        <f t="shared" si="3"/>
        <v>153773</v>
      </c>
    </row>
    <row r="26" spans="1:20" ht="22.5" customHeight="1" x14ac:dyDescent="0.5">
      <c r="A26" s="5" t="s">
        <v>80</v>
      </c>
      <c r="D26" s="55">
        <f>SUM(D24:D25)</f>
        <v>0</v>
      </c>
      <c r="E26" s="43"/>
      <c r="F26" s="55">
        <f>SUM(F24:F25)</f>
        <v>0</v>
      </c>
      <c r="G26" s="43"/>
      <c r="H26" s="55">
        <f>SUM(H24:H25)</f>
        <v>0</v>
      </c>
      <c r="I26" s="43"/>
      <c r="J26" s="55">
        <f>SUM(J24:J25)</f>
        <v>2437702</v>
      </c>
      <c r="K26" s="43"/>
      <c r="L26" s="55">
        <f>SUM(L24:L25)</f>
        <v>140505</v>
      </c>
      <c r="M26" s="63"/>
      <c r="N26" s="55">
        <f>SUM(N24:N25)</f>
        <v>12974</v>
      </c>
      <c r="O26" s="63"/>
      <c r="P26" s="55">
        <f>SUM(P24:P25)</f>
        <v>294</v>
      </c>
      <c r="Q26" s="43"/>
      <c r="R26" s="55">
        <f>SUM(L26:P26)</f>
        <v>153773</v>
      </c>
      <c r="S26" s="43"/>
      <c r="T26" s="55">
        <f>SUM(R26,D26,H26,J26)</f>
        <v>2591475</v>
      </c>
    </row>
    <row r="27" spans="1:20" ht="9.9499999999999993" customHeight="1" x14ac:dyDescent="0.5"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</row>
    <row r="28" spans="1:20" ht="22.5" customHeight="1" thickBot="1" x14ac:dyDescent="0.55000000000000004">
      <c r="A28" s="5" t="s">
        <v>181</v>
      </c>
      <c r="D28" s="82">
        <f>SUM(D16,D21,D26)</f>
        <v>300000</v>
      </c>
      <c r="E28" s="43"/>
      <c r="F28" s="82">
        <f>SUM(F16,F21,F26)</f>
        <v>930000</v>
      </c>
      <c r="G28" s="43"/>
      <c r="H28" s="82">
        <f>SUM(H16,H21,H26)</f>
        <v>30000</v>
      </c>
      <c r="I28" s="43"/>
      <c r="J28" s="82">
        <f>SUM(J16,J21,J26)</f>
        <v>23590588</v>
      </c>
      <c r="K28" s="43"/>
      <c r="L28" s="82">
        <f>SUM(L16,L21,L26)</f>
        <v>-1646629</v>
      </c>
      <c r="M28" s="63"/>
      <c r="N28" s="82">
        <f>SUM(N16,N21,N26)</f>
        <v>-100276</v>
      </c>
      <c r="O28" s="63"/>
      <c r="P28" s="82">
        <f>SUM(P16,P21,P26)</f>
        <v>56648</v>
      </c>
      <c r="Q28" s="43"/>
      <c r="R28" s="82">
        <f>SUM(R16,R21,R26)</f>
        <v>-1690257</v>
      </c>
      <c r="S28" s="43"/>
      <c r="T28" s="82">
        <f>SUM(R28,F28,D28,H28,J28)</f>
        <v>23160331</v>
      </c>
    </row>
    <row r="29" spans="1:20" ht="24" thickTop="1" x14ac:dyDescent="0.5"/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zoomScaleNormal="100" zoomScaleSheetLayoutView="80" workbookViewId="0">
      <selection activeCell="F8" sqref="F8"/>
    </sheetView>
  </sheetViews>
  <sheetFormatPr defaultColWidth="9.140625" defaultRowHeight="21" customHeight="1" x14ac:dyDescent="0.5"/>
  <cols>
    <col min="1" max="1" width="64.7109375" style="2" customWidth="1"/>
    <col min="2" max="2" width="9.140625" style="1" customWidth="1"/>
    <col min="3" max="3" width="2" style="2" customWidth="1"/>
    <col min="4" max="4" width="13.140625" style="2" customWidth="1"/>
    <col min="5" max="5" width="2" style="2" customWidth="1"/>
    <col min="6" max="6" width="13.140625" style="2" customWidth="1"/>
    <col min="7" max="7" width="2" style="2" customWidth="1"/>
    <col min="8" max="8" width="13.140625" style="2" customWidth="1"/>
    <col min="9" max="9" width="2" style="2" customWidth="1"/>
    <col min="10" max="10" width="13.140625" style="2" customWidth="1"/>
    <col min="11" max="11" width="2.5703125" style="2" customWidth="1"/>
    <col min="12" max="12" width="14.42578125" style="2" customWidth="1"/>
    <col min="13" max="13" width="2.5703125" style="2" customWidth="1"/>
    <col min="14" max="14" width="13.140625" style="2" customWidth="1"/>
    <col min="15" max="16384" width="9.140625" style="2"/>
  </cols>
  <sheetData>
    <row r="1" spans="1:14" ht="23.1" customHeight="1" x14ac:dyDescent="0.5">
      <c r="A1" s="129" t="s">
        <v>129</v>
      </c>
      <c r="B1" s="62"/>
      <c r="C1" s="5"/>
      <c r="D1" s="5"/>
      <c r="E1" s="5"/>
      <c r="F1" s="5"/>
      <c r="G1" s="5"/>
      <c r="H1" s="5"/>
      <c r="I1" s="5" t="s">
        <v>65</v>
      </c>
      <c r="J1" s="5"/>
      <c r="K1" s="5"/>
      <c r="L1" s="5"/>
      <c r="M1" s="5"/>
      <c r="N1" s="5"/>
    </row>
    <row r="2" spans="1:14" ht="23.1" customHeight="1" x14ac:dyDescent="0.5">
      <c r="A2" s="130" t="s">
        <v>85</v>
      </c>
      <c r="B2" s="6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3.1" customHeight="1" x14ac:dyDescent="0.5">
      <c r="A3" s="5"/>
      <c r="B3" s="6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 x14ac:dyDescent="0.5">
      <c r="A4" s="5"/>
      <c r="B4" s="182" t="s">
        <v>2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14" ht="23.1" customHeight="1" x14ac:dyDescent="0.5">
      <c r="A5" s="5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61" t="s">
        <v>183</v>
      </c>
      <c r="M5" s="152"/>
      <c r="N5" s="152"/>
    </row>
    <row r="6" spans="1:14" ht="23.1" customHeight="1" x14ac:dyDescent="0.5">
      <c r="C6" s="65"/>
      <c r="D6" s="65"/>
      <c r="E6" s="65"/>
      <c r="F6" s="65"/>
      <c r="G6" s="65"/>
      <c r="H6" s="183" t="s">
        <v>33</v>
      </c>
      <c r="I6" s="183"/>
      <c r="J6" s="183"/>
      <c r="K6" s="65"/>
      <c r="L6" s="162" t="s">
        <v>27</v>
      </c>
      <c r="M6" s="65"/>
      <c r="N6" s="65"/>
    </row>
    <row r="7" spans="1:14" ht="23.1" customHeight="1" x14ac:dyDescent="0.5">
      <c r="B7" s="151"/>
      <c r="C7" s="65"/>
      <c r="D7" s="65"/>
      <c r="E7" s="65"/>
      <c r="F7" s="65"/>
      <c r="G7" s="65"/>
      <c r="H7" s="141"/>
      <c r="I7" s="141"/>
      <c r="J7" s="141"/>
      <c r="K7" s="65"/>
      <c r="L7" s="163" t="s">
        <v>198</v>
      </c>
      <c r="M7" s="65"/>
      <c r="N7" s="65"/>
    </row>
    <row r="8" spans="1:14" ht="23.1" customHeight="1" x14ac:dyDescent="0.5">
      <c r="B8" s="165"/>
      <c r="C8" s="65"/>
      <c r="D8" s="65"/>
      <c r="E8" s="65"/>
      <c r="F8" s="65"/>
      <c r="G8" s="65"/>
      <c r="H8" s="141"/>
      <c r="I8" s="141"/>
      <c r="J8" s="141"/>
      <c r="K8" s="65"/>
      <c r="L8" s="163" t="s">
        <v>199</v>
      </c>
      <c r="M8" s="65"/>
      <c r="N8" s="65"/>
    </row>
    <row r="9" spans="1:14" ht="23.1" customHeight="1" x14ac:dyDescent="0.5">
      <c r="B9" s="151"/>
      <c r="C9" s="65"/>
      <c r="D9" s="65"/>
      <c r="E9" s="65"/>
      <c r="F9" s="65"/>
      <c r="G9" s="65"/>
      <c r="H9" s="141"/>
      <c r="I9" s="141"/>
      <c r="J9" s="141"/>
      <c r="K9" s="65"/>
      <c r="L9" s="163" t="s">
        <v>157</v>
      </c>
      <c r="M9" s="65"/>
      <c r="N9" s="65"/>
    </row>
    <row r="10" spans="1:14" ht="23.1" customHeight="1" x14ac:dyDescent="0.5">
      <c r="C10" s="65"/>
      <c r="D10" s="65" t="s">
        <v>28</v>
      </c>
      <c r="E10" s="65"/>
      <c r="F10" s="65"/>
      <c r="G10" s="65"/>
      <c r="H10" s="65"/>
      <c r="I10" s="65"/>
      <c r="J10" s="65"/>
      <c r="K10" s="65"/>
      <c r="L10" s="65" t="s">
        <v>158</v>
      </c>
      <c r="M10" s="65"/>
      <c r="N10" s="65"/>
    </row>
    <row r="11" spans="1:14" ht="23.1" customHeight="1" x14ac:dyDescent="0.5">
      <c r="C11" s="65"/>
      <c r="D11" s="65" t="s">
        <v>53</v>
      </c>
      <c r="E11" s="65"/>
      <c r="F11" s="65" t="s">
        <v>54</v>
      </c>
      <c r="G11" s="65"/>
      <c r="H11" s="65" t="s">
        <v>55</v>
      </c>
      <c r="I11" s="65"/>
      <c r="J11" s="65" t="s">
        <v>56</v>
      </c>
      <c r="K11" s="65"/>
      <c r="L11" s="65" t="s">
        <v>184</v>
      </c>
      <c r="M11" s="65"/>
      <c r="N11" s="65" t="s">
        <v>52</v>
      </c>
    </row>
    <row r="12" spans="1:14" ht="23.1" customHeight="1" x14ac:dyDescent="0.5">
      <c r="B12" s="147" t="s">
        <v>5</v>
      </c>
      <c r="C12" s="65"/>
      <c r="D12" s="65" t="s">
        <v>60</v>
      </c>
      <c r="E12" s="65"/>
      <c r="F12" s="65" t="s">
        <v>66</v>
      </c>
      <c r="G12" s="65"/>
      <c r="H12" s="65" t="s">
        <v>61</v>
      </c>
      <c r="I12" s="65"/>
      <c r="J12" s="65" t="s">
        <v>62</v>
      </c>
      <c r="K12" s="65"/>
      <c r="L12" s="65" t="s">
        <v>185</v>
      </c>
      <c r="M12" s="65"/>
      <c r="N12" s="65" t="s">
        <v>59</v>
      </c>
    </row>
    <row r="13" spans="1:14" ht="23.1" customHeight="1" x14ac:dyDescent="0.5">
      <c r="C13" s="65"/>
      <c r="D13" s="181" t="s">
        <v>78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</row>
    <row r="14" spans="1:14" ht="24.75" customHeight="1" x14ac:dyDescent="0.5">
      <c r="A14" s="5" t="s">
        <v>168</v>
      </c>
    </row>
    <row r="15" spans="1:14" ht="22.5" customHeight="1" x14ac:dyDescent="0.5">
      <c r="A15" s="5" t="s">
        <v>162</v>
      </c>
      <c r="D15" s="134">
        <v>300000</v>
      </c>
      <c r="E15" s="134"/>
      <c r="F15" s="134">
        <v>930000</v>
      </c>
      <c r="G15" s="134"/>
      <c r="H15" s="134">
        <v>30000</v>
      </c>
      <c r="I15" s="134"/>
      <c r="J15" s="134">
        <v>14438247</v>
      </c>
      <c r="K15" s="66"/>
      <c r="L15" s="66">
        <v>-107620</v>
      </c>
      <c r="M15" s="66"/>
      <c r="N15" s="66">
        <f>SUM(D15:L15)</f>
        <v>15590627</v>
      </c>
    </row>
    <row r="16" spans="1:14" ht="22.5" customHeight="1" x14ac:dyDescent="0.5"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 ht="22.5" customHeight="1" x14ac:dyDescent="0.5">
      <c r="A17" s="5" t="s">
        <v>91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ht="22.5" customHeight="1" x14ac:dyDescent="0.5">
      <c r="A18" s="42" t="s">
        <v>172</v>
      </c>
      <c r="B18" s="14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ht="22.5" customHeight="1" x14ac:dyDescent="0.5">
      <c r="A19" s="45" t="s">
        <v>173</v>
      </c>
      <c r="B19" s="1">
        <v>7</v>
      </c>
      <c r="D19" s="67">
        <v>0</v>
      </c>
      <c r="E19" s="67"/>
      <c r="F19" s="67">
        <v>0</v>
      </c>
      <c r="G19" s="67"/>
      <c r="H19" s="67">
        <v>0</v>
      </c>
      <c r="I19" s="67"/>
      <c r="J19" s="67">
        <v>-360000</v>
      </c>
      <c r="K19" s="67"/>
      <c r="L19" s="67">
        <v>0</v>
      </c>
      <c r="M19" s="67"/>
      <c r="N19" s="67">
        <f>SUM(D19:L19)</f>
        <v>-360000</v>
      </c>
    </row>
    <row r="20" spans="1:14" ht="22.5" customHeight="1" x14ac:dyDescent="0.5">
      <c r="A20" s="42" t="s">
        <v>174</v>
      </c>
      <c r="D20" s="68">
        <f>SUM(D19)</f>
        <v>0</v>
      </c>
      <c r="E20" s="66"/>
      <c r="F20" s="68">
        <f>SUM(F19)</f>
        <v>0</v>
      </c>
      <c r="G20" s="66"/>
      <c r="H20" s="68">
        <f>SUM(H19)</f>
        <v>0</v>
      </c>
      <c r="I20" s="66"/>
      <c r="J20" s="68">
        <f>SUM(J19)</f>
        <v>-360000</v>
      </c>
      <c r="K20" s="66"/>
      <c r="L20" s="68">
        <f>SUM(L19)</f>
        <v>0</v>
      </c>
      <c r="M20" s="66"/>
      <c r="N20" s="68">
        <f>SUM(D20:L20)</f>
        <v>-360000</v>
      </c>
    </row>
    <row r="21" spans="1:14" ht="14.25" customHeight="1" x14ac:dyDescent="0.5"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4" ht="22.5" customHeight="1" x14ac:dyDescent="0.5">
      <c r="A22" s="5" t="s">
        <v>81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3" spans="1:14" ht="22.5" customHeight="1" x14ac:dyDescent="0.5">
      <c r="A23" s="2" t="s">
        <v>126</v>
      </c>
      <c r="D23" s="67">
        <v>0</v>
      </c>
      <c r="E23" s="67"/>
      <c r="F23" s="67">
        <v>0</v>
      </c>
      <c r="G23" s="67"/>
      <c r="H23" s="67">
        <v>0</v>
      </c>
      <c r="I23" s="67"/>
      <c r="J23" s="67">
        <v>124162</v>
      </c>
      <c r="K23" s="67"/>
      <c r="L23" s="67">
        <v>0</v>
      </c>
      <c r="M23" s="67"/>
      <c r="N23" s="67">
        <f>SUM(D23:L23)</f>
        <v>124162</v>
      </c>
    </row>
    <row r="24" spans="1:14" ht="22.5" customHeight="1" x14ac:dyDescent="0.5">
      <c r="A24" s="2" t="s">
        <v>127</v>
      </c>
      <c r="D24" s="67">
        <v>0</v>
      </c>
      <c r="E24" s="67"/>
      <c r="F24" s="67">
        <v>0</v>
      </c>
      <c r="G24" s="67"/>
      <c r="H24" s="67">
        <v>0</v>
      </c>
      <c r="I24" s="67"/>
      <c r="J24" s="67">
        <v>0</v>
      </c>
      <c r="K24" s="67"/>
      <c r="L24" s="67">
        <v>-14412</v>
      </c>
      <c r="M24" s="67"/>
      <c r="N24" s="67">
        <f>SUM(D24:L24)</f>
        <v>-14412</v>
      </c>
    </row>
    <row r="25" spans="1:14" ht="22.5" customHeight="1" x14ac:dyDescent="0.5">
      <c r="A25" s="5" t="s">
        <v>80</v>
      </c>
      <c r="D25" s="69">
        <f>SUM(D23:D24)</f>
        <v>0</v>
      </c>
      <c r="E25" s="67"/>
      <c r="F25" s="69">
        <f>SUM(F23:F24)</f>
        <v>0</v>
      </c>
      <c r="G25" s="67"/>
      <c r="H25" s="69">
        <f>SUM(H23:H24)</f>
        <v>0</v>
      </c>
      <c r="I25" s="67"/>
      <c r="J25" s="69">
        <f>SUM(J23:J24)</f>
        <v>124162</v>
      </c>
      <c r="K25" s="67"/>
      <c r="L25" s="69">
        <f>SUM(L23:L24)</f>
        <v>-14412</v>
      </c>
      <c r="M25" s="67"/>
      <c r="N25" s="69">
        <f>SUM(N23:N24)</f>
        <v>109750</v>
      </c>
    </row>
    <row r="26" spans="1:14" ht="14.25" customHeight="1" x14ac:dyDescent="0.5">
      <c r="D26" s="70"/>
      <c r="E26" s="67"/>
      <c r="F26" s="70"/>
      <c r="G26" s="67"/>
      <c r="H26" s="70"/>
      <c r="I26" s="67"/>
      <c r="J26" s="70"/>
      <c r="K26" s="67"/>
      <c r="L26" s="67"/>
      <c r="M26" s="67"/>
      <c r="N26" s="70"/>
    </row>
    <row r="27" spans="1:14" ht="22.5" customHeight="1" thickBot="1" x14ac:dyDescent="0.55000000000000004">
      <c r="A27" s="5" t="s">
        <v>167</v>
      </c>
      <c r="D27" s="71">
        <f>SUM(D15,D20,D25)</f>
        <v>300000</v>
      </c>
      <c r="E27" s="67"/>
      <c r="F27" s="71">
        <f>SUM(F15,F20,F25)</f>
        <v>930000</v>
      </c>
      <c r="G27" s="67"/>
      <c r="H27" s="71">
        <f>SUM(H15,H20,H25)</f>
        <v>30000</v>
      </c>
      <c r="I27" s="67"/>
      <c r="J27" s="71">
        <f>SUM(J15,J20,J25)</f>
        <v>14202409</v>
      </c>
      <c r="K27" s="131">
        <v>-1</v>
      </c>
      <c r="L27" s="71">
        <f>SUM(L15,L20,L25)</f>
        <v>-122032</v>
      </c>
      <c r="M27" s="72"/>
      <c r="N27" s="71">
        <f>SUM(N15,N20,N25)</f>
        <v>15340377</v>
      </c>
    </row>
    <row r="28" spans="1:14" ht="9.9499999999999993" customHeight="1" thickTop="1" x14ac:dyDescent="0.5">
      <c r="A28" s="5"/>
      <c r="B28" s="151"/>
      <c r="D28" s="164"/>
      <c r="E28" s="67"/>
      <c r="F28" s="164"/>
      <c r="G28" s="67"/>
      <c r="H28" s="164"/>
      <c r="I28" s="67"/>
      <c r="J28" s="164"/>
      <c r="K28" s="72"/>
      <c r="L28" s="164"/>
      <c r="M28" s="72"/>
      <c r="N28" s="164"/>
    </row>
    <row r="29" spans="1:14" s="151" customFormat="1" ht="26.25" customHeight="1" x14ac:dyDescent="0.5">
      <c r="A29" s="58" t="s">
        <v>67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</sheetData>
  <mergeCells count="3">
    <mergeCell ref="B4:N4"/>
    <mergeCell ref="H6:J6"/>
    <mergeCell ref="D13:N13"/>
  </mergeCells>
  <pageMargins left="0.8" right="0.8" top="0.48" bottom="0.5" header="0.5" footer="0.5"/>
  <pageSetup paperSize="9" scale="76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zoomScaleNormal="100" zoomScaleSheetLayoutView="80" workbookViewId="0">
      <selection activeCell="H9" sqref="H9"/>
    </sheetView>
  </sheetViews>
  <sheetFormatPr defaultColWidth="9.140625" defaultRowHeight="21" customHeight="1" x14ac:dyDescent="0.5"/>
  <cols>
    <col min="1" max="1" width="62.140625" style="2" customWidth="1"/>
    <col min="2" max="2" width="10.5703125" style="137" customWidth="1"/>
    <col min="3" max="3" width="2" style="2" customWidth="1"/>
    <col min="4" max="4" width="14.140625" style="2" customWidth="1"/>
    <col min="5" max="5" width="2" style="2" customWidth="1"/>
    <col min="6" max="6" width="14.140625" style="2" customWidth="1"/>
    <col min="7" max="7" width="2" style="2" customWidth="1"/>
    <col min="8" max="8" width="14.140625" style="2" customWidth="1"/>
    <col min="9" max="9" width="2" style="2" customWidth="1"/>
    <col min="10" max="10" width="14.140625" style="2" customWidth="1"/>
    <col min="11" max="11" width="2.5703125" style="2" customWidth="1"/>
    <col min="12" max="12" width="14.140625" style="2" customWidth="1"/>
    <col min="13" max="13" width="2.5703125" style="2" customWidth="1"/>
    <col min="14" max="14" width="14.140625" style="2" customWidth="1"/>
    <col min="15" max="16384" width="9.140625" style="2"/>
  </cols>
  <sheetData>
    <row r="1" spans="1:14" ht="23.1" customHeight="1" x14ac:dyDescent="0.5">
      <c r="A1" s="129" t="s">
        <v>129</v>
      </c>
      <c r="B1" s="62"/>
      <c r="C1" s="5"/>
      <c r="D1" s="5"/>
      <c r="E1" s="5"/>
      <c r="F1" s="5"/>
      <c r="G1" s="5"/>
      <c r="H1" s="5"/>
      <c r="I1" s="5" t="s">
        <v>65</v>
      </c>
      <c r="J1" s="5"/>
      <c r="K1" s="5"/>
      <c r="L1" s="5"/>
      <c r="M1" s="5"/>
      <c r="N1" s="5"/>
    </row>
    <row r="2" spans="1:14" ht="23.1" customHeight="1" x14ac:dyDescent="0.5">
      <c r="A2" s="129" t="s">
        <v>85</v>
      </c>
      <c r="B2" s="6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7.5" customHeight="1" x14ac:dyDescent="0.5">
      <c r="A3" s="5"/>
      <c r="B3" s="6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 x14ac:dyDescent="0.5">
      <c r="A4" s="5"/>
      <c r="B4" s="182" t="s">
        <v>2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14" ht="23.1" customHeight="1" x14ac:dyDescent="0.5">
      <c r="A5" s="5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42" t="s">
        <v>51</v>
      </c>
      <c r="M5" s="138"/>
      <c r="N5" s="138"/>
    </row>
    <row r="6" spans="1:14" ht="23.1" customHeight="1" x14ac:dyDescent="0.5">
      <c r="C6" s="65"/>
      <c r="D6" s="65"/>
      <c r="E6" s="65"/>
      <c r="F6" s="65"/>
      <c r="G6" s="65"/>
      <c r="H6" s="183" t="s">
        <v>33</v>
      </c>
      <c r="I6" s="183"/>
      <c r="J6" s="183"/>
      <c r="K6" s="65"/>
      <c r="L6" s="139" t="s">
        <v>152</v>
      </c>
      <c r="M6" s="65"/>
      <c r="N6" s="65"/>
    </row>
    <row r="7" spans="1:14" ht="23.1" customHeight="1" x14ac:dyDescent="0.5">
      <c r="C7" s="65"/>
      <c r="D7" s="65"/>
      <c r="E7" s="65"/>
      <c r="F7" s="65"/>
      <c r="G7" s="65"/>
      <c r="H7" s="141"/>
      <c r="I7" s="141"/>
      <c r="J7" s="141"/>
      <c r="K7" s="65"/>
      <c r="L7" s="65" t="s">
        <v>198</v>
      </c>
      <c r="M7" s="65"/>
      <c r="N7" s="65"/>
    </row>
    <row r="8" spans="1:14" ht="23.1" customHeight="1" x14ac:dyDescent="0.5">
      <c r="B8" s="143"/>
      <c r="C8" s="65"/>
      <c r="D8" s="65"/>
      <c r="E8" s="65"/>
      <c r="F8" s="65"/>
      <c r="G8" s="65"/>
      <c r="H8" s="141"/>
      <c r="I8" s="141"/>
      <c r="J8" s="141"/>
      <c r="K8" s="65"/>
      <c r="L8" s="65" t="s">
        <v>199</v>
      </c>
      <c r="M8" s="65"/>
      <c r="N8" s="65"/>
    </row>
    <row r="9" spans="1:14" ht="23.1" customHeight="1" x14ac:dyDescent="0.5">
      <c r="C9" s="65"/>
      <c r="D9" s="65"/>
      <c r="E9" s="65"/>
      <c r="F9" s="65"/>
      <c r="G9" s="65"/>
      <c r="H9" s="141"/>
      <c r="I9" s="141"/>
      <c r="J9" s="141"/>
      <c r="K9" s="65"/>
      <c r="L9" s="65" t="s">
        <v>157</v>
      </c>
      <c r="M9" s="65"/>
      <c r="N9" s="65"/>
    </row>
    <row r="10" spans="1:14" ht="23.1" customHeight="1" x14ac:dyDescent="0.5">
      <c r="C10" s="65"/>
      <c r="D10" s="65"/>
      <c r="E10" s="65"/>
      <c r="F10" s="65"/>
      <c r="G10" s="65"/>
      <c r="H10" s="141"/>
      <c r="I10" s="141"/>
      <c r="J10" s="141"/>
      <c r="K10" s="65"/>
      <c r="L10" s="65" t="s">
        <v>158</v>
      </c>
      <c r="M10" s="65"/>
      <c r="N10" s="65"/>
    </row>
    <row r="11" spans="1:14" ht="23.1" customHeight="1" x14ac:dyDescent="0.5">
      <c r="C11" s="65"/>
      <c r="D11" s="65" t="s">
        <v>28</v>
      </c>
      <c r="E11" s="65"/>
      <c r="F11" s="65"/>
      <c r="G11" s="65"/>
      <c r="H11" s="65"/>
      <c r="I11" s="65"/>
      <c r="J11" s="65"/>
      <c r="K11" s="65"/>
      <c r="L11" s="65" t="s">
        <v>159</v>
      </c>
      <c r="M11" s="65"/>
      <c r="N11" s="65"/>
    </row>
    <row r="12" spans="1:14" ht="23.1" customHeight="1" x14ac:dyDescent="0.5">
      <c r="C12" s="65"/>
      <c r="D12" s="65" t="s">
        <v>53</v>
      </c>
      <c r="E12" s="65"/>
      <c r="F12" s="65" t="s">
        <v>54</v>
      </c>
      <c r="G12" s="65"/>
      <c r="H12" s="65" t="s">
        <v>55</v>
      </c>
      <c r="I12" s="65"/>
      <c r="J12" s="65" t="s">
        <v>56</v>
      </c>
      <c r="K12" s="65"/>
      <c r="L12" s="65" t="s">
        <v>151</v>
      </c>
      <c r="M12" s="65"/>
      <c r="N12" s="65" t="s">
        <v>52</v>
      </c>
    </row>
    <row r="13" spans="1:14" ht="23.1" customHeight="1" x14ac:dyDescent="0.5">
      <c r="B13" s="137" t="s">
        <v>5</v>
      </c>
      <c r="C13" s="65"/>
      <c r="D13" s="65" t="s">
        <v>60</v>
      </c>
      <c r="E13" s="65"/>
      <c r="F13" s="65" t="s">
        <v>66</v>
      </c>
      <c r="G13" s="65"/>
      <c r="H13" s="65" t="s">
        <v>61</v>
      </c>
      <c r="I13" s="65"/>
      <c r="J13" s="65" t="s">
        <v>62</v>
      </c>
      <c r="K13" s="65"/>
      <c r="L13" s="65" t="s">
        <v>120</v>
      </c>
      <c r="M13" s="65"/>
      <c r="N13" s="65" t="s">
        <v>59</v>
      </c>
    </row>
    <row r="14" spans="1:14" ht="23.1" customHeight="1" x14ac:dyDescent="0.5">
      <c r="C14" s="65"/>
      <c r="D14" s="181" t="s">
        <v>78</v>
      </c>
      <c r="E14" s="181"/>
      <c r="F14" s="181"/>
      <c r="G14" s="181"/>
      <c r="H14" s="181"/>
      <c r="I14" s="181"/>
      <c r="J14" s="181"/>
      <c r="K14" s="181"/>
      <c r="L14" s="181"/>
      <c r="M14" s="181"/>
      <c r="N14" s="181"/>
    </row>
    <row r="15" spans="1:14" ht="24.75" customHeight="1" x14ac:dyDescent="0.5">
      <c r="A15" s="5" t="s">
        <v>180</v>
      </c>
    </row>
    <row r="16" spans="1:14" ht="22.5" customHeight="1" x14ac:dyDescent="0.5">
      <c r="A16" s="5" t="s">
        <v>182</v>
      </c>
      <c r="D16" s="66">
        <v>300000</v>
      </c>
      <c r="E16" s="66"/>
      <c r="F16" s="66">
        <v>930000</v>
      </c>
      <c r="G16" s="66"/>
      <c r="H16" s="66">
        <v>30000</v>
      </c>
      <c r="I16" s="66"/>
      <c r="J16" s="66">
        <v>14796730</v>
      </c>
      <c r="K16" s="66"/>
      <c r="L16" s="66">
        <v>-113250</v>
      </c>
      <c r="M16" s="66"/>
      <c r="N16" s="66">
        <f>SUM(D16:L16)</f>
        <v>15943480</v>
      </c>
    </row>
    <row r="17" spans="1:14" ht="9.9499999999999993" customHeight="1" x14ac:dyDescent="0.5"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ht="22.5" customHeight="1" x14ac:dyDescent="0.5">
      <c r="A18" s="5" t="s">
        <v>91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ht="22.5" customHeight="1" x14ac:dyDescent="0.5">
      <c r="A19" s="42" t="s">
        <v>172</v>
      </c>
      <c r="B19" s="14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4" ht="22.5" customHeight="1" x14ac:dyDescent="0.5">
      <c r="A20" s="45" t="s">
        <v>173</v>
      </c>
      <c r="B20" s="137">
        <v>7</v>
      </c>
      <c r="D20" s="67">
        <v>0</v>
      </c>
      <c r="E20" s="67"/>
      <c r="F20" s="67">
        <v>0</v>
      </c>
      <c r="G20" s="67"/>
      <c r="H20" s="67">
        <v>0</v>
      </c>
      <c r="I20" s="67"/>
      <c r="J20" s="67">
        <v>-240000</v>
      </c>
      <c r="K20" s="67"/>
      <c r="L20" s="67">
        <v>0</v>
      </c>
      <c r="M20" s="67"/>
      <c r="N20" s="67">
        <f>SUM(D20:L20)</f>
        <v>-240000</v>
      </c>
    </row>
    <row r="21" spans="1:14" ht="22.5" customHeight="1" x14ac:dyDescent="0.5">
      <c r="A21" s="42" t="s">
        <v>174</v>
      </c>
      <c r="D21" s="68">
        <f>SUM(D20)</f>
        <v>0</v>
      </c>
      <c r="E21" s="66"/>
      <c r="F21" s="68">
        <f>SUM(F20)</f>
        <v>0</v>
      </c>
      <c r="G21" s="66"/>
      <c r="H21" s="68">
        <f>SUM(H20)</f>
        <v>0</v>
      </c>
      <c r="I21" s="66"/>
      <c r="J21" s="68">
        <f>SUM(J20)</f>
        <v>-240000</v>
      </c>
      <c r="K21" s="66"/>
      <c r="L21" s="68">
        <f>SUM(L20)</f>
        <v>0</v>
      </c>
      <c r="M21" s="66"/>
      <c r="N21" s="68">
        <f>SUM(D21:L21)</f>
        <v>-240000</v>
      </c>
    </row>
    <row r="22" spans="1:14" ht="9.9499999999999993" customHeight="1" x14ac:dyDescent="0.5"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3" spans="1:14" ht="22.5" customHeight="1" x14ac:dyDescent="0.5">
      <c r="A23" s="5" t="s">
        <v>81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4" ht="22.5" customHeight="1" x14ac:dyDescent="0.5">
      <c r="A24" s="2" t="s">
        <v>126</v>
      </c>
      <c r="D24" s="73">
        <v>0</v>
      </c>
      <c r="E24" s="73"/>
      <c r="F24" s="73">
        <v>0</v>
      </c>
      <c r="G24" s="73"/>
      <c r="H24" s="73">
        <v>0</v>
      </c>
      <c r="I24" s="73"/>
      <c r="J24" s="73">
        <v>1548259</v>
      </c>
      <c r="K24" s="73"/>
      <c r="L24" s="73">
        <v>0</v>
      </c>
      <c r="M24" s="73"/>
      <c r="N24" s="67">
        <f>SUM(D24:L24)</f>
        <v>1548259</v>
      </c>
    </row>
    <row r="25" spans="1:14" ht="22.5" customHeight="1" x14ac:dyDescent="0.5">
      <c r="A25" s="2" t="s">
        <v>127</v>
      </c>
      <c r="D25" s="73">
        <v>0</v>
      </c>
      <c r="E25" s="73"/>
      <c r="F25" s="73">
        <v>0</v>
      </c>
      <c r="G25" s="73"/>
      <c r="H25" s="73">
        <v>0</v>
      </c>
      <c r="I25" s="73"/>
      <c r="J25" s="73">
        <v>0</v>
      </c>
      <c r="K25" s="73"/>
      <c r="L25" s="73">
        <v>12974</v>
      </c>
      <c r="M25" s="73"/>
      <c r="N25" s="67">
        <f>SUM(D25:L25)</f>
        <v>12974</v>
      </c>
    </row>
    <row r="26" spans="1:14" ht="22.5" customHeight="1" x14ac:dyDescent="0.5">
      <c r="A26" s="5" t="s">
        <v>80</v>
      </c>
      <c r="D26" s="74">
        <f>SUM(D24:D25)</f>
        <v>0</v>
      </c>
      <c r="E26" s="73"/>
      <c r="F26" s="74">
        <f>SUM(F24:F25)</f>
        <v>0</v>
      </c>
      <c r="G26" s="73"/>
      <c r="H26" s="74">
        <f>SUM(H24:H25)</f>
        <v>0</v>
      </c>
      <c r="I26" s="73"/>
      <c r="J26" s="74">
        <f>SUM(J24:J25)</f>
        <v>1548259</v>
      </c>
      <c r="K26" s="73"/>
      <c r="L26" s="74">
        <f>SUM(L24:L25)</f>
        <v>12974</v>
      </c>
      <c r="M26" s="73"/>
      <c r="N26" s="74">
        <f>SUM(N24:N25)</f>
        <v>1561233</v>
      </c>
    </row>
    <row r="27" spans="1:14" ht="7.5" customHeight="1" x14ac:dyDescent="0.5">
      <c r="D27" s="75"/>
      <c r="E27" s="73"/>
      <c r="F27" s="75"/>
      <c r="G27" s="73"/>
      <c r="H27" s="75"/>
      <c r="I27" s="73"/>
      <c r="J27" s="75"/>
      <c r="K27" s="73"/>
      <c r="L27" s="75"/>
      <c r="M27" s="73"/>
      <c r="N27" s="75"/>
    </row>
    <row r="28" spans="1:14" ht="22.5" customHeight="1" thickBot="1" x14ac:dyDescent="0.55000000000000004">
      <c r="A28" s="5" t="s">
        <v>181</v>
      </c>
      <c r="D28" s="76">
        <f>SUM(D16,D21,D26)</f>
        <v>300000</v>
      </c>
      <c r="E28" s="73"/>
      <c r="F28" s="76">
        <f>SUM(F16,F21,F26)</f>
        <v>930000</v>
      </c>
      <c r="G28" s="73"/>
      <c r="H28" s="76">
        <f>SUM(H16,H21,H26)</f>
        <v>30000</v>
      </c>
      <c r="I28" s="73"/>
      <c r="J28" s="76">
        <f>SUM(J16,J21,J26)</f>
        <v>16104989</v>
      </c>
      <c r="K28" s="131">
        <v>-1</v>
      </c>
      <c r="L28" s="76">
        <f>SUM(L16,L21,L26)</f>
        <v>-100276</v>
      </c>
      <c r="M28" s="131"/>
      <c r="N28" s="76">
        <f>SUM(N16,N21,N26)</f>
        <v>17264713</v>
      </c>
    </row>
    <row r="29" spans="1:14" ht="7.5" customHeight="1" thickTop="1" x14ac:dyDescent="0.5"/>
    <row r="30" spans="1:14" s="137" customFormat="1" ht="26.25" customHeight="1" x14ac:dyDescent="0.5">
      <c r="A30" s="58" t="s">
        <v>67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</sheetData>
  <mergeCells count="3">
    <mergeCell ref="B4:N4"/>
    <mergeCell ref="H6:J6"/>
    <mergeCell ref="D14:N14"/>
  </mergeCells>
  <pageMargins left="0.8" right="0.8" top="0.48" bottom="0.5" header="0.5" footer="0.25"/>
  <pageSetup paperSize="9" scale="7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zoomScaleNormal="100" zoomScaleSheetLayoutView="80" workbookViewId="0">
      <selection activeCell="A14" sqref="A14"/>
    </sheetView>
  </sheetViews>
  <sheetFormatPr defaultColWidth="11.28515625" defaultRowHeight="23.25" x14ac:dyDescent="0.5"/>
  <cols>
    <col min="1" max="1" width="44.85546875" style="10" customWidth="1"/>
    <col min="2" max="2" width="8.140625" style="167" customWidth="1"/>
    <col min="3" max="3" width="12.5703125" style="10" customWidth="1"/>
    <col min="4" max="4" width="1.85546875" style="10" customWidth="1"/>
    <col min="5" max="5" width="12.7109375" style="10" customWidth="1"/>
    <col min="6" max="6" width="1.85546875" style="10" customWidth="1"/>
    <col min="7" max="7" width="13.140625" style="10" customWidth="1"/>
    <col min="8" max="8" width="1.85546875" style="10" customWidth="1"/>
    <col min="9" max="9" width="14.28515625" style="10" customWidth="1"/>
    <col min="10" max="16384" width="11.28515625" style="10"/>
  </cols>
  <sheetData>
    <row r="1" spans="1:9" ht="23.1" customHeight="1" x14ac:dyDescent="0.5">
      <c r="A1" s="129" t="s">
        <v>129</v>
      </c>
    </row>
    <row r="2" spans="1:9" ht="23.1" customHeight="1" x14ac:dyDescent="0.5">
      <c r="A2" s="129" t="s">
        <v>86</v>
      </c>
    </row>
    <row r="3" spans="1:9" ht="16.5" customHeight="1" x14ac:dyDescent="0.5"/>
    <row r="4" spans="1:9" ht="23.1" customHeight="1" x14ac:dyDescent="0.5">
      <c r="C4" s="177" t="s">
        <v>1</v>
      </c>
      <c r="D4" s="177"/>
      <c r="E4" s="177"/>
      <c r="F4" s="166"/>
      <c r="G4" s="177" t="s">
        <v>2</v>
      </c>
      <c r="H4" s="177"/>
      <c r="I4" s="177"/>
    </row>
    <row r="5" spans="1:9" ht="23.1" customHeight="1" x14ac:dyDescent="0.5">
      <c r="C5" s="179" t="s">
        <v>166</v>
      </c>
      <c r="D5" s="179"/>
      <c r="E5" s="179"/>
      <c r="F5" s="168"/>
      <c r="G5" s="179" t="str">
        <f>C5</f>
        <v>สำหรับงวดหกเดือนสิ้นสุด</v>
      </c>
      <c r="H5" s="179"/>
      <c r="I5" s="179"/>
    </row>
    <row r="6" spans="1:9" ht="23.1" customHeight="1" x14ac:dyDescent="0.5">
      <c r="C6" s="179" t="s">
        <v>165</v>
      </c>
      <c r="D6" s="179"/>
      <c r="E6" s="179"/>
      <c r="F6" s="168"/>
      <c r="G6" s="179" t="str">
        <f>C6</f>
        <v>วันที่ 30 กันยายน</v>
      </c>
      <c r="H6" s="179"/>
      <c r="I6" s="179"/>
    </row>
    <row r="7" spans="1:9" ht="23.1" customHeight="1" x14ac:dyDescent="0.5">
      <c r="B7" s="167" t="s">
        <v>5</v>
      </c>
      <c r="C7" s="168">
        <v>2564</v>
      </c>
      <c r="D7" s="168"/>
      <c r="E7" s="168">
        <v>2563</v>
      </c>
      <c r="F7" s="168"/>
      <c r="G7" s="168">
        <v>2564</v>
      </c>
      <c r="H7" s="168"/>
      <c r="I7" s="168">
        <v>2563</v>
      </c>
    </row>
    <row r="8" spans="1:9" ht="23.1" customHeight="1" x14ac:dyDescent="0.5">
      <c r="C8" s="178" t="s">
        <v>78</v>
      </c>
      <c r="D8" s="178"/>
      <c r="E8" s="178"/>
      <c r="F8" s="178"/>
      <c r="G8" s="178"/>
      <c r="H8" s="178"/>
      <c r="I8" s="178"/>
    </row>
    <row r="9" spans="1:9" ht="21" customHeight="1" x14ac:dyDescent="0.5">
      <c r="A9" s="170" t="s">
        <v>68</v>
      </c>
    </row>
    <row r="10" spans="1:9" ht="21" customHeight="1" x14ac:dyDescent="0.5">
      <c r="A10" s="10" t="s">
        <v>194</v>
      </c>
      <c r="C10" s="43">
        <v>2437702</v>
      </c>
      <c r="D10" s="43"/>
      <c r="E10" s="43">
        <v>963</v>
      </c>
      <c r="F10" s="43"/>
      <c r="G10" s="43">
        <v>1548259</v>
      </c>
      <c r="H10" s="43"/>
      <c r="I10" s="43">
        <v>124162</v>
      </c>
    </row>
    <row r="11" spans="1:9" ht="21" customHeight="1" x14ac:dyDescent="0.5">
      <c r="A11" s="173" t="s">
        <v>102</v>
      </c>
      <c r="C11" s="43"/>
      <c r="D11" s="43"/>
      <c r="E11" s="43"/>
      <c r="F11" s="43"/>
      <c r="G11" s="43"/>
      <c r="H11" s="43"/>
      <c r="I11" s="43"/>
    </row>
    <row r="12" spans="1:9" ht="21" customHeight="1" x14ac:dyDescent="0.5">
      <c r="A12" s="10" t="s">
        <v>103</v>
      </c>
      <c r="C12" s="44">
        <v>90950</v>
      </c>
      <c r="D12" s="43"/>
      <c r="E12" s="43">
        <v>109801</v>
      </c>
      <c r="F12" s="43"/>
      <c r="G12" s="44">
        <v>90950</v>
      </c>
      <c r="H12" s="43"/>
      <c r="I12" s="43">
        <v>109801</v>
      </c>
    </row>
    <row r="13" spans="1:9" ht="21" customHeight="1" x14ac:dyDescent="0.5">
      <c r="A13" s="10" t="s">
        <v>203</v>
      </c>
      <c r="C13" s="43">
        <v>16782</v>
      </c>
      <c r="D13" s="43"/>
      <c r="E13" s="43">
        <v>-7218</v>
      </c>
      <c r="F13" s="43"/>
      <c r="G13" s="43">
        <v>16782</v>
      </c>
      <c r="H13" s="43"/>
      <c r="I13" s="43">
        <v>-7218</v>
      </c>
    </row>
    <row r="14" spans="1:9" ht="21" customHeight="1" x14ac:dyDescent="0.5">
      <c r="A14" s="10" t="s">
        <v>99</v>
      </c>
      <c r="B14" s="167" t="s">
        <v>179</v>
      </c>
      <c r="C14" s="43">
        <v>0</v>
      </c>
      <c r="D14" s="43"/>
      <c r="E14" s="43">
        <v>0</v>
      </c>
      <c r="F14" s="43"/>
      <c r="G14" s="43">
        <v>-25491</v>
      </c>
      <c r="H14" s="43"/>
      <c r="I14" s="43">
        <v>-25491</v>
      </c>
    </row>
    <row r="15" spans="1:9" ht="21" customHeight="1" x14ac:dyDescent="0.5">
      <c r="A15" s="110" t="s">
        <v>100</v>
      </c>
      <c r="C15" s="43">
        <v>-166424</v>
      </c>
      <c r="D15" s="43"/>
      <c r="E15" s="43">
        <v>-195939</v>
      </c>
      <c r="F15" s="43"/>
      <c r="G15" s="43">
        <v>-166424</v>
      </c>
      <c r="H15" s="43"/>
      <c r="I15" s="43">
        <v>-195939</v>
      </c>
    </row>
    <row r="16" spans="1:9" ht="21" customHeight="1" x14ac:dyDescent="0.5">
      <c r="A16" s="10" t="s">
        <v>46</v>
      </c>
      <c r="C16" s="43">
        <v>36</v>
      </c>
      <c r="D16" s="43"/>
      <c r="E16" s="43">
        <v>173</v>
      </c>
      <c r="F16" s="43"/>
      <c r="G16" s="43">
        <v>36</v>
      </c>
      <c r="H16" s="43"/>
      <c r="I16" s="43">
        <v>173</v>
      </c>
    </row>
    <row r="17" spans="1:9" ht="21" hidden="1" customHeight="1" x14ac:dyDescent="0.5">
      <c r="A17" s="10" t="s">
        <v>69</v>
      </c>
      <c r="C17" s="43"/>
      <c r="D17" s="43"/>
      <c r="E17" s="43"/>
      <c r="F17" s="43"/>
      <c r="G17" s="43"/>
      <c r="H17" s="43"/>
      <c r="I17" s="43"/>
    </row>
    <row r="18" spans="1:9" ht="22.5" customHeight="1" x14ac:dyDescent="0.5">
      <c r="A18" s="10" t="s">
        <v>201</v>
      </c>
      <c r="C18" s="44">
        <v>-848691</v>
      </c>
      <c r="D18" s="43"/>
      <c r="E18" s="43">
        <v>306873</v>
      </c>
      <c r="F18" s="43"/>
      <c r="G18" s="44">
        <v>-848680</v>
      </c>
      <c r="H18" s="43"/>
      <c r="I18" s="43">
        <v>306875</v>
      </c>
    </row>
    <row r="19" spans="1:9" ht="22.5" customHeight="1" x14ac:dyDescent="0.5">
      <c r="A19" s="10" t="s">
        <v>202</v>
      </c>
      <c r="C19" s="44">
        <v>-15087</v>
      </c>
      <c r="D19" s="43"/>
      <c r="E19" s="43">
        <v>74266</v>
      </c>
      <c r="F19" s="43"/>
      <c r="G19" s="44">
        <v>-15087</v>
      </c>
      <c r="H19" s="43"/>
      <c r="I19" s="43">
        <v>74266</v>
      </c>
    </row>
    <row r="20" spans="1:9" ht="21" hidden="1" customHeight="1" x14ac:dyDescent="0.5">
      <c r="A20" s="10" t="s">
        <v>88</v>
      </c>
      <c r="C20" s="46"/>
      <c r="D20" s="43"/>
      <c r="E20" s="43"/>
      <c r="F20" s="43"/>
      <c r="G20" s="46"/>
      <c r="H20" s="43"/>
      <c r="I20" s="43"/>
    </row>
    <row r="21" spans="1:9" ht="21" hidden="1" customHeight="1" x14ac:dyDescent="0.5">
      <c r="A21" s="10" t="s">
        <v>89</v>
      </c>
      <c r="C21" s="43"/>
      <c r="D21" s="43"/>
      <c r="E21" s="43"/>
      <c r="F21" s="43"/>
      <c r="G21" s="43"/>
      <c r="H21" s="43"/>
      <c r="I21" s="43"/>
    </row>
    <row r="22" spans="1:9" ht="21" hidden="1" customHeight="1" x14ac:dyDescent="0.5">
      <c r="A22" s="10" t="s">
        <v>90</v>
      </c>
      <c r="C22" s="43"/>
      <c r="D22" s="43"/>
      <c r="E22" s="43"/>
      <c r="F22" s="43"/>
      <c r="G22" s="43"/>
      <c r="H22" s="43"/>
      <c r="I22" s="43"/>
    </row>
    <row r="23" spans="1:9" ht="21" customHeight="1" x14ac:dyDescent="0.5">
      <c r="A23" s="10" t="s">
        <v>186</v>
      </c>
      <c r="C23" s="43"/>
      <c r="D23" s="43"/>
      <c r="E23" s="43"/>
      <c r="F23" s="43"/>
      <c r="G23" s="43"/>
      <c r="H23" s="43"/>
      <c r="I23" s="43"/>
    </row>
    <row r="24" spans="1:9" ht="21" customHeight="1" x14ac:dyDescent="0.5">
      <c r="A24" s="10" t="s">
        <v>156</v>
      </c>
      <c r="B24" s="167">
        <v>3</v>
      </c>
      <c r="C24" s="43">
        <v>-914934</v>
      </c>
      <c r="D24" s="43"/>
      <c r="E24" s="43">
        <v>97670</v>
      </c>
      <c r="F24" s="43"/>
      <c r="G24" s="46">
        <v>0</v>
      </c>
      <c r="H24" s="43"/>
      <c r="I24" s="46">
        <v>0</v>
      </c>
    </row>
    <row r="25" spans="1:9" ht="22.5" customHeight="1" x14ac:dyDescent="0.5">
      <c r="A25" s="10" t="s">
        <v>104</v>
      </c>
      <c r="C25" s="46">
        <v>10277</v>
      </c>
      <c r="D25" s="43"/>
      <c r="E25" s="43">
        <v>6312</v>
      </c>
      <c r="F25" s="43"/>
      <c r="G25" s="46">
        <v>10277</v>
      </c>
      <c r="H25" s="43"/>
      <c r="I25" s="46">
        <v>6312</v>
      </c>
    </row>
    <row r="26" spans="1:9" ht="21" customHeight="1" x14ac:dyDescent="0.5">
      <c r="A26" s="10" t="s">
        <v>193</v>
      </c>
      <c r="C26" s="47">
        <v>380789</v>
      </c>
      <c r="D26" s="43"/>
      <c r="E26" s="48">
        <v>24658</v>
      </c>
      <c r="F26" s="43"/>
      <c r="G26" s="47">
        <v>380789</v>
      </c>
      <c r="H26" s="43"/>
      <c r="I26" s="47">
        <v>24658</v>
      </c>
    </row>
    <row r="27" spans="1:9" ht="21" customHeight="1" x14ac:dyDescent="0.5">
      <c r="C27" s="43">
        <f>SUM(C10:C26)</f>
        <v>991400</v>
      </c>
      <c r="D27" s="43">
        <f>SUM(D10:D26)</f>
        <v>0</v>
      </c>
      <c r="E27" s="43">
        <f t="shared" ref="E27:G27" si="0">SUM(E10:E26)</f>
        <v>417559</v>
      </c>
      <c r="F27" s="43">
        <f>SUM(F10:F26)</f>
        <v>0</v>
      </c>
      <c r="G27" s="43">
        <f t="shared" si="0"/>
        <v>991411</v>
      </c>
      <c r="H27" s="43">
        <f>SUM(H10:H26)</f>
        <v>0</v>
      </c>
      <c r="I27" s="43">
        <f>SUM(I10:I26)</f>
        <v>417599</v>
      </c>
    </row>
    <row r="28" spans="1:9" ht="21" customHeight="1" x14ac:dyDescent="0.5">
      <c r="A28" s="174" t="s">
        <v>70</v>
      </c>
      <c r="C28" s="49"/>
      <c r="D28" s="49"/>
      <c r="E28" s="49"/>
      <c r="F28" s="49"/>
      <c r="G28" s="49"/>
      <c r="H28" s="49"/>
      <c r="I28" s="49"/>
    </row>
    <row r="29" spans="1:9" ht="21" customHeight="1" x14ac:dyDescent="0.5">
      <c r="A29" s="175" t="s">
        <v>8</v>
      </c>
      <c r="C29" s="50">
        <v>-443190</v>
      </c>
      <c r="D29" s="43"/>
      <c r="E29" s="50">
        <v>260753</v>
      </c>
      <c r="F29" s="43"/>
      <c r="G29" s="50">
        <v>-443190</v>
      </c>
      <c r="H29" s="43"/>
      <c r="I29" s="43">
        <v>260753</v>
      </c>
    </row>
    <row r="30" spans="1:9" ht="21" customHeight="1" x14ac:dyDescent="0.5">
      <c r="A30" s="51" t="s">
        <v>111</v>
      </c>
      <c r="C30" s="50">
        <v>-110774</v>
      </c>
      <c r="D30" s="43"/>
      <c r="E30" s="50">
        <v>-755</v>
      </c>
      <c r="F30" s="43"/>
      <c r="G30" s="50">
        <v>-110761</v>
      </c>
      <c r="H30" s="43"/>
      <c r="I30" s="43">
        <v>-752</v>
      </c>
    </row>
    <row r="31" spans="1:9" ht="21" customHeight="1" x14ac:dyDescent="0.5">
      <c r="A31" s="51" t="s">
        <v>71</v>
      </c>
      <c r="C31" s="50">
        <v>-1271744</v>
      </c>
      <c r="D31" s="43"/>
      <c r="E31" s="50">
        <v>-177179</v>
      </c>
      <c r="F31" s="43"/>
      <c r="G31" s="50">
        <v>-1271744</v>
      </c>
      <c r="H31" s="43"/>
      <c r="I31" s="43">
        <v>-177179</v>
      </c>
    </row>
    <row r="32" spans="1:9" ht="21" customHeight="1" x14ac:dyDescent="0.5">
      <c r="A32" s="51" t="s">
        <v>72</v>
      </c>
      <c r="C32" s="52">
        <v>73</v>
      </c>
      <c r="D32" s="43"/>
      <c r="E32" s="52">
        <v>-122</v>
      </c>
      <c r="F32" s="43"/>
      <c r="G32" s="52">
        <v>73</v>
      </c>
      <c r="H32" s="43"/>
      <c r="I32" s="43">
        <v>-122</v>
      </c>
    </row>
    <row r="33" spans="1:9" ht="21" customHeight="1" x14ac:dyDescent="0.5">
      <c r="A33" s="51" t="s">
        <v>20</v>
      </c>
      <c r="C33" s="50">
        <v>293792</v>
      </c>
      <c r="D33" s="43"/>
      <c r="E33" s="50">
        <v>-247318</v>
      </c>
      <c r="G33" s="50">
        <v>293792</v>
      </c>
      <c r="H33" s="43"/>
      <c r="I33" s="43">
        <v>-247318</v>
      </c>
    </row>
    <row r="34" spans="1:9" ht="21" customHeight="1" x14ac:dyDescent="0.5">
      <c r="A34" s="51" t="s">
        <v>112</v>
      </c>
      <c r="C34" s="46">
        <v>211</v>
      </c>
      <c r="D34" s="43"/>
      <c r="E34" s="46">
        <v>-21098</v>
      </c>
      <c r="G34" s="46">
        <v>187</v>
      </c>
      <c r="H34" s="43"/>
      <c r="I34" s="43">
        <v>-21100</v>
      </c>
    </row>
    <row r="35" spans="1:9" ht="21" customHeight="1" x14ac:dyDescent="0.5">
      <c r="A35" s="51" t="s">
        <v>204</v>
      </c>
      <c r="C35" s="53">
        <f>SUM(C27:C34)</f>
        <v>-540232</v>
      </c>
      <c r="D35" s="43">
        <f>SUM(D27:D34)</f>
        <v>0</v>
      </c>
      <c r="E35" s="53">
        <f>SUM(E27:E34)</f>
        <v>231840</v>
      </c>
      <c r="G35" s="53">
        <f>SUM(G27:G34)</f>
        <v>-540232</v>
      </c>
      <c r="H35" s="43">
        <f>SUM(H27:H34)</f>
        <v>0</v>
      </c>
      <c r="I35" s="53">
        <f>SUM(I27:I34)</f>
        <v>231881</v>
      </c>
    </row>
    <row r="36" spans="1:9" ht="21" customHeight="1" x14ac:dyDescent="0.5">
      <c r="A36" s="51" t="s">
        <v>109</v>
      </c>
      <c r="C36" s="54">
        <v>-3484</v>
      </c>
      <c r="D36" s="43"/>
      <c r="E36" s="54">
        <v>-5908</v>
      </c>
      <c r="G36" s="54">
        <v>-3484</v>
      </c>
      <c r="H36" s="43"/>
      <c r="I36" s="54">
        <v>-5908</v>
      </c>
    </row>
    <row r="37" spans="1:9" ht="21" customHeight="1" x14ac:dyDescent="0.5">
      <c r="A37" s="51" t="s">
        <v>73</v>
      </c>
      <c r="C37" s="48">
        <v>-154447</v>
      </c>
      <c r="D37" s="43"/>
      <c r="E37" s="48">
        <v>-272635</v>
      </c>
      <c r="G37" s="47">
        <v>-154447</v>
      </c>
      <c r="H37" s="43"/>
      <c r="I37" s="48">
        <v>-272635</v>
      </c>
    </row>
    <row r="38" spans="1:9" ht="21" customHeight="1" x14ac:dyDescent="0.5">
      <c r="A38" s="176" t="s">
        <v>205</v>
      </c>
      <c r="C38" s="55">
        <f>SUM(C35:C37)</f>
        <v>-698163</v>
      </c>
      <c r="D38" s="56"/>
      <c r="E38" s="55">
        <f>SUM(E35:E37)</f>
        <v>-46703</v>
      </c>
      <c r="G38" s="55">
        <f>SUM(G35:G37)</f>
        <v>-698163</v>
      </c>
      <c r="H38" s="56"/>
      <c r="I38" s="55">
        <f>SUM(I35:I37)</f>
        <v>-46662</v>
      </c>
    </row>
    <row r="39" spans="1:9" ht="22.5" customHeight="1" x14ac:dyDescent="0.5"/>
    <row r="40" spans="1:9" ht="23.1" customHeight="1" x14ac:dyDescent="0.5">
      <c r="A40" s="129" t="s">
        <v>129</v>
      </c>
    </row>
    <row r="41" spans="1:9" ht="23.1" customHeight="1" x14ac:dyDescent="0.5">
      <c r="A41" s="129" t="s">
        <v>86</v>
      </c>
    </row>
    <row r="42" spans="1:9" ht="16.5" customHeight="1" x14ac:dyDescent="0.5"/>
    <row r="43" spans="1:9" ht="23.1" customHeight="1" x14ac:dyDescent="0.5">
      <c r="C43" s="177" t="s">
        <v>1</v>
      </c>
      <c r="D43" s="177"/>
      <c r="E43" s="177"/>
      <c r="F43" s="166"/>
      <c r="G43" s="177" t="s">
        <v>2</v>
      </c>
      <c r="H43" s="177"/>
      <c r="I43" s="177"/>
    </row>
    <row r="44" spans="1:9" ht="23.1" customHeight="1" x14ac:dyDescent="0.5">
      <c r="C44" s="179" t="str">
        <f>C5</f>
        <v>สำหรับงวดหกเดือนสิ้นสุด</v>
      </c>
      <c r="D44" s="179"/>
      <c r="E44" s="179"/>
      <c r="F44" s="168"/>
      <c r="G44" s="179" t="str">
        <f>G5</f>
        <v>สำหรับงวดหกเดือนสิ้นสุด</v>
      </c>
      <c r="H44" s="179"/>
      <c r="I44" s="179"/>
    </row>
    <row r="45" spans="1:9" ht="23.1" customHeight="1" x14ac:dyDescent="0.5">
      <c r="C45" s="179" t="str">
        <f>C6</f>
        <v>วันที่ 30 กันยายน</v>
      </c>
      <c r="D45" s="179"/>
      <c r="E45" s="179"/>
      <c r="F45" s="168"/>
      <c r="G45" s="179" t="str">
        <f>C45</f>
        <v>วันที่ 30 กันยายน</v>
      </c>
      <c r="H45" s="179"/>
      <c r="I45" s="179"/>
    </row>
    <row r="46" spans="1:9" ht="23.1" customHeight="1" x14ac:dyDescent="0.5">
      <c r="C46" s="168">
        <v>2564</v>
      </c>
      <c r="D46" s="168"/>
      <c r="E46" s="168">
        <v>2563</v>
      </c>
      <c r="F46" s="168"/>
      <c r="G46" s="168">
        <v>2564</v>
      </c>
      <c r="H46" s="168"/>
      <c r="I46" s="168">
        <v>2563</v>
      </c>
    </row>
    <row r="47" spans="1:9" ht="23.1" customHeight="1" x14ac:dyDescent="0.5">
      <c r="C47" s="178" t="s">
        <v>78</v>
      </c>
      <c r="D47" s="178"/>
      <c r="E47" s="178"/>
      <c r="F47" s="178"/>
      <c r="G47" s="178"/>
      <c r="H47" s="178"/>
      <c r="I47" s="178"/>
    </row>
    <row r="48" spans="1:9" ht="22.5" customHeight="1" x14ac:dyDescent="0.5">
      <c r="A48" s="170" t="s">
        <v>74</v>
      </c>
    </row>
    <row r="49" spans="1:9" ht="22.5" hidden="1" customHeight="1" x14ac:dyDescent="0.5">
      <c r="A49" s="58" t="s">
        <v>142</v>
      </c>
      <c r="C49" s="44"/>
      <c r="E49" s="43"/>
      <c r="F49" s="57"/>
      <c r="G49" s="44"/>
      <c r="H49" s="57"/>
      <c r="I49" s="43"/>
    </row>
    <row r="50" spans="1:9" ht="22.5" hidden="1" customHeight="1" x14ac:dyDescent="0.5">
      <c r="A50" s="58" t="s">
        <v>122</v>
      </c>
      <c r="C50" s="43"/>
      <c r="E50" s="43"/>
      <c r="F50" s="57"/>
      <c r="G50" s="43"/>
      <c r="H50" s="57"/>
      <c r="I50" s="43"/>
    </row>
    <row r="51" spans="1:9" ht="22.5" customHeight="1" x14ac:dyDescent="0.5">
      <c r="A51" s="10" t="s">
        <v>153</v>
      </c>
      <c r="C51" s="59">
        <v>6740</v>
      </c>
      <c r="D51" s="43"/>
      <c r="E51" s="43">
        <v>27127</v>
      </c>
      <c r="F51" s="57"/>
      <c r="G51" s="59">
        <v>6740</v>
      </c>
      <c r="H51" s="57"/>
      <c r="I51" s="43">
        <v>27127</v>
      </c>
    </row>
    <row r="52" spans="1:9" ht="22.5" customHeight="1" x14ac:dyDescent="0.5">
      <c r="A52" s="10" t="s">
        <v>187</v>
      </c>
      <c r="C52" s="52">
        <v>25491</v>
      </c>
      <c r="D52" s="43"/>
      <c r="E52" s="43">
        <v>25491</v>
      </c>
      <c r="F52" s="57"/>
      <c r="G52" s="52">
        <v>25491</v>
      </c>
      <c r="H52" s="57"/>
      <c r="I52" s="43">
        <v>25491</v>
      </c>
    </row>
    <row r="53" spans="1:9" ht="22.5" customHeight="1" x14ac:dyDescent="0.5">
      <c r="A53" s="10" t="s">
        <v>105</v>
      </c>
      <c r="C53" s="52">
        <v>-50446</v>
      </c>
      <c r="D53" s="43"/>
      <c r="E53" s="43">
        <v>-1725</v>
      </c>
      <c r="F53" s="57"/>
      <c r="G53" s="52">
        <v>-50446</v>
      </c>
      <c r="H53" s="57"/>
      <c r="I53" s="43">
        <v>-1725</v>
      </c>
    </row>
    <row r="54" spans="1:9" ht="22.5" hidden="1" customHeight="1" x14ac:dyDescent="0.5">
      <c r="A54" s="10" t="s">
        <v>163</v>
      </c>
      <c r="C54" s="52"/>
      <c r="D54" s="43"/>
      <c r="E54" s="43"/>
      <c r="F54" s="57"/>
      <c r="G54" s="52"/>
      <c r="H54" s="57"/>
      <c r="I54" s="43"/>
    </row>
    <row r="55" spans="1:9" ht="22.5" customHeight="1" x14ac:dyDescent="0.5">
      <c r="A55" s="10" t="s">
        <v>115</v>
      </c>
      <c r="C55" s="52">
        <v>0</v>
      </c>
      <c r="D55" s="43"/>
      <c r="E55" s="43">
        <v>338</v>
      </c>
      <c r="F55" s="57"/>
      <c r="G55" s="52">
        <v>0</v>
      </c>
      <c r="H55" s="57"/>
      <c r="I55" s="43">
        <v>338</v>
      </c>
    </row>
    <row r="56" spans="1:9" ht="22.5" customHeight="1" x14ac:dyDescent="0.5">
      <c r="A56" s="10" t="s">
        <v>137</v>
      </c>
      <c r="C56" s="43"/>
      <c r="D56" s="43"/>
      <c r="E56" s="43"/>
      <c r="F56" s="57"/>
      <c r="G56" s="52"/>
      <c r="H56" s="57"/>
      <c r="I56" s="43"/>
    </row>
    <row r="57" spans="1:9" ht="22.5" customHeight="1" x14ac:dyDescent="0.5">
      <c r="A57" s="10" t="s">
        <v>188</v>
      </c>
      <c r="C57" s="52">
        <v>0</v>
      </c>
      <c r="D57" s="43"/>
      <c r="E57" s="43">
        <v>6875</v>
      </c>
      <c r="F57" s="57"/>
      <c r="G57" s="52">
        <v>0</v>
      </c>
      <c r="H57" s="57"/>
      <c r="I57" s="43">
        <v>6875</v>
      </c>
    </row>
    <row r="58" spans="1:9" ht="22.5" hidden="1" customHeight="1" x14ac:dyDescent="0.5">
      <c r="A58" s="10" t="s">
        <v>12</v>
      </c>
      <c r="B58" s="167">
        <v>3</v>
      </c>
      <c r="C58" s="52"/>
      <c r="D58" s="43"/>
      <c r="E58" s="43"/>
      <c r="F58" s="57"/>
      <c r="G58" s="52"/>
      <c r="H58" s="57"/>
      <c r="I58" s="43"/>
    </row>
    <row r="59" spans="1:9" ht="22.5" customHeight="1" x14ac:dyDescent="0.5">
      <c r="A59" s="4" t="s">
        <v>206</v>
      </c>
      <c r="C59" s="55">
        <f>SUM(C49:C57)</f>
        <v>-18215</v>
      </c>
      <c r="D59" s="56"/>
      <c r="E59" s="55">
        <f>SUM(E49:E58)</f>
        <v>58106</v>
      </c>
      <c r="F59" s="56"/>
      <c r="G59" s="55">
        <f>SUM(G49:G57)</f>
        <v>-18215</v>
      </c>
      <c r="H59" s="56"/>
      <c r="I59" s="55">
        <f>SUM(I49:I58)</f>
        <v>58106</v>
      </c>
    </row>
    <row r="60" spans="1:9" ht="10.5" customHeight="1" x14ac:dyDescent="0.5">
      <c r="C60" s="43"/>
      <c r="D60" s="43"/>
      <c r="E60" s="43"/>
      <c r="F60" s="43"/>
      <c r="G60" s="43"/>
      <c r="H60" s="43"/>
      <c r="I60" s="43"/>
    </row>
    <row r="61" spans="1:9" ht="22.5" customHeight="1" x14ac:dyDescent="0.5">
      <c r="A61" s="170" t="s">
        <v>75</v>
      </c>
      <c r="C61" s="43"/>
      <c r="D61" s="43"/>
      <c r="E61" s="43"/>
      <c r="F61" s="43"/>
      <c r="G61" s="43"/>
      <c r="H61" s="43"/>
      <c r="I61" s="43"/>
    </row>
    <row r="62" spans="1:9" ht="22.5" customHeight="1" x14ac:dyDescent="0.5">
      <c r="A62" s="10" t="s">
        <v>154</v>
      </c>
      <c r="C62" s="22">
        <v>-36</v>
      </c>
      <c r="D62" s="43"/>
      <c r="E62" s="43">
        <v>-173</v>
      </c>
      <c r="F62" s="43"/>
      <c r="G62" s="22">
        <v>-36</v>
      </c>
      <c r="H62" s="43"/>
      <c r="I62" s="43">
        <v>-173</v>
      </c>
    </row>
    <row r="63" spans="1:9" ht="22.5" customHeight="1" x14ac:dyDescent="0.5">
      <c r="A63" s="10" t="s">
        <v>106</v>
      </c>
      <c r="C63" s="60">
        <v>-240114</v>
      </c>
      <c r="D63" s="43"/>
      <c r="E63" s="43">
        <v>-360002</v>
      </c>
      <c r="F63" s="43"/>
      <c r="G63" s="60">
        <v>-240114</v>
      </c>
      <c r="H63" s="43"/>
      <c r="I63" s="43">
        <v>-360002</v>
      </c>
    </row>
    <row r="64" spans="1:9" ht="22.5" customHeight="1" x14ac:dyDescent="0.5">
      <c r="A64" s="10" t="s">
        <v>155</v>
      </c>
      <c r="C64" s="60">
        <v>-1591</v>
      </c>
      <c r="D64" s="43"/>
      <c r="E64" s="43">
        <v>-2762</v>
      </c>
      <c r="F64" s="43"/>
      <c r="G64" s="60">
        <v>-1591</v>
      </c>
      <c r="H64" s="43"/>
      <c r="I64" s="43">
        <v>-2762</v>
      </c>
    </row>
    <row r="65" spans="1:9" ht="22.5" hidden="1" customHeight="1" x14ac:dyDescent="0.5">
      <c r="A65" s="10" t="s">
        <v>138</v>
      </c>
      <c r="C65" s="60"/>
      <c r="D65" s="43"/>
      <c r="E65" s="43"/>
      <c r="F65" s="43"/>
      <c r="G65" s="60"/>
      <c r="H65" s="43"/>
      <c r="I65" s="43"/>
    </row>
    <row r="66" spans="1:9" ht="22.5" hidden="1" customHeight="1" x14ac:dyDescent="0.5">
      <c r="A66" s="10" t="s">
        <v>107</v>
      </c>
      <c r="C66" s="61"/>
      <c r="D66" s="43"/>
      <c r="E66" s="43"/>
      <c r="F66" s="43"/>
      <c r="G66" s="61"/>
      <c r="H66" s="43"/>
      <c r="I66" s="43"/>
    </row>
    <row r="67" spans="1:9" s="4" customFormat="1" ht="22.5" customHeight="1" x14ac:dyDescent="0.5">
      <c r="A67" s="4" t="s">
        <v>110</v>
      </c>
      <c r="B67" s="172"/>
      <c r="C67" s="55">
        <f>SUM(C62:C66)</f>
        <v>-241741</v>
      </c>
      <c r="D67" s="56"/>
      <c r="E67" s="55">
        <f>SUM(E62:E66)</f>
        <v>-362937</v>
      </c>
      <c r="F67" s="56"/>
      <c r="G67" s="55">
        <f>SUM(G62:G66)</f>
        <v>-241741</v>
      </c>
      <c r="H67" s="56"/>
      <c r="I67" s="55">
        <f>SUM(I62:I66)</f>
        <v>-362937</v>
      </c>
    </row>
    <row r="68" spans="1:9" s="4" customFormat="1" ht="22.5" customHeight="1" x14ac:dyDescent="0.5">
      <c r="B68" s="172"/>
      <c r="C68" s="63"/>
      <c r="D68" s="56"/>
      <c r="E68" s="63"/>
      <c r="F68" s="56"/>
      <c r="G68" s="63"/>
      <c r="H68" s="56"/>
      <c r="I68" s="63"/>
    </row>
    <row r="69" spans="1:9" s="4" customFormat="1" ht="22.5" customHeight="1" x14ac:dyDescent="0.5">
      <c r="A69" s="58" t="s">
        <v>160</v>
      </c>
      <c r="B69" s="172"/>
      <c r="C69" s="63"/>
      <c r="D69" s="56"/>
      <c r="E69" s="63"/>
      <c r="F69" s="56"/>
      <c r="G69" s="63"/>
      <c r="H69" s="56"/>
      <c r="I69" s="63"/>
    </row>
    <row r="70" spans="1:9" s="4" customFormat="1" ht="22.5" customHeight="1" x14ac:dyDescent="0.5">
      <c r="A70" s="58" t="s">
        <v>123</v>
      </c>
      <c r="B70" s="172"/>
      <c r="C70" s="60">
        <f>C38+C59+C67</f>
        <v>-958119</v>
      </c>
      <c r="D70" s="44"/>
      <c r="E70" s="60">
        <f>E38+E59+E67</f>
        <v>-351534</v>
      </c>
      <c r="F70" s="44"/>
      <c r="G70" s="60">
        <f>G38+G59+G67</f>
        <v>-958119</v>
      </c>
      <c r="H70" s="44"/>
      <c r="I70" s="60">
        <f>I38+I59+I67</f>
        <v>-351493</v>
      </c>
    </row>
    <row r="71" spans="1:9" s="4" customFormat="1" ht="22.5" customHeight="1" x14ac:dyDescent="0.5">
      <c r="A71" s="58" t="s">
        <v>124</v>
      </c>
      <c r="B71" s="172"/>
      <c r="C71" s="60"/>
      <c r="D71" s="44"/>
      <c r="E71" s="60"/>
      <c r="F71" s="44"/>
      <c r="G71" s="60"/>
      <c r="H71" s="44"/>
      <c r="I71" s="60"/>
    </row>
    <row r="72" spans="1:9" ht="23.1" customHeight="1" x14ac:dyDescent="0.5">
      <c r="A72" s="10" t="s">
        <v>125</v>
      </c>
      <c r="C72" s="47">
        <v>156802</v>
      </c>
      <c r="D72" s="43"/>
      <c r="E72" s="48">
        <v>-33938</v>
      </c>
      <c r="F72" s="43"/>
      <c r="G72" s="47">
        <v>156802</v>
      </c>
      <c r="H72" s="43"/>
      <c r="I72" s="48">
        <v>-33938</v>
      </c>
    </row>
    <row r="73" spans="1:9" x14ac:dyDescent="0.5">
      <c r="A73" s="4" t="s">
        <v>160</v>
      </c>
      <c r="C73" s="56">
        <f>SUM(C70:C72)</f>
        <v>-801317</v>
      </c>
      <c r="D73" s="56"/>
      <c r="E73" s="56">
        <f>SUM(E70:E72)</f>
        <v>-385472</v>
      </c>
      <c r="F73" s="56"/>
      <c r="G73" s="56">
        <f>SUM(G70:G72)</f>
        <v>-801317</v>
      </c>
      <c r="H73" s="56"/>
      <c r="I73" s="56">
        <f>SUM(I70:I72)</f>
        <v>-385431</v>
      </c>
    </row>
    <row r="74" spans="1:9" ht="22.5" customHeight="1" x14ac:dyDescent="0.5">
      <c r="A74" s="10" t="s">
        <v>76</v>
      </c>
      <c r="C74" s="43">
        <v>4646819</v>
      </c>
      <c r="D74" s="43"/>
      <c r="E74" s="43">
        <v>4600902</v>
      </c>
      <c r="F74" s="43"/>
      <c r="G74" s="43">
        <v>4646819</v>
      </c>
      <c r="H74" s="43"/>
      <c r="I74" s="43">
        <v>4600861</v>
      </c>
    </row>
    <row r="75" spans="1:9" ht="22.5" customHeight="1" thickBot="1" x14ac:dyDescent="0.55000000000000004">
      <c r="A75" s="4" t="s">
        <v>170</v>
      </c>
      <c r="C75" s="64">
        <f>SUM(C73:C74)</f>
        <v>3845502</v>
      </c>
      <c r="D75" s="43"/>
      <c r="E75" s="64">
        <f>SUM(E73:E74)</f>
        <v>4215430</v>
      </c>
      <c r="F75" s="43"/>
      <c r="G75" s="64">
        <f>SUM(G73:G74)</f>
        <v>3845502</v>
      </c>
      <c r="H75" s="43"/>
      <c r="I75" s="64">
        <f>SUM(I73:I74)</f>
        <v>4215430</v>
      </c>
    </row>
    <row r="76" spans="1:9" ht="22.5" customHeight="1" thickTop="1" x14ac:dyDescent="0.5"/>
    <row r="77" spans="1:9" ht="22.5" customHeight="1" x14ac:dyDescent="0.5">
      <c r="A77" s="170" t="s">
        <v>77</v>
      </c>
      <c r="C77" s="43"/>
      <c r="D77" s="43"/>
      <c r="E77" s="43"/>
      <c r="F77" s="43"/>
      <c r="G77" s="43"/>
      <c r="H77" s="43"/>
      <c r="I77" s="43"/>
    </row>
    <row r="78" spans="1:9" ht="22.5" customHeight="1" x14ac:dyDescent="0.5">
      <c r="A78" s="10" t="s">
        <v>207</v>
      </c>
      <c r="C78" s="43"/>
      <c r="D78" s="43"/>
      <c r="E78" s="43"/>
      <c r="F78" s="43"/>
      <c r="G78" s="43"/>
      <c r="H78" s="43"/>
      <c r="I78" s="43"/>
    </row>
    <row r="79" spans="1:9" ht="22.5" customHeight="1" x14ac:dyDescent="0.5">
      <c r="A79" s="10" t="s">
        <v>208</v>
      </c>
      <c r="C79" s="60">
        <v>59337</v>
      </c>
      <c r="D79" s="43"/>
      <c r="E79" s="43">
        <v>55263</v>
      </c>
      <c r="F79" s="43"/>
      <c r="G79" s="60">
        <v>59337</v>
      </c>
      <c r="H79" s="43"/>
      <c r="I79" s="43">
        <v>55263</v>
      </c>
    </row>
  </sheetData>
  <mergeCells count="14">
    <mergeCell ref="C4:E4"/>
    <mergeCell ref="G4:I4"/>
    <mergeCell ref="C8:I8"/>
    <mergeCell ref="C43:E43"/>
    <mergeCell ref="G43:I43"/>
    <mergeCell ref="C5:E5"/>
    <mergeCell ref="G5:I5"/>
    <mergeCell ref="C6:E6"/>
    <mergeCell ref="G6:I6"/>
    <mergeCell ref="C44:E44"/>
    <mergeCell ref="G44:I44"/>
    <mergeCell ref="C45:E45"/>
    <mergeCell ref="G45:I45"/>
    <mergeCell ref="C47:I47"/>
  </mergeCells>
  <pageMargins left="0.7" right="0.7" top="0.48" bottom="0.5" header="0.5" footer="0.5"/>
  <pageSetup paperSize="9" scale="84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PL-5-8</vt:lpstr>
      <vt:lpstr>SH-9</vt:lpstr>
      <vt:lpstr>SH-10</vt:lpstr>
      <vt:lpstr>SH-11</vt:lpstr>
      <vt:lpstr>SH-12</vt:lpstr>
      <vt:lpstr>CF-13-14</vt:lpstr>
      <vt:lpstr>'BS-3-4'!Print_Area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2021-11-11T09:36:08Z</cp:lastPrinted>
  <dcterms:created xsi:type="dcterms:W3CDTF">2015-06-24T12:37:27Z</dcterms:created>
  <dcterms:modified xsi:type="dcterms:W3CDTF">2021-11-12T08:46:06Z</dcterms:modified>
</cp:coreProperties>
</file>