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1\Q3'64\ร่างงบการเงิน\งบยื่นตลาด\Final_E  -  ส่งตลาด\"/>
    </mc:Choice>
  </mc:AlternateContent>
  <xr:revisionPtr revIDLastSave="0" documentId="13_ncr:1_{2F9EDAE5-12CD-4CD3-8536-662EE1F0CE27}" xr6:coauthVersionLast="47" xr6:coauthVersionMax="47" xr10:uidLastSave="{00000000-0000-0000-0000-000000000000}"/>
  <bookViews>
    <workbookView xWindow="-108" yWindow="-108" windowWidth="23256" windowHeight="12576" tabRatio="890" firstSheet="1" activeTab="5" xr2:uid="{00000000-000D-0000-FFFF-FFFF00000000}"/>
  </bookViews>
  <sheets>
    <sheet name="FINANCIAL POSITION " sheetId="16" r:id="rId1"/>
    <sheet name="COMPREHENSIVE INCOME 3 M" sheetId="13" r:id="rId2"/>
    <sheet name="COMPREHENSIVE INCOME 9 M" sheetId="17" r:id="rId3"/>
    <sheet name="SHAREHOLDERS' EQUITY_Conso" sheetId="11" r:id="rId4"/>
    <sheet name="SHAREHOLDERS' EQUITY_Separate" sheetId="14" r:id="rId5"/>
    <sheet name="CASH FLOWS" sheetId="6" r:id="rId6"/>
  </sheets>
  <definedNames>
    <definedName name="_xlnm.Print_Area" localSheetId="5">'CASH FLOWS'!$A$1:$O$96</definedName>
    <definedName name="_xlnm.Print_Area" localSheetId="1">'COMPREHENSIVE INCOME 3 M'!$A$1:$N$47</definedName>
    <definedName name="_xlnm.Print_Area" localSheetId="2">'COMPREHENSIVE INCOME 9 M'!$A$1:$N$47</definedName>
    <definedName name="_xlnm.Print_Area" localSheetId="0">'FINANCIAL POSITION '!$A$1:$N$141</definedName>
    <definedName name="_xlnm.Print_Area" localSheetId="3">'SHAREHOLDERS'' EQUITY_Conso'!$A$1:$Q$58</definedName>
    <definedName name="_xlnm.Print_Area" localSheetId="4">'SHAREHOLDERS'' EQUITY_Separate'!$A$1:$Q$58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2" i="6" l="1"/>
  <c r="O72" i="6"/>
  <c r="K72" i="6"/>
  <c r="H69" i="16" l="1"/>
  <c r="N17" i="17" l="1"/>
  <c r="L17" i="17"/>
  <c r="J17" i="17"/>
  <c r="H17" i="17"/>
  <c r="N11" i="17"/>
  <c r="L11" i="17"/>
  <c r="J11" i="17"/>
  <c r="H11" i="17"/>
  <c r="N19" i="17" l="1"/>
  <c r="N21" i="17" s="1"/>
  <c r="N23" i="17" s="1"/>
  <c r="L19" i="17"/>
  <c r="L21" i="17" s="1"/>
  <c r="L23" i="17" s="1"/>
  <c r="H19" i="17"/>
  <c r="H21" i="17" s="1"/>
  <c r="H23" i="17" s="1"/>
  <c r="J19" i="17"/>
  <c r="J21" i="17" s="1"/>
  <c r="J23" i="17" s="1"/>
  <c r="J26" i="17" l="1"/>
  <c r="J36" i="17" s="1"/>
  <c r="N26" i="17"/>
  <c r="H31" i="17"/>
  <c r="H26" i="17"/>
  <c r="L26" i="17"/>
  <c r="J31" i="17"/>
  <c r="H36" i="17" l="1"/>
  <c r="H28" i="16"/>
  <c r="Q18" i="14" l="1"/>
  <c r="N76" i="16" l="1"/>
  <c r="N69" i="16"/>
  <c r="J76" i="16"/>
  <c r="J69" i="16"/>
  <c r="N28" i="16"/>
  <c r="N17" i="16"/>
  <c r="J28" i="16"/>
  <c r="J17" i="16"/>
  <c r="A97" i="16"/>
  <c r="L76" i="16"/>
  <c r="H76" i="16"/>
  <c r="L69" i="16"/>
  <c r="L28" i="16"/>
  <c r="L17" i="16"/>
  <c r="H17" i="16"/>
  <c r="O62" i="6"/>
  <c r="O26" i="6"/>
  <c r="O36" i="6" s="1"/>
  <c r="O39" i="6" s="1"/>
  <c r="K62" i="6"/>
  <c r="K26" i="6"/>
  <c r="K36" i="6" s="1"/>
  <c r="K39" i="6" s="1"/>
  <c r="O22" i="14"/>
  <c r="K22" i="14"/>
  <c r="I22" i="14"/>
  <c r="G22" i="14"/>
  <c r="O16" i="14"/>
  <c r="Q12" i="14"/>
  <c r="Q21" i="11"/>
  <c r="Q18" i="11"/>
  <c r="Q12" i="11"/>
  <c r="O16" i="11"/>
  <c r="J30" i="16" l="1"/>
  <c r="O74" i="6"/>
  <c r="O76" i="6" s="1"/>
  <c r="N78" i="16"/>
  <c r="L78" i="16"/>
  <c r="K74" i="6"/>
  <c r="K76" i="6" s="1"/>
  <c r="H78" i="16"/>
  <c r="J78" i="16"/>
  <c r="J115" i="16"/>
  <c r="J117" i="16" s="1"/>
  <c r="N115" i="16"/>
  <c r="N117" i="16" s="1"/>
  <c r="H30" i="16"/>
  <c r="N30" i="16"/>
  <c r="L30" i="16"/>
  <c r="Q21" i="14"/>
  <c r="O22" i="11"/>
  <c r="N119" i="16" l="1"/>
  <c r="J119" i="16"/>
  <c r="G22" i="11" l="1"/>
  <c r="K22" i="11"/>
  <c r="I22" i="11"/>
  <c r="Q15" i="11"/>
  <c r="N17" i="13"/>
  <c r="N11" i="13"/>
  <c r="J17" i="13"/>
  <c r="J11" i="13"/>
  <c r="H11" i="13"/>
  <c r="H17" i="13"/>
  <c r="L11" i="13"/>
  <c r="L17" i="13"/>
  <c r="Q15" i="14"/>
  <c r="K16" i="11"/>
  <c r="I16" i="11"/>
  <c r="G16" i="11"/>
  <c r="J26" i="6"/>
  <c r="L26" i="6"/>
  <c r="M26" i="6"/>
  <c r="M36" i="6" s="1"/>
  <c r="M39" i="6" s="1"/>
  <c r="N26" i="6"/>
  <c r="I26" i="6"/>
  <c r="I36" i="6" s="1"/>
  <c r="I39" i="6" s="1"/>
  <c r="I72" i="6"/>
  <c r="K16" i="14"/>
  <c r="I16" i="14"/>
  <c r="G16" i="14"/>
  <c r="M62" i="6"/>
  <c r="I62" i="6"/>
  <c r="A50" i="6"/>
  <c r="N19" i="13" l="1"/>
  <c r="N21" i="13" s="1"/>
  <c r="N23" i="13" s="1"/>
  <c r="J19" i="13"/>
  <c r="J21" i="13" s="1"/>
  <c r="J23" i="13" s="1"/>
  <c r="I74" i="6"/>
  <c r="I76" i="6" s="1"/>
  <c r="H19" i="13"/>
  <c r="H21" i="13" s="1"/>
  <c r="H23" i="13" s="1"/>
  <c r="M74" i="6"/>
  <c r="M76" i="6" s="1"/>
  <c r="L19" i="13"/>
  <c r="L21" i="13" s="1"/>
  <c r="L23" i="13" s="1"/>
  <c r="Q14" i="11" l="1"/>
  <c r="Q16" i="11" s="1"/>
  <c r="Q14" i="14"/>
  <c r="Q16" i="14" s="1"/>
  <c r="N26" i="13"/>
  <c r="H31" i="13"/>
  <c r="H26" i="13"/>
  <c r="J26" i="13"/>
  <c r="J36" i="13" s="1"/>
  <c r="J31" i="13"/>
  <c r="L26" i="13"/>
  <c r="Q20" i="11"/>
  <c r="Q22" i="11" s="1"/>
  <c r="M22" i="11"/>
  <c r="M16" i="14"/>
  <c r="M16" i="11"/>
  <c r="H115" i="16" l="1"/>
  <c r="H117" i="16" s="1"/>
  <c r="H119" i="16" s="1"/>
  <c r="H36" i="13"/>
  <c r="Q20" i="14"/>
  <c r="Q22" i="14" s="1"/>
  <c r="M22" i="14"/>
  <c r="L115" i="16" l="1"/>
  <c r="L117" i="16" s="1"/>
  <c r="L119" i="16" s="1"/>
</calcChain>
</file>

<file path=xl/sharedStrings.xml><?xml version="1.0" encoding="utf-8"?>
<sst xmlns="http://schemas.openxmlformats.org/spreadsheetml/2006/main" count="319" uniqueCount="183">
  <si>
    <t xml:space="preserve"> </t>
  </si>
  <si>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</si>
  <si>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</si>
  <si>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</si>
  <si>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</si>
  <si>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</si>
  <si>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</si>
  <si>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</si>
  <si>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</si>
  <si>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</si>
  <si>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</si>
  <si>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</si>
  <si>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</si>
  <si>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</si>
  <si>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</si>
  <si>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</si>
  <si>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</si>
  <si>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</si>
  <si>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</si>
  <si>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</si>
  <si>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</si>
  <si>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</si>
  <si>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</si>
  <si>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</si>
  <si>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</si>
  <si>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</si>
  <si>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COMPREHENSIVE INCOME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</si>
  <si>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</si>
  <si>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</si>
  <si>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</si>
  <si>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</si>
  <si>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</si>
  <si>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</si>
  <si>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</si>
  <si>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</si>
  <si>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</si>
  <si>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</si>
  <si>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</si>
  <si>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</si>
  <si>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</si>
  <si>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</si>
  <si>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</si>
  <si>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 xml:space="preserve">Provision of non - current liabilities 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</si>
  <si>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</si>
  <si>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</si>
  <si>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</si>
  <si>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</si>
  <si>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</si>
  <si>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</si>
  <si>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</si>
  <si>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</si>
  <si>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</si>
  <si>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</si>
  <si>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</si>
  <si>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</si>
  <si>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</si>
  <si>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</si>
  <si>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</si>
  <si>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</si>
  <si>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</si>
  <si>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</si>
  <si>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</si>
  <si>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</si>
  <si>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</si>
  <si>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</si>
  <si>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</si>
  <si>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</si>
  <si>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</si>
  <si>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</si>
  <si>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OTHER COMPREHENSIVE INCOME (LOSS)</t>
  </si>
  <si>
    <t xml:space="preserve">NET PROFIT ATTRIBUTABLE TO : </t>
  </si>
  <si>
    <t>Owners of the Company</t>
  </si>
  <si>
    <t>Non - controlling interersts</t>
  </si>
  <si>
    <t>NET PROFIT FOR THE PERIOD</t>
  </si>
  <si>
    <t xml:space="preserve">COMPREHENSIVE INCOME ATTRIBUTABLE TO : </t>
  </si>
  <si>
    <t>BASIC EARNINGS PER SHARE (BAHT : SHARES)</t>
  </si>
  <si>
    <t>Equity holders of the parent company</t>
  </si>
  <si>
    <t>share capital</t>
  </si>
  <si>
    <t>Share premium</t>
  </si>
  <si>
    <t xml:space="preserve">Appropriated </t>
  </si>
  <si>
    <t>Legal reserve</t>
  </si>
  <si>
    <t>Total</t>
  </si>
  <si>
    <t>Comprehensive income (loss) for the period</t>
  </si>
  <si>
    <t>Other comprehensive income (loss)</t>
  </si>
  <si>
    <t>Beginning balance as at January 1, 2020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</si>
  <si>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</si>
  <si>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</si>
  <si>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</si>
  <si>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</si>
  <si>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</si>
  <si>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</si>
  <si>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</si>
  <si>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</si>
  <si>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</si>
  <si>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</si>
  <si>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</si>
  <si>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</si>
  <si>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</si>
  <si>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</si>
  <si>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</si>
  <si>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</si>
  <si>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</si>
  <si>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</si>
  <si>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</si>
  <si>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</si>
  <si>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Employee benefits paid during the period</t>
  </si>
  <si>
    <t>CASH FLOWS FROM INVESTING ACTIVITIES</t>
  </si>
  <si>
    <t>Receipt of loans to employees</t>
  </si>
  <si>
    <t>Payments of asset payable</t>
  </si>
  <si>
    <t>Acquisition of fixed assets</t>
  </si>
  <si>
    <t>Cash received from disposal of fixed assets</t>
  </si>
  <si>
    <t>Net cash provided by (used in ) investing activities</t>
  </si>
  <si>
    <t>CASH FLOWS FROM FINANCING ACTIVITIES</t>
  </si>
  <si>
    <t xml:space="preserve">Increase (Decrease) in short - term loans from </t>
  </si>
  <si>
    <t>financial institutions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</si>
  <si>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</si>
  <si>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</si>
  <si>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</si>
  <si>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</si>
  <si>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</si>
  <si>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</si>
  <si>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</si>
  <si>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</si>
  <si>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</si>
  <si>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</si>
  <si>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</si>
  <si>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</si>
  <si>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(unit : million baht)</t>
  </si>
  <si>
    <t>PROFIT FROM OPERATING</t>
  </si>
  <si>
    <t xml:space="preserve">PROFIT BEFORE  INCOME TAX </t>
  </si>
  <si>
    <t>COMPREHENSIVE INCOME FOR THE PERIOD</t>
  </si>
  <si>
    <t>CASH FLOWS FROM OPERATING ACTIVITIES</t>
  </si>
  <si>
    <t>Profit before income tax</t>
  </si>
  <si>
    <t>Lease liabilities</t>
  </si>
  <si>
    <t>Lease liabilities - net</t>
  </si>
  <si>
    <t>Cash paid for lease liabilities</t>
  </si>
  <si>
    <t>Short - term loans from financial institutions</t>
  </si>
  <si>
    <t>Short - term loan from related company</t>
  </si>
  <si>
    <t>Beginning balance as at January 1, 2021</t>
  </si>
  <si>
    <t xml:space="preserve">Other components of </t>
  </si>
  <si>
    <t>shareholders' equity</t>
  </si>
  <si>
    <t>Issued and paid - up</t>
  </si>
  <si>
    <t xml:space="preserve">Defined benefit plan </t>
  </si>
  <si>
    <t>remeasurement gains (loss)</t>
  </si>
  <si>
    <t>December 31, 2020</t>
  </si>
  <si>
    <t>Right-of-use assets - net</t>
  </si>
  <si>
    <t>Long - term loan from financial institution - net</t>
  </si>
  <si>
    <t>Other components of shareholders' equity</t>
  </si>
  <si>
    <t>(Unaudited)</t>
  </si>
  <si>
    <t>(Audited)</t>
  </si>
  <si>
    <t>(Reviewed)</t>
  </si>
  <si>
    <t>5.2, 15</t>
  </si>
  <si>
    <t>Income tax expenses</t>
  </si>
  <si>
    <t>10, 11</t>
  </si>
  <si>
    <t>5.2, 7</t>
  </si>
  <si>
    <t>(Gain) loss from disposal of fixed assets</t>
  </si>
  <si>
    <t>Unrealized (gain) loss from exchange rate</t>
  </si>
  <si>
    <t>STATEMENT OF COMPREHENSIVE INCOME (Con't)</t>
  </si>
  <si>
    <t>Income tax paid</t>
  </si>
  <si>
    <t>Acquisition of intangible assets</t>
  </si>
  <si>
    <t>Expected credit losses</t>
  </si>
  <si>
    <t>Assets transferred to expenses</t>
  </si>
  <si>
    <t>Provision of current liabilities for employee benefits</t>
  </si>
  <si>
    <t>for employee benefits - net</t>
  </si>
  <si>
    <t xml:space="preserve">Provision for employee benefits </t>
  </si>
  <si>
    <t>AS AT SEPTEMBER 30, 2021</t>
  </si>
  <si>
    <t>September 30, 2021</t>
  </si>
  <si>
    <t>FOR THE THREE - MONTH PERIOD ENDED  SEPTEMBER 30, 2021</t>
  </si>
  <si>
    <t>FOR THE NINE - MONTH PERIOD ENDED  SEPTEMBER 30, 2021</t>
  </si>
  <si>
    <t>Ending balance as at September 30, 2020</t>
  </si>
  <si>
    <t>Ending balance as at September 30, 2021</t>
  </si>
  <si>
    <t>Dividend paid</t>
  </si>
  <si>
    <t>Expected credit losses - bad debts</t>
  </si>
  <si>
    <t>Expected credit losses (reversal)</t>
  </si>
  <si>
    <t>Page 9 of 29</t>
  </si>
  <si>
    <t>Page 8 of 29</t>
  </si>
  <si>
    <t>Page 7 of 29</t>
  </si>
  <si>
    <t>Page 6 of 29</t>
  </si>
  <si>
    <t>Page 5 of 29</t>
  </si>
  <si>
    <t>Page 4 of 29</t>
  </si>
  <si>
    <t>Page 3 of 29</t>
  </si>
  <si>
    <t>Page 2 of 29</t>
  </si>
  <si>
    <t>Page 1 of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</si>
</sst>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</numFmts>
  <fonts count="141">
    <font>
      <sz val="14"/>
      <name val="AngsanaUPC"/>
    </font>
    <font>
      <sz val="11"/>
      <color theme="1"/>
      <name val="Tahoma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4"/>
      <color indexed="8"/>
      <name val="Browallia New"/>
      <family val="2"/>
    </font>
    <font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6" fillId="0" borderId="0"/>
    <xf numFmtId="0" fontId="2" fillId="0" borderId="0"/>
    <xf numFmtId="199" fontId="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10" fontId="7" fillId="0" borderId="0" applyFont="0" applyFill="0" applyBorder="0" applyAlignment="0" applyProtection="0"/>
    <xf numFmtId="9" fontId="5" fillId="0" borderId="2" applyNumberFormat="0" applyBorder="0"/>
    <xf numFmtId="0" fontId="7" fillId="0" borderId="0"/>
    <xf numFmtId="0" fontId="3" fillId="0" borderId="0"/>
    <xf numFmtId="0" fontId="8" fillId="0" borderId="0"/>
    <xf numFmtId="0" fontId="9" fillId="0" borderId="0"/>
    <xf numFmtId="0" fontId="3" fillId="0" borderId="0"/>
    <xf numFmtId="43" fontId="9" fillId="0" borderId="0" applyFont="0" applyFill="0" applyBorder="0" applyAlignment="0" applyProtection="0"/>
    <xf numFmtId="199" fontId="3" fillId="0" borderId="0"/>
    <xf numFmtId="192" fontId="7" fillId="0" borderId="0" applyFont="0" applyFill="0" applyBorder="0" applyAlignment="0" applyProtection="0"/>
    <xf numFmtId="39" fontId="42" fillId="0" borderId="0"/>
    <xf numFmtId="39" fontId="42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42" fillId="0" borderId="0"/>
    <xf numFmtId="39" fontId="42" fillId="0" borderId="0"/>
    <xf numFmtId="0" fontId="8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232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39" fontId="42" fillId="0" borderId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114" fillId="12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114" fillId="1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114" fillId="20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4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114" fillId="28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114" fillId="32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13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114" fillId="17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114" fillId="21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114" fillId="25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114" fillId="29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114" fillId="33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2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93" fontId="81" fillId="0" borderId="18">
      <alignment horizontal="right" vertical="center"/>
    </xf>
    <xf numFmtId="43" fontId="81" fillId="0" borderId="18">
      <alignment horizontal="right" vertical="center"/>
    </xf>
    <xf numFmtId="43" fontId="81" fillId="0" borderId="18">
      <alignment horizontal="right" vertical="center"/>
    </xf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115" fillId="14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8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2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30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115" fillId="34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24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9" fontId="9" fillId="0" borderId="0"/>
    <xf numFmtId="0" fontId="82" fillId="0" borderId="1">
      <alignment horizontal="center"/>
    </xf>
    <xf numFmtId="0" fontId="83" fillId="0" borderId="0"/>
    <xf numFmtId="0" fontId="83" fillId="0" borderId="19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49" borderId="0"/>
    <xf numFmtId="0" fontId="82" fillId="0" borderId="0">
      <protection locked="0"/>
    </xf>
    <xf numFmtId="0" fontId="82" fillId="0" borderId="0"/>
    <xf numFmtId="233" fontId="82" fillId="0" borderId="0"/>
    <xf numFmtId="234" fontId="82" fillId="0" borderId="0"/>
    <xf numFmtId="0" fontId="83" fillId="50" borderId="0">
      <alignment horizontal="right"/>
    </xf>
    <xf numFmtId="0" fontId="82" fillId="0" borderId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115" fillId="1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115" fillId="15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62" fillId="52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115" fillId="19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115" fillId="23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115" fillId="2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115" fillId="31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24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5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25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03" fillId="0" borderId="0" applyNumberFormat="0" applyFill="0" applyBorder="0" applyAlignment="0" applyProtection="0"/>
    <xf numFmtId="250" fontId="104" fillId="0" borderId="8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5" fontId="21" fillId="0" borderId="0" applyFill="0" applyBorder="0" applyAlignment="0"/>
    <xf numFmtId="216" fontId="21" fillId="0" borderId="0" applyFill="0" applyBorder="0" applyAlignment="0"/>
    <xf numFmtId="217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117" fillId="8" borderId="12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26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64" fillId="55" borderId="20" applyNumberFormat="0" applyAlignment="0" applyProtection="0"/>
    <xf numFmtId="0" fontId="43" fillId="0" borderId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118" fillId="9" borderId="15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27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0" fontId="65" fillId="56" borderId="21" applyNumberFormat="0" applyAlignment="0" applyProtection="0"/>
    <xf numFmtId="43" fontId="3" fillId="0" borderId="0" applyFont="0" applyFill="0" applyBorder="0" applyAlignment="0" applyProtection="0"/>
    <xf numFmtId="235" fontId="84" fillId="0" borderId="0"/>
    <xf numFmtId="235" fontId="84" fillId="0" borderId="0"/>
    <xf numFmtId="235" fontId="84" fillId="0" borderId="0"/>
    <xf numFmtId="235" fontId="84" fillId="0" borderId="0"/>
    <xf numFmtId="235" fontId="84" fillId="0" borderId="0"/>
    <xf numFmtId="39" fontId="42" fillId="0" borderId="0"/>
    <xf numFmtId="39" fontId="42" fillId="0" borderId="0"/>
    <xf numFmtId="21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0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9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8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100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9" fillId="0" borderId="0"/>
    <xf numFmtId="3" fontId="7" fillId="0" borderId="0" applyFont="0" applyFill="0" applyBorder="0" applyAlignment="0" applyProtection="0"/>
    <xf numFmtId="0" fontId="85" fillId="0" borderId="0" applyNumberFormat="0" applyAlignment="0">
      <alignment horizontal="left"/>
    </xf>
    <xf numFmtId="214" fontId="21" fillId="0" borderId="0" applyFont="0" applyFill="0" applyBorder="0" applyAlignment="0" applyProtection="0"/>
    <xf numFmtId="44" fontId="3" fillId="0" borderId="0" applyFont="0" applyFill="0" applyBorder="0" applyAlignment="0" applyProtection="0"/>
    <xf numFmtId="236" fontId="9" fillId="0" borderId="0" applyFont="0" applyFill="0" applyBorder="0" applyAlignment="0" applyProtection="0"/>
    <xf numFmtId="206" fontId="9" fillId="0" borderId="0"/>
    <xf numFmtId="255" fontId="9" fillId="0" borderId="0"/>
    <xf numFmtId="0" fontId="21" fillId="0" borderId="0" applyProtection="0"/>
    <xf numFmtId="14" fontId="44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9" fillId="0" borderId="0"/>
    <xf numFmtId="256" fontId="9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86" fillId="0" borderId="0" applyNumberFormat="0" applyAlignment="0">
      <alignment horizontal="left"/>
    </xf>
    <xf numFmtId="257" fontId="3" fillId="49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21" fillId="0" borderId="0" applyProtection="0"/>
    <xf numFmtId="237" fontId="87" fillId="0" borderId="0">
      <alignment horizontal="right"/>
    </xf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4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29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18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38" fontId="4" fillId="2" borderId="0" applyNumberFormat="0" applyBorder="0" applyAlignment="0" applyProtection="0"/>
    <xf numFmtId="0" fontId="46" fillId="0" borderId="0">
      <alignment horizontal="left"/>
    </xf>
    <xf numFmtId="0" fontId="46" fillId="57" borderId="22"/>
    <xf numFmtId="0" fontId="47" fillId="0" borderId="23" applyNumberFormat="0" applyAlignment="0" applyProtection="0">
      <alignment horizontal="left" vertical="center"/>
    </xf>
    <xf numFmtId="0" fontId="47" fillId="0" borderId="4">
      <alignment horizontal="left" vertical="center"/>
    </xf>
    <xf numFmtId="14" fontId="48" fillId="58" borderId="19">
      <alignment horizontal="center" vertical="center" wrapText="1"/>
    </xf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121" fillId="0" borderId="9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30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68" fillId="0" borderId="24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122" fillId="0" borderId="10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31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69" fillId="0" borderId="25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123" fillId="0" borderId="11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0" borderId="0" applyProtection="0"/>
    <xf numFmtId="0" fontId="50" fillId="0" borderId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" fontId="51" fillId="0" borderId="0" applyFont="0" applyFill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18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10" fontId="4" fillId="3" borderId="1" applyNumberFormat="0" applyBorder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125" fillId="7" borderId="12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71" fillId="40" borderId="20" applyNumberFormat="0" applyAlignment="0" applyProtection="0"/>
    <xf numFmtId="0" fontId="33" fillId="40" borderId="20" applyNumberFormat="0" applyAlignment="0" applyProtection="0"/>
    <xf numFmtId="0" fontId="33" fillId="40" borderId="20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8" fillId="0" borderId="0"/>
    <xf numFmtId="38" fontId="89" fillId="0" borderId="0"/>
    <xf numFmtId="38" fontId="90" fillId="0" borderId="0"/>
    <xf numFmtId="38" fontId="91" fillId="0" borderId="0"/>
    <xf numFmtId="0" fontId="87" fillId="0" borderId="0"/>
    <xf numFmtId="0" fontId="87" fillId="0" borderId="0"/>
    <xf numFmtId="1" fontId="109" fillId="0" borderId="0" applyProtection="0">
      <protection locked="0"/>
    </xf>
    <xf numFmtId="0" fontId="92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126" fillId="0" borderId="14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34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238" fontId="78" fillId="0" borderId="0" applyFont="0" applyFill="0" applyBorder="0" applyAlignment="0" applyProtection="0"/>
    <xf numFmtId="0" fontId="52" fillId="0" borderId="19"/>
    <xf numFmtId="239" fontId="93" fillId="0" borderId="0" applyFont="0" applyFill="0" applyBorder="0" applyAlignment="0" applyProtection="0"/>
    <xf numFmtId="240" fontId="93" fillId="0" borderId="0" applyFont="0" applyFill="0" applyBorder="0" applyAlignment="0" applyProtection="0"/>
    <xf numFmtId="188" fontId="110" fillId="0" borderId="0" applyFont="0" applyFill="0" applyBorder="0" applyAlignment="0" applyProtection="0"/>
    <xf numFmtId="189" fontId="110" fillId="0" borderId="0" applyFont="0" applyFill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127" fillId="6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35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20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193" fontId="7" fillId="0" borderId="0"/>
    <xf numFmtId="40" fontId="7" fillId="0" borderId="0"/>
    <xf numFmtId="256" fontId="7" fillId="0" borderId="0"/>
    <xf numFmtId="40" fontId="7" fillId="0" borderId="0"/>
    <xf numFmtId="199" fontId="7" fillId="0" borderId="0"/>
    <xf numFmtId="40" fontId="7" fillId="0" borderId="0"/>
    <xf numFmtId="0" fontId="7" fillId="0" borderId="0"/>
    <xf numFmtId="0" fontId="1" fillId="0" borderId="0"/>
    <xf numFmtId="199" fontId="7" fillId="0" borderId="0"/>
    <xf numFmtId="0" fontId="1" fillId="0" borderId="0"/>
    <xf numFmtId="0" fontId="7" fillId="0" borderId="0"/>
    <xf numFmtId="212" fontId="7" fillId="0" borderId="0"/>
    <xf numFmtId="212" fontId="7" fillId="0" borderId="0"/>
    <xf numFmtId="199" fontId="7" fillId="0" borderId="0"/>
    <xf numFmtId="0" fontId="1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40" fontId="7" fillId="0" borderId="0"/>
    <xf numFmtId="212" fontId="7" fillId="0" borderId="0"/>
    <xf numFmtId="212" fontId="7" fillId="0" borderId="0"/>
    <xf numFmtId="199" fontId="7" fillId="0" borderId="0"/>
    <xf numFmtId="40" fontId="7" fillId="0" borderId="0"/>
    <xf numFmtId="0" fontId="7" fillId="0" borderId="0"/>
    <xf numFmtId="199" fontId="7" fillId="0" borderId="0"/>
    <xf numFmtId="40" fontId="7" fillId="0" borderId="0"/>
    <xf numFmtId="212" fontId="7" fillId="0" borderId="0"/>
    <xf numFmtId="212" fontId="7" fillId="0" borderId="0"/>
    <xf numFmtId="0" fontId="12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0" fontId="7" fillId="0" borderId="0"/>
    <xf numFmtId="199" fontId="7" fillId="0" borderId="0"/>
    <xf numFmtId="223" fontId="7" fillId="0" borderId="0"/>
    <xf numFmtId="0" fontId="7" fillId="0" borderId="0"/>
    <xf numFmtId="0" fontId="129" fillId="0" borderId="0"/>
    <xf numFmtId="196" fontId="59" fillId="0" borderId="0"/>
    <xf numFmtId="199" fontId="7" fillId="0" borderId="0"/>
    <xf numFmtId="223" fontId="7" fillId="0" borderId="0"/>
    <xf numFmtId="0" fontId="129" fillId="0" borderId="0"/>
    <xf numFmtId="0" fontId="21" fillId="0" borderId="0"/>
    <xf numFmtId="223" fontId="7" fillId="0" borderId="0"/>
    <xf numFmtId="199" fontId="7" fillId="0" borderId="0"/>
    <xf numFmtId="0" fontId="106" fillId="0" borderId="0"/>
    <xf numFmtId="0" fontId="129" fillId="0" borderId="0"/>
    <xf numFmtId="0" fontId="21" fillId="0" borderId="0"/>
    <xf numFmtId="220" fontId="3" fillId="0" borderId="0"/>
    <xf numFmtId="199" fontId="7" fillId="0" borderId="0"/>
    <xf numFmtId="223" fontId="7" fillId="0" borderId="0"/>
    <xf numFmtId="199" fontId="7" fillId="0" borderId="0"/>
    <xf numFmtId="196" fontId="59" fillId="0" borderId="0"/>
    <xf numFmtId="0" fontId="7" fillId="0" borderId="0"/>
    <xf numFmtId="199" fontId="3" fillId="0" borderId="0"/>
    <xf numFmtId="0" fontId="9" fillId="0" borderId="0"/>
    <xf numFmtId="223" fontId="7" fillId="0" borderId="0"/>
    <xf numFmtId="256" fontId="7" fillId="0" borderId="0"/>
    <xf numFmtId="199" fontId="7" fillId="0" borderId="0"/>
    <xf numFmtId="0" fontId="7" fillId="0" borderId="0"/>
    <xf numFmtId="0" fontId="1" fillId="0" borderId="0"/>
    <xf numFmtId="199" fontId="3" fillId="0" borderId="0"/>
    <xf numFmtId="199" fontId="7" fillId="0" borderId="0"/>
    <xf numFmtId="0" fontId="9" fillId="0" borderId="0"/>
    <xf numFmtId="223" fontId="7" fillId="0" borderId="0"/>
    <xf numFmtId="199" fontId="7" fillId="0" borderId="0"/>
    <xf numFmtId="0" fontId="7" fillId="0" borderId="0"/>
    <xf numFmtId="0" fontId="9" fillId="0" borderId="0"/>
    <xf numFmtId="0" fontId="7" fillId="0" borderId="0"/>
    <xf numFmtId="199" fontId="3" fillId="0" borderId="0"/>
    <xf numFmtId="0" fontId="130" fillId="0" borderId="0"/>
    <xf numFmtId="0" fontId="1" fillId="0" borderId="0"/>
    <xf numFmtId="199" fontId="3" fillId="0" borderId="0"/>
    <xf numFmtId="0" fontId="7" fillId="0" borderId="0"/>
    <xf numFmtId="0" fontId="9" fillId="0" borderId="0"/>
    <xf numFmtId="199" fontId="3" fillId="0" borderId="0"/>
    <xf numFmtId="199" fontId="3" fillId="0" borderId="0"/>
    <xf numFmtId="199" fontId="7" fillId="0" borderId="0"/>
    <xf numFmtId="0" fontId="7" fillId="0" borderId="0"/>
    <xf numFmtId="199" fontId="3" fillId="0" borderId="0"/>
    <xf numFmtId="0" fontId="9" fillId="0" borderId="0"/>
    <xf numFmtId="6" fontId="7" fillId="0" borderId="0"/>
    <xf numFmtId="199" fontId="7" fillId="0" borderId="0"/>
    <xf numFmtId="0" fontId="1" fillId="0" borderId="0"/>
    <xf numFmtId="199" fontId="7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01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01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0" fontId="3" fillId="0" borderId="0"/>
    <xf numFmtId="201" fontId="7" fillId="0" borderId="0"/>
    <xf numFmtId="201" fontId="7" fillId="0" borderId="0"/>
    <xf numFmtId="212" fontId="7" fillId="0" borderId="0"/>
    <xf numFmtId="0" fontId="9" fillId="0" borderId="0"/>
    <xf numFmtId="0" fontId="79" fillId="0" borderId="0"/>
    <xf numFmtId="0" fontId="9" fillId="0" borderId="0"/>
    <xf numFmtId="0" fontId="79" fillId="0" borderId="0"/>
    <xf numFmtId="0" fontId="9" fillId="0" borderId="0"/>
    <xf numFmtId="0" fontId="7" fillId="0" borderId="0"/>
    <xf numFmtId="199" fontId="7" fillId="0" borderId="0"/>
    <xf numFmtId="201" fontId="7" fillId="0" borderId="0"/>
    <xf numFmtId="201" fontId="7" fillId="0" borderId="0"/>
    <xf numFmtId="201" fontId="7" fillId="0" borderId="0"/>
    <xf numFmtId="199" fontId="7" fillId="0" borderId="0"/>
    <xf numFmtId="201" fontId="7" fillId="0" borderId="0"/>
    <xf numFmtId="199" fontId="7" fillId="0" borderId="0"/>
    <xf numFmtId="199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187" fontId="7" fillId="0" borderId="0"/>
    <xf numFmtId="212" fontId="7" fillId="0" borderId="0"/>
    <xf numFmtId="212" fontId="7" fillId="0" borderId="0"/>
    <xf numFmtId="0" fontId="7" fillId="0" borderId="0"/>
    <xf numFmtId="187" fontId="7" fillId="0" borderId="0"/>
    <xf numFmtId="212" fontId="7" fillId="0" borderId="0"/>
    <xf numFmtId="212" fontId="7" fillId="0" borderId="0"/>
    <xf numFmtId="187" fontId="7" fillId="0" borderId="0"/>
    <xf numFmtId="212" fontId="7" fillId="0" borderId="0"/>
    <xf numFmtId="212" fontId="7" fillId="0" borderId="0"/>
    <xf numFmtId="187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201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211" fontId="7" fillId="0" borderId="0"/>
    <xf numFmtId="199" fontId="7" fillId="0" borderId="0"/>
    <xf numFmtId="0" fontId="1" fillId="0" borderId="0"/>
    <xf numFmtId="199" fontId="7" fillId="0" borderId="0"/>
    <xf numFmtId="199" fontId="3" fillId="0" borderId="0"/>
    <xf numFmtId="0" fontId="3" fillId="0" borderId="0"/>
    <xf numFmtId="199" fontId="7" fillId="0" borderId="0"/>
    <xf numFmtId="0" fontId="7" fillId="0" borderId="0"/>
    <xf numFmtId="199" fontId="7" fillId="0" borderId="0"/>
    <xf numFmtId="0" fontId="7" fillId="0" borderId="0"/>
    <xf numFmtId="199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199" fontId="3" fillId="0" borderId="0"/>
    <xf numFmtId="199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0" fontId="7" fillId="0" borderId="0"/>
    <xf numFmtId="0" fontId="7" fillId="0" borderId="0"/>
    <xf numFmtId="0" fontId="9" fillId="0" borderId="0"/>
    <xf numFmtId="199" fontId="3" fillId="0" borderId="0"/>
    <xf numFmtId="0" fontId="1" fillId="0" borderId="0"/>
    <xf numFmtId="0" fontId="128" fillId="0" borderId="0"/>
    <xf numFmtId="199" fontId="3" fillId="0" borderId="0"/>
    <xf numFmtId="199" fontId="7" fillId="0" borderId="0"/>
    <xf numFmtId="199" fontId="7" fillId="0" borderId="0"/>
    <xf numFmtId="0" fontId="9" fillId="0" borderId="0"/>
    <xf numFmtId="0" fontId="1" fillId="0" borderId="0"/>
    <xf numFmtId="0" fontId="106" fillId="0" borderId="0"/>
    <xf numFmtId="0" fontId="9" fillId="0" borderId="0"/>
    <xf numFmtId="0" fontId="1" fillId="0" borderId="0"/>
    <xf numFmtId="256" fontId="7" fillId="0" borderId="0"/>
    <xf numFmtId="0" fontId="9" fillId="0" borderId="0"/>
    <xf numFmtId="0" fontId="1" fillId="0" borderId="0"/>
    <xf numFmtId="256" fontId="7" fillId="0" borderId="0"/>
    <xf numFmtId="0" fontId="9" fillId="0" borderId="0"/>
    <xf numFmtId="0" fontId="129" fillId="0" borderId="0"/>
    <xf numFmtId="0" fontId="1" fillId="0" borderId="0"/>
    <xf numFmtId="258" fontId="111" fillId="0" borderId="0"/>
    <xf numFmtId="0" fontId="129" fillId="0" borderId="0"/>
    <xf numFmtId="0" fontId="9" fillId="0" borderId="0"/>
    <xf numFmtId="0" fontId="7" fillId="0" borderId="0"/>
    <xf numFmtId="0" fontId="1" fillId="0" borderId="0"/>
    <xf numFmtId="256" fontId="7" fillId="0" borderId="0"/>
    <xf numFmtId="0" fontId="7" fillId="0" borderId="0"/>
    <xf numFmtId="0" fontId="129" fillId="0" borderId="0"/>
    <xf numFmtId="0" fontId="129" fillId="0" borderId="0"/>
    <xf numFmtId="0" fontId="1" fillId="0" borderId="0"/>
    <xf numFmtId="256" fontId="7" fillId="0" borderId="0"/>
    <xf numFmtId="199" fontId="7" fillId="0" borderId="0"/>
    <xf numFmtId="0" fontId="1" fillId="0" borderId="0"/>
    <xf numFmtId="256" fontId="7" fillId="0" borderId="0"/>
    <xf numFmtId="0" fontId="1" fillId="0" borderId="0"/>
    <xf numFmtId="199" fontId="7" fillId="0" borderId="0"/>
    <xf numFmtId="199" fontId="7" fillId="0" borderId="0"/>
    <xf numFmtId="0" fontId="1" fillId="0" borderId="0"/>
    <xf numFmtId="199" fontId="3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31" fillId="0" borderId="0"/>
    <xf numFmtId="0" fontId="129" fillId="0" borderId="0"/>
    <xf numFmtId="19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196" fontId="7" fillId="0" borderId="0"/>
    <xf numFmtId="0" fontId="132" fillId="0" borderId="0"/>
    <xf numFmtId="199" fontId="7" fillId="0" borderId="0"/>
    <xf numFmtId="196" fontId="7" fillId="0" borderId="0"/>
    <xf numFmtId="0" fontId="9" fillId="0" borderId="0"/>
    <xf numFmtId="199" fontId="7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31" fillId="0" borderId="0"/>
    <xf numFmtId="199" fontId="7" fillId="0" borderId="0"/>
    <xf numFmtId="199" fontId="7" fillId="0" borderId="0"/>
    <xf numFmtId="0" fontId="7" fillId="0" borderId="0"/>
    <xf numFmtId="199" fontId="7" fillId="0" borderId="0"/>
    <xf numFmtId="199" fontId="7" fillId="0" borderId="0"/>
    <xf numFmtId="0" fontId="1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130" fillId="0" borderId="0"/>
    <xf numFmtId="0" fontId="1" fillId="0" borderId="0"/>
    <xf numFmtId="199" fontId="7" fillId="0" borderId="0"/>
    <xf numFmtId="199" fontId="7" fillId="0" borderId="0"/>
    <xf numFmtId="0" fontId="1" fillId="0" borderId="0"/>
    <xf numFmtId="0" fontId="114" fillId="0" borderId="0"/>
    <xf numFmtId="0" fontId="59" fillId="0" borderId="0"/>
    <xf numFmtId="0" fontId="1" fillId="0" borderId="0"/>
    <xf numFmtId="199" fontId="59" fillId="0" borderId="0"/>
    <xf numFmtId="199" fontId="3" fillId="0" borderId="0"/>
    <xf numFmtId="0" fontId="1" fillId="0" borderId="0"/>
    <xf numFmtId="199" fontId="3" fillId="0" borderId="0"/>
    <xf numFmtId="0" fontId="1" fillId="0" borderId="0"/>
    <xf numFmtId="0" fontId="7" fillId="0" borderId="0"/>
    <xf numFmtId="0" fontId="1" fillId="0" borderId="0"/>
    <xf numFmtId="199" fontId="3" fillId="0" borderId="0"/>
    <xf numFmtId="0" fontId="1" fillId="0" borderId="0"/>
    <xf numFmtId="199" fontId="3" fillId="0" borderId="0"/>
    <xf numFmtId="0" fontId="1" fillId="0" borderId="0"/>
    <xf numFmtId="0" fontId="1" fillId="0" borderId="0"/>
    <xf numFmtId="0" fontId="1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19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212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0" fontId="9" fillId="0" borderId="0"/>
    <xf numFmtId="199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58" fontId="7" fillId="0" borderId="0"/>
    <xf numFmtId="212" fontId="7" fillId="0" borderId="0"/>
    <xf numFmtId="212" fontId="7" fillId="0" borderId="0"/>
    <xf numFmtId="0" fontId="9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0" fontId="1" fillId="0" borderId="0"/>
    <xf numFmtId="199" fontId="7" fillId="0" borderId="0"/>
    <xf numFmtId="199" fontId="7" fillId="0" borderId="0"/>
    <xf numFmtId="19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3" fillId="0" borderId="0"/>
    <xf numFmtId="0" fontId="1" fillId="0" borderId="0"/>
    <xf numFmtId="0" fontId="7" fillId="0" borderId="0"/>
    <xf numFmtId="199" fontId="3" fillId="0" borderId="0"/>
    <xf numFmtId="0" fontId="3" fillId="0" borderId="0"/>
    <xf numFmtId="0" fontId="7" fillId="0" borderId="0"/>
    <xf numFmtId="0" fontId="129" fillId="0" borderId="0"/>
    <xf numFmtId="199" fontId="3" fillId="0" borderId="0"/>
    <xf numFmtId="0" fontId="1" fillId="0" borderId="0"/>
    <xf numFmtId="199" fontId="7" fillId="0" borderId="0"/>
    <xf numFmtId="0" fontId="1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3" fillId="0" borderId="0"/>
    <xf numFmtId="19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7" fillId="0" borderId="0"/>
    <xf numFmtId="199" fontId="7" fillId="0" borderId="0"/>
    <xf numFmtId="212" fontId="7" fillId="0" borderId="0"/>
    <xf numFmtId="199" fontId="23" fillId="0" borderId="0"/>
    <xf numFmtId="199" fontId="23" fillId="0" borderId="0"/>
    <xf numFmtId="199" fontId="3" fillId="0" borderId="0"/>
    <xf numFmtId="0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59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3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199" fontId="7" fillId="0" borderId="0"/>
    <xf numFmtId="199" fontId="3" fillId="0" borderId="0"/>
    <xf numFmtId="0" fontId="8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9" fontId="7" fillId="0" borderId="0"/>
    <xf numFmtId="199" fontId="7" fillId="0" borderId="0"/>
    <xf numFmtId="212" fontId="7" fillId="0" borderId="0"/>
    <xf numFmtId="259" fontId="3" fillId="0" borderId="0"/>
    <xf numFmtId="0" fontId="7" fillId="0" borderId="0"/>
    <xf numFmtId="212" fontId="7" fillId="0" borderId="0"/>
    <xf numFmtId="25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7" fillId="0" borderId="0"/>
    <xf numFmtId="0" fontId="8" fillId="0" borderId="0"/>
    <xf numFmtId="212" fontId="7" fillId="0" borderId="0"/>
    <xf numFmtId="212" fontId="7" fillId="0" borderId="0"/>
    <xf numFmtId="199" fontId="7" fillId="0" borderId="0"/>
    <xf numFmtId="199" fontId="7" fillId="0" borderId="0"/>
    <xf numFmtId="199" fontId="7" fillId="0" borderId="0"/>
    <xf numFmtId="212" fontId="7" fillId="0" borderId="0"/>
    <xf numFmtId="212" fontId="7" fillId="0" borderId="0"/>
    <xf numFmtId="0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199" fontId="3" fillId="0" borderId="0"/>
    <xf numFmtId="199" fontId="3" fillId="0" borderId="0"/>
    <xf numFmtId="199" fontId="3" fillId="0" borderId="0"/>
    <xf numFmtId="19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1" fillId="0" borderId="0"/>
    <xf numFmtId="21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7" fillId="0" borderId="0"/>
    <xf numFmtId="212" fontId="7" fillId="0" borderId="0"/>
    <xf numFmtId="0" fontId="8" fillId="0" borderId="0"/>
    <xf numFmtId="0" fontId="8" fillId="0" borderId="0"/>
    <xf numFmtId="199" fontId="3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9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7" fillId="0" borderId="0"/>
    <xf numFmtId="193" fontId="7" fillId="0" borderId="0"/>
    <xf numFmtId="0" fontId="7" fillId="0" borderId="0"/>
    <xf numFmtId="0" fontId="7" fillId="0" borderId="0"/>
    <xf numFmtId="0" fontId="7" fillId="0" borderId="0"/>
    <xf numFmtId="193" fontId="7" fillId="0" borderId="0"/>
    <xf numFmtId="193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212" fontId="7" fillId="0" borderId="0"/>
    <xf numFmtId="0" fontId="5" fillId="0" borderId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96" fillId="10" borderId="16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0" fontId="3" fillId="60" borderId="28" applyNumberFormat="0" applyFont="0" applyAlignment="0" applyProtection="0"/>
    <xf numFmtId="0" fontId="7" fillId="60" borderId="28" applyNumberFormat="0" applyFont="0" applyAlignment="0" applyProtection="0"/>
    <xf numFmtId="0" fontId="7" fillId="60" borderId="28" applyNumberFormat="0" applyFont="0" applyAlignment="0" applyProtection="0"/>
    <xf numFmtId="221" fontId="51" fillId="0" borderId="29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133" fillId="8" borderId="13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36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0" fontId="74" fillId="55" borderId="30" applyNumberFormat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7" fontId="21" fillId="0" borderId="0" applyFont="0" applyFill="0" applyBorder="0" applyAlignment="0" applyProtection="0"/>
    <xf numFmtId="222" fontId="53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9" fontId="5" fillId="0" borderId="2" applyNumberFormat="0" applyBorder="0"/>
    <xf numFmtId="43" fontId="7" fillId="0" borderId="0" applyFont="0" applyFill="0" applyBorder="0" applyAlignment="0" applyProtection="0"/>
    <xf numFmtId="3" fontId="94" fillId="0" borderId="0" applyNumberFormat="0" applyFill="0" applyBorder="0" applyAlignment="0" applyProtection="0"/>
    <xf numFmtId="213" fontId="21" fillId="0" borderId="0" applyFill="0" applyBorder="0" applyAlignment="0"/>
    <xf numFmtId="214" fontId="21" fillId="0" borderId="0" applyFill="0" applyBorder="0" applyAlignment="0"/>
    <xf numFmtId="213" fontId="21" fillId="0" borderId="0" applyFill="0" applyBorder="0" applyAlignment="0"/>
    <xf numFmtId="218" fontId="21" fillId="0" borderId="0" applyFill="0" applyBorder="0" applyAlignment="0"/>
    <xf numFmtId="214" fontId="21" fillId="0" borderId="0" applyFill="0" applyBorder="0" applyAlignment="0"/>
    <xf numFmtId="41" fontId="7" fillId="0" borderId="0" applyFont="0" applyFill="0" applyBorder="0" applyAlignment="0" applyProtection="0"/>
    <xf numFmtId="223" fontId="21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41" fontId="7" fillId="0" borderId="0" applyNumberFormat="0" applyFill="0" applyBorder="0" applyAlignment="0" applyProtection="0">
      <alignment horizontal="left"/>
    </xf>
    <xf numFmtId="224" fontId="7" fillId="0" borderId="0"/>
    <xf numFmtId="224" fontId="7" fillId="0" borderId="0"/>
    <xf numFmtId="0" fontId="92" fillId="0" borderId="32" applyAlignment="0">
      <alignment horizontal="centerContinuous"/>
    </xf>
    <xf numFmtId="0" fontId="5" fillId="0" borderId="0"/>
    <xf numFmtId="199" fontId="22" fillId="0" borderId="0"/>
    <xf numFmtId="203" fontId="22" fillId="0" borderId="0"/>
    <xf numFmtId="199" fontId="22" fillId="0" borderId="0"/>
    <xf numFmtId="0" fontId="22" fillId="0" borderId="0"/>
    <xf numFmtId="199" fontId="22" fillId="0" borderId="0"/>
    <xf numFmtId="199" fontId="22" fillId="0" borderId="0"/>
    <xf numFmtId="0" fontId="22" fillId="0" borderId="0"/>
    <xf numFmtId="203" fontId="22" fillId="0" borderId="0"/>
    <xf numFmtId="0" fontId="22" fillId="0" borderId="0"/>
    <xf numFmtId="203" fontId="22" fillId="0" borderId="0"/>
    <xf numFmtId="0" fontId="22" fillId="0" borderId="0"/>
    <xf numFmtId="0" fontId="22" fillId="0" borderId="0"/>
    <xf numFmtId="199" fontId="22" fillId="0" borderId="0"/>
    <xf numFmtId="0" fontId="52" fillId="0" borderId="0"/>
    <xf numFmtId="40" fontId="95" fillId="0" borderId="0" applyBorder="0">
      <alignment horizontal="right"/>
    </xf>
    <xf numFmtId="3" fontId="7" fillId="0" borderId="1" applyNumberFormat="0" applyFont="0" applyFill="0" applyAlignment="0" applyProtection="0">
      <alignment vertical="center"/>
    </xf>
    <xf numFmtId="3" fontId="7" fillId="0" borderId="1" applyNumberFormat="0" applyFont="0" applyFill="0" applyAlignment="0" applyProtection="0">
      <alignment vertical="center"/>
    </xf>
    <xf numFmtId="49" fontId="44" fillId="0" borderId="0" applyFill="0" applyBorder="0" applyAlignment="0"/>
    <xf numFmtId="225" fontId="21" fillId="0" borderId="0" applyFill="0" applyBorder="0" applyAlignment="0"/>
    <xf numFmtId="226" fontId="21" fillId="0" borderId="0" applyFill="0" applyBorder="0" applyAlignment="0"/>
    <xf numFmtId="0" fontId="54" fillId="0" borderId="0" applyFill="0" applyBorder="0" applyProtection="0">
      <alignment horizontal="left" vertical="top"/>
    </xf>
    <xf numFmtId="40" fontId="55" fillId="0" borderId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135" fillId="0" borderId="17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4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6" fillId="0" borderId="0" applyFont="0" applyFill="0" applyBorder="0" applyAlignment="0" applyProtection="0"/>
    <xf numFmtId="227" fontId="21" fillId="0" borderId="0" applyFont="0" applyFill="0" applyBorder="0" applyAlignment="0" applyProtection="0"/>
    <xf numFmtId="0" fontId="7" fillId="0" borderId="0">
      <alignment horizontal="centerContinuous" vertical="center"/>
    </xf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34"/>
    <xf numFmtId="0" fontId="93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229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9" fontId="7" fillId="0" borderId="0"/>
    <xf numFmtId="0" fontId="7" fillId="0" borderId="0"/>
    <xf numFmtId="0" fontId="7" fillId="0" borderId="0"/>
    <xf numFmtId="198" fontId="7" fillId="0" borderId="0"/>
    <xf numFmtId="0" fontId="9" fillId="0" borderId="0"/>
    <xf numFmtId="0" fontId="7" fillId="0" borderId="0"/>
    <xf numFmtId="0" fontId="7" fillId="0" borderId="0"/>
    <xf numFmtId="208" fontId="3" fillId="0" borderId="0"/>
    <xf numFmtId="0" fontId="7" fillId="0" borderId="0"/>
    <xf numFmtId="0" fontId="7" fillId="0" borderId="0"/>
    <xf numFmtId="208" fontId="3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208" fontId="3" fillId="0" borderId="0"/>
    <xf numFmtId="199" fontId="3" fillId="0" borderId="0"/>
    <xf numFmtId="208" fontId="3" fillId="0" borderId="0"/>
    <xf numFmtId="208" fontId="3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8" fontId="3" fillId="0" borderId="0"/>
    <xf numFmtId="208" fontId="3" fillId="0" borderId="0"/>
    <xf numFmtId="208" fontId="3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3" fillId="0" borderId="0"/>
    <xf numFmtId="193" fontId="7" fillId="0" borderId="0"/>
    <xf numFmtId="5" fontId="7" fillId="0" borderId="0"/>
    <xf numFmtId="0" fontId="7" fillId="0" borderId="0"/>
    <xf numFmtId="0" fontId="7" fillId="0" borderId="0"/>
    <xf numFmtId="199" fontId="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87" fontId="7" fillId="0" borderId="0"/>
    <xf numFmtId="199" fontId="3" fillId="0" borderId="0"/>
    <xf numFmtId="187" fontId="7" fillId="0" borderId="0"/>
    <xf numFmtId="0" fontId="41" fillId="0" borderId="0"/>
    <xf numFmtId="5" fontId="7" fillId="0" borderId="0"/>
    <xf numFmtId="193" fontId="7" fillId="0" borderId="0"/>
    <xf numFmtId="5" fontId="7" fillId="0" borderId="0"/>
    <xf numFmtId="5" fontId="7" fillId="0" borderId="0"/>
    <xf numFmtId="0" fontId="7" fillId="0" borderId="0"/>
    <xf numFmtId="0" fontId="41" fillId="0" borderId="0"/>
    <xf numFmtId="0" fontId="41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41" fillId="0" borderId="0"/>
    <xf numFmtId="0" fontId="1" fillId="0" borderId="0"/>
    <xf numFmtId="0" fontId="41" fillId="0" borderId="0"/>
    <xf numFmtId="188" fontId="7" fillId="0" borderId="0"/>
    <xf numFmtId="199" fontId="7" fillId="0" borderId="0"/>
    <xf numFmtId="0" fontId="3" fillId="0" borderId="0"/>
    <xf numFmtId="0" fontId="41" fillId="0" borderId="0"/>
    <xf numFmtId="0" fontId="41" fillId="0" borderId="0"/>
    <xf numFmtId="187" fontId="7" fillId="0" borderId="0"/>
    <xf numFmtId="0" fontId="41" fillId="0" borderId="0"/>
    <xf numFmtId="0" fontId="41" fillId="0" borderId="0"/>
    <xf numFmtId="0" fontId="3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7" fillId="0" borderId="0"/>
    <xf numFmtId="0" fontId="41" fillId="0" borderId="0"/>
    <xf numFmtId="0" fontId="41" fillId="0" borderId="0"/>
    <xf numFmtId="199" fontId="7" fillId="0" borderId="0"/>
    <xf numFmtId="0" fontId="41" fillId="0" borderId="0"/>
    <xf numFmtId="201" fontId="7" fillId="0" borderId="0"/>
    <xf numFmtId="201" fontId="7" fillId="0" borderId="0"/>
    <xf numFmtId="199" fontId="7" fillId="0" borderId="0"/>
    <xf numFmtId="0" fontId="41" fillId="0" borderId="0"/>
    <xf numFmtId="0" fontId="3" fillId="0" borderId="0"/>
    <xf numFmtId="199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8" fontId="7" fillId="0" borderId="0"/>
    <xf numFmtId="0" fontId="7" fillId="0" borderId="0"/>
    <xf numFmtId="242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9" fontId="22" fillId="0" borderId="0"/>
    <xf numFmtId="260" fontId="22" fillId="0" borderId="0"/>
    <xf numFmtId="0" fontId="97" fillId="0" borderId="0"/>
    <xf numFmtId="0" fontId="7" fillId="0" borderId="0"/>
    <xf numFmtId="41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10" fillId="0" borderId="0"/>
    <xf numFmtId="43" fontId="61" fillId="0" borderId="0" applyFont="0" applyFill="0" applyBorder="0" applyAlignment="0" applyProtection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7" fillId="0" borderId="0"/>
    <xf numFmtId="0" fontId="61" fillId="0" borderId="0"/>
    <xf numFmtId="245" fontId="98" fillId="0" borderId="0" applyFont="0" applyFill="0" applyBorder="0" applyAlignment="0" applyProtection="0"/>
    <xf numFmtId="246" fontId="98" fillId="0" borderId="0" applyFont="0" applyFill="0" applyBorder="0" applyAlignment="0" applyProtection="0"/>
    <xf numFmtId="247" fontId="99" fillId="0" borderId="0" applyFont="0" applyFill="0" applyBorder="0" applyAlignment="0" applyProtection="0"/>
    <xf numFmtId="248" fontId="99" fillId="0" borderId="0" applyFont="0" applyFill="0" applyBorder="0" applyAlignment="0" applyProtection="0"/>
  </cellStyleXfs>
  <cellXfs count="149">
    <xf numFmtId="0" fontId="0" fillId="0" borderId="0" xfId="0"/>
    <xf numFmtId="0" fontId="12" fillId="0" borderId="0" xfId="27" applyFont="1" applyFill="1" applyAlignment="1">
      <alignment horizontal="center"/>
    </xf>
    <xf numFmtId="0" fontId="13" fillId="0" borderId="0" xfId="27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43" fontId="12" fillId="0" borderId="0" xfId="429" applyFont="1" applyFill="1" applyAlignment="1"/>
    <xf numFmtId="0" fontId="12" fillId="0" borderId="0" xfId="27" applyFont="1" applyFill="1" applyAlignment="1"/>
    <xf numFmtId="43" fontId="12" fillId="0" borderId="0" xfId="581" applyFont="1" applyFill="1" applyAlignment="1"/>
    <xf numFmtId="193" fontId="12" fillId="0" borderId="0" xfId="1" applyNumberFormat="1" applyFont="1" applyFill="1" applyAlignment="1"/>
    <xf numFmtId="0" fontId="11" fillId="0" borderId="0" xfId="27" applyFont="1" applyFill="1" applyAlignment="1"/>
    <xf numFmtId="43" fontId="12" fillId="0" borderId="0" xfId="1" applyFont="1" applyFill="1" applyAlignment="1"/>
    <xf numFmtId="0" fontId="13" fillId="0" borderId="0" xfId="27" applyFont="1" applyFill="1" applyAlignment="1"/>
    <xf numFmtId="194" fontId="12" fillId="0" borderId="4" xfId="1" applyNumberFormat="1" applyFont="1" applyFill="1" applyBorder="1" applyAlignment="1"/>
    <xf numFmtId="193" fontId="12" fillId="0" borderId="0" xfId="27" applyNumberFormat="1" applyFont="1" applyFill="1" applyAlignment="1"/>
    <xf numFmtId="43" fontId="12" fillId="0" borderId="4" xfId="1" applyFont="1" applyFill="1" applyBorder="1" applyAlignment="1"/>
    <xf numFmtId="196" fontId="12" fillId="0" borderId="0" xfId="1" applyNumberFormat="1" applyFont="1" applyFill="1" applyAlignment="1"/>
    <xf numFmtId="196" fontId="12" fillId="0" borderId="3" xfId="1" applyNumberFormat="1" applyFont="1" applyFill="1" applyBorder="1" applyAlignment="1"/>
    <xf numFmtId="194" fontId="12" fillId="0" borderId="0" xfId="27" applyNumberFormat="1" applyFont="1" applyFill="1" applyAlignment="1"/>
    <xf numFmtId="0" fontId="12" fillId="0" borderId="0" xfId="0" applyFont="1" applyFill="1" applyAlignment="1"/>
    <xf numFmtId="194" fontId="12" fillId="0" borderId="5" xfId="27" applyNumberFormat="1" applyFont="1" applyFill="1" applyBorder="1" applyAlignment="1"/>
    <xf numFmtId="0" fontId="11" fillId="0" borderId="0" xfId="0" applyFont="1" applyFill="1" applyAlignment="1"/>
    <xf numFmtId="193" fontId="14" fillId="0" borderId="0" xfId="0" applyNumberFormat="1" applyFont="1" applyFill="1" applyAlignment="1">
      <alignment horizontal="right" shrinkToFit="1"/>
    </xf>
    <xf numFmtId="200" fontId="12" fillId="0" borderId="0" xfId="0" applyNumberFormat="1" applyFont="1" applyFill="1" applyAlignment="1">
      <alignment horizontal="right" shrinkToFit="1"/>
    </xf>
    <xf numFmtId="198" fontId="12" fillId="0" borderId="0" xfId="429" quotePrefix="1" applyNumberFormat="1" applyFont="1" applyFill="1" applyAlignment="1">
      <alignment horizontal="right"/>
    </xf>
    <xf numFmtId="198" fontId="12" fillId="0" borderId="0" xfId="429" applyNumberFormat="1" applyFont="1" applyFill="1" applyAlignment="1">
      <alignment horizontal="right"/>
    </xf>
    <xf numFmtId="43" fontId="12" fillId="0" borderId="8" xfId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0" fontId="12" fillId="0" borderId="3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/>
    <xf numFmtId="37" fontId="12" fillId="0" borderId="0" xfId="0" applyNumberFormat="1" applyFont="1" applyFill="1"/>
    <xf numFmtId="0" fontId="12" fillId="0" borderId="4" xfId="0" applyNumberFormat="1" applyFont="1" applyFill="1" applyBorder="1" applyAlignment="1">
      <alignment horizontal="center"/>
    </xf>
    <xf numFmtId="0" fontId="12" fillId="0" borderId="0" xfId="0" quotePrefix="1" applyNumberFormat="1" applyFont="1" applyFill="1"/>
    <xf numFmtId="0" fontId="12" fillId="0" borderId="0" xfId="26" applyFont="1" applyFill="1" applyAlignment="1">
      <alignment vertical="center"/>
    </xf>
    <xf numFmtId="43" fontId="12" fillId="0" borderId="6" xfId="1" applyFont="1" applyFill="1" applyBorder="1" applyAlignment="1"/>
    <xf numFmtId="194" fontId="12" fillId="0" borderId="3" xfId="27" applyNumberFormat="1" applyFont="1" applyFill="1" applyBorder="1" applyAlignment="1"/>
    <xf numFmtId="0" fontId="11" fillId="0" borderId="0" xfId="27" applyFont="1" applyFill="1" applyAlignment="1">
      <alignment horizontal="centerContinuous"/>
    </xf>
    <xf numFmtId="43" fontId="11" fillId="0" borderId="0" xfId="1" applyFont="1" applyFill="1" applyAlignment="1">
      <alignment horizontal="centerContinuous"/>
    </xf>
    <xf numFmtId="43" fontId="12" fillId="0" borderId="0" xfId="27" applyNumberFormat="1" applyFont="1" applyFill="1" applyAlignment="1"/>
    <xf numFmtId="39" fontId="12" fillId="0" borderId="0" xfId="1" applyNumberFormat="1" applyFont="1" applyFill="1" applyAlignment="1"/>
    <xf numFmtId="0" fontId="12" fillId="0" borderId="0" xfId="26" applyFont="1" applyFill="1" applyAlignment="1"/>
    <xf numFmtId="193" fontId="12" fillId="0" borderId="3" xfId="1" applyNumberFormat="1" applyFont="1" applyFill="1" applyBorder="1" applyAlignment="1"/>
    <xf numFmtId="0" fontId="12" fillId="0" borderId="0" xfId="22" applyFont="1" applyFill="1" applyAlignment="1"/>
    <xf numFmtId="0" fontId="11" fillId="0" borderId="0" xfId="26" applyFont="1" applyFill="1" applyAlignment="1"/>
    <xf numFmtId="0" fontId="12" fillId="0" borderId="0" xfId="26" applyFont="1" applyFill="1" applyAlignment="1">
      <alignment horizontal="left"/>
    </xf>
    <xf numFmtId="193" fontId="12" fillId="0" borderId="4" xfId="1" applyNumberFormat="1" applyFont="1" applyFill="1" applyBorder="1" applyAlignment="1"/>
    <xf numFmtId="197" fontId="12" fillId="0" borderId="0" xfId="1" applyNumberFormat="1" applyFont="1" applyFill="1" applyAlignment="1"/>
    <xf numFmtId="197" fontId="12" fillId="0" borderId="0" xfId="27" applyNumberFormat="1" applyFont="1" applyFill="1" applyAlignment="1"/>
    <xf numFmtId="43" fontId="12" fillId="0" borderId="0" xfId="1" applyFont="1" applyFill="1" applyAlignment="1">
      <alignment horizontal="right"/>
    </xf>
    <xf numFmtId="0" fontId="12" fillId="0" borderId="0" xfId="27" applyFont="1" applyFill="1" applyAlignment="1" applyProtection="1">
      <alignment horizontal="center" wrapText="1"/>
      <protection locked="0"/>
    </xf>
    <xf numFmtId="195" fontId="12" fillId="0" borderId="0" xfId="27" applyNumberFormat="1" applyFont="1" applyFill="1" applyAlignment="1">
      <alignment horizontal="center" wrapText="1"/>
    </xf>
    <xf numFmtId="0" fontId="12" fillId="0" borderId="0" xfId="27" applyFont="1" applyFill="1" applyAlignment="1">
      <alignment horizontal="center" wrapText="1"/>
    </xf>
    <xf numFmtId="43" fontId="12" fillId="0" borderId="0" xfId="1" applyFont="1" applyFill="1" applyAlignment="1" applyProtection="1">
      <alignment horizontal="center" wrapText="1"/>
      <protection locked="0"/>
    </xf>
    <xf numFmtId="193" fontId="12" fillId="0" borderId="5" xfId="1" applyNumberFormat="1" applyFont="1" applyFill="1" applyBorder="1" applyAlignment="1"/>
    <xf numFmtId="0" fontId="12" fillId="0" borderId="0" xfId="29" applyFont="1" applyFill="1" applyAlignment="1"/>
    <xf numFmtId="0" fontId="12" fillId="0" borderId="0" xfId="27" quotePrefix="1" applyFont="1" applyFill="1" applyAlignment="1">
      <alignment horizontal="left"/>
    </xf>
    <xf numFmtId="0" fontId="12" fillId="0" borderId="0" xfId="29" applyFont="1" applyFill="1" applyAlignment="1">
      <alignment horizontal="center"/>
    </xf>
    <xf numFmtId="0" fontId="12" fillId="0" borderId="0" xfId="31" applyNumberFormat="1" applyFont="1" applyFill="1" applyAlignment="1"/>
    <xf numFmtId="1" fontId="12" fillId="0" borderId="0" xfId="27" applyNumberFormat="1" applyFont="1" applyFill="1" applyAlignment="1">
      <alignment horizontal="right"/>
    </xf>
    <xf numFmtId="198" fontId="12" fillId="0" borderId="0" xfId="1" applyNumberFormat="1" applyFont="1" applyFill="1" applyAlignment="1">
      <alignment horizontal="right"/>
    </xf>
    <xf numFmtId="198" fontId="12" fillId="0" borderId="0" xfId="1" applyNumberFormat="1" applyFont="1" applyFill="1" applyAlignment="1"/>
    <xf numFmtId="199" fontId="12" fillId="0" borderId="0" xfId="0" applyNumberFormat="1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195" fontId="12" fillId="0" borderId="0" xfId="27" applyNumberFormat="1" applyFont="1" applyFill="1" applyAlignment="1">
      <alignment horizontal="centerContinuous" vertical="center"/>
    </xf>
    <xf numFmtId="0" fontId="12" fillId="0" borderId="0" xfId="27" applyFont="1" applyFill="1"/>
    <xf numFmtId="0" fontId="12" fillId="0" borderId="0" xfId="27" quotePrefix="1" applyFont="1" applyFill="1"/>
    <xf numFmtId="43" fontId="12" fillId="0" borderId="3" xfId="1" applyFont="1" applyFill="1" applyBorder="1" applyAlignment="1"/>
    <xf numFmtId="40" fontId="12" fillId="0" borderId="0" xfId="1" applyNumberFormat="1" applyFont="1" applyFill="1" applyAlignment="1"/>
    <xf numFmtId="194" fontId="12" fillId="0" borderId="0" xfId="1" applyNumberFormat="1" applyFont="1" applyFill="1" applyAlignment="1"/>
    <xf numFmtId="194" fontId="12" fillId="0" borderId="3" xfId="1" applyNumberFormat="1" applyFont="1" applyFill="1" applyBorder="1" applyAlignment="1"/>
    <xf numFmtId="194" fontId="12" fillId="0" borderId="6" xfId="1" applyNumberFormat="1" applyFont="1" applyFill="1" applyBorder="1" applyAlignment="1"/>
    <xf numFmtId="43" fontId="12" fillId="0" borderId="0" xfId="27" applyNumberFormat="1" applyFont="1" applyFill="1"/>
    <xf numFmtId="0" fontId="11" fillId="0" borderId="0" xfId="27" applyFont="1" applyFill="1"/>
    <xf numFmtId="195" fontId="12" fillId="0" borderId="8" xfId="27" applyNumberFormat="1" applyFont="1" applyFill="1" applyBorder="1" applyProtection="1">
      <protection locked="0"/>
    </xf>
    <xf numFmtId="0" fontId="12" fillId="0" borderId="0" xfId="0" applyFont="1" applyFill="1" applyAlignment="1">
      <alignment horizontal="centerContinuous"/>
    </xf>
    <xf numFmtId="195" fontId="12" fillId="0" borderId="0" xfId="27" applyNumberFormat="1" applyFont="1" applyFill="1" applyBorder="1" applyProtection="1">
      <protection locked="0"/>
    </xf>
    <xf numFmtId="195" fontId="12" fillId="0" borderId="0" xfId="27" applyNumberFormat="1" applyFont="1" applyFill="1" applyProtection="1">
      <protection locked="0"/>
    </xf>
    <xf numFmtId="0" fontId="13" fillId="0" borderId="0" xfId="27" applyFont="1" applyFill="1"/>
    <xf numFmtId="0" fontId="12" fillId="0" borderId="8" xfId="27" applyFont="1" applyFill="1" applyBorder="1"/>
    <xf numFmtId="195" fontId="12" fillId="0" borderId="0" xfId="27" applyNumberFormat="1" applyFont="1" applyFill="1" applyAlignment="1">
      <alignment horizontal="centerContinuous" wrapText="1"/>
    </xf>
    <xf numFmtId="0" fontId="12" fillId="0" borderId="0" xfId="1731" applyFont="1" applyFill="1"/>
    <xf numFmtId="0" fontId="13" fillId="0" borderId="0" xfId="27" applyFont="1" applyFill="1" applyAlignment="1">
      <alignment horizontal="left"/>
    </xf>
    <xf numFmtId="0" fontId="12" fillId="0" borderId="0" xfId="27" applyFont="1" applyFill="1" applyAlignment="1" applyProtection="1">
      <alignment horizontal="center"/>
      <protection locked="0"/>
    </xf>
    <xf numFmtId="195" fontId="12" fillId="0" borderId="0" xfId="27" applyNumberFormat="1" applyFont="1" applyFill="1" applyAlignment="1">
      <alignment horizontal="center"/>
    </xf>
    <xf numFmtId="0" fontId="11" fillId="0" borderId="0" xfId="27" applyFont="1" applyFill="1" applyAlignment="1">
      <alignment horizontal="left"/>
    </xf>
    <xf numFmtId="0" fontId="12" fillId="0" borderId="0" xfId="27" applyFont="1" applyFill="1" applyAlignment="1">
      <alignment horizontal="centerContinuous"/>
    </xf>
    <xf numFmtId="0" fontId="11" fillId="0" borderId="0" xfId="27" applyFont="1" applyFill="1" applyAlignment="1" applyProtection="1">
      <alignment horizontal="centerContinuous"/>
      <protection locked="0"/>
    </xf>
    <xf numFmtId="195" fontId="11" fillId="0" borderId="0" xfId="27" applyNumberFormat="1" applyFont="1" applyFill="1" applyAlignment="1">
      <alignment horizontal="centerContinuous" wrapText="1"/>
    </xf>
    <xf numFmtId="195" fontId="11" fillId="0" borderId="0" xfId="27" applyNumberFormat="1" applyFont="1" applyFill="1"/>
    <xf numFmtId="195" fontId="12" fillId="0" borderId="0" xfId="27" applyNumberFormat="1" applyFont="1" applyFill="1" applyAlignment="1">
      <alignment horizontal="centerContinuous"/>
    </xf>
    <xf numFmtId="0" fontId="12" fillId="0" borderId="0" xfId="27" quotePrefix="1" applyFont="1" applyFill="1" applyAlignment="1">
      <alignment horizontal="center"/>
    </xf>
    <xf numFmtId="43" fontId="12" fillId="0" borderId="7" xfId="1" applyFont="1" applyFill="1" applyBorder="1" applyAlignment="1"/>
    <xf numFmtId="0" fontId="12" fillId="0" borderId="0" xfId="27" quotePrefix="1" applyFont="1" applyFill="1" applyAlignment="1">
      <alignment horizontal="centerContinuous"/>
    </xf>
    <xf numFmtId="0" fontId="11" fillId="0" borderId="0" xfId="0" applyNumberFormat="1" applyFont="1" applyFill="1" applyAlignment="1"/>
    <xf numFmtId="195" fontId="12" fillId="0" borderId="8" xfId="27" applyNumberFormat="1" applyFont="1" applyFill="1" applyBorder="1" applyAlignment="1" applyProtection="1">
      <protection locked="0"/>
    </xf>
    <xf numFmtId="43" fontId="12" fillId="0" borderId="0" xfId="27" applyNumberFormat="1" applyFont="1" applyFill="1" applyBorder="1" applyAlignment="1">
      <alignment horizontal="center"/>
    </xf>
    <xf numFmtId="43" fontId="12" fillId="0" borderId="0" xfId="1" applyFont="1" applyFill="1" applyBorder="1" applyAlignment="1"/>
    <xf numFmtId="194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/>
    <xf numFmtId="43" fontId="12" fillId="0" borderId="5" xfId="27" applyNumberFormat="1" applyFont="1" applyFill="1" applyBorder="1" applyAlignment="1">
      <alignment horizontal="center"/>
    </xf>
    <xf numFmtId="193" fontId="12" fillId="0" borderId="5" xfId="27" applyNumberFormat="1" applyFont="1" applyFill="1" applyBorder="1" applyAlignment="1">
      <alignment horizontal="center"/>
    </xf>
    <xf numFmtId="193" fontId="12" fillId="0" borderId="0" xfId="27" applyNumberFormat="1" applyFont="1" applyFill="1" applyBorder="1" applyAlignment="1">
      <alignment horizontal="center"/>
    </xf>
    <xf numFmtId="43" fontId="12" fillId="0" borderId="0" xfId="27" applyNumberFormat="1" applyFont="1" applyFill="1" applyAlignment="1">
      <alignment horizont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readingOrder="1"/>
    </xf>
    <xf numFmtId="0" fontId="12" fillId="0" borderId="0" xfId="27" applyFont="1" applyFill="1" applyAlignment="1">
      <alignment horizontal="left"/>
    </xf>
    <xf numFmtId="0" fontId="11" fillId="0" borderId="0" xfId="28" applyFont="1" applyFill="1" applyAlignment="1"/>
    <xf numFmtId="43" fontId="11" fillId="0" borderId="0" xfId="1" applyFont="1" applyFill="1" applyAlignment="1"/>
    <xf numFmtId="0" fontId="11" fillId="0" borderId="0" xfId="28" applyFont="1" applyFill="1" applyAlignment="1">
      <alignment horizontal="center"/>
    </xf>
    <xf numFmtId="0" fontId="11" fillId="0" borderId="0" xfId="28" applyFont="1" applyFill="1" applyAlignment="1">
      <alignment horizontal="centerContinuous"/>
    </xf>
    <xf numFmtId="0" fontId="12" fillId="0" borderId="0" xfId="28" applyFont="1" applyFill="1"/>
    <xf numFmtId="0" fontId="12" fillId="0" borderId="0" xfId="28" applyFont="1" applyFill="1" applyAlignment="1"/>
    <xf numFmtId="0" fontId="12" fillId="0" borderId="0" xfId="28" applyFont="1" applyFill="1" applyAlignment="1">
      <alignment horizontal="center"/>
    </xf>
    <xf numFmtId="194" fontId="12" fillId="0" borderId="0" xfId="4" applyNumberFormat="1" applyFont="1" applyFill="1" applyBorder="1" applyAlignment="1"/>
    <xf numFmtId="194" fontId="12" fillId="0" borderId="0" xfId="4" applyNumberFormat="1" applyFont="1" applyFill="1" applyAlignment="1"/>
    <xf numFmtId="43" fontId="12" fillId="0" borderId="0" xfId="4" applyFont="1" applyFill="1" applyAlignment="1"/>
    <xf numFmtId="194" fontId="12" fillId="0" borderId="5" xfId="4" applyNumberFormat="1" applyFont="1" applyFill="1" applyBorder="1" applyAlignment="1"/>
    <xf numFmtId="0" fontId="11" fillId="0" borderId="0" xfId="15" applyNumberFormat="1" applyFont="1" applyFill="1"/>
    <xf numFmtId="196" fontId="139" fillId="0" borderId="0" xfId="1" applyNumberFormat="1" applyFont="1" applyFill="1" applyAlignment="1"/>
    <xf numFmtId="43" fontId="139" fillId="0" borderId="0" xfId="1" applyFont="1" applyFill="1" applyAlignment="1"/>
    <xf numFmtId="193" fontId="12" fillId="0" borderId="8" xfId="1" applyNumberFormat="1" applyFont="1" applyFill="1" applyBorder="1" applyAlignment="1"/>
    <xf numFmtId="193" fontId="12" fillId="0" borderId="3" xfId="441" applyNumberFormat="1" applyFont="1" applyFill="1" applyBorder="1"/>
    <xf numFmtId="196" fontId="12" fillId="0" borderId="5" xfId="1" applyNumberFormat="1" applyFont="1" applyFill="1" applyBorder="1" applyAlignment="1"/>
    <xf numFmtId="0" fontId="12" fillId="0" borderId="3" xfId="27" applyFont="1" applyFill="1" applyBorder="1" applyAlignment="1">
      <alignment horizontal="center"/>
    </xf>
    <xf numFmtId="0" fontId="137" fillId="0" borderId="0" xfId="1731" applyFont="1" applyFill="1"/>
    <xf numFmtId="195" fontId="138" fillId="0" borderId="8" xfId="27" applyNumberFormat="1" applyFont="1" applyFill="1" applyBorder="1" applyProtection="1">
      <protection locked="0"/>
    </xf>
    <xf numFmtId="0" fontId="12" fillId="0" borderId="4" xfId="1731" applyFont="1" applyFill="1" applyBorder="1" applyAlignment="1">
      <alignment horizontal="center"/>
    </xf>
    <xf numFmtId="0" fontId="12" fillId="0" borderId="0" xfId="1731" applyFont="1" applyFill="1" applyAlignment="1">
      <alignment horizontal="center"/>
    </xf>
    <xf numFmtId="0" fontId="139" fillId="0" borderId="0" xfId="27" applyFont="1" applyFill="1"/>
    <xf numFmtId="193" fontId="12" fillId="0" borderId="0" xfId="27" applyNumberFormat="1" applyFont="1" applyFill="1"/>
    <xf numFmtId="0" fontId="140" fillId="0" borderId="0" xfId="27" applyFont="1" applyFill="1"/>
    <xf numFmtId="0" fontId="138" fillId="0" borderId="0" xfId="27" applyFont="1" applyFill="1"/>
    <xf numFmtId="196" fontId="12" fillId="0" borderId="3" xfId="438" applyNumberFormat="1" applyFont="1" applyFill="1" applyBorder="1"/>
    <xf numFmtId="194" fontId="12" fillId="0" borderId="0" xfId="27" applyNumberFormat="1" applyFont="1" applyFill="1"/>
    <xf numFmtId="194" fontId="12" fillId="0" borderId="5" xfId="27" applyNumberFormat="1" applyFont="1" applyFill="1" applyBorder="1"/>
    <xf numFmtId="0" fontId="11" fillId="0" borderId="0" xfId="1731" applyFont="1" applyFill="1"/>
    <xf numFmtId="193" fontId="14" fillId="0" borderId="0" xfId="1731" applyNumberFormat="1" applyFont="1" applyFill="1" applyAlignment="1">
      <alignment horizontal="right" shrinkToFit="1"/>
    </xf>
    <xf numFmtId="200" fontId="12" fillId="0" borderId="0" xfId="1731" applyNumberFormat="1" applyFont="1" applyFill="1" applyAlignment="1">
      <alignment horizontal="right" shrinkToFit="1"/>
    </xf>
    <xf numFmtId="0" fontId="12" fillId="0" borderId="3" xfId="27" applyFont="1" applyFill="1" applyBorder="1" applyAlignment="1">
      <alignment horizontal="center"/>
    </xf>
    <xf numFmtId="0" fontId="12" fillId="0" borderId="3" xfId="27" applyFont="1" applyFill="1" applyBorder="1" applyAlignment="1">
      <alignment horizontal="center"/>
    </xf>
    <xf numFmtId="195" fontId="12" fillId="0" borderId="4" xfId="27" applyNumberFormat="1" applyFont="1" applyFill="1" applyBorder="1" applyAlignment="1" applyProtection="1">
      <alignment horizontal="center"/>
      <protection locked="0"/>
    </xf>
    <xf numFmtId="0" fontId="12" fillId="0" borderId="4" xfId="27" applyFont="1" applyFill="1" applyBorder="1" applyAlignment="1">
      <alignment horizontal="center"/>
    </xf>
    <xf numFmtId="195" fontId="138" fillId="0" borderId="4" xfId="27" applyNumberFormat="1" applyFont="1" applyFill="1" applyBorder="1" applyAlignment="1" applyProtection="1">
      <alignment horizontal="center"/>
      <protection locked="0"/>
    </xf>
    <xf numFmtId="0" fontId="138" fillId="0" borderId="4" xfId="27" applyFont="1" applyFill="1" applyBorder="1" applyAlignment="1">
      <alignment horizontal="center"/>
    </xf>
    <xf numFmtId="0" fontId="12" fillId="0" borderId="3" xfId="28" applyFont="1" applyFill="1" applyBorder="1" applyAlignment="1">
      <alignment horizontal="center"/>
    </xf>
    <xf numFmtId="37" fontId="12" fillId="0" borderId="3" xfId="0" applyNumberFormat="1" applyFont="1" applyFill="1" applyBorder="1" applyAlignment="1">
      <alignment horizontal="center"/>
    </xf>
    <xf numFmtId="37" fontId="12" fillId="0" borderId="4" xfId="0" applyNumberFormat="1" applyFont="1" applyFill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จุลภาค" xfId="1" builtinId="3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" xfId="0" builtinId="0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0000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64434BB-2A77-42F4-BA18-C99D63E9E166}"/>
            </a:ext>
          </a:extLst>
        </xdr:cNvPr>
        <xdr:cNvSpPr txBox="1">
          <a:spLocks noChangeArrowheads="1"/>
        </xdr:cNvSpPr>
      </xdr:nvSpPr>
      <xdr:spPr bwMode="auto">
        <a:xfrm>
          <a:off x="6783917" y="211667"/>
          <a:ext cx="966224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994834</xdr:colOff>
      <xdr:row>0</xdr:row>
      <xdr:rowOff>211667</xdr:rowOff>
    </xdr:from>
    <xdr:to>
      <xdr:col>13</xdr:col>
      <xdr:colOff>902724</xdr:colOff>
      <xdr:row>2</xdr:row>
      <xdr:rowOff>255662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AA10870-35B2-431D-8631-2F481AE890FE}"/>
            </a:ext>
          </a:extLst>
        </xdr:cNvPr>
        <xdr:cNvSpPr txBox="1">
          <a:spLocks noChangeArrowheads="1"/>
        </xdr:cNvSpPr>
      </xdr:nvSpPr>
      <xdr:spPr bwMode="auto">
        <a:xfrm>
          <a:off x="6462184" y="211667"/>
          <a:ext cx="965165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1428749</xdr:colOff>
      <xdr:row>0</xdr:row>
      <xdr:rowOff>47414</xdr:rowOff>
    </xdr:from>
    <xdr:to>
      <xdr:col>17</xdr:col>
      <xdr:colOff>133104</xdr:colOff>
      <xdr:row>2</xdr:row>
      <xdr:rowOff>74084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538D0D-EF13-4165-8488-52C6B64F63C2}"/>
            </a:ext>
          </a:extLst>
        </xdr:cNvPr>
        <xdr:cNvSpPr txBox="1">
          <a:spLocks noChangeArrowheads="1"/>
        </xdr:cNvSpPr>
      </xdr:nvSpPr>
      <xdr:spPr bwMode="auto">
        <a:xfrm>
          <a:off x="9270999" y="47414"/>
          <a:ext cx="1244355" cy="598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42333</xdr:rowOff>
    </xdr:from>
    <xdr:to>
      <xdr:col>17</xdr:col>
      <xdr:colOff>32774</xdr:colOff>
      <xdr:row>2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5B20351-A471-4C78-B5B1-878874CEC54C}"/>
            </a:ext>
          </a:extLst>
        </xdr:cNvPr>
        <xdr:cNvSpPr txBox="1">
          <a:spLocks noChangeArrowheads="1"/>
        </xdr:cNvSpPr>
      </xdr:nvSpPr>
      <xdr:spPr bwMode="auto">
        <a:xfrm>
          <a:off x="8741833" y="42333"/>
          <a:ext cx="1048774" cy="59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114300</xdr:colOff>
      <xdr:row>0</xdr:row>
      <xdr:rowOff>0</xdr:rowOff>
    </xdr:from>
    <xdr:to>
      <xdr:col>15</xdr:col>
      <xdr:colOff>21344</xdr:colOff>
      <xdr:row>2</xdr:row>
      <xdr:rowOff>43995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5F19BCA2-3A3A-41DE-99A4-EB1BBACBF44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926219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14</xdr:col>
      <xdr:colOff>97155</xdr:colOff>
      <xdr:row>47</xdr:row>
      <xdr:rowOff>53340</xdr:rowOff>
    </xdr:from>
    <xdr:to>
      <xdr:col>15</xdr:col>
      <xdr:colOff>4199</xdr:colOff>
      <xdr:row>49</xdr:row>
      <xdr:rowOff>97335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A4072F0-DF63-4CEF-B04C-85ADE2A0D457}"/>
            </a:ext>
          </a:extLst>
        </xdr:cNvPr>
        <xdr:cNvSpPr txBox="1">
          <a:spLocks noChangeArrowheads="1"/>
        </xdr:cNvSpPr>
      </xdr:nvSpPr>
      <xdr:spPr bwMode="auto">
        <a:xfrm>
          <a:off x="6917055" y="13197840"/>
          <a:ext cx="926219" cy="6154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F26A4-A08F-416A-863C-817948F698E3}">
  <sheetPr>
    <tabColor rgb="FF00FFFF"/>
  </sheetPr>
  <dimension ref="A1:X141"/>
  <sheetViews>
    <sheetView view="pageBreakPreview" topLeftCell="A73" zoomScaleNormal="100" zoomScaleSheetLayoutView="100" workbookViewId="0">
      <selection activeCell="J12" sqref="J12"/>
    </sheetView>
  </sheetViews>
  <sheetFormatPr defaultColWidth="9.375" defaultRowHeight="19.8"/>
  <cols>
    <col min="1" max="4" width="2.375" style="66" customWidth="1"/>
    <col min="5" max="5" width="45.375" style="66" customWidth="1"/>
    <col min="6" max="6" width="8.875" style="66" customWidth="1"/>
    <col min="7" max="7" width="0.625" style="66" customWidth="1"/>
    <col min="8" max="8" width="18.625" style="66" customWidth="1"/>
    <col min="9" max="9" width="0.625" style="66" customWidth="1"/>
    <col min="10" max="10" width="18.625" style="66" customWidth="1"/>
    <col min="11" max="11" width="0.625" style="66" customWidth="1"/>
    <col min="12" max="12" width="18.625" style="66" customWidth="1"/>
    <col min="13" max="13" width="0.625" style="66" customWidth="1"/>
    <col min="14" max="14" width="18.625" style="66" customWidth="1"/>
    <col min="15" max="15" width="0.375" style="66" hidden="1" customWidth="1"/>
    <col min="16" max="16" width="17.5" style="66" customWidth="1"/>
    <col min="17" max="17" width="1.625" style="66" customWidth="1"/>
    <col min="18" max="18" width="21.5" style="66" customWidth="1"/>
    <col min="19" max="19" width="1.625" style="66" customWidth="1"/>
    <col min="20" max="20" width="17.5" style="66" customWidth="1"/>
    <col min="21" max="21" width="2.375" style="66" customWidth="1"/>
    <col min="22" max="22" width="17" style="66" bestFit="1" customWidth="1"/>
    <col min="23" max="23" width="0.625" style="66" customWidth="1"/>
    <col min="24" max="24" width="18.625" style="66" bestFit="1" customWidth="1"/>
    <col min="25" max="16384" width="9.375" style="66"/>
  </cols>
  <sheetData>
    <row r="1" spans="1:24" ht="23.1" customHeight="1">
      <c r="A1" s="74" t="s">
        <v>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24" ht="23.1" customHeight="1">
      <c r="A2" s="74" t="s">
        <v>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24" ht="23.1" customHeight="1">
      <c r="A3" s="74" t="s">
        <v>165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1:24" ht="23.1" customHeight="1"/>
    <row r="5" spans="1:24" ht="23.1" customHeight="1">
      <c r="H5" s="141" t="s">
        <v>3</v>
      </c>
      <c r="I5" s="141"/>
      <c r="J5" s="141"/>
      <c r="K5" s="141"/>
      <c r="L5" s="141"/>
      <c r="M5" s="141"/>
      <c r="N5" s="141"/>
    </row>
    <row r="6" spans="1:24" ht="23.1" customHeight="1">
      <c r="H6" s="142" t="s">
        <v>4</v>
      </c>
      <c r="I6" s="142"/>
      <c r="J6" s="142"/>
      <c r="K6" s="75"/>
      <c r="L6" s="143" t="s">
        <v>5</v>
      </c>
      <c r="M6" s="143"/>
      <c r="N6" s="143"/>
    </row>
    <row r="7" spans="1:24" ht="23.1" customHeight="1">
      <c r="H7" s="62" t="s">
        <v>166</v>
      </c>
      <c r="I7" s="76"/>
      <c r="J7" s="62" t="s">
        <v>144</v>
      </c>
      <c r="K7" s="77"/>
      <c r="L7" s="62" t="s">
        <v>166</v>
      </c>
      <c r="M7" s="76"/>
      <c r="N7" s="62" t="s">
        <v>144</v>
      </c>
    </row>
    <row r="8" spans="1:24" ht="23.1" customHeight="1">
      <c r="H8" s="63" t="s">
        <v>148</v>
      </c>
      <c r="I8" s="76"/>
      <c r="J8" s="63" t="s">
        <v>149</v>
      </c>
      <c r="K8" s="77"/>
      <c r="L8" s="63" t="s">
        <v>148</v>
      </c>
      <c r="M8" s="76"/>
      <c r="N8" s="63" t="s">
        <v>149</v>
      </c>
    </row>
    <row r="9" spans="1:24" ht="23.1" customHeight="1">
      <c r="F9" s="1" t="s">
        <v>6</v>
      </c>
      <c r="H9" s="64" t="s">
        <v>150</v>
      </c>
      <c r="I9" s="65"/>
      <c r="J9" s="64"/>
      <c r="K9" s="78"/>
      <c r="L9" s="64" t="s">
        <v>150</v>
      </c>
      <c r="M9" s="65"/>
      <c r="N9" s="64"/>
    </row>
    <row r="10" spans="1:24" ht="23.1" customHeight="1">
      <c r="A10" s="79" t="s">
        <v>7</v>
      </c>
      <c r="B10" s="79"/>
      <c r="C10" s="79"/>
      <c r="D10" s="79"/>
      <c r="E10" s="79"/>
      <c r="F10" s="80"/>
      <c r="I10" s="81"/>
      <c r="K10" s="1"/>
      <c r="M10" s="81"/>
      <c r="O10" s="81"/>
    </row>
    <row r="11" spans="1:24" ht="23.1" customHeight="1">
      <c r="A11" s="74" t="s">
        <v>8</v>
      </c>
      <c r="H11" s="10"/>
      <c r="J11" s="10"/>
      <c r="K11" s="10"/>
      <c r="L11" s="10"/>
      <c r="M11" s="10"/>
      <c r="N11" s="10"/>
      <c r="O11" s="10"/>
    </row>
    <row r="12" spans="1:24" ht="23.1" customHeight="1">
      <c r="A12" s="66" t="s">
        <v>9</v>
      </c>
      <c r="F12" s="1">
        <v>6</v>
      </c>
      <c r="H12" s="10">
        <v>88181406.550000012</v>
      </c>
      <c r="I12" s="10"/>
      <c r="J12" s="10">
        <v>69003279.50999999</v>
      </c>
      <c r="K12" s="10"/>
      <c r="L12" s="10">
        <v>47613381.190000005</v>
      </c>
      <c r="M12" s="10"/>
      <c r="N12" s="10">
        <v>35288507.920000002</v>
      </c>
      <c r="O12" s="10"/>
      <c r="V12" s="73"/>
      <c r="W12" s="73"/>
      <c r="X12" s="73"/>
    </row>
    <row r="13" spans="1:24" ht="23.1" customHeight="1">
      <c r="A13" s="66" t="s">
        <v>10</v>
      </c>
      <c r="F13" s="1" t="s">
        <v>154</v>
      </c>
      <c r="H13" s="10">
        <v>281567997.38999999</v>
      </c>
      <c r="I13" s="10"/>
      <c r="J13" s="10">
        <v>220023335.84999999</v>
      </c>
      <c r="K13" s="10"/>
      <c r="L13" s="10">
        <v>164163232.21000001</v>
      </c>
      <c r="M13" s="10"/>
      <c r="N13" s="10">
        <v>120894872.09999999</v>
      </c>
      <c r="O13" s="10"/>
      <c r="V13" s="73"/>
      <c r="W13" s="73"/>
      <c r="X13" s="73"/>
    </row>
    <row r="14" spans="1:24" ht="23.1" customHeight="1">
      <c r="A14" s="66" t="s">
        <v>11</v>
      </c>
      <c r="F14" s="1">
        <v>8</v>
      </c>
      <c r="H14" s="10">
        <v>245027230.19999999</v>
      </c>
      <c r="I14" s="10"/>
      <c r="J14" s="10">
        <v>164605598.06999999</v>
      </c>
      <c r="K14" s="10"/>
      <c r="L14" s="10">
        <v>115309602.07999998</v>
      </c>
      <c r="M14" s="10"/>
      <c r="N14" s="10">
        <v>73456083.049999997</v>
      </c>
      <c r="O14" s="10"/>
      <c r="V14" s="73"/>
      <c r="W14" s="73"/>
      <c r="X14" s="73"/>
    </row>
    <row r="15" spans="1:24" ht="23.1" customHeight="1">
      <c r="A15" s="82" t="s">
        <v>12</v>
      </c>
      <c r="F15" s="1"/>
      <c r="H15" s="10">
        <v>39250.65</v>
      </c>
      <c r="I15" s="10"/>
      <c r="J15" s="10">
        <v>260507.57</v>
      </c>
      <c r="K15" s="10"/>
      <c r="L15" s="10">
        <v>32579.39</v>
      </c>
      <c r="M15" s="10"/>
      <c r="N15" s="10">
        <v>250283.63</v>
      </c>
      <c r="O15" s="10"/>
      <c r="V15" s="73"/>
      <c r="W15" s="73"/>
      <c r="X15" s="73"/>
    </row>
    <row r="16" spans="1:24" ht="23.1" customHeight="1">
      <c r="A16" s="66" t="s">
        <v>13</v>
      </c>
      <c r="F16" s="1"/>
      <c r="H16" s="10">
        <v>330795.02999999997</v>
      </c>
      <c r="I16" s="10"/>
      <c r="J16" s="10">
        <v>267794.78000000003</v>
      </c>
      <c r="K16" s="10"/>
      <c r="L16" s="10">
        <v>89106.840000000011</v>
      </c>
      <c r="M16" s="10"/>
      <c r="N16" s="10">
        <v>19888.59</v>
      </c>
      <c r="O16" s="10"/>
      <c r="V16" s="73"/>
      <c r="W16" s="73"/>
      <c r="X16" s="73"/>
    </row>
    <row r="17" spans="1:24" ht="23.1" customHeight="1">
      <c r="A17" s="66" t="s">
        <v>14</v>
      </c>
      <c r="F17" s="1"/>
      <c r="H17" s="14">
        <f>SUM(H12:H16)</f>
        <v>615146679.81999993</v>
      </c>
      <c r="I17" s="10"/>
      <c r="J17" s="14">
        <f>SUM(J12:J16)</f>
        <v>454160515.77999997</v>
      </c>
      <c r="K17" s="10"/>
      <c r="L17" s="14">
        <f>SUM(L12:L16)</f>
        <v>327207901.70999998</v>
      </c>
      <c r="M17" s="10"/>
      <c r="N17" s="14">
        <f>SUM(N12:N16)</f>
        <v>229909635.28999999</v>
      </c>
      <c r="O17" s="10"/>
      <c r="R17" s="10"/>
      <c r="S17" s="73"/>
      <c r="V17" s="73"/>
      <c r="W17" s="73"/>
      <c r="X17" s="73"/>
    </row>
    <row r="18" spans="1:24" ht="15" customHeight="1">
      <c r="D18" s="74"/>
      <c r="F18" s="1"/>
      <c r="H18" s="10"/>
      <c r="I18" s="10"/>
      <c r="J18" s="10"/>
      <c r="K18" s="10"/>
      <c r="L18" s="10"/>
      <c r="M18" s="10"/>
      <c r="N18" s="10"/>
      <c r="O18" s="10"/>
      <c r="V18" s="73"/>
      <c r="W18" s="73"/>
      <c r="X18" s="73"/>
    </row>
    <row r="19" spans="1:24" ht="23.1" customHeight="1">
      <c r="A19" s="74" t="s">
        <v>15</v>
      </c>
      <c r="F19" s="1"/>
      <c r="H19" s="10"/>
      <c r="I19" s="10"/>
      <c r="J19" s="10"/>
      <c r="K19" s="10"/>
      <c r="L19" s="10"/>
      <c r="M19" s="10"/>
      <c r="N19" s="10"/>
      <c r="O19" s="10"/>
      <c r="V19" s="73"/>
      <c r="W19" s="73"/>
      <c r="X19" s="73"/>
    </row>
    <row r="20" spans="1:24" ht="23.1" customHeight="1">
      <c r="A20" s="66" t="s">
        <v>16</v>
      </c>
      <c r="F20" s="1">
        <v>9</v>
      </c>
      <c r="H20" s="10">
        <v>0</v>
      </c>
      <c r="I20" s="10"/>
      <c r="J20" s="10">
        <v>0</v>
      </c>
      <c r="K20" s="10"/>
      <c r="L20" s="10">
        <v>500100399.39999998</v>
      </c>
      <c r="M20" s="10"/>
      <c r="N20" s="10">
        <v>500100399.39999998</v>
      </c>
      <c r="O20" s="10"/>
      <c r="V20" s="73"/>
      <c r="W20" s="73"/>
      <c r="X20" s="73"/>
    </row>
    <row r="21" spans="1:24" ht="23.1" customHeight="1">
      <c r="A21" s="66" t="s">
        <v>17</v>
      </c>
      <c r="F21" s="1"/>
      <c r="H21" s="10">
        <v>0</v>
      </c>
      <c r="I21" s="10"/>
      <c r="J21" s="10">
        <v>114510.04</v>
      </c>
      <c r="K21" s="10"/>
      <c r="L21" s="10">
        <v>0</v>
      </c>
      <c r="M21" s="10"/>
      <c r="N21" s="10">
        <v>33143</v>
      </c>
      <c r="O21" s="10"/>
    </row>
    <row r="22" spans="1:24" ht="23.1" customHeight="1">
      <c r="A22" s="66" t="s">
        <v>18</v>
      </c>
      <c r="F22" s="1"/>
      <c r="H22" s="10">
        <v>14298750</v>
      </c>
      <c r="I22" s="10"/>
      <c r="J22" s="10">
        <v>14298750</v>
      </c>
      <c r="K22" s="10"/>
      <c r="L22" s="10">
        <v>0</v>
      </c>
      <c r="M22" s="10"/>
      <c r="N22" s="10">
        <v>0</v>
      </c>
      <c r="O22" s="10"/>
      <c r="R22" s="10"/>
    </row>
    <row r="23" spans="1:24" ht="23.1" customHeight="1">
      <c r="A23" s="66" t="s">
        <v>19</v>
      </c>
      <c r="F23" s="1">
        <v>10</v>
      </c>
      <c r="H23" s="10">
        <v>785170399.40999997</v>
      </c>
      <c r="I23" s="10"/>
      <c r="J23" s="10">
        <v>773943732.60000002</v>
      </c>
      <c r="K23" s="10"/>
      <c r="L23" s="10">
        <v>180208517.75999993</v>
      </c>
      <c r="M23" s="10"/>
      <c r="N23" s="10">
        <v>182757948.83999988</v>
      </c>
      <c r="O23" s="10"/>
    </row>
    <row r="24" spans="1:24" ht="23.1" customHeight="1">
      <c r="A24" s="66" t="s">
        <v>145</v>
      </c>
      <c r="F24" s="1">
        <v>11.1</v>
      </c>
      <c r="H24" s="10">
        <v>959007.59000000008</v>
      </c>
      <c r="I24" s="10"/>
      <c r="J24" s="10">
        <v>1790821.55</v>
      </c>
      <c r="K24" s="10"/>
      <c r="L24" s="10">
        <v>408443.02000000014</v>
      </c>
      <c r="M24" s="10"/>
      <c r="N24" s="10">
        <v>979463.26</v>
      </c>
      <c r="O24" s="10"/>
    </row>
    <row r="25" spans="1:24" ht="23.1" customHeight="1">
      <c r="A25" s="66" t="s">
        <v>20</v>
      </c>
      <c r="F25" s="1">
        <v>12</v>
      </c>
      <c r="H25" s="10">
        <v>4139734.99</v>
      </c>
      <c r="I25" s="10"/>
      <c r="J25" s="10">
        <v>608400.26999999955</v>
      </c>
      <c r="K25" s="10"/>
      <c r="L25" s="10">
        <v>2949133.25</v>
      </c>
      <c r="M25" s="10"/>
      <c r="N25" s="10">
        <v>140782.8200000003</v>
      </c>
      <c r="O25" s="10"/>
    </row>
    <row r="26" spans="1:24" ht="23.1" customHeight="1">
      <c r="A26" s="66" t="s">
        <v>21</v>
      </c>
      <c r="F26" s="1">
        <v>13</v>
      </c>
      <c r="H26" s="10">
        <v>7107970.1399999997</v>
      </c>
      <c r="I26" s="10"/>
      <c r="J26" s="10">
        <v>7940908.1899999995</v>
      </c>
      <c r="K26" s="10"/>
      <c r="L26" s="10">
        <v>6977891.7599999998</v>
      </c>
      <c r="M26" s="10"/>
      <c r="N26" s="10">
        <v>7242791.1299999999</v>
      </c>
      <c r="O26" s="10"/>
    </row>
    <row r="27" spans="1:24" ht="23.1" customHeight="1">
      <c r="A27" s="66" t="s">
        <v>22</v>
      </c>
      <c r="F27" s="1"/>
      <c r="H27" s="68">
        <v>670364.8899999999</v>
      </c>
      <c r="I27" s="10"/>
      <c r="J27" s="68">
        <v>669095.91999999993</v>
      </c>
      <c r="K27" s="10"/>
      <c r="L27" s="10">
        <v>394172.67</v>
      </c>
      <c r="M27" s="10"/>
      <c r="N27" s="10">
        <v>392903.69999999995</v>
      </c>
      <c r="O27" s="10"/>
    </row>
    <row r="28" spans="1:24" ht="23.1" customHeight="1">
      <c r="A28" s="66" t="s">
        <v>23</v>
      </c>
      <c r="H28" s="14">
        <f>SUM(H20:H27)</f>
        <v>812346227.01999998</v>
      </c>
      <c r="I28" s="10"/>
      <c r="J28" s="14">
        <f>SUM(J20:J27)</f>
        <v>799366218.56999993</v>
      </c>
      <c r="K28" s="10"/>
      <c r="L28" s="14">
        <f>SUM(L20:L27)</f>
        <v>691038557.85999978</v>
      </c>
      <c r="M28" s="10"/>
      <c r="N28" s="14">
        <f>SUM(N20:N27)</f>
        <v>691647432.14999998</v>
      </c>
      <c r="O28" s="10"/>
      <c r="V28" s="10"/>
      <c r="W28" s="10"/>
      <c r="X28" s="10"/>
    </row>
    <row r="29" spans="1:24" ht="15" customHeight="1">
      <c r="I29" s="10"/>
      <c r="L29" s="10"/>
      <c r="N29" s="10"/>
    </row>
    <row r="30" spans="1:24" ht="23.1" customHeight="1" thickBot="1">
      <c r="A30" s="74" t="s">
        <v>24</v>
      </c>
      <c r="H30" s="34">
        <f>H17+H28</f>
        <v>1427492906.8399999</v>
      </c>
      <c r="I30" s="10"/>
      <c r="J30" s="34">
        <f>J17+J28</f>
        <v>1253526734.3499999</v>
      </c>
      <c r="K30" s="10"/>
      <c r="L30" s="34">
        <f>L17+L28</f>
        <v>1018246459.5699997</v>
      </c>
      <c r="M30" s="10"/>
      <c r="N30" s="34">
        <f>N17+N28</f>
        <v>921557067.43999994</v>
      </c>
      <c r="O30" s="10"/>
    </row>
    <row r="31" spans="1:24" ht="23.1" customHeight="1" thickTop="1">
      <c r="H31" s="10"/>
      <c r="I31" s="10"/>
      <c r="J31" s="10"/>
      <c r="K31" s="10"/>
      <c r="L31" s="10"/>
      <c r="M31" s="10"/>
      <c r="N31" s="10"/>
      <c r="O31" s="10"/>
    </row>
    <row r="32" spans="1:24" ht="23.1" customHeight="1">
      <c r="A32" s="66" t="s">
        <v>25</v>
      </c>
      <c r="H32" s="10"/>
      <c r="I32" s="10"/>
      <c r="J32" s="10"/>
      <c r="K32" s="10"/>
      <c r="L32" s="10"/>
      <c r="M32" s="10"/>
      <c r="N32" s="10"/>
      <c r="O32" s="10"/>
    </row>
    <row r="33" spans="1:15" ht="23.1" customHeight="1">
      <c r="H33" s="10"/>
      <c r="I33" s="10"/>
      <c r="J33" s="10"/>
      <c r="K33" s="10"/>
      <c r="L33" s="10"/>
      <c r="M33" s="10"/>
      <c r="N33" s="10"/>
      <c r="O33" s="10"/>
    </row>
    <row r="34" spans="1:15" ht="23.1" customHeight="1">
      <c r="H34" s="10"/>
      <c r="I34" s="10"/>
      <c r="J34" s="10"/>
      <c r="K34" s="10"/>
      <c r="L34" s="10"/>
      <c r="M34" s="10"/>
      <c r="N34" s="10"/>
      <c r="O34" s="10"/>
    </row>
    <row r="35" spans="1:15" ht="23.1" customHeight="1">
      <c r="H35" s="10"/>
      <c r="I35" s="10"/>
      <c r="J35" s="10"/>
      <c r="K35" s="10"/>
      <c r="L35" s="10"/>
      <c r="M35" s="10"/>
      <c r="N35" s="10"/>
      <c r="O35" s="10"/>
    </row>
    <row r="36" spans="1:15" ht="23.1" customHeight="1">
      <c r="H36" s="10"/>
      <c r="I36" s="10"/>
      <c r="J36" s="10"/>
      <c r="K36" s="10"/>
      <c r="L36" s="10"/>
      <c r="M36" s="10"/>
      <c r="N36" s="10"/>
      <c r="O36" s="10"/>
    </row>
    <row r="37" spans="1:15" ht="23.1" customHeight="1">
      <c r="H37" s="10"/>
      <c r="I37" s="10"/>
      <c r="J37" s="10"/>
      <c r="K37" s="10"/>
      <c r="L37" s="10"/>
      <c r="M37" s="10"/>
      <c r="N37" s="10"/>
      <c r="O37" s="10"/>
    </row>
    <row r="38" spans="1:15" ht="23.1" customHeight="1">
      <c r="H38" s="10"/>
      <c r="I38" s="10"/>
      <c r="J38" s="10"/>
      <c r="K38" s="10"/>
      <c r="L38" s="10"/>
      <c r="M38" s="10"/>
      <c r="N38" s="10"/>
      <c r="O38" s="10"/>
    </row>
    <row r="39" spans="1:15" ht="23.1" customHeight="1">
      <c r="H39" s="10"/>
      <c r="I39" s="10"/>
      <c r="J39" s="10"/>
      <c r="K39" s="10"/>
      <c r="L39" s="10"/>
      <c r="M39" s="10"/>
      <c r="N39" s="10"/>
      <c r="O39" s="10"/>
    </row>
    <row r="40" spans="1:15" ht="23.1" customHeight="1">
      <c r="H40" s="10"/>
      <c r="I40" s="10"/>
      <c r="J40" s="10"/>
      <c r="K40" s="10"/>
      <c r="L40" s="10"/>
      <c r="M40" s="10"/>
      <c r="N40" s="10"/>
      <c r="O40" s="10"/>
    </row>
    <row r="41" spans="1:15" ht="23.1" customHeight="1">
      <c r="H41" s="10"/>
      <c r="I41" s="10"/>
      <c r="J41" s="10"/>
      <c r="K41" s="10"/>
      <c r="L41" s="10"/>
      <c r="M41" s="10"/>
      <c r="N41" s="10"/>
      <c r="O41" s="10"/>
    </row>
    <row r="42" spans="1:15" ht="23.1" customHeight="1">
      <c r="H42" s="10"/>
      <c r="I42" s="10"/>
      <c r="J42" s="10"/>
      <c r="K42" s="10"/>
      <c r="L42" s="10"/>
      <c r="M42" s="10"/>
      <c r="N42" s="10"/>
      <c r="O42" s="10"/>
    </row>
    <row r="43" spans="1:15" ht="23.1" customHeight="1">
      <c r="H43" s="10"/>
      <c r="I43" s="10"/>
      <c r="J43" s="10"/>
      <c r="K43" s="10"/>
      <c r="L43" s="10"/>
      <c r="M43" s="10"/>
      <c r="N43" s="10"/>
      <c r="O43" s="10"/>
    </row>
    <row r="44" spans="1:15" ht="23.1" customHeight="1">
      <c r="H44" s="10"/>
      <c r="I44" s="10"/>
      <c r="J44" s="10"/>
      <c r="K44" s="10"/>
      <c r="L44" s="10"/>
      <c r="M44" s="10"/>
      <c r="N44" s="10"/>
      <c r="O44" s="10"/>
    </row>
    <row r="45" spans="1:15" ht="23.1" customHeight="1">
      <c r="H45" s="10"/>
      <c r="I45" s="10"/>
      <c r="J45" s="10"/>
      <c r="K45" s="10"/>
      <c r="L45" s="10"/>
      <c r="M45" s="10"/>
      <c r="N45" s="10"/>
      <c r="O45" s="10"/>
    </row>
    <row r="46" spans="1:15" ht="43.5" customHeight="1">
      <c r="H46" s="10"/>
      <c r="I46" s="10"/>
      <c r="J46" s="10"/>
      <c r="K46" s="10"/>
      <c r="L46" s="10"/>
      <c r="M46" s="10"/>
      <c r="N46" s="10"/>
      <c r="O46" s="10"/>
    </row>
    <row r="47" spans="1:15" ht="23.1" customHeight="1">
      <c r="H47" s="10"/>
      <c r="I47" s="10"/>
      <c r="J47" s="10"/>
      <c r="K47" s="10"/>
      <c r="L47" s="10"/>
      <c r="M47" s="10"/>
      <c r="N47" s="48" t="s">
        <v>182</v>
      </c>
      <c r="O47" s="10"/>
    </row>
    <row r="48" spans="1:15" ht="23.1" customHeight="1">
      <c r="A48" s="74" t="s">
        <v>1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</row>
    <row r="49" spans="1:24" ht="23.1" customHeight="1">
      <c r="A49" s="74" t="s">
        <v>55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</row>
    <row r="50" spans="1:24" ht="23.1" customHeight="1">
      <c r="A50" s="74" t="s">
        <v>165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</row>
    <row r="51" spans="1:24" ht="23.1" customHeight="1"/>
    <row r="52" spans="1:24" ht="23.1" customHeight="1">
      <c r="H52" s="141" t="s">
        <v>3</v>
      </c>
      <c r="I52" s="141"/>
      <c r="J52" s="141"/>
      <c r="K52" s="141"/>
      <c r="L52" s="141"/>
      <c r="M52" s="141"/>
      <c r="N52" s="141"/>
    </row>
    <row r="53" spans="1:24" ht="23.1" customHeight="1">
      <c r="H53" s="142" t="s">
        <v>4</v>
      </c>
      <c r="I53" s="142"/>
      <c r="J53" s="142"/>
      <c r="K53" s="75"/>
      <c r="L53" s="143" t="s">
        <v>5</v>
      </c>
      <c r="M53" s="143"/>
      <c r="N53" s="143"/>
    </row>
    <row r="54" spans="1:24" ht="23.1" customHeight="1">
      <c r="H54" s="62" t="s">
        <v>166</v>
      </c>
      <c r="I54" s="76"/>
      <c r="J54" s="62" t="s">
        <v>144</v>
      </c>
      <c r="K54" s="77"/>
      <c r="L54" s="62" t="s">
        <v>166</v>
      </c>
      <c r="M54" s="76"/>
      <c r="N54" s="62" t="s">
        <v>144</v>
      </c>
    </row>
    <row r="55" spans="1:24" ht="23.1" customHeight="1">
      <c r="H55" s="63" t="s">
        <v>148</v>
      </c>
      <c r="I55" s="76"/>
      <c r="J55" s="63" t="s">
        <v>149</v>
      </c>
      <c r="K55" s="77"/>
      <c r="L55" s="63" t="s">
        <v>148</v>
      </c>
      <c r="M55" s="76"/>
      <c r="N55" s="63" t="s">
        <v>149</v>
      </c>
    </row>
    <row r="56" spans="1:24" ht="23.1" customHeight="1">
      <c r="F56" s="140" t="s">
        <v>6</v>
      </c>
      <c r="H56" s="64" t="s">
        <v>150</v>
      </c>
      <c r="I56" s="65"/>
      <c r="J56" s="64"/>
      <c r="K56" s="78"/>
      <c r="L56" s="64" t="s">
        <v>150</v>
      </c>
      <c r="M56" s="65"/>
      <c r="N56" s="64"/>
    </row>
    <row r="57" spans="1:24" ht="23.1" customHeight="1">
      <c r="A57" s="83" t="s">
        <v>32</v>
      </c>
      <c r="B57" s="1"/>
      <c r="C57" s="1"/>
      <c r="D57" s="1"/>
      <c r="E57" s="1"/>
      <c r="H57" s="84"/>
      <c r="I57" s="85"/>
      <c r="J57" s="84"/>
      <c r="K57" s="1"/>
      <c r="L57" s="84"/>
      <c r="M57" s="85"/>
      <c r="N57" s="84"/>
      <c r="O57" s="85"/>
      <c r="R57" s="10"/>
    </row>
    <row r="58" spans="1:24" ht="23.1" customHeight="1">
      <c r="A58" s="86" t="s">
        <v>33</v>
      </c>
      <c r="B58" s="87"/>
      <c r="C58" s="87"/>
      <c r="D58" s="87"/>
      <c r="E58" s="87"/>
      <c r="F58" s="4"/>
      <c r="H58" s="88"/>
      <c r="I58" s="89"/>
      <c r="J58" s="88"/>
      <c r="K58" s="90"/>
      <c r="L58" s="88"/>
      <c r="M58" s="89"/>
      <c r="N58" s="88"/>
      <c r="O58" s="89"/>
      <c r="R58" s="10"/>
    </row>
    <row r="59" spans="1:24" ht="23.1" customHeight="1">
      <c r="A59" s="66" t="s">
        <v>136</v>
      </c>
      <c r="F59" s="1">
        <v>14</v>
      </c>
      <c r="H59" s="10">
        <v>0</v>
      </c>
      <c r="I59" s="10"/>
      <c r="J59" s="10">
        <v>18000000</v>
      </c>
      <c r="K59" s="10"/>
      <c r="L59" s="10">
        <v>0</v>
      </c>
      <c r="M59" s="10"/>
      <c r="N59" s="10">
        <v>18000000</v>
      </c>
      <c r="O59" s="10"/>
      <c r="R59" s="10"/>
      <c r="V59" s="10"/>
      <c r="W59" s="10"/>
      <c r="X59" s="10"/>
    </row>
    <row r="60" spans="1:24" ht="23.1" customHeight="1">
      <c r="A60" s="66" t="s">
        <v>34</v>
      </c>
      <c r="F60" s="1" t="s">
        <v>151</v>
      </c>
      <c r="H60" s="10">
        <v>200571419.13</v>
      </c>
      <c r="I60" s="10"/>
      <c r="J60" s="10">
        <v>108714983.39</v>
      </c>
      <c r="K60" s="10"/>
      <c r="L60" s="10">
        <v>117973232.58</v>
      </c>
      <c r="M60" s="10"/>
      <c r="N60" s="10">
        <v>63629814.399999999</v>
      </c>
      <c r="O60" s="10"/>
      <c r="R60" s="10"/>
      <c r="V60" s="10"/>
      <c r="W60" s="10"/>
      <c r="X60" s="10"/>
    </row>
    <row r="61" spans="1:24" ht="23.1" customHeight="1">
      <c r="A61" s="66" t="s">
        <v>35</v>
      </c>
      <c r="F61" s="1"/>
      <c r="H61" s="10"/>
      <c r="I61" s="10"/>
      <c r="J61" s="10"/>
      <c r="K61" s="10"/>
      <c r="L61" s="10"/>
      <c r="M61" s="10"/>
      <c r="N61" s="10"/>
      <c r="O61" s="10"/>
      <c r="R61" s="10"/>
      <c r="V61" s="10"/>
      <c r="W61" s="10"/>
      <c r="X61" s="10"/>
    </row>
    <row r="62" spans="1:24" ht="23.1" customHeight="1">
      <c r="B62" s="66" t="s">
        <v>36</v>
      </c>
      <c r="F62" s="1">
        <v>16</v>
      </c>
      <c r="H62" s="10">
        <v>61466800</v>
      </c>
      <c r="I62" s="10"/>
      <c r="J62" s="10">
        <v>61466800</v>
      </c>
      <c r="K62" s="10"/>
      <c r="L62" s="10">
        <v>0</v>
      </c>
      <c r="M62" s="10"/>
      <c r="N62" s="10">
        <v>0</v>
      </c>
      <c r="O62" s="10"/>
      <c r="R62" s="10"/>
      <c r="V62" s="10"/>
      <c r="W62" s="10"/>
      <c r="X62" s="10"/>
    </row>
    <row r="63" spans="1:24" ht="23.1" customHeight="1">
      <c r="B63" s="66" t="s">
        <v>133</v>
      </c>
      <c r="F63" s="1">
        <v>11.2</v>
      </c>
      <c r="H63" s="10">
        <v>758754</v>
      </c>
      <c r="I63" s="10"/>
      <c r="J63" s="10">
        <v>1025475.88</v>
      </c>
      <c r="K63" s="10"/>
      <c r="L63" s="10">
        <v>413567.6</v>
      </c>
      <c r="M63" s="10"/>
      <c r="N63" s="10">
        <v>680289.48139872379</v>
      </c>
      <c r="O63" s="10"/>
      <c r="R63" s="10"/>
      <c r="V63" s="10"/>
      <c r="W63" s="10"/>
      <c r="X63" s="10"/>
    </row>
    <row r="64" spans="1:24" ht="23.1" customHeight="1">
      <c r="A64" s="66" t="s">
        <v>137</v>
      </c>
      <c r="F64" s="1">
        <v>5.2</v>
      </c>
      <c r="H64" s="10">
        <v>420000000</v>
      </c>
      <c r="I64" s="10"/>
      <c r="J64" s="10">
        <v>320000000</v>
      </c>
      <c r="K64" s="10"/>
      <c r="L64" s="10">
        <v>0</v>
      </c>
      <c r="M64" s="10"/>
      <c r="N64" s="10">
        <v>0</v>
      </c>
      <c r="O64" s="10"/>
      <c r="R64" s="10"/>
      <c r="V64" s="10"/>
      <c r="W64" s="10"/>
      <c r="X64" s="10"/>
    </row>
    <row r="65" spans="1:24" ht="23.1" customHeight="1">
      <c r="A65" s="66" t="s">
        <v>37</v>
      </c>
      <c r="F65" s="1"/>
      <c r="H65" s="10">
        <v>2555495.6799999997</v>
      </c>
      <c r="I65" s="10"/>
      <c r="J65" s="10">
        <v>4916863.7300000004</v>
      </c>
      <c r="K65" s="10"/>
      <c r="L65" s="10">
        <v>2555495.6799999997</v>
      </c>
      <c r="M65" s="10"/>
      <c r="N65" s="10">
        <v>4916863.7299999995</v>
      </c>
      <c r="O65" s="10"/>
      <c r="R65" s="10"/>
      <c r="V65" s="10"/>
      <c r="W65" s="10"/>
      <c r="X65" s="10"/>
    </row>
    <row r="66" spans="1:24" ht="23.1" customHeight="1">
      <c r="A66" s="66" t="s">
        <v>162</v>
      </c>
      <c r="F66" s="1">
        <v>17</v>
      </c>
      <c r="H66" s="10">
        <v>283935</v>
      </c>
      <c r="I66" s="10"/>
      <c r="J66" s="10">
        <v>1206147</v>
      </c>
      <c r="K66" s="10"/>
      <c r="L66" s="10">
        <v>0</v>
      </c>
      <c r="M66" s="10"/>
      <c r="N66" s="10">
        <v>723465</v>
      </c>
      <c r="O66" s="10"/>
      <c r="R66" s="10"/>
      <c r="V66" s="10"/>
      <c r="W66" s="10"/>
      <c r="X66" s="10"/>
    </row>
    <row r="67" spans="1:24" ht="23.1" customHeight="1">
      <c r="A67" s="66" t="s">
        <v>38</v>
      </c>
      <c r="F67" s="1"/>
      <c r="H67" s="10">
        <v>20535329.420000002</v>
      </c>
      <c r="I67" s="10"/>
      <c r="J67" s="10">
        <v>20535329.420000002</v>
      </c>
      <c r="K67" s="10"/>
      <c r="L67" s="10">
        <v>20535329.420000002</v>
      </c>
      <c r="M67" s="10"/>
      <c r="N67" s="10">
        <v>20535329.420000002</v>
      </c>
      <c r="O67" s="10"/>
      <c r="R67" s="10"/>
      <c r="V67" s="10"/>
      <c r="W67" s="10"/>
      <c r="X67" s="10"/>
    </row>
    <row r="68" spans="1:24" ht="23.1" customHeight="1">
      <c r="A68" s="66" t="s">
        <v>39</v>
      </c>
      <c r="F68" s="1"/>
      <c r="H68" s="68">
        <v>2310934.29</v>
      </c>
      <c r="I68" s="10"/>
      <c r="J68" s="68">
        <v>3080825.68</v>
      </c>
      <c r="K68" s="10"/>
      <c r="L68" s="68">
        <v>517882.08</v>
      </c>
      <c r="M68" s="10"/>
      <c r="N68" s="68">
        <v>1080078.68</v>
      </c>
      <c r="O68" s="10"/>
      <c r="V68" s="10"/>
      <c r="W68" s="10"/>
      <c r="X68" s="10"/>
    </row>
    <row r="69" spans="1:24" ht="23.1" customHeight="1">
      <c r="A69" s="66" t="s">
        <v>40</v>
      </c>
      <c r="F69" s="1"/>
      <c r="H69" s="14">
        <f>SUM(H59:H68)</f>
        <v>708482667.51999986</v>
      </c>
      <c r="I69" s="10"/>
      <c r="J69" s="14">
        <f>SUM(J59:J68)</f>
        <v>538946425.10000002</v>
      </c>
      <c r="K69" s="10"/>
      <c r="L69" s="14">
        <f>SUM(L59:L68)</f>
        <v>141995507.35999998</v>
      </c>
      <c r="M69" s="10"/>
      <c r="N69" s="14">
        <f>SUM(N59:N68)</f>
        <v>109565840.71139874</v>
      </c>
      <c r="O69" s="10"/>
      <c r="V69" s="10"/>
      <c r="W69" s="10"/>
      <c r="X69" s="10"/>
    </row>
    <row r="70" spans="1:24" ht="23.1" customHeight="1">
      <c r="F70" s="1"/>
      <c r="H70" s="10"/>
      <c r="I70" s="10"/>
      <c r="J70" s="10"/>
      <c r="K70" s="10"/>
      <c r="L70" s="10"/>
      <c r="M70" s="10"/>
      <c r="N70" s="10"/>
      <c r="O70" s="10"/>
    </row>
    <row r="71" spans="1:24" ht="23.1" customHeight="1">
      <c r="A71" s="74" t="s">
        <v>41</v>
      </c>
      <c r="F71" s="1"/>
      <c r="H71" s="10"/>
      <c r="I71" s="10"/>
      <c r="J71" s="10"/>
      <c r="K71" s="10"/>
      <c r="L71" s="10"/>
      <c r="M71" s="10"/>
      <c r="N71" s="10"/>
      <c r="O71" s="10"/>
    </row>
    <row r="72" spans="1:24" ht="23.1" customHeight="1">
      <c r="A72" s="66" t="s">
        <v>146</v>
      </c>
      <c r="F72" s="1">
        <v>16</v>
      </c>
      <c r="H72" s="10">
        <v>91932600</v>
      </c>
      <c r="I72" s="10"/>
      <c r="J72" s="10">
        <v>138032700</v>
      </c>
      <c r="K72" s="10"/>
      <c r="L72" s="10">
        <v>0</v>
      </c>
      <c r="M72" s="10"/>
      <c r="N72" s="10">
        <v>0</v>
      </c>
      <c r="O72" s="10"/>
    </row>
    <row r="73" spans="1:24" ht="23.1" customHeight="1">
      <c r="A73" s="66" t="s">
        <v>134</v>
      </c>
      <c r="F73" s="1">
        <v>11.2</v>
      </c>
      <c r="H73" s="10">
        <v>228025.02000000002</v>
      </c>
      <c r="I73" s="10"/>
      <c r="J73" s="10">
        <v>800888.69</v>
      </c>
      <c r="K73" s="10"/>
      <c r="L73" s="10">
        <v>0</v>
      </c>
      <c r="M73" s="10"/>
      <c r="N73" s="10">
        <v>318665.34860127629</v>
      </c>
      <c r="O73" s="10"/>
    </row>
    <row r="74" spans="1:24" ht="23.1" customHeight="1">
      <c r="A74" s="66" t="s">
        <v>42</v>
      </c>
      <c r="F74" s="1"/>
      <c r="H74" s="10"/>
      <c r="I74" s="10"/>
      <c r="J74" s="10"/>
      <c r="K74" s="10"/>
      <c r="L74" s="10"/>
      <c r="M74" s="10"/>
      <c r="N74" s="10"/>
      <c r="O74" s="10"/>
    </row>
    <row r="75" spans="1:24" ht="23.1" customHeight="1">
      <c r="B75" s="67" t="s">
        <v>163</v>
      </c>
      <c r="F75" s="1">
        <v>17</v>
      </c>
      <c r="H75" s="10">
        <v>53012930.689999998</v>
      </c>
      <c r="I75" s="10"/>
      <c r="J75" s="10">
        <v>49310737</v>
      </c>
      <c r="K75" s="10"/>
      <c r="L75" s="10">
        <v>34179845.689999998</v>
      </c>
      <c r="M75" s="10"/>
      <c r="N75" s="10">
        <v>31354670</v>
      </c>
      <c r="O75" s="10"/>
    </row>
    <row r="76" spans="1:24" ht="23.1" customHeight="1">
      <c r="A76" s="66" t="s">
        <v>43</v>
      </c>
      <c r="F76" s="1"/>
      <c r="H76" s="14">
        <f>SUM(H72:H75)</f>
        <v>145173555.70999998</v>
      </c>
      <c r="I76" s="10"/>
      <c r="J76" s="14">
        <f>SUM(J72:J75)</f>
        <v>188144325.69</v>
      </c>
      <c r="K76" s="10"/>
      <c r="L76" s="14">
        <f>SUM(L72:L75)</f>
        <v>34179845.689999998</v>
      </c>
      <c r="M76" s="10"/>
      <c r="N76" s="14">
        <f>SUM(N72:N75)</f>
        <v>31673335.348601278</v>
      </c>
      <c r="O76" s="10"/>
    </row>
    <row r="77" spans="1:24" ht="15" customHeight="1">
      <c r="D77" s="74"/>
      <c r="F77" s="1"/>
      <c r="H77" s="10"/>
      <c r="I77" s="10"/>
      <c r="J77" s="10"/>
      <c r="K77" s="10"/>
      <c r="L77" s="10"/>
      <c r="M77" s="10"/>
      <c r="N77" s="10"/>
      <c r="O77" s="10"/>
    </row>
    <row r="78" spans="1:24" ht="23.1" customHeight="1">
      <c r="A78" s="74" t="s">
        <v>44</v>
      </c>
      <c r="H78" s="68">
        <f>H69+H76</f>
        <v>853656223.22999978</v>
      </c>
      <c r="I78" s="10"/>
      <c r="J78" s="68">
        <f>J69+J76</f>
        <v>727090750.78999996</v>
      </c>
      <c r="K78" s="10"/>
      <c r="L78" s="68">
        <f>L69+L76</f>
        <v>176175353.04999998</v>
      </c>
      <c r="M78" s="10"/>
      <c r="N78" s="68">
        <f>N69+N76</f>
        <v>141239176.06</v>
      </c>
      <c r="O78" s="10"/>
    </row>
    <row r="79" spans="1:24" ht="23.1" customHeight="1">
      <c r="H79" s="10"/>
      <c r="I79" s="10"/>
      <c r="J79" s="10"/>
      <c r="K79" s="10"/>
      <c r="L79" s="10"/>
      <c r="M79" s="10"/>
      <c r="N79" s="10"/>
      <c r="O79" s="10"/>
    </row>
    <row r="80" spans="1:24" ht="23.1" customHeight="1">
      <c r="A80" s="66" t="s">
        <v>25</v>
      </c>
      <c r="H80" s="10"/>
      <c r="I80" s="10"/>
      <c r="J80" s="10"/>
      <c r="K80" s="10"/>
      <c r="L80" s="10"/>
      <c r="M80" s="10"/>
      <c r="N80" s="10"/>
      <c r="O80" s="10"/>
    </row>
    <row r="81" spans="1:15" ht="23.1" customHeight="1">
      <c r="H81" s="10"/>
      <c r="I81" s="10"/>
      <c r="J81" s="10"/>
      <c r="K81" s="10"/>
      <c r="L81" s="10"/>
      <c r="M81" s="10"/>
      <c r="N81" s="10"/>
      <c r="O81" s="10"/>
    </row>
    <row r="82" spans="1:15" ht="23.1" customHeight="1">
      <c r="H82" s="10"/>
      <c r="I82" s="10"/>
      <c r="J82" s="10"/>
      <c r="K82" s="10"/>
      <c r="L82" s="10"/>
      <c r="M82" s="10"/>
      <c r="N82" s="10"/>
      <c r="O82" s="10"/>
    </row>
    <row r="83" spans="1:15" ht="23.1" customHeight="1">
      <c r="H83" s="10"/>
      <c r="I83" s="10"/>
      <c r="J83" s="10"/>
      <c r="K83" s="10"/>
      <c r="L83" s="10"/>
      <c r="M83" s="10"/>
      <c r="N83" s="10"/>
      <c r="O83" s="10"/>
    </row>
    <row r="84" spans="1:15" ht="23.1" customHeight="1">
      <c r="H84" s="10"/>
      <c r="I84" s="10"/>
      <c r="J84" s="10"/>
      <c r="K84" s="10"/>
      <c r="L84" s="10"/>
      <c r="M84" s="10"/>
      <c r="N84" s="10"/>
      <c r="O84" s="10"/>
    </row>
    <row r="85" spans="1:15" ht="23.1" customHeight="1">
      <c r="H85" s="10"/>
      <c r="I85" s="10"/>
      <c r="J85" s="10"/>
      <c r="K85" s="10"/>
      <c r="L85" s="10"/>
      <c r="M85" s="10"/>
      <c r="N85" s="10"/>
      <c r="O85" s="10"/>
    </row>
    <row r="86" spans="1:15" ht="23.1" customHeight="1">
      <c r="H86" s="10"/>
      <c r="I86" s="10"/>
      <c r="J86" s="10"/>
      <c r="K86" s="10"/>
      <c r="L86" s="10"/>
      <c r="M86" s="10"/>
      <c r="N86" s="10"/>
      <c r="O86" s="10"/>
    </row>
    <row r="87" spans="1:15" ht="23.1" customHeight="1">
      <c r="H87" s="10"/>
      <c r="I87" s="10"/>
      <c r="J87" s="10"/>
      <c r="K87" s="10"/>
      <c r="L87" s="10"/>
      <c r="M87" s="10"/>
      <c r="N87" s="10"/>
      <c r="O87" s="10"/>
    </row>
    <row r="88" spans="1:15" ht="23.1" customHeight="1">
      <c r="H88" s="10"/>
      <c r="I88" s="10"/>
      <c r="J88" s="10"/>
      <c r="K88" s="10"/>
      <c r="L88" s="10"/>
      <c r="M88" s="10"/>
      <c r="N88" s="10"/>
      <c r="O88" s="10"/>
    </row>
    <row r="89" spans="1:15" ht="23.1" customHeight="1">
      <c r="H89" s="10"/>
      <c r="I89" s="10"/>
      <c r="J89" s="10"/>
      <c r="K89" s="10"/>
      <c r="L89" s="10"/>
      <c r="M89" s="10"/>
      <c r="N89" s="10"/>
      <c r="O89" s="10"/>
    </row>
    <row r="90" spans="1:15" ht="23.1" customHeight="1">
      <c r="H90" s="10"/>
      <c r="I90" s="10"/>
      <c r="J90" s="10"/>
      <c r="K90" s="10"/>
      <c r="L90" s="10"/>
      <c r="M90" s="10"/>
      <c r="N90" s="10"/>
      <c r="O90" s="10"/>
    </row>
    <row r="91" spans="1:15" ht="23.1" customHeight="1">
      <c r="H91" s="10"/>
      <c r="I91" s="10"/>
      <c r="J91" s="10"/>
      <c r="K91" s="10"/>
      <c r="L91" s="10"/>
      <c r="M91" s="10"/>
      <c r="N91" s="10"/>
      <c r="O91" s="10"/>
    </row>
    <row r="92" spans="1:15" ht="23.1" customHeight="1">
      <c r="H92" s="10"/>
      <c r="I92" s="10"/>
      <c r="J92" s="10"/>
      <c r="K92" s="10"/>
      <c r="L92" s="10"/>
      <c r="M92" s="10"/>
      <c r="N92" s="10"/>
      <c r="O92" s="10"/>
    </row>
    <row r="93" spans="1:15" ht="35.25" customHeight="1">
      <c r="H93" s="10"/>
      <c r="I93" s="10"/>
      <c r="J93" s="10"/>
      <c r="K93" s="10"/>
      <c r="L93" s="10"/>
      <c r="M93" s="10"/>
      <c r="N93" s="10"/>
      <c r="O93" s="10"/>
    </row>
    <row r="94" spans="1:15" ht="23.1" customHeight="1">
      <c r="B94" s="87"/>
      <c r="C94" s="87"/>
      <c r="D94" s="87"/>
      <c r="E94" s="87"/>
      <c r="H94" s="84"/>
      <c r="I94" s="91"/>
      <c r="J94" s="1"/>
      <c r="K94" s="1"/>
      <c r="L94" s="84"/>
      <c r="M94" s="91"/>
      <c r="N94" s="48" t="s">
        <v>181</v>
      </c>
      <c r="O94" s="91"/>
    </row>
    <row r="95" spans="1:15" ht="23.1" customHeight="1">
      <c r="A95" s="74" t="s">
        <v>1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</row>
    <row r="96" spans="1:15" ht="23.1" customHeight="1">
      <c r="A96" s="74" t="s">
        <v>55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</row>
    <row r="97" spans="1:24" ht="23.1" customHeight="1">
      <c r="A97" s="74" t="str">
        <f>+A3</f>
        <v>AS AT SEPTEMBER 30, 2021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</row>
    <row r="98" spans="1:24" ht="23.1" customHeight="1"/>
    <row r="99" spans="1:24" ht="23.1" customHeight="1">
      <c r="H99" s="141" t="s">
        <v>3</v>
      </c>
      <c r="I99" s="141"/>
      <c r="J99" s="141"/>
      <c r="K99" s="141"/>
      <c r="L99" s="141"/>
      <c r="M99" s="141"/>
      <c r="N99" s="141"/>
    </row>
    <row r="100" spans="1:24" ht="23.1" customHeight="1">
      <c r="H100" s="142" t="s">
        <v>4</v>
      </c>
      <c r="I100" s="142"/>
      <c r="J100" s="142"/>
      <c r="K100" s="75"/>
      <c r="L100" s="143" t="s">
        <v>5</v>
      </c>
      <c r="M100" s="143"/>
      <c r="N100" s="143"/>
    </row>
    <row r="101" spans="1:24" ht="23.1" customHeight="1">
      <c r="H101" s="62" t="s">
        <v>166</v>
      </c>
      <c r="I101" s="76"/>
      <c r="J101" s="62" t="s">
        <v>144</v>
      </c>
      <c r="K101" s="77"/>
      <c r="L101" s="62" t="s">
        <v>166</v>
      </c>
      <c r="M101" s="76"/>
      <c r="N101" s="62" t="s">
        <v>144</v>
      </c>
    </row>
    <row r="102" spans="1:24" ht="23.1" customHeight="1">
      <c r="H102" s="63" t="s">
        <v>148</v>
      </c>
      <c r="I102" s="76"/>
      <c r="J102" s="63" t="s">
        <v>149</v>
      </c>
      <c r="K102" s="77"/>
      <c r="L102" s="63" t="s">
        <v>148</v>
      </c>
      <c r="M102" s="76"/>
      <c r="N102" s="63" t="s">
        <v>149</v>
      </c>
    </row>
    <row r="103" spans="1:24" ht="23.1" customHeight="1">
      <c r="F103" s="140" t="s">
        <v>6</v>
      </c>
      <c r="H103" s="64" t="s">
        <v>150</v>
      </c>
      <c r="I103" s="65"/>
      <c r="J103" s="64"/>
      <c r="K103" s="78"/>
      <c r="L103" s="64" t="s">
        <v>150</v>
      </c>
      <c r="M103" s="65"/>
      <c r="N103" s="64"/>
    </row>
    <row r="104" spans="1:24" ht="23.1" customHeight="1">
      <c r="A104" s="74" t="s">
        <v>45</v>
      </c>
      <c r="H104" s="10"/>
      <c r="I104" s="10"/>
      <c r="J104" s="10"/>
      <c r="K104" s="10"/>
      <c r="L104" s="10"/>
      <c r="M104" s="10"/>
      <c r="N104" s="10"/>
      <c r="O104" s="10"/>
    </row>
    <row r="105" spans="1:24" ht="23.1" customHeight="1">
      <c r="A105" s="66" t="s">
        <v>46</v>
      </c>
      <c r="F105" s="92"/>
      <c r="H105" s="10"/>
      <c r="I105" s="10"/>
      <c r="J105" s="10"/>
      <c r="K105" s="10"/>
      <c r="L105" s="10"/>
      <c r="M105" s="10"/>
      <c r="N105" s="10"/>
      <c r="O105" s="10"/>
    </row>
    <row r="106" spans="1:24" ht="23.1" customHeight="1">
      <c r="A106" s="66" t="s">
        <v>47</v>
      </c>
      <c r="F106" s="1"/>
      <c r="H106" s="10"/>
      <c r="I106" s="10"/>
      <c r="J106" s="10"/>
      <c r="K106" s="10"/>
      <c r="L106" s="10"/>
      <c r="M106" s="10"/>
      <c r="N106" s="10"/>
      <c r="O106" s="10"/>
    </row>
    <row r="107" spans="1:24" ht="23.1" customHeight="1">
      <c r="B107" s="66" t="s">
        <v>48</v>
      </c>
      <c r="F107" s="1"/>
      <c r="H107" s="93">
        <v>300000000</v>
      </c>
      <c r="I107" s="10"/>
      <c r="J107" s="93">
        <v>300000000</v>
      </c>
      <c r="K107" s="10"/>
      <c r="L107" s="93">
        <v>300000000</v>
      </c>
      <c r="M107" s="10"/>
      <c r="N107" s="93">
        <v>300000000</v>
      </c>
      <c r="O107" s="10"/>
      <c r="V107" s="10"/>
      <c r="W107" s="10"/>
      <c r="X107" s="10"/>
    </row>
    <row r="108" spans="1:24" ht="23.1" customHeight="1">
      <c r="A108" s="66" t="s">
        <v>49</v>
      </c>
      <c r="F108" s="1"/>
      <c r="H108" s="10"/>
      <c r="I108" s="10"/>
      <c r="J108" s="10"/>
      <c r="K108" s="10"/>
      <c r="M108" s="10"/>
      <c r="O108" s="10"/>
      <c r="V108" s="10"/>
      <c r="W108" s="10"/>
      <c r="X108" s="10"/>
    </row>
    <row r="109" spans="1:24" ht="23.1" customHeight="1">
      <c r="B109" s="66" t="s">
        <v>48</v>
      </c>
      <c r="F109" s="1"/>
      <c r="H109" s="10">
        <v>300000000</v>
      </c>
      <c r="I109" s="10"/>
      <c r="J109" s="10">
        <v>300000000</v>
      </c>
      <c r="K109" s="10"/>
      <c r="L109" s="10">
        <v>300000000</v>
      </c>
      <c r="M109" s="10"/>
      <c r="N109" s="10">
        <v>300000000</v>
      </c>
      <c r="O109" s="10"/>
      <c r="V109" s="10"/>
      <c r="W109" s="10"/>
      <c r="X109" s="10"/>
    </row>
    <row r="110" spans="1:24" ht="23.1" customHeight="1">
      <c r="A110" s="66" t="s">
        <v>50</v>
      </c>
      <c r="F110" s="94"/>
      <c r="H110" s="10">
        <v>278374901.60000002</v>
      </c>
      <c r="I110" s="10"/>
      <c r="J110" s="10">
        <v>278374901.60000002</v>
      </c>
      <c r="K110" s="10"/>
      <c r="L110" s="10">
        <v>278374901.60000002</v>
      </c>
      <c r="M110" s="10"/>
      <c r="N110" s="10">
        <v>278374901.60000002</v>
      </c>
      <c r="O110" s="10"/>
      <c r="V110" s="10"/>
      <c r="W110" s="10"/>
      <c r="X110" s="10"/>
    </row>
    <row r="111" spans="1:24" ht="23.1" customHeight="1">
      <c r="A111" s="66" t="s">
        <v>51</v>
      </c>
      <c r="H111" s="10"/>
      <c r="I111" s="69"/>
      <c r="J111" s="10"/>
      <c r="K111" s="69"/>
      <c r="L111" s="10"/>
      <c r="M111" s="69"/>
      <c r="N111" s="10"/>
      <c r="O111" s="69"/>
      <c r="V111" s="10"/>
      <c r="W111" s="10"/>
      <c r="X111" s="10"/>
    </row>
    <row r="112" spans="1:24" ht="23.1" customHeight="1">
      <c r="B112" s="66" t="s">
        <v>52</v>
      </c>
      <c r="F112" s="1"/>
      <c r="H112" s="70">
        <v>30000000</v>
      </c>
      <c r="I112" s="69"/>
      <c r="J112" s="70">
        <v>30000000</v>
      </c>
      <c r="K112" s="69"/>
      <c r="L112" s="70">
        <v>30000000</v>
      </c>
      <c r="M112" s="69"/>
      <c r="N112" s="70">
        <v>30000000</v>
      </c>
      <c r="O112" s="69"/>
      <c r="V112" s="10"/>
      <c r="W112" s="10"/>
      <c r="X112" s="10"/>
    </row>
    <row r="113" spans="1:24" ht="23.1" customHeight="1">
      <c r="B113" s="66" t="s">
        <v>53</v>
      </c>
      <c r="F113" s="1"/>
      <c r="H113" s="70">
        <v>-36881826.729999997</v>
      </c>
      <c r="I113" s="69"/>
      <c r="J113" s="70">
        <v>-84282526.780000001</v>
      </c>
      <c r="K113" s="69"/>
      <c r="L113" s="70">
        <v>238565878.56000006</v>
      </c>
      <c r="M113" s="69"/>
      <c r="N113" s="70">
        <v>176812663.41999996</v>
      </c>
      <c r="O113" s="69"/>
      <c r="V113" s="10"/>
      <c r="W113" s="10"/>
      <c r="X113" s="10"/>
    </row>
    <row r="114" spans="1:24" ht="23.1" customHeight="1">
      <c r="A114" s="66" t="s">
        <v>147</v>
      </c>
      <c r="F114" s="1"/>
      <c r="H114" s="71">
        <v>2343608.7400000002</v>
      </c>
      <c r="I114" s="69"/>
      <c r="J114" s="71">
        <v>2343608.7400000002</v>
      </c>
      <c r="K114" s="69"/>
      <c r="L114" s="71">
        <v>-4869673.6399999997</v>
      </c>
      <c r="M114" s="69"/>
      <c r="N114" s="71">
        <v>-4869673.6400000006</v>
      </c>
      <c r="O114" s="69"/>
      <c r="V114" s="10"/>
      <c r="W114" s="10"/>
      <c r="X114" s="10"/>
    </row>
    <row r="115" spans="1:24" ht="23.1" customHeight="1">
      <c r="A115" s="74" t="s">
        <v>54</v>
      </c>
      <c r="H115" s="70">
        <f>SUM(H109:H114)</f>
        <v>573836683.61000001</v>
      </c>
      <c r="I115" s="69"/>
      <c r="J115" s="70">
        <f>SUM(J109:J114)</f>
        <v>526435983.56000006</v>
      </c>
      <c r="K115" s="69"/>
      <c r="L115" s="70">
        <f>SUM(L109:L114)</f>
        <v>842071106.5200001</v>
      </c>
      <c r="M115" s="69"/>
      <c r="N115" s="70">
        <f>SUM(N109:N114)</f>
        <v>780317891.38</v>
      </c>
      <c r="O115" s="69"/>
      <c r="V115" s="10"/>
      <c r="W115" s="10"/>
      <c r="X115" s="10"/>
    </row>
    <row r="116" spans="1:24" ht="23.1" customHeight="1">
      <c r="A116" s="82" t="s">
        <v>56</v>
      </c>
      <c r="H116" s="71">
        <v>0</v>
      </c>
      <c r="I116" s="10"/>
      <c r="J116" s="71">
        <v>0</v>
      </c>
      <c r="K116" s="10"/>
      <c r="L116" s="71">
        <v>0</v>
      </c>
      <c r="M116" s="10"/>
      <c r="N116" s="71">
        <v>0</v>
      </c>
      <c r="O116" s="10"/>
      <c r="V116" s="10"/>
      <c r="W116" s="10"/>
      <c r="X116" s="10"/>
    </row>
    <row r="117" spans="1:24" ht="23.1" customHeight="1">
      <c r="A117" s="74" t="s">
        <v>57</v>
      </c>
      <c r="H117" s="12">
        <f>SUM(H115:H116)</f>
        <v>573836683.61000001</v>
      </c>
      <c r="I117" s="69"/>
      <c r="J117" s="12">
        <f>SUM(J115:J116)</f>
        <v>526435983.56000006</v>
      </c>
      <c r="K117" s="69"/>
      <c r="L117" s="12">
        <f>SUM(L115:L116)</f>
        <v>842071106.5200001</v>
      </c>
      <c r="M117" s="69"/>
      <c r="N117" s="12">
        <f>SUM(N115:N116)</f>
        <v>780317891.38</v>
      </c>
      <c r="O117" s="69"/>
      <c r="P117" s="73"/>
      <c r="Q117" s="73"/>
      <c r="R117" s="73"/>
      <c r="S117" s="73"/>
      <c r="T117" s="73"/>
      <c r="U117" s="73"/>
      <c r="V117" s="73"/>
      <c r="W117" s="73"/>
      <c r="X117" s="10"/>
    </row>
    <row r="118" spans="1:24" ht="15" customHeight="1">
      <c r="B118" s="74"/>
      <c r="H118" s="69"/>
      <c r="I118" s="69"/>
      <c r="J118" s="69"/>
      <c r="K118" s="69"/>
      <c r="L118" s="69"/>
      <c r="M118" s="69"/>
      <c r="N118" s="69"/>
      <c r="O118" s="69"/>
      <c r="V118" s="10"/>
      <c r="W118" s="10"/>
      <c r="X118" s="10"/>
    </row>
    <row r="119" spans="1:24" ht="23.1" customHeight="1" thickBot="1">
      <c r="A119" s="74" t="s">
        <v>58</v>
      </c>
      <c r="H119" s="72">
        <f>H117+H78</f>
        <v>1427492906.8399997</v>
      </c>
      <c r="I119" s="69"/>
      <c r="J119" s="72">
        <f>J117+J78</f>
        <v>1253526734.3499999</v>
      </c>
      <c r="K119" s="69"/>
      <c r="L119" s="72">
        <f>L117+L78</f>
        <v>1018246459.5700001</v>
      </c>
      <c r="M119" s="69"/>
      <c r="N119" s="72">
        <f>N117+N78</f>
        <v>921557067.44000006</v>
      </c>
      <c r="O119" s="69"/>
      <c r="P119" s="73"/>
      <c r="R119" s="73"/>
      <c r="T119" s="73"/>
      <c r="V119" s="73"/>
      <c r="W119" s="10"/>
      <c r="X119" s="10"/>
    </row>
    <row r="120" spans="1:24" ht="23.1" customHeight="1" thickTop="1">
      <c r="H120" s="10"/>
      <c r="I120" s="10"/>
      <c r="J120" s="10"/>
      <c r="K120" s="10"/>
      <c r="L120" s="10"/>
      <c r="M120" s="10"/>
      <c r="N120" s="10"/>
      <c r="O120" s="69"/>
      <c r="V120" s="10"/>
      <c r="W120" s="10"/>
      <c r="X120" s="10"/>
    </row>
    <row r="121" spans="1:24" ht="23.1" customHeight="1">
      <c r="A121" s="66" t="s">
        <v>25</v>
      </c>
      <c r="H121" s="10"/>
      <c r="I121" s="10"/>
      <c r="J121" s="10"/>
      <c r="K121" s="10"/>
      <c r="L121" s="10"/>
      <c r="M121" s="10"/>
      <c r="N121" s="10"/>
      <c r="O121" s="10"/>
      <c r="R121" s="73"/>
      <c r="T121" s="73"/>
      <c r="V121" s="10"/>
      <c r="W121" s="10"/>
      <c r="X121" s="10"/>
    </row>
    <row r="122" spans="1:24" ht="23.1" customHeight="1">
      <c r="H122" s="10"/>
      <c r="I122" s="10"/>
      <c r="J122" s="10"/>
      <c r="K122" s="10"/>
      <c r="L122" s="10"/>
      <c r="M122" s="10"/>
      <c r="N122" s="10"/>
      <c r="O122" s="10"/>
      <c r="V122" s="10"/>
      <c r="W122" s="10"/>
      <c r="X122" s="10"/>
    </row>
    <row r="123" spans="1:24" ht="23.1" customHeight="1">
      <c r="H123" s="10"/>
      <c r="I123" s="10"/>
      <c r="J123" s="10"/>
      <c r="K123" s="10"/>
      <c r="L123" s="10"/>
      <c r="M123" s="10"/>
      <c r="N123" s="10"/>
      <c r="O123" s="10"/>
      <c r="V123" s="10"/>
      <c r="W123" s="10"/>
      <c r="X123" s="10"/>
    </row>
    <row r="124" spans="1:24" ht="23.1" customHeight="1">
      <c r="H124" s="10"/>
      <c r="I124" s="10"/>
      <c r="J124" s="10"/>
      <c r="K124" s="10"/>
      <c r="L124" s="10"/>
      <c r="M124" s="10"/>
      <c r="N124" s="10"/>
      <c r="O124" s="10"/>
      <c r="V124" s="10"/>
      <c r="W124" s="10"/>
      <c r="X124" s="10"/>
    </row>
    <row r="125" spans="1:24" ht="23.1" customHeight="1">
      <c r="H125" s="10"/>
      <c r="I125" s="10"/>
      <c r="J125" s="10"/>
      <c r="K125" s="10"/>
      <c r="L125" s="10"/>
      <c r="M125" s="10"/>
      <c r="N125" s="10"/>
      <c r="O125" s="10"/>
      <c r="V125" s="10"/>
      <c r="W125" s="10"/>
      <c r="X125" s="10"/>
    </row>
    <row r="126" spans="1:24" ht="23.1" customHeight="1">
      <c r="H126" s="10"/>
      <c r="I126" s="10"/>
      <c r="J126" s="10"/>
      <c r="K126" s="10"/>
      <c r="L126" s="10"/>
      <c r="M126" s="10"/>
      <c r="N126" s="10"/>
      <c r="O126" s="10"/>
      <c r="V126" s="10"/>
      <c r="W126" s="10"/>
      <c r="X126" s="10"/>
    </row>
    <row r="127" spans="1:24" ht="23.1" customHeight="1">
      <c r="H127" s="10"/>
      <c r="I127" s="10"/>
      <c r="J127" s="10"/>
      <c r="K127" s="10"/>
      <c r="L127" s="10"/>
      <c r="M127" s="10"/>
      <c r="N127" s="10"/>
      <c r="O127" s="10"/>
      <c r="V127" s="10"/>
      <c r="W127" s="10"/>
      <c r="X127" s="10"/>
    </row>
    <row r="128" spans="1:24" ht="23.1" customHeight="1">
      <c r="H128" s="10"/>
      <c r="I128" s="10"/>
      <c r="J128" s="10"/>
      <c r="K128" s="10"/>
      <c r="L128" s="10"/>
      <c r="M128" s="10"/>
      <c r="N128" s="10"/>
      <c r="O128" s="10"/>
      <c r="V128" s="10"/>
      <c r="W128" s="10"/>
      <c r="X128" s="10"/>
    </row>
    <row r="129" spans="8:24" ht="23.1" customHeight="1">
      <c r="H129" s="10"/>
      <c r="I129" s="10"/>
      <c r="J129" s="10"/>
      <c r="K129" s="10"/>
      <c r="L129" s="10"/>
      <c r="M129" s="10"/>
      <c r="N129" s="10"/>
      <c r="O129" s="10"/>
      <c r="V129" s="10"/>
      <c r="W129" s="10"/>
      <c r="X129" s="10"/>
    </row>
    <row r="130" spans="8:24" ht="23.1" customHeight="1">
      <c r="H130" s="10"/>
      <c r="I130" s="10"/>
      <c r="J130" s="10"/>
      <c r="K130" s="10"/>
      <c r="L130" s="10"/>
      <c r="M130" s="10"/>
      <c r="N130" s="10"/>
      <c r="O130" s="10"/>
      <c r="V130" s="10"/>
      <c r="W130" s="10"/>
      <c r="X130" s="10"/>
    </row>
    <row r="131" spans="8:24" ht="23.1" customHeight="1">
      <c r="H131" s="10"/>
      <c r="I131" s="10"/>
      <c r="J131" s="10"/>
      <c r="K131" s="10"/>
      <c r="L131" s="10"/>
      <c r="M131" s="10"/>
      <c r="N131" s="10"/>
      <c r="O131" s="10"/>
      <c r="V131" s="10"/>
      <c r="W131" s="10"/>
      <c r="X131" s="10"/>
    </row>
    <row r="132" spans="8:24" ht="23.1" customHeight="1">
      <c r="H132" s="69"/>
      <c r="I132" s="69"/>
      <c r="J132" s="69"/>
      <c r="K132" s="69"/>
      <c r="L132" s="69"/>
      <c r="M132" s="69"/>
      <c r="N132" s="69"/>
      <c r="O132" s="69"/>
      <c r="V132" s="10"/>
      <c r="W132" s="10"/>
      <c r="X132" s="10"/>
    </row>
    <row r="133" spans="8:24" ht="23.1" customHeight="1">
      <c r="H133" s="69"/>
      <c r="I133" s="69"/>
      <c r="J133" s="69"/>
      <c r="K133" s="69"/>
      <c r="L133" s="69"/>
      <c r="M133" s="69"/>
      <c r="N133" s="69"/>
      <c r="O133" s="69"/>
    </row>
    <row r="134" spans="8:24" ht="23.1" customHeight="1">
      <c r="H134" s="69"/>
      <c r="I134" s="69"/>
      <c r="J134" s="69"/>
      <c r="K134" s="69"/>
      <c r="L134" s="69"/>
      <c r="M134" s="69"/>
      <c r="N134" s="69"/>
      <c r="O134" s="69"/>
    </row>
    <row r="135" spans="8:24" ht="23.1" customHeight="1">
      <c r="H135" s="69"/>
      <c r="I135" s="69"/>
      <c r="J135" s="69"/>
      <c r="K135" s="69"/>
      <c r="L135" s="69"/>
      <c r="M135" s="69"/>
      <c r="N135" s="69"/>
      <c r="O135" s="69"/>
    </row>
    <row r="136" spans="8:24" ht="23.1" customHeight="1">
      <c r="H136" s="69"/>
      <c r="I136" s="69"/>
      <c r="J136" s="69"/>
      <c r="K136" s="69"/>
      <c r="L136" s="69"/>
      <c r="M136" s="69"/>
      <c r="N136" s="69"/>
      <c r="O136" s="69"/>
    </row>
    <row r="137" spans="8:24" ht="23.1" customHeight="1">
      <c r="H137" s="69"/>
      <c r="I137" s="69"/>
      <c r="J137" s="69"/>
      <c r="K137" s="69"/>
      <c r="L137" s="69"/>
      <c r="M137" s="69"/>
      <c r="N137" s="69"/>
      <c r="O137" s="69"/>
    </row>
    <row r="138" spans="8:24" ht="23.1" customHeight="1">
      <c r="H138" s="69"/>
      <c r="I138" s="69"/>
      <c r="J138" s="69"/>
      <c r="K138" s="69"/>
      <c r="L138" s="69"/>
      <c r="M138" s="69"/>
      <c r="N138" s="69"/>
      <c r="O138" s="69"/>
    </row>
    <row r="139" spans="8:24" ht="23.1" customHeight="1">
      <c r="H139" s="69"/>
      <c r="I139" s="69"/>
      <c r="J139" s="69"/>
      <c r="K139" s="69"/>
      <c r="L139" s="69"/>
      <c r="M139" s="69"/>
      <c r="N139" s="69"/>
      <c r="O139" s="69"/>
    </row>
    <row r="140" spans="8:24" ht="35.25" customHeight="1">
      <c r="H140" s="69"/>
      <c r="I140" s="69"/>
      <c r="J140" s="69"/>
      <c r="K140" s="69"/>
      <c r="L140" s="69"/>
      <c r="M140" s="69"/>
      <c r="N140" s="69"/>
      <c r="O140" s="69"/>
    </row>
    <row r="141" spans="8:24" ht="23.1" customHeight="1">
      <c r="H141" s="69"/>
      <c r="I141" s="69"/>
      <c r="J141" s="69"/>
      <c r="K141" s="69"/>
      <c r="L141" s="69"/>
      <c r="M141" s="69"/>
      <c r="N141" s="48" t="s">
        <v>180</v>
      </c>
      <c r="O141" s="69"/>
    </row>
  </sheetData>
  <mergeCells count="9"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FF"/>
  </sheetPr>
  <dimension ref="A1:T51"/>
  <sheetViews>
    <sheetView view="pageBreakPreview" topLeftCell="A7" zoomScaleNormal="100" zoomScaleSheetLayoutView="100" workbookViewId="0">
      <selection activeCell="H14" sqref="H14"/>
    </sheetView>
  </sheetViews>
  <sheetFormatPr defaultColWidth="9.375" defaultRowHeight="19.8"/>
  <cols>
    <col min="1" max="4" width="2.375" style="6" customWidth="1"/>
    <col min="5" max="5" width="40.5" style="6" customWidth="1"/>
    <col min="6" max="6" width="8.875" style="6" customWidth="1"/>
    <col min="7" max="7" width="0.625" style="6" customWidth="1"/>
    <col min="8" max="8" width="17.625" style="6" customWidth="1"/>
    <col min="9" max="9" width="0.625" style="6" customWidth="1"/>
    <col min="10" max="10" width="17.625" style="6" customWidth="1"/>
    <col min="11" max="11" width="0.625" style="6" customWidth="1"/>
    <col min="12" max="12" width="17.625" style="6" customWidth="1"/>
    <col min="13" max="13" width="0.625" style="6" customWidth="1"/>
    <col min="14" max="14" width="17.625" style="6" customWidth="1"/>
    <col min="15" max="15" width="1.625" style="6" customWidth="1"/>
    <col min="16" max="16" width="9.375" style="6"/>
    <col min="17" max="17" width="16" style="6" bestFit="1" customWidth="1"/>
    <col min="18" max="18" width="16.5" style="6" bestFit="1" customWidth="1"/>
    <col min="19" max="19" width="9.375" style="6"/>
    <col min="20" max="20" width="20.125" style="6" customWidth="1"/>
    <col min="21" max="21" width="0.625" style="6" customWidth="1"/>
    <col min="22" max="22" width="15.5" style="6" customWidth="1"/>
    <col min="23" max="16384" width="9.375" style="6"/>
  </cols>
  <sheetData>
    <row r="1" spans="1:20" s="9" customFormat="1" ht="23.1" customHeight="1">
      <c r="A1" s="9" t="s">
        <v>1</v>
      </c>
    </row>
    <row r="2" spans="1:20" s="9" customFormat="1" ht="23.1" customHeight="1">
      <c r="A2" s="95" t="s">
        <v>26</v>
      </c>
    </row>
    <row r="3" spans="1:20" s="9" customFormat="1" ht="23.1" customHeight="1">
      <c r="A3" s="9" t="s">
        <v>167</v>
      </c>
    </row>
    <row r="4" spans="1:20" ht="23.1" customHeight="1">
      <c r="H4" s="10"/>
      <c r="I4" s="10"/>
      <c r="J4" s="10"/>
      <c r="K4" s="10"/>
      <c r="L4" s="10"/>
      <c r="M4" s="10"/>
      <c r="N4" s="10"/>
    </row>
    <row r="5" spans="1:20" ht="23.1" customHeight="1">
      <c r="H5" s="141" t="s">
        <v>3</v>
      </c>
      <c r="I5" s="141"/>
      <c r="J5" s="141"/>
      <c r="K5" s="141"/>
      <c r="L5" s="141"/>
      <c r="M5" s="141"/>
      <c r="N5" s="141"/>
    </row>
    <row r="6" spans="1:20" ht="23.1" customHeight="1">
      <c r="A6" s="11"/>
      <c r="B6" s="11"/>
      <c r="C6" s="11"/>
      <c r="D6" s="11"/>
      <c r="E6" s="11"/>
      <c r="F6" s="11"/>
      <c r="H6" s="142" t="s">
        <v>4</v>
      </c>
      <c r="I6" s="142"/>
      <c r="J6" s="142"/>
      <c r="K6" s="96"/>
      <c r="L6" s="143" t="s">
        <v>5</v>
      </c>
      <c r="M6" s="143"/>
      <c r="N6" s="143"/>
    </row>
    <row r="7" spans="1:20" ht="23.1" customHeight="1">
      <c r="A7" s="2"/>
      <c r="B7" s="2"/>
      <c r="C7" s="2"/>
      <c r="D7" s="2"/>
      <c r="E7" s="2"/>
      <c r="F7" s="125" t="s">
        <v>6</v>
      </c>
      <c r="H7" s="31">
        <v>2021</v>
      </c>
      <c r="I7" s="26"/>
      <c r="J7" s="31">
        <v>2020</v>
      </c>
      <c r="K7" s="29"/>
      <c r="L7" s="31">
        <v>2021</v>
      </c>
      <c r="M7" s="26"/>
      <c r="N7" s="31">
        <v>2020</v>
      </c>
    </row>
    <row r="8" spans="1:20" ht="23.1" customHeight="1">
      <c r="A8" s="9" t="s">
        <v>59</v>
      </c>
      <c r="B8" s="2"/>
      <c r="C8" s="2"/>
      <c r="D8" s="2"/>
      <c r="E8" s="2"/>
      <c r="H8" s="3"/>
      <c r="I8" s="1"/>
      <c r="J8" s="3"/>
      <c r="K8" s="1"/>
      <c r="L8" s="1"/>
      <c r="M8" s="1"/>
      <c r="N8" s="1"/>
    </row>
    <row r="9" spans="1:20" ht="23.1" customHeight="1">
      <c r="A9" s="6" t="s">
        <v>60</v>
      </c>
      <c r="F9" s="1">
        <v>5.0999999999999996</v>
      </c>
      <c r="H9" s="10">
        <v>314599378.7700001</v>
      </c>
      <c r="I9" s="10"/>
      <c r="J9" s="10">
        <v>298308487.74000001</v>
      </c>
      <c r="K9" s="10"/>
      <c r="L9" s="10">
        <v>181023836.63000003</v>
      </c>
      <c r="M9" s="10"/>
      <c r="N9" s="10">
        <v>173286511.81</v>
      </c>
    </row>
    <row r="10" spans="1:20" ht="23.1" customHeight="1">
      <c r="A10" s="6" t="s">
        <v>61</v>
      </c>
      <c r="F10" s="1"/>
      <c r="H10" s="10">
        <v>514485.09999999963</v>
      </c>
      <c r="I10" s="10"/>
      <c r="J10" s="10">
        <v>347789.08000000013</v>
      </c>
      <c r="K10" s="10"/>
      <c r="L10" s="10">
        <v>247581.67</v>
      </c>
      <c r="M10" s="10"/>
      <c r="N10" s="10">
        <v>232912.61000000002</v>
      </c>
    </row>
    <row r="11" spans="1:20" ht="23.1" customHeight="1">
      <c r="A11" s="9" t="s">
        <v>62</v>
      </c>
      <c r="F11" s="1"/>
      <c r="H11" s="12">
        <f>SUM(H9:H10)</f>
        <v>315113863.87000012</v>
      </c>
      <c r="I11" s="10"/>
      <c r="J11" s="12">
        <f>SUM(J9:J10)</f>
        <v>298656276.81999999</v>
      </c>
      <c r="K11" s="10"/>
      <c r="L11" s="12">
        <f>SUM(L9:L10)</f>
        <v>181271418.30000001</v>
      </c>
      <c r="M11" s="10"/>
      <c r="N11" s="12">
        <f>SUM(N9:N10)</f>
        <v>173519424.42000002</v>
      </c>
    </row>
    <row r="12" spans="1:20" ht="6.75" customHeight="1">
      <c r="F12" s="1"/>
      <c r="H12" s="10"/>
      <c r="I12" s="10"/>
      <c r="J12" s="10"/>
      <c r="K12" s="10"/>
      <c r="L12" s="10"/>
      <c r="M12" s="10"/>
      <c r="N12" s="10"/>
    </row>
    <row r="13" spans="1:20" ht="23.1" customHeight="1">
      <c r="A13" s="9" t="s">
        <v>63</v>
      </c>
      <c r="F13" s="1"/>
      <c r="H13" s="10"/>
      <c r="I13" s="10"/>
      <c r="J13" s="10"/>
      <c r="K13" s="10"/>
      <c r="L13" s="10"/>
      <c r="M13" s="10"/>
      <c r="N13" s="10"/>
      <c r="T13" s="15"/>
    </row>
    <row r="14" spans="1:20" ht="23.1" customHeight="1">
      <c r="A14" s="6" t="s">
        <v>64</v>
      </c>
      <c r="F14" s="1">
        <v>5.0999999999999996</v>
      </c>
      <c r="H14" s="10">
        <v>261265965.12999994</v>
      </c>
      <c r="I14" s="10"/>
      <c r="J14" s="10">
        <v>245645522.46000001</v>
      </c>
      <c r="K14" s="10"/>
      <c r="L14" s="10">
        <v>142852453.17999995</v>
      </c>
      <c r="M14" s="10"/>
      <c r="N14" s="10">
        <v>134281429.31999999</v>
      </c>
      <c r="Q14" s="4"/>
      <c r="T14" s="15"/>
    </row>
    <row r="15" spans="1:20" ht="23.1" customHeight="1">
      <c r="A15" s="6" t="s">
        <v>65</v>
      </c>
      <c r="F15" s="1"/>
      <c r="H15" s="10">
        <v>11668188.079999994</v>
      </c>
      <c r="I15" s="10"/>
      <c r="J15" s="10">
        <v>11068245.409999996</v>
      </c>
      <c r="K15" s="10"/>
      <c r="L15" s="10">
        <v>4867808.1300000008</v>
      </c>
      <c r="M15" s="10"/>
      <c r="N15" s="10">
        <v>4968463.0499999989</v>
      </c>
      <c r="Q15" s="10"/>
      <c r="R15" s="13"/>
      <c r="T15" s="15"/>
    </row>
    <row r="16" spans="1:20" ht="23.1" customHeight="1">
      <c r="A16" s="6" t="s">
        <v>66</v>
      </c>
      <c r="F16" s="1">
        <v>5.0999999999999996</v>
      </c>
      <c r="H16" s="10">
        <v>19051223.300000001</v>
      </c>
      <c r="I16" s="10"/>
      <c r="J16" s="10">
        <v>17419273.569999989</v>
      </c>
      <c r="L16" s="10">
        <v>10331712.91</v>
      </c>
      <c r="N16" s="10">
        <v>10196969.890000001</v>
      </c>
      <c r="Q16" s="10"/>
      <c r="R16" s="13"/>
      <c r="T16" s="15"/>
    </row>
    <row r="17" spans="1:20" ht="23.1" customHeight="1">
      <c r="A17" s="9" t="s">
        <v>67</v>
      </c>
      <c r="F17" s="1"/>
      <c r="H17" s="14">
        <f>SUM(H14:H16)</f>
        <v>291985376.50999993</v>
      </c>
      <c r="I17" s="10"/>
      <c r="J17" s="14">
        <f>SUM(J14:J16)</f>
        <v>274133041.44</v>
      </c>
      <c r="K17" s="10"/>
      <c r="L17" s="14">
        <f>SUM(L14:L16)</f>
        <v>158051974.21999994</v>
      </c>
      <c r="M17" s="10"/>
      <c r="N17" s="14">
        <f>SUM(N14:N16)</f>
        <v>149446862.25999999</v>
      </c>
      <c r="T17" s="15"/>
    </row>
    <row r="18" spans="1:20" ht="9.75" customHeight="1">
      <c r="F18" s="1"/>
      <c r="H18" s="10"/>
      <c r="I18" s="10"/>
      <c r="J18" s="10"/>
      <c r="K18" s="10"/>
      <c r="L18" s="10"/>
      <c r="M18" s="10"/>
      <c r="N18" s="10"/>
    </row>
    <row r="19" spans="1:20" ht="23.1" customHeight="1">
      <c r="A19" s="9" t="s">
        <v>128</v>
      </c>
      <c r="D19" s="9"/>
      <c r="F19" s="1"/>
      <c r="H19" s="10">
        <f>+H11-H17</f>
        <v>23128487.360000193</v>
      </c>
      <c r="I19" s="10"/>
      <c r="J19" s="10">
        <f>+J11-J17</f>
        <v>24523235.379999995</v>
      </c>
      <c r="K19" s="10"/>
      <c r="L19" s="10">
        <f>+L11-L17</f>
        <v>23219444.080000073</v>
      </c>
      <c r="M19" s="10"/>
      <c r="N19" s="10">
        <f>+N11-N17</f>
        <v>24072562.160000026</v>
      </c>
    </row>
    <row r="20" spans="1:20" ht="23.1" customHeight="1">
      <c r="A20" s="6" t="s">
        <v>68</v>
      </c>
      <c r="F20" s="1">
        <v>5.0999999999999996</v>
      </c>
      <c r="H20" s="16">
        <v>-2799811.6400000015</v>
      </c>
      <c r="I20" s="10"/>
      <c r="J20" s="16">
        <v>-3258152.46</v>
      </c>
      <c r="K20" s="15"/>
      <c r="L20" s="16">
        <v>-5312.6200000000099</v>
      </c>
      <c r="M20" s="15"/>
      <c r="N20" s="16">
        <v>-68677.669999999984</v>
      </c>
      <c r="T20" s="15"/>
    </row>
    <row r="21" spans="1:20" ht="23.1" customHeight="1">
      <c r="A21" s="9" t="s">
        <v>129</v>
      </c>
      <c r="F21" s="1"/>
      <c r="H21" s="25">
        <f>SUM(H19:H20)</f>
        <v>20328675.720000193</v>
      </c>
      <c r="I21" s="10"/>
      <c r="J21" s="25">
        <f>SUM(J19:J20)</f>
        <v>21265082.919999994</v>
      </c>
      <c r="K21" s="10"/>
      <c r="L21" s="25">
        <f>SUM(L19:L20)</f>
        <v>23214131.460000072</v>
      </c>
      <c r="M21" s="10"/>
      <c r="N21" s="25">
        <f>SUM(N19:N20)</f>
        <v>24003884.490000024</v>
      </c>
      <c r="T21" s="15"/>
    </row>
    <row r="22" spans="1:20" ht="23.1" customHeight="1">
      <c r="A22" s="6" t="s">
        <v>152</v>
      </c>
      <c r="F22" s="1">
        <v>13.2</v>
      </c>
      <c r="H22" s="16">
        <v>-3259263.3900000006</v>
      </c>
      <c r="I22" s="15"/>
      <c r="J22" s="16">
        <v>-2608363.8500000006</v>
      </c>
      <c r="K22" s="15"/>
      <c r="L22" s="16">
        <v>-3180911.66</v>
      </c>
      <c r="M22" s="15"/>
      <c r="N22" s="16">
        <v>-2527283.1399999997</v>
      </c>
    </row>
    <row r="23" spans="1:20" ht="23.1" customHeight="1">
      <c r="A23" s="9" t="s">
        <v>73</v>
      </c>
      <c r="F23" s="1"/>
      <c r="H23" s="10">
        <f>SUM(H21:H22)</f>
        <v>17069412.330000192</v>
      </c>
      <c r="I23" s="10"/>
      <c r="J23" s="10">
        <f>SUM(J21:J22)</f>
        <v>18656719.069999993</v>
      </c>
      <c r="K23" s="10"/>
      <c r="L23" s="10">
        <f>SUM(L21:L22)</f>
        <v>20033219.800000072</v>
      </c>
      <c r="M23" s="10"/>
      <c r="N23" s="10">
        <f>SUM(N21:N22)</f>
        <v>21476601.350000024</v>
      </c>
    </row>
    <row r="24" spans="1:20" ht="10.199999999999999" customHeight="1">
      <c r="A24" s="9"/>
      <c r="F24" s="1"/>
      <c r="H24" s="15"/>
      <c r="J24" s="15"/>
      <c r="L24" s="15"/>
      <c r="N24" s="15"/>
    </row>
    <row r="25" spans="1:20" ht="23.1" customHeight="1">
      <c r="A25" s="9" t="s">
        <v>69</v>
      </c>
      <c r="H25" s="35">
        <v>0</v>
      </c>
      <c r="J25" s="35">
        <v>0</v>
      </c>
      <c r="L25" s="35">
        <v>0</v>
      </c>
      <c r="N25" s="35">
        <v>0</v>
      </c>
    </row>
    <row r="26" spans="1:20" ht="23.1" customHeight="1" thickBot="1">
      <c r="A26" s="9" t="s">
        <v>130</v>
      </c>
      <c r="F26" s="1"/>
      <c r="H26" s="34">
        <f>SUM(H23:H25)</f>
        <v>17069412.330000192</v>
      </c>
      <c r="J26" s="34">
        <f>SUM(J23:J25)</f>
        <v>18656719.069999993</v>
      </c>
      <c r="L26" s="34">
        <f>SUM(L23:L25)</f>
        <v>20033219.800000072</v>
      </c>
      <c r="N26" s="34">
        <f>SUM(N23:N25)</f>
        <v>21476601.350000024</v>
      </c>
    </row>
    <row r="27" spans="1:20" ht="23.1" customHeight="1" thickTop="1">
      <c r="A27" s="9"/>
      <c r="L27" s="10"/>
      <c r="N27" s="17"/>
    </row>
    <row r="28" spans="1:20" ht="23.1" customHeight="1">
      <c r="A28" s="9" t="s">
        <v>70</v>
      </c>
      <c r="H28" s="17"/>
      <c r="J28" s="17"/>
      <c r="L28" s="10"/>
      <c r="N28" s="17"/>
    </row>
    <row r="29" spans="1:20" ht="23.1" customHeight="1">
      <c r="B29" s="6" t="s">
        <v>71</v>
      </c>
      <c r="H29" s="17">
        <v>17069412.329999998</v>
      </c>
      <c r="J29" s="17">
        <v>18656719.069999993</v>
      </c>
      <c r="L29" s="10"/>
      <c r="N29" s="17"/>
    </row>
    <row r="30" spans="1:20" ht="23.1" customHeight="1">
      <c r="B30" s="18" t="s">
        <v>72</v>
      </c>
      <c r="H30" s="17">
        <v>0</v>
      </c>
      <c r="J30" s="17">
        <v>0</v>
      </c>
      <c r="L30" s="10"/>
      <c r="N30" s="17"/>
    </row>
    <row r="31" spans="1:20" ht="23.1" customHeight="1" thickBot="1">
      <c r="A31" s="9" t="s">
        <v>73</v>
      </c>
      <c r="H31" s="19">
        <f>SUM(H29:H30)</f>
        <v>17069412.329999998</v>
      </c>
      <c r="J31" s="19">
        <f>SUM(J29:J30)</f>
        <v>18656719.069999993</v>
      </c>
      <c r="L31" s="10"/>
    </row>
    <row r="32" spans="1:20" ht="9.75" customHeight="1" thickTop="1">
      <c r="A32" s="9"/>
      <c r="H32" s="17"/>
      <c r="J32" s="17"/>
    </row>
    <row r="33" spans="1:14" ht="23.1" customHeight="1">
      <c r="A33" s="20" t="s">
        <v>74</v>
      </c>
      <c r="H33" s="17"/>
      <c r="J33" s="17"/>
    </row>
    <row r="34" spans="1:14" ht="23.1" customHeight="1">
      <c r="B34" s="6" t="s">
        <v>71</v>
      </c>
      <c r="H34" s="17">
        <v>17069412.329999998</v>
      </c>
      <c r="J34" s="17">
        <v>18656719.069999993</v>
      </c>
    </row>
    <row r="35" spans="1:14" ht="23.1" customHeight="1">
      <c r="A35" s="18"/>
      <c r="B35" s="6" t="s">
        <v>72</v>
      </c>
      <c r="H35" s="17">
        <v>0</v>
      </c>
      <c r="J35" s="17">
        <v>0</v>
      </c>
    </row>
    <row r="36" spans="1:14" ht="23.1" customHeight="1" thickBot="1">
      <c r="A36" s="20" t="s">
        <v>130</v>
      </c>
      <c r="H36" s="19">
        <f>SUM(H34:H35)</f>
        <v>17069412.329999998</v>
      </c>
      <c r="J36" s="19">
        <f>SUM(J34:J35)</f>
        <v>18656719.069999993</v>
      </c>
    </row>
    <row r="37" spans="1:14" ht="10.5" customHeight="1" thickTop="1">
      <c r="A37" s="9"/>
      <c r="H37" s="17"/>
      <c r="J37" s="17"/>
    </row>
    <row r="38" spans="1:14" ht="23.1" customHeight="1">
      <c r="A38" s="20" t="s">
        <v>75</v>
      </c>
      <c r="F38" s="1"/>
      <c r="H38" s="21"/>
      <c r="J38" s="21"/>
      <c r="L38" s="21"/>
      <c r="N38" s="21"/>
    </row>
    <row r="39" spans="1:14" ht="23.1" customHeight="1">
      <c r="A39" s="18" t="s">
        <v>76</v>
      </c>
      <c r="B39" s="18"/>
      <c r="F39" s="1">
        <v>19</v>
      </c>
      <c r="H39" s="22">
        <v>5.7000000000000002E-2</v>
      </c>
      <c r="J39" s="22">
        <v>6.2E-2</v>
      </c>
      <c r="L39" s="22">
        <v>6.7000000000000004E-2</v>
      </c>
      <c r="N39" s="22">
        <v>7.1999999999999995E-2</v>
      </c>
    </row>
    <row r="40" spans="1:14" ht="23.1" customHeight="1">
      <c r="A40" s="20"/>
      <c r="F40" s="1"/>
      <c r="H40" s="21"/>
      <c r="J40" s="21"/>
      <c r="L40" s="21"/>
      <c r="N40" s="21"/>
    </row>
    <row r="41" spans="1:14" ht="23.1" customHeight="1">
      <c r="A41" s="6" t="s">
        <v>25</v>
      </c>
      <c r="F41" s="1"/>
      <c r="H41" s="21"/>
      <c r="J41" s="21"/>
      <c r="L41" s="21"/>
      <c r="N41" s="21"/>
    </row>
    <row r="42" spans="1:14" ht="23.1" customHeight="1">
      <c r="F42" s="1"/>
      <c r="H42" s="21"/>
      <c r="J42" s="21"/>
      <c r="L42" s="21"/>
      <c r="N42" s="21"/>
    </row>
    <row r="43" spans="1:14" ht="23.1" customHeight="1">
      <c r="F43" s="1"/>
      <c r="H43" s="21"/>
      <c r="J43" s="21"/>
      <c r="L43" s="21"/>
      <c r="N43" s="21"/>
    </row>
    <row r="44" spans="1:14" ht="23.1" customHeight="1">
      <c r="F44" s="1"/>
      <c r="H44" s="21"/>
      <c r="J44" s="21"/>
      <c r="L44" s="21"/>
      <c r="N44" s="21"/>
    </row>
    <row r="45" spans="1:14" ht="23.1" customHeight="1">
      <c r="F45" s="1"/>
      <c r="H45" s="21"/>
      <c r="J45" s="21"/>
      <c r="L45" s="21"/>
      <c r="N45" s="21"/>
    </row>
    <row r="46" spans="1:14" ht="28.65" customHeight="1">
      <c r="A46" s="20"/>
      <c r="F46" s="1"/>
      <c r="H46" s="21"/>
      <c r="J46" s="21"/>
      <c r="L46" s="21"/>
      <c r="N46" s="21"/>
    </row>
    <row r="47" spans="1:14" ht="23.1" customHeight="1">
      <c r="B47" s="20"/>
      <c r="F47" s="1"/>
      <c r="H47" s="21"/>
      <c r="J47" s="21"/>
      <c r="L47" s="21"/>
      <c r="N47" s="48" t="s">
        <v>179</v>
      </c>
    </row>
    <row r="48" spans="1:14" ht="23.1" customHeight="1"/>
    <row r="51" spans="8:14">
      <c r="H51" s="10"/>
      <c r="I51" s="10"/>
      <c r="J51" s="10"/>
      <c r="K51" s="10"/>
      <c r="L51" s="10"/>
      <c r="M51" s="10"/>
      <c r="N51" s="10"/>
    </row>
  </sheetData>
  <mergeCells count="3">
    <mergeCell ref="H5:N5"/>
    <mergeCell ref="H6:J6"/>
    <mergeCell ref="L6:N6"/>
  </mergeCells>
  <printOptions horizontalCentered="1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CBF7-DBD9-4964-ACE8-9F5344093FE4}">
  <sheetPr>
    <tabColor rgb="FF00B050"/>
  </sheetPr>
  <dimension ref="A1:T51"/>
  <sheetViews>
    <sheetView view="pageBreakPreview" topLeftCell="A25" zoomScaleNormal="90" zoomScaleSheetLayoutView="100" workbookViewId="0">
      <selection activeCell="N39" sqref="N39"/>
    </sheetView>
  </sheetViews>
  <sheetFormatPr defaultColWidth="9.375" defaultRowHeight="19.8"/>
  <cols>
    <col min="1" max="4" width="2.375" style="66" customWidth="1"/>
    <col min="5" max="5" width="40.5" style="66" customWidth="1"/>
    <col min="6" max="6" width="8.875" style="66" customWidth="1"/>
    <col min="7" max="7" width="0.625" style="66" customWidth="1"/>
    <col min="8" max="8" width="17.625" style="66" customWidth="1"/>
    <col min="9" max="9" width="0.625" style="66" customWidth="1"/>
    <col min="10" max="10" width="17.625" style="66" customWidth="1"/>
    <col min="11" max="11" width="0.625" style="66" customWidth="1"/>
    <col min="12" max="12" width="17.625" style="66" customWidth="1"/>
    <col min="13" max="13" width="0.625" style="66" customWidth="1"/>
    <col min="14" max="14" width="17.625" style="66" customWidth="1"/>
    <col min="15" max="15" width="1.625" style="66" customWidth="1"/>
    <col min="16" max="16" width="9.375" style="66"/>
    <col min="17" max="17" width="16" style="66" bestFit="1" customWidth="1"/>
    <col min="18" max="18" width="16.5" style="66" bestFit="1" customWidth="1"/>
    <col min="19" max="19" width="9.375" style="66"/>
    <col min="20" max="20" width="20.125" style="66" customWidth="1"/>
    <col min="21" max="21" width="0.625" style="66" customWidth="1"/>
    <col min="22" max="22" width="15.5" style="66" customWidth="1"/>
    <col min="23" max="16384" width="9.375" style="66"/>
  </cols>
  <sheetData>
    <row r="1" spans="1:20" s="74" customFormat="1" ht="23.1" customHeight="1">
      <c r="A1" s="74" t="s">
        <v>1</v>
      </c>
    </row>
    <row r="2" spans="1:20" s="74" customFormat="1" ht="23.1" customHeight="1">
      <c r="A2" s="126" t="s">
        <v>157</v>
      </c>
    </row>
    <row r="3" spans="1:20" s="74" customFormat="1" ht="23.1" customHeight="1">
      <c r="A3" s="74" t="s">
        <v>168</v>
      </c>
    </row>
    <row r="4" spans="1:20" ht="23.1" customHeight="1">
      <c r="H4" s="10"/>
      <c r="I4" s="10"/>
      <c r="J4" s="10"/>
      <c r="K4" s="10"/>
      <c r="L4" s="10"/>
      <c r="M4" s="10"/>
      <c r="N4" s="10"/>
    </row>
    <row r="5" spans="1:20" ht="23.1" customHeight="1">
      <c r="H5" s="141" t="s">
        <v>3</v>
      </c>
      <c r="I5" s="141"/>
      <c r="J5" s="141"/>
      <c r="K5" s="141"/>
      <c r="L5" s="141"/>
      <c r="M5" s="141"/>
      <c r="N5" s="141"/>
    </row>
    <row r="6" spans="1:20" ht="23.1" customHeight="1">
      <c r="A6" s="79"/>
      <c r="B6" s="79"/>
      <c r="C6" s="79"/>
      <c r="D6" s="79"/>
      <c r="E6" s="79"/>
      <c r="F6" s="79"/>
      <c r="H6" s="144" t="s">
        <v>4</v>
      </c>
      <c r="I6" s="144"/>
      <c r="J6" s="144"/>
      <c r="K6" s="127"/>
      <c r="L6" s="145" t="s">
        <v>5</v>
      </c>
      <c r="M6" s="145"/>
      <c r="N6" s="145"/>
    </row>
    <row r="7" spans="1:20" ht="23.1" customHeight="1">
      <c r="A7" s="2"/>
      <c r="B7" s="2"/>
      <c r="C7" s="2"/>
      <c r="D7" s="2"/>
      <c r="E7" s="2"/>
      <c r="F7" s="125" t="s">
        <v>6</v>
      </c>
      <c r="H7" s="128">
        <v>2021</v>
      </c>
      <c r="I7" s="129"/>
      <c r="J7" s="128">
        <v>2020</v>
      </c>
      <c r="K7" s="82"/>
      <c r="L7" s="128">
        <v>2021</v>
      </c>
      <c r="M7" s="129"/>
      <c r="N7" s="128">
        <v>2020</v>
      </c>
    </row>
    <row r="8" spans="1:20" ht="23.1" customHeight="1">
      <c r="A8" s="74" t="s">
        <v>59</v>
      </c>
      <c r="B8" s="2"/>
      <c r="C8" s="2"/>
      <c r="D8" s="2"/>
      <c r="E8" s="2"/>
      <c r="H8" s="3"/>
      <c r="I8" s="1"/>
      <c r="J8" s="1"/>
      <c r="K8" s="1"/>
      <c r="L8" s="1"/>
      <c r="M8" s="1"/>
      <c r="N8" s="1"/>
    </row>
    <row r="9" spans="1:20" ht="23.1" customHeight="1">
      <c r="A9" s="66" t="s">
        <v>60</v>
      </c>
      <c r="F9" s="1">
        <v>5.0999999999999996</v>
      </c>
      <c r="H9" s="10">
        <v>900055377.93000007</v>
      </c>
      <c r="I9" s="10"/>
      <c r="J9" s="10">
        <v>911426275.50999999</v>
      </c>
      <c r="K9" s="10"/>
      <c r="L9" s="10">
        <v>515019772.41000003</v>
      </c>
      <c r="M9" s="10"/>
      <c r="N9" s="10">
        <v>508400501.13000005</v>
      </c>
    </row>
    <row r="10" spans="1:20" ht="23.1" customHeight="1">
      <c r="A10" s="66" t="s">
        <v>61</v>
      </c>
      <c r="F10" s="1">
        <v>5.0999999999999996</v>
      </c>
      <c r="H10" s="10">
        <v>1398838.2999999998</v>
      </c>
      <c r="I10" s="10"/>
      <c r="J10" s="10">
        <v>1199681.56</v>
      </c>
      <c r="K10" s="10"/>
      <c r="L10" s="10">
        <v>788882.91999999993</v>
      </c>
      <c r="M10" s="10"/>
      <c r="N10" s="10">
        <v>895300.25</v>
      </c>
    </row>
    <row r="11" spans="1:20" ht="23.1" customHeight="1">
      <c r="A11" s="74" t="s">
        <v>62</v>
      </c>
      <c r="F11" s="1"/>
      <c r="H11" s="12">
        <f>SUM(H9:H10)</f>
        <v>901454216.23000002</v>
      </c>
      <c r="I11" s="10"/>
      <c r="J11" s="12">
        <f>SUM(J9:J10)</f>
        <v>912625957.06999993</v>
      </c>
      <c r="K11" s="10"/>
      <c r="L11" s="12">
        <f>SUM(L9:L10)</f>
        <v>515808655.33000004</v>
      </c>
      <c r="M11" s="10"/>
      <c r="N11" s="12">
        <f>SUM(N9:N10)</f>
        <v>509295801.38000005</v>
      </c>
    </row>
    <row r="12" spans="1:20" ht="6.75" customHeight="1">
      <c r="F12" s="1"/>
      <c r="H12" s="10"/>
      <c r="I12" s="10"/>
      <c r="J12" s="70"/>
      <c r="K12" s="10"/>
      <c r="L12" s="10"/>
      <c r="M12" s="10"/>
      <c r="N12" s="10"/>
    </row>
    <row r="13" spans="1:20" ht="23.1" customHeight="1">
      <c r="A13" s="74" t="s">
        <v>63</v>
      </c>
      <c r="F13" s="1"/>
      <c r="H13" s="10"/>
      <c r="I13" s="10"/>
      <c r="J13" s="70"/>
      <c r="K13" s="10"/>
      <c r="L13" s="10"/>
      <c r="M13" s="10"/>
      <c r="N13" s="10"/>
      <c r="Q13" s="130"/>
      <c r="R13" s="130"/>
      <c r="S13" s="130"/>
      <c r="T13" s="120"/>
    </row>
    <row r="14" spans="1:20" ht="23.1" customHeight="1">
      <c r="A14" s="66" t="s">
        <v>64</v>
      </c>
      <c r="F14" s="1">
        <v>5.0999999999999996</v>
      </c>
      <c r="H14" s="10">
        <v>752009154.05999994</v>
      </c>
      <c r="I14" s="10"/>
      <c r="J14" s="10">
        <v>754206545.54999995</v>
      </c>
      <c r="K14" s="10"/>
      <c r="L14" s="10">
        <v>404966338.29999995</v>
      </c>
      <c r="M14" s="10"/>
      <c r="N14" s="10">
        <v>398230899.68000013</v>
      </c>
      <c r="Q14" s="4"/>
      <c r="R14" s="130"/>
      <c r="S14" s="130"/>
      <c r="T14" s="120"/>
    </row>
    <row r="15" spans="1:20" ht="23.1" customHeight="1">
      <c r="A15" s="66" t="s">
        <v>65</v>
      </c>
      <c r="F15" s="1"/>
      <c r="H15" s="10">
        <v>32907489.399999995</v>
      </c>
      <c r="I15" s="10"/>
      <c r="J15" s="10">
        <v>33600868.289999999</v>
      </c>
      <c r="K15" s="10"/>
      <c r="L15" s="10">
        <v>14097174.859999999</v>
      </c>
      <c r="M15" s="10"/>
      <c r="N15" s="10">
        <v>14873562.939999999</v>
      </c>
      <c r="Q15" s="10"/>
      <c r="R15" s="131"/>
      <c r="S15" s="130"/>
      <c r="T15" s="120"/>
    </row>
    <row r="16" spans="1:20" ht="23.1" customHeight="1">
      <c r="A16" s="66" t="s">
        <v>66</v>
      </c>
      <c r="F16" s="1">
        <v>5.0999999999999996</v>
      </c>
      <c r="H16" s="10">
        <v>51263709.219999999</v>
      </c>
      <c r="I16" s="10"/>
      <c r="J16" s="10">
        <v>49037758.709999986</v>
      </c>
      <c r="L16" s="10">
        <v>26853329.429999992</v>
      </c>
      <c r="N16" s="10">
        <v>27467035.509999987</v>
      </c>
      <c r="Q16" s="10"/>
      <c r="R16" s="131"/>
      <c r="S16" s="130"/>
      <c r="T16" s="120"/>
    </row>
    <row r="17" spans="1:20" ht="23.1" customHeight="1">
      <c r="A17" s="132" t="s">
        <v>67</v>
      </c>
      <c r="B17" s="133"/>
      <c r="F17" s="1"/>
      <c r="H17" s="14">
        <f>SUM(H14:H16)</f>
        <v>836180352.67999995</v>
      </c>
      <c r="I17" s="10"/>
      <c r="J17" s="14">
        <f>SUM(J14:J16)</f>
        <v>836845172.54999995</v>
      </c>
      <c r="K17" s="10"/>
      <c r="L17" s="14">
        <f>SUM(L14:L16)</f>
        <v>445916842.58999997</v>
      </c>
      <c r="M17" s="10"/>
      <c r="N17" s="14">
        <f>SUM(N14:N16)</f>
        <v>440571498.13000011</v>
      </c>
      <c r="Q17" s="130"/>
      <c r="R17" s="130"/>
      <c r="S17" s="130"/>
      <c r="T17" s="120"/>
    </row>
    <row r="18" spans="1:20" ht="9.75" customHeight="1">
      <c r="B18" s="133"/>
      <c r="F18" s="1"/>
      <c r="H18" s="10"/>
      <c r="I18" s="10"/>
      <c r="J18" s="10"/>
      <c r="K18" s="10"/>
      <c r="L18" s="10"/>
      <c r="M18" s="10"/>
      <c r="N18" s="10"/>
    </row>
    <row r="19" spans="1:20" ht="23.1" customHeight="1">
      <c r="A19" s="74" t="s">
        <v>128</v>
      </c>
      <c r="D19" s="74"/>
      <c r="F19" s="1"/>
      <c r="H19" s="15">
        <f>+H11-H17</f>
        <v>65273863.550000072</v>
      </c>
      <c r="I19" s="10"/>
      <c r="J19" s="15">
        <f>+J11-J17</f>
        <v>75780784.519999981</v>
      </c>
      <c r="K19" s="10"/>
      <c r="L19" s="15">
        <f>+L11-L17</f>
        <v>69891812.740000069</v>
      </c>
      <c r="M19" s="10"/>
      <c r="N19" s="15">
        <f>+N11-N17</f>
        <v>68724303.24999994</v>
      </c>
    </row>
    <row r="20" spans="1:20" s="130" customFormat="1" ht="23.1" customHeight="1">
      <c r="A20" s="66" t="s">
        <v>68</v>
      </c>
      <c r="F20" s="1">
        <v>5.0999999999999996</v>
      </c>
      <c r="H20" s="16">
        <v>-9238565.7700000014</v>
      </c>
      <c r="I20" s="121"/>
      <c r="J20" s="16">
        <v>-11530126.6</v>
      </c>
      <c r="K20" s="15"/>
      <c r="L20" s="16">
        <v>-72038.55</v>
      </c>
      <c r="M20" s="15"/>
      <c r="N20" s="16">
        <v>-342836.2</v>
      </c>
      <c r="T20" s="120"/>
    </row>
    <row r="21" spans="1:20" ht="23.1" customHeight="1">
      <c r="A21" s="74" t="s">
        <v>129</v>
      </c>
      <c r="F21" s="1"/>
      <c r="H21" s="25">
        <f>SUM(H19:H20)</f>
        <v>56035297.780000068</v>
      </c>
      <c r="I21" s="10"/>
      <c r="J21" s="122">
        <f>SUM(J19:J20)</f>
        <v>64250657.919999979</v>
      </c>
      <c r="K21" s="10"/>
      <c r="L21" s="25">
        <f>SUM(L19:L20)</f>
        <v>69819774.190000072</v>
      </c>
      <c r="M21" s="10"/>
      <c r="N21" s="25">
        <f>SUM(N19:N20)</f>
        <v>68381467.049999937</v>
      </c>
      <c r="Q21" s="130"/>
      <c r="R21" s="130"/>
      <c r="S21" s="130"/>
      <c r="T21" s="120"/>
    </row>
    <row r="22" spans="1:20" ht="23.1" customHeight="1">
      <c r="A22" s="66" t="s">
        <v>152</v>
      </c>
      <c r="F22" s="1">
        <v>13.2</v>
      </c>
      <c r="H22" s="16">
        <v>-8634597.7300000004</v>
      </c>
      <c r="I22" s="15"/>
      <c r="J22" s="123">
        <v>-7620527.9400000004</v>
      </c>
      <c r="K22" s="15"/>
      <c r="L22" s="16">
        <v>-8066559.0500000007</v>
      </c>
      <c r="M22" s="15"/>
      <c r="N22" s="134">
        <v>-7036148.8700000001</v>
      </c>
    </row>
    <row r="23" spans="1:20" ht="23.1" customHeight="1">
      <c r="A23" s="74" t="s">
        <v>73</v>
      </c>
      <c r="F23" s="1"/>
      <c r="H23" s="15">
        <f>SUM(H21:H22)</f>
        <v>47400700.050000072</v>
      </c>
      <c r="J23" s="15">
        <f>SUM(J21:J22)</f>
        <v>56630129.979999982</v>
      </c>
      <c r="L23" s="15">
        <f>SUM(L21:L22)</f>
        <v>61753215.140000075</v>
      </c>
      <c r="N23" s="15">
        <f>SUM(N21:N22)</f>
        <v>61345318.17999994</v>
      </c>
    </row>
    <row r="24" spans="1:20" ht="10.199999999999999" customHeight="1">
      <c r="A24" s="74"/>
      <c r="F24" s="1"/>
      <c r="H24" s="15"/>
      <c r="J24" s="15"/>
      <c r="L24" s="15"/>
      <c r="N24" s="15"/>
    </row>
    <row r="25" spans="1:20" ht="23.1" customHeight="1">
      <c r="A25" s="74" t="s">
        <v>69</v>
      </c>
      <c r="H25" s="135">
        <v>0</v>
      </c>
      <c r="J25" s="135">
        <v>0</v>
      </c>
      <c r="L25" s="135">
        <v>0</v>
      </c>
      <c r="N25" s="135">
        <v>0</v>
      </c>
    </row>
    <row r="26" spans="1:20" ht="23.1" customHeight="1" thickBot="1">
      <c r="A26" s="74" t="s">
        <v>130</v>
      </c>
      <c r="F26" s="1"/>
      <c r="H26" s="124">
        <f>SUM(H23:H25)</f>
        <v>47400700.050000072</v>
      </c>
      <c r="J26" s="124">
        <f>SUM(J23:J25)</f>
        <v>56630129.979999982</v>
      </c>
      <c r="L26" s="124">
        <f>SUM(L23:L25)</f>
        <v>61753215.140000075</v>
      </c>
      <c r="N26" s="124">
        <f>SUM(N23:N25)</f>
        <v>61345318.17999994</v>
      </c>
    </row>
    <row r="27" spans="1:20" ht="23.1" customHeight="1" thickTop="1">
      <c r="A27" s="74"/>
      <c r="J27" s="135"/>
      <c r="L27" s="10"/>
      <c r="N27" s="135"/>
    </row>
    <row r="28" spans="1:20" ht="23.1" customHeight="1">
      <c r="A28" s="74" t="s">
        <v>70</v>
      </c>
      <c r="H28" s="135"/>
      <c r="J28" s="135"/>
      <c r="L28" s="10"/>
      <c r="N28" s="135"/>
    </row>
    <row r="29" spans="1:20" ht="23.1" customHeight="1">
      <c r="B29" s="66" t="s">
        <v>71</v>
      </c>
      <c r="H29" s="135">
        <v>47400700.049999997</v>
      </c>
      <c r="J29" s="135">
        <v>56630129.979999982</v>
      </c>
      <c r="L29" s="10"/>
      <c r="N29" s="135"/>
    </row>
    <row r="30" spans="1:20" ht="23.1" customHeight="1">
      <c r="B30" s="82" t="s">
        <v>72</v>
      </c>
      <c r="H30" s="135">
        <v>0</v>
      </c>
      <c r="J30" s="135">
        <v>0</v>
      </c>
      <c r="L30" s="10"/>
      <c r="N30" s="135"/>
    </row>
    <row r="31" spans="1:20" ht="23.1" customHeight="1" thickBot="1">
      <c r="A31" s="74" t="s">
        <v>73</v>
      </c>
      <c r="H31" s="136">
        <f>SUM(H29:H30)</f>
        <v>47400700.049999997</v>
      </c>
      <c r="J31" s="136">
        <f>SUM(J29:J30)</f>
        <v>56630129.979999982</v>
      </c>
      <c r="L31" s="10"/>
    </row>
    <row r="32" spans="1:20" ht="9.75" customHeight="1" thickTop="1">
      <c r="A32" s="74"/>
      <c r="H32" s="135"/>
      <c r="J32" s="135"/>
    </row>
    <row r="33" spans="1:14" ht="23.1" customHeight="1">
      <c r="A33" s="137" t="s">
        <v>74</v>
      </c>
      <c r="H33" s="135"/>
      <c r="J33" s="135"/>
    </row>
    <row r="34" spans="1:14" ht="23.1" customHeight="1">
      <c r="B34" s="66" t="s">
        <v>71</v>
      </c>
      <c r="H34" s="135">
        <v>47400700.049999997</v>
      </c>
      <c r="J34" s="135">
        <v>56630129.979999982</v>
      </c>
    </row>
    <row r="35" spans="1:14" ht="23.1" customHeight="1">
      <c r="A35" s="82"/>
      <c r="B35" s="66" t="s">
        <v>72</v>
      </c>
      <c r="H35" s="135">
        <v>0</v>
      </c>
      <c r="J35" s="135">
        <v>0</v>
      </c>
    </row>
    <row r="36" spans="1:14" ht="23.1" customHeight="1" thickBot="1">
      <c r="A36" s="137" t="s">
        <v>130</v>
      </c>
      <c r="H36" s="136">
        <f>SUM(H34:H35)</f>
        <v>47400700.049999997</v>
      </c>
      <c r="J36" s="136">
        <f>SUM(J34:J35)</f>
        <v>56630129.979999982</v>
      </c>
    </row>
    <row r="37" spans="1:14" ht="10.5" customHeight="1" thickTop="1">
      <c r="A37" s="74"/>
      <c r="H37" s="135"/>
      <c r="J37" s="135"/>
    </row>
    <row r="38" spans="1:14" ht="23.1" customHeight="1">
      <c r="A38" s="137" t="s">
        <v>75</v>
      </c>
      <c r="F38" s="1"/>
      <c r="H38" s="138"/>
      <c r="J38" s="138"/>
      <c r="L38" s="138"/>
      <c r="N38" s="138"/>
    </row>
    <row r="39" spans="1:14" ht="23.1" customHeight="1">
      <c r="A39" s="82" t="s">
        <v>76</v>
      </c>
      <c r="B39" s="82"/>
      <c r="F39" s="1">
        <v>19</v>
      </c>
      <c r="H39" s="139">
        <v>0.158</v>
      </c>
      <c r="J39" s="139">
        <v>0.189</v>
      </c>
      <c r="L39" s="139">
        <v>0.20599999999999999</v>
      </c>
      <c r="N39" s="139">
        <v>0.20399999999999999</v>
      </c>
    </row>
    <row r="40" spans="1:14" ht="23.1" customHeight="1">
      <c r="A40" s="137"/>
      <c r="F40" s="1"/>
      <c r="H40" s="138"/>
      <c r="J40" s="138"/>
      <c r="L40" s="138"/>
      <c r="N40" s="138"/>
    </row>
    <row r="41" spans="1:14" ht="23.1" customHeight="1">
      <c r="A41" s="66" t="s">
        <v>25</v>
      </c>
      <c r="F41" s="1"/>
      <c r="H41" s="138"/>
      <c r="J41" s="138"/>
      <c r="L41" s="138"/>
      <c r="N41" s="138"/>
    </row>
    <row r="42" spans="1:14" ht="23.1" customHeight="1">
      <c r="F42" s="1"/>
      <c r="H42" s="138"/>
      <c r="J42" s="138"/>
      <c r="L42" s="138"/>
      <c r="N42" s="138"/>
    </row>
    <row r="43" spans="1:14" ht="23.1" customHeight="1">
      <c r="F43" s="1"/>
      <c r="H43" s="138"/>
      <c r="J43" s="138"/>
      <c r="L43" s="138"/>
      <c r="N43" s="138"/>
    </row>
    <row r="44" spans="1:14" ht="23.1" customHeight="1">
      <c r="F44" s="1"/>
      <c r="H44" s="138"/>
      <c r="J44" s="138"/>
      <c r="L44" s="138"/>
      <c r="N44" s="138"/>
    </row>
    <row r="45" spans="1:14" ht="23.1" customHeight="1">
      <c r="A45" s="137"/>
      <c r="F45" s="1"/>
      <c r="H45" s="138"/>
      <c r="J45" s="138"/>
      <c r="L45" s="138"/>
      <c r="N45" s="138"/>
    </row>
    <row r="46" spans="1:14" ht="28.65" customHeight="1">
      <c r="A46" s="137"/>
      <c r="F46" s="1"/>
      <c r="H46" s="138"/>
      <c r="J46" s="138"/>
      <c r="L46" s="138"/>
      <c r="N46" s="138"/>
    </row>
    <row r="47" spans="1:14" ht="23.1" customHeight="1">
      <c r="A47" s="133"/>
      <c r="B47" s="137"/>
      <c r="F47" s="1"/>
      <c r="H47" s="138"/>
      <c r="J47" s="138"/>
      <c r="L47" s="138"/>
      <c r="N47" s="48" t="s">
        <v>178</v>
      </c>
    </row>
    <row r="51" spans="8:14">
      <c r="H51" s="10"/>
      <c r="I51" s="10"/>
      <c r="J51" s="10"/>
      <c r="K51" s="10"/>
      <c r="L51" s="10"/>
      <c r="M51" s="10"/>
      <c r="N51" s="10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FFFF"/>
  </sheetPr>
  <dimension ref="A1:AG62"/>
  <sheetViews>
    <sheetView view="pageBreakPreview" topLeftCell="A7" zoomScaleNormal="90" zoomScaleSheetLayoutView="100" zoomScalePageLayoutView="90" workbookViewId="0">
      <selection activeCell="Q21" sqref="Q21"/>
    </sheetView>
  </sheetViews>
  <sheetFormatPr defaultColWidth="9.375" defaultRowHeight="22.2" customHeight="1"/>
  <cols>
    <col min="1" max="1" width="2.5" style="6" customWidth="1"/>
    <col min="2" max="2" width="3.625" style="6" customWidth="1"/>
    <col min="3" max="3" width="5.125" style="6" customWidth="1"/>
    <col min="4" max="4" width="31.125" style="6" customWidth="1"/>
    <col min="5" max="5" width="7" style="6" customWidth="1"/>
    <col min="6" max="6" width="1" style="6" customWidth="1"/>
    <col min="7" max="7" width="20.625" style="6" customWidth="1"/>
    <col min="8" max="8" width="1" style="6" customWidth="1"/>
    <col min="9" max="9" width="16.625" style="6" customWidth="1"/>
    <col min="10" max="10" width="1" style="6" customWidth="1"/>
    <col min="11" max="11" width="19.375" style="6" customWidth="1"/>
    <col min="12" max="12" width="1" style="6" customWidth="1"/>
    <col min="13" max="13" width="17.625" style="6" customWidth="1"/>
    <col min="14" max="14" width="1" style="6" customWidth="1"/>
    <col min="15" max="15" width="26.625" style="6" customWidth="1"/>
    <col min="16" max="16" width="1" style="6" customWidth="1"/>
    <col min="17" max="17" width="16.625" style="6" customWidth="1"/>
    <col min="18" max="18" width="9.375" style="6"/>
    <col min="19" max="20" width="17" style="6" bestFit="1" customWidth="1"/>
    <col min="21" max="16384" width="9.375" style="6"/>
  </cols>
  <sheetData>
    <row r="1" spans="1:33" s="9" customFormat="1" ht="23.1" customHeight="1">
      <c r="A1" s="105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P1" s="86"/>
      <c r="Q1" s="86"/>
    </row>
    <row r="2" spans="1:33" s="9" customFormat="1" ht="23.1" customHeight="1">
      <c r="A2" s="105" t="s">
        <v>27</v>
      </c>
      <c r="M2" s="106"/>
      <c r="N2" s="106"/>
      <c r="O2" s="106"/>
    </row>
    <row r="3" spans="1:33" s="9" customFormat="1" ht="23.1" customHeight="1">
      <c r="A3" s="9" t="s">
        <v>168</v>
      </c>
      <c r="M3" s="106"/>
      <c r="N3" s="106"/>
      <c r="O3" s="106"/>
    </row>
    <row r="4" spans="1:33" s="9" customFormat="1" ht="23.1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33" s="9" customFormat="1" ht="23.1" customHeight="1">
      <c r="A5" s="36"/>
      <c r="B5" s="36"/>
      <c r="C5" s="36"/>
      <c r="D5" s="36"/>
      <c r="E5" s="36"/>
      <c r="F5" s="36"/>
      <c r="G5" s="141" t="s">
        <v>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</row>
    <row r="6" spans="1:33" s="9" customFormat="1" ht="23.1" customHeight="1">
      <c r="A6" s="36"/>
      <c r="B6" s="36"/>
      <c r="C6" s="36"/>
      <c r="D6" s="36"/>
      <c r="E6" s="36"/>
      <c r="F6" s="36"/>
      <c r="G6" s="143" t="s">
        <v>4</v>
      </c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33" s="9" customFormat="1" ht="23.1" customHeight="1">
      <c r="A7" s="36"/>
      <c r="B7" s="36"/>
      <c r="C7" s="36"/>
      <c r="D7" s="36"/>
      <c r="E7" s="36"/>
      <c r="F7" s="36"/>
      <c r="G7" s="1"/>
      <c r="H7" s="66"/>
      <c r="I7" s="66"/>
      <c r="J7" s="66"/>
      <c r="K7" s="66"/>
      <c r="L7" s="66"/>
      <c r="M7" s="66"/>
      <c r="N7" s="66"/>
      <c r="O7" s="1" t="s">
        <v>139</v>
      </c>
      <c r="P7" s="66"/>
      <c r="Q7" s="66"/>
    </row>
    <row r="8" spans="1:33" ht="23.1" customHeight="1">
      <c r="G8" s="1"/>
      <c r="H8" s="66"/>
      <c r="I8" s="66"/>
      <c r="J8" s="66"/>
      <c r="K8" s="141" t="s">
        <v>51</v>
      </c>
      <c r="L8" s="141"/>
      <c r="M8" s="141"/>
      <c r="N8" s="66"/>
      <c r="O8" s="125" t="s">
        <v>140</v>
      </c>
      <c r="P8" s="66"/>
      <c r="Q8" s="66"/>
    </row>
    <row r="9" spans="1:33" ht="23.1" customHeight="1">
      <c r="G9" s="1" t="s">
        <v>141</v>
      </c>
      <c r="H9" s="1"/>
      <c r="I9" s="1"/>
      <c r="J9" s="1"/>
      <c r="K9" s="1" t="s">
        <v>79</v>
      </c>
      <c r="L9" s="1"/>
      <c r="M9" s="1"/>
      <c r="N9" s="1"/>
      <c r="O9" s="1" t="s">
        <v>142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23.1" customHeight="1">
      <c r="G10" s="125" t="s">
        <v>77</v>
      </c>
      <c r="H10" s="1"/>
      <c r="I10" s="125" t="s">
        <v>78</v>
      </c>
      <c r="J10" s="1"/>
      <c r="K10" s="125" t="s">
        <v>80</v>
      </c>
      <c r="L10" s="1"/>
      <c r="M10" s="125" t="s">
        <v>53</v>
      </c>
      <c r="N10" s="1"/>
      <c r="O10" s="125" t="s">
        <v>143</v>
      </c>
      <c r="P10" s="1"/>
      <c r="Q10" s="125" t="s">
        <v>81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1.7" customHeight="1"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23.1" customHeight="1">
      <c r="A12" s="6" t="s">
        <v>84</v>
      </c>
      <c r="G12" s="97">
        <v>300000000</v>
      </c>
      <c r="H12" s="10"/>
      <c r="I12" s="97">
        <v>278374901.60000002</v>
      </c>
      <c r="J12" s="70"/>
      <c r="K12" s="97">
        <v>30000000</v>
      </c>
      <c r="L12" s="70"/>
      <c r="M12" s="8">
        <v>-161282098.22</v>
      </c>
      <c r="N12" s="8"/>
      <c r="O12" s="8">
        <v>2452718.4</v>
      </c>
      <c r="P12" s="70"/>
      <c r="Q12" s="8">
        <f>SUM(G12:O12)</f>
        <v>449545521.77999997</v>
      </c>
      <c r="R12" s="10"/>
      <c r="S12" s="10"/>
      <c r="T12" s="10"/>
      <c r="U12" s="10"/>
      <c r="V12" s="10"/>
      <c r="W12" s="10"/>
      <c r="X12" s="10"/>
    </row>
    <row r="13" spans="1:33" ht="23.1" customHeight="1">
      <c r="A13" s="6" t="s">
        <v>82</v>
      </c>
      <c r="G13" s="97"/>
      <c r="H13" s="98"/>
      <c r="I13" s="97"/>
      <c r="J13" s="99"/>
      <c r="K13" s="97"/>
      <c r="L13" s="99"/>
      <c r="M13" s="100"/>
      <c r="N13" s="100"/>
      <c r="O13" s="100"/>
      <c r="P13" s="99"/>
      <c r="Q13" s="8"/>
      <c r="R13" s="10"/>
      <c r="S13" s="10"/>
      <c r="T13" s="10"/>
      <c r="U13" s="10"/>
      <c r="V13" s="10"/>
      <c r="W13" s="10"/>
      <c r="X13" s="10"/>
    </row>
    <row r="14" spans="1:33" ht="23.1" customHeight="1">
      <c r="B14" s="6" t="s">
        <v>85</v>
      </c>
      <c r="G14" s="104">
        <v>0</v>
      </c>
      <c r="H14" s="10"/>
      <c r="I14" s="104">
        <v>0</v>
      </c>
      <c r="J14" s="70"/>
      <c r="K14" s="104">
        <v>0</v>
      </c>
      <c r="L14" s="70"/>
      <c r="M14" s="8">
        <v>56630129.979999982</v>
      </c>
      <c r="N14" s="8"/>
      <c r="O14" s="8">
        <v>0</v>
      </c>
      <c r="P14" s="70"/>
      <c r="Q14" s="8">
        <f t="shared" ref="Q14:Q15" si="0">SUM(G14:O14)</f>
        <v>56630129.979999982</v>
      </c>
      <c r="R14" s="10"/>
      <c r="S14" s="10"/>
      <c r="T14" s="10"/>
      <c r="U14" s="10"/>
      <c r="V14" s="10"/>
      <c r="W14" s="10"/>
      <c r="X14" s="10"/>
    </row>
    <row r="15" spans="1:33" ht="23.1" customHeight="1">
      <c r="B15" s="6" t="s">
        <v>83</v>
      </c>
      <c r="E15" s="1"/>
      <c r="G15" s="104">
        <v>0</v>
      </c>
      <c r="H15" s="10"/>
      <c r="I15" s="104">
        <v>0</v>
      </c>
      <c r="J15" s="70"/>
      <c r="K15" s="104">
        <v>0</v>
      </c>
      <c r="L15" s="70"/>
      <c r="M15" s="8">
        <v>0</v>
      </c>
      <c r="N15" s="8"/>
      <c r="O15" s="8">
        <v>0</v>
      </c>
      <c r="P15" s="70"/>
      <c r="Q15" s="8">
        <f t="shared" si="0"/>
        <v>0</v>
      </c>
      <c r="R15" s="10"/>
      <c r="S15" s="10"/>
      <c r="T15" s="10"/>
      <c r="U15" s="10"/>
      <c r="V15" s="10"/>
      <c r="W15" s="10"/>
      <c r="X15" s="10"/>
    </row>
    <row r="16" spans="1:33" ht="23.1" customHeight="1" thickBot="1">
      <c r="A16" s="6" t="s">
        <v>169</v>
      </c>
      <c r="E16" s="1"/>
      <c r="G16" s="101">
        <f>SUM(G12:G15)</f>
        <v>300000000</v>
      </c>
      <c r="H16" s="10"/>
      <c r="I16" s="101">
        <f>SUM(I12:I15)</f>
        <v>278374901.60000002</v>
      </c>
      <c r="J16" s="70"/>
      <c r="K16" s="101">
        <f>SUM(K12:K15)</f>
        <v>30000000</v>
      </c>
      <c r="L16" s="70"/>
      <c r="M16" s="102">
        <f>SUM(M12:M15)</f>
        <v>-104651968.24000001</v>
      </c>
      <c r="N16" s="103"/>
      <c r="O16" s="102">
        <f>SUM(O12:O15)</f>
        <v>2452718.4</v>
      </c>
      <c r="P16" s="70"/>
      <c r="Q16" s="101">
        <f>SUM(Q12:Q15)</f>
        <v>506175651.75999993</v>
      </c>
      <c r="R16" s="10"/>
      <c r="S16" s="10"/>
      <c r="T16" s="10"/>
      <c r="U16" s="10"/>
      <c r="V16" s="10"/>
      <c r="W16" s="10"/>
      <c r="X16" s="10"/>
    </row>
    <row r="17" spans="1:24" ht="23.1" customHeight="1" thickTop="1">
      <c r="E17" s="1"/>
      <c r="G17" s="104"/>
      <c r="H17" s="10"/>
      <c r="I17" s="104"/>
      <c r="J17" s="70"/>
      <c r="K17" s="104"/>
      <c r="L17" s="70"/>
      <c r="M17" s="8"/>
      <c r="N17" s="8"/>
      <c r="O17" s="8"/>
      <c r="P17" s="70"/>
      <c r="Q17" s="104"/>
      <c r="R17" s="10"/>
      <c r="S17" s="10"/>
      <c r="T17" s="10"/>
      <c r="U17" s="10"/>
      <c r="V17" s="10"/>
      <c r="W17" s="10"/>
      <c r="X17" s="10"/>
    </row>
    <row r="18" spans="1:24" ht="23.1" customHeight="1">
      <c r="A18" s="6" t="s">
        <v>138</v>
      </c>
      <c r="E18" s="1"/>
      <c r="G18" s="104">
        <v>300000000</v>
      </c>
      <c r="H18" s="10"/>
      <c r="I18" s="104">
        <v>278374901.60000002</v>
      </c>
      <c r="J18" s="70"/>
      <c r="K18" s="104">
        <v>30000000</v>
      </c>
      <c r="L18" s="70"/>
      <c r="M18" s="8">
        <v>-84282526.780000001</v>
      </c>
      <c r="N18" s="8"/>
      <c r="O18" s="8">
        <v>2343608.7400000002</v>
      </c>
      <c r="P18" s="70"/>
      <c r="Q18" s="8">
        <f>SUM(G18:O18)</f>
        <v>526435983.56000006</v>
      </c>
      <c r="R18" s="10"/>
      <c r="S18" s="10"/>
      <c r="T18" s="10"/>
      <c r="U18" s="10"/>
      <c r="V18" s="10"/>
      <c r="W18" s="10"/>
      <c r="X18" s="10"/>
    </row>
    <row r="19" spans="1:24" ht="23.1" customHeight="1">
      <c r="A19" s="6" t="s">
        <v>82</v>
      </c>
      <c r="E19" s="1"/>
      <c r="G19" s="104"/>
      <c r="H19" s="10"/>
      <c r="I19" s="104"/>
      <c r="J19" s="70"/>
      <c r="K19" s="104"/>
      <c r="L19" s="70"/>
      <c r="M19" s="8"/>
      <c r="N19" s="8"/>
      <c r="O19" s="8"/>
      <c r="P19" s="70"/>
      <c r="Q19" s="8"/>
      <c r="R19" s="10"/>
      <c r="S19" s="10"/>
      <c r="T19" s="10"/>
      <c r="U19" s="10"/>
      <c r="V19" s="10"/>
      <c r="W19" s="10"/>
      <c r="X19" s="10"/>
    </row>
    <row r="20" spans="1:24" ht="23.1" customHeight="1">
      <c r="B20" s="6" t="s">
        <v>85</v>
      </c>
      <c r="E20" s="1"/>
      <c r="G20" s="104">
        <v>0</v>
      </c>
      <c r="H20" s="10"/>
      <c r="I20" s="104">
        <v>0</v>
      </c>
      <c r="J20" s="70"/>
      <c r="K20" s="104">
        <v>0</v>
      </c>
      <c r="L20" s="70"/>
      <c r="M20" s="8">
        <v>47400700.049999997</v>
      </c>
      <c r="N20" s="8"/>
      <c r="O20" s="8">
        <v>0</v>
      </c>
      <c r="P20" s="70"/>
      <c r="Q20" s="8">
        <f>SUM(G20:O20)</f>
        <v>47400700.049999997</v>
      </c>
      <c r="R20" s="10"/>
      <c r="S20" s="10"/>
      <c r="T20" s="10"/>
      <c r="U20" s="10"/>
      <c r="V20" s="10"/>
      <c r="W20" s="10"/>
      <c r="X20" s="10"/>
    </row>
    <row r="21" spans="1:24" ht="23.1" customHeight="1">
      <c r="B21" s="6" t="s">
        <v>83</v>
      </c>
      <c r="E21" s="1"/>
      <c r="G21" s="104">
        <v>0</v>
      </c>
      <c r="H21" s="10"/>
      <c r="I21" s="104">
        <v>0</v>
      </c>
      <c r="J21" s="70"/>
      <c r="K21" s="104">
        <v>0</v>
      </c>
      <c r="L21" s="70"/>
      <c r="M21" s="8">
        <v>0</v>
      </c>
      <c r="N21" s="8"/>
      <c r="O21" s="8">
        <v>0</v>
      </c>
      <c r="P21" s="70"/>
      <c r="Q21" s="8">
        <f>SUM(G21:O21)</f>
        <v>0</v>
      </c>
      <c r="R21" s="10"/>
      <c r="S21" s="10"/>
      <c r="T21" s="10"/>
      <c r="U21" s="10"/>
      <c r="V21" s="10"/>
      <c r="W21" s="10"/>
      <c r="X21" s="10"/>
    </row>
    <row r="22" spans="1:24" ht="23.1" customHeight="1" thickBot="1">
      <c r="A22" s="6" t="s">
        <v>170</v>
      </c>
      <c r="E22" s="1"/>
      <c r="G22" s="101">
        <f>SUM(G18:G21)</f>
        <v>300000000</v>
      </c>
      <c r="H22" s="10"/>
      <c r="I22" s="101">
        <f>SUM(I18:I21)</f>
        <v>278374901.60000002</v>
      </c>
      <c r="J22" s="70"/>
      <c r="K22" s="101">
        <f>SUM(K18:K21)</f>
        <v>30000000</v>
      </c>
      <c r="L22" s="70"/>
      <c r="M22" s="102">
        <f>SUM(M18:M21)</f>
        <v>-36881826.730000004</v>
      </c>
      <c r="N22" s="103"/>
      <c r="O22" s="102">
        <f>SUM(O18:O21)</f>
        <v>2343608.7400000002</v>
      </c>
      <c r="P22" s="70"/>
      <c r="Q22" s="101">
        <f>SUM(Q18:Q21)</f>
        <v>573836683.61000001</v>
      </c>
      <c r="R22" s="10"/>
      <c r="S22" s="10"/>
      <c r="T22" s="10"/>
      <c r="U22" s="10"/>
      <c r="V22" s="10"/>
      <c r="W22" s="10"/>
      <c r="X22" s="10"/>
    </row>
    <row r="23" spans="1:24" ht="23.1" customHeight="1" thickTop="1">
      <c r="E23" s="1"/>
      <c r="G23" s="104"/>
      <c r="H23" s="10"/>
      <c r="I23" s="104"/>
      <c r="J23" s="70"/>
      <c r="K23" s="104"/>
      <c r="L23" s="70"/>
      <c r="M23" s="8"/>
      <c r="N23" s="8"/>
      <c r="O23" s="8"/>
      <c r="P23" s="70"/>
      <c r="Q23" s="104"/>
      <c r="R23" s="10"/>
      <c r="S23" s="10"/>
      <c r="T23" s="10"/>
      <c r="U23" s="10"/>
      <c r="V23" s="10"/>
      <c r="W23" s="10"/>
      <c r="X23" s="10"/>
    </row>
    <row r="24" spans="1:24" ht="23.1" customHeight="1">
      <c r="A24" s="6" t="s">
        <v>25</v>
      </c>
      <c r="E24" s="1"/>
      <c r="G24" s="104"/>
      <c r="H24" s="10"/>
      <c r="I24" s="104"/>
      <c r="J24" s="70"/>
      <c r="K24" s="104"/>
      <c r="L24" s="70"/>
      <c r="M24" s="8"/>
      <c r="N24" s="8"/>
      <c r="O24" s="8"/>
      <c r="P24" s="70"/>
      <c r="Q24" s="104"/>
      <c r="R24" s="10"/>
      <c r="S24" s="10"/>
      <c r="T24" s="10"/>
      <c r="U24" s="10"/>
      <c r="V24" s="10"/>
      <c r="W24" s="10"/>
      <c r="X24" s="10"/>
    </row>
    <row r="25" spans="1:24" ht="23.1" customHeight="1">
      <c r="E25" s="1"/>
      <c r="G25" s="104"/>
      <c r="H25" s="10"/>
      <c r="I25" s="104"/>
      <c r="J25" s="70"/>
      <c r="K25" s="104"/>
      <c r="L25" s="70"/>
      <c r="M25" s="8"/>
      <c r="N25" s="8"/>
      <c r="O25" s="8"/>
      <c r="P25" s="70"/>
      <c r="Q25" s="104"/>
      <c r="R25" s="10"/>
      <c r="S25" s="10"/>
      <c r="T25" s="10"/>
      <c r="U25" s="10"/>
      <c r="V25" s="10"/>
      <c r="W25" s="10"/>
      <c r="X25" s="10"/>
    </row>
    <row r="26" spans="1:24" ht="23.1" customHeight="1">
      <c r="E26" s="1"/>
      <c r="G26" s="104"/>
      <c r="H26" s="10"/>
      <c r="I26" s="104"/>
      <c r="J26" s="70"/>
      <c r="K26" s="104"/>
      <c r="L26" s="70"/>
      <c r="M26" s="8"/>
      <c r="N26" s="8"/>
      <c r="O26" s="8"/>
      <c r="P26" s="70"/>
      <c r="Q26" s="104"/>
      <c r="R26" s="10"/>
      <c r="S26" s="10"/>
      <c r="T26" s="10"/>
      <c r="U26" s="10"/>
      <c r="V26" s="10"/>
      <c r="W26" s="10"/>
      <c r="X26" s="10"/>
    </row>
    <row r="27" spans="1:24" ht="23.1" customHeight="1">
      <c r="E27" s="1"/>
      <c r="G27" s="104"/>
      <c r="H27" s="10"/>
      <c r="I27" s="104"/>
      <c r="J27" s="70"/>
      <c r="K27" s="104"/>
      <c r="L27" s="70"/>
      <c r="M27" s="8"/>
      <c r="N27" s="8"/>
      <c r="O27" s="8"/>
      <c r="P27" s="70"/>
      <c r="Q27" s="104"/>
      <c r="R27" s="10"/>
      <c r="S27" s="10"/>
      <c r="T27" s="10"/>
      <c r="U27" s="10"/>
      <c r="V27" s="10"/>
      <c r="W27" s="10"/>
      <c r="X27" s="10"/>
    </row>
    <row r="28" spans="1:24" ht="23.1" customHeight="1">
      <c r="E28" s="1"/>
      <c r="G28" s="104"/>
      <c r="H28" s="10"/>
      <c r="I28" s="104"/>
      <c r="J28" s="70"/>
      <c r="K28" s="104"/>
      <c r="L28" s="70"/>
      <c r="M28" s="8"/>
      <c r="N28" s="8"/>
      <c r="O28" s="8"/>
      <c r="P28" s="70"/>
      <c r="Q28" s="104"/>
      <c r="R28" s="10"/>
      <c r="S28" s="10"/>
      <c r="T28" s="10"/>
      <c r="U28" s="10"/>
      <c r="V28" s="10"/>
      <c r="W28" s="10"/>
      <c r="X28" s="10"/>
    </row>
    <row r="29" spans="1:24" ht="23.1" customHeight="1">
      <c r="E29" s="1"/>
      <c r="G29" s="104"/>
      <c r="H29" s="10"/>
      <c r="I29" s="104"/>
      <c r="J29" s="70"/>
      <c r="K29" s="104"/>
      <c r="L29" s="70"/>
      <c r="M29" s="8"/>
      <c r="N29" s="8"/>
      <c r="O29" s="8"/>
      <c r="P29" s="70"/>
      <c r="Q29" s="104"/>
      <c r="R29" s="10"/>
      <c r="S29" s="10"/>
      <c r="T29" s="10"/>
      <c r="U29" s="10"/>
      <c r="V29" s="10"/>
      <c r="W29" s="10"/>
      <c r="X29" s="10"/>
    </row>
    <row r="30" spans="1:24" ht="23.1" customHeight="1">
      <c r="E30" s="1"/>
      <c r="G30" s="104"/>
      <c r="H30" s="10"/>
      <c r="I30" s="104"/>
      <c r="J30" s="70"/>
      <c r="K30" s="104"/>
      <c r="L30" s="70"/>
      <c r="M30" s="8"/>
      <c r="N30" s="8"/>
      <c r="O30" s="8"/>
      <c r="P30" s="70"/>
      <c r="Q30" s="104"/>
      <c r="R30" s="10"/>
      <c r="S30" s="10"/>
      <c r="T30" s="10"/>
      <c r="U30" s="10"/>
      <c r="V30" s="10"/>
      <c r="W30" s="10"/>
      <c r="X30" s="10"/>
    </row>
    <row r="31" spans="1:24" ht="23.1" customHeight="1">
      <c r="E31" s="1"/>
      <c r="G31" s="104"/>
      <c r="H31" s="10"/>
      <c r="I31" s="104"/>
      <c r="J31" s="70"/>
      <c r="K31" s="104"/>
      <c r="L31" s="70"/>
      <c r="M31" s="8"/>
      <c r="N31" s="8"/>
      <c r="O31" s="8"/>
      <c r="P31" s="70"/>
      <c r="Q31" s="104"/>
      <c r="R31" s="10"/>
      <c r="S31" s="10"/>
      <c r="T31" s="10"/>
      <c r="U31" s="10"/>
      <c r="V31" s="10"/>
      <c r="W31" s="10"/>
      <c r="X31" s="10"/>
    </row>
    <row r="32" spans="1:24" ht="23.1" customHeight="1">
      <c r="E32" s="1"/>
      <c r="G32" s="104"/>
      <c r="H32" s="10"/>
      <c r="I32" s="104"/>
      <c r="J32" s="70"/>
      <c r="K32" s="104"/>
      <c r="L32" s="70"/>
      <c r="M32" s="8"/>
      <c r="N32" s="8"/>
      <c r="O32" s="8"/>
      <c r="P32" s="70"/>
      <c r="Q32" s="104"/>
      <c r="R32" s="10"/>
      <c r="S32" s="10"/>
      <c r="T32" s="10"/>
      <c r="U32" s="10"/>
      <c r="V32" s="10"/>
      <c r="W32" s="10"/>
      <c r="X32" s="10"/>
    </row>
    <row r="33" spans="5:26" ht="23.1" customHeight="1">
      <c r="E33" s="1"/>
      <c r="G33" s="104"/>
      <c r="H33" s="10"/>
      <c r="I33" s="104"/>
      <c r="J33" s="70"/>
      <c r="K33" s="104"/>
      <c r="L33" s="70"/>
      <c r="M33" s="8"/>
      <c r="N33" s="8"/>
      <c r="O33" s="8"/>
      <c r="P33" s="70"/>
      <c r="Q33" s="104"/>
      <c r="R33" s="10"/>
      <c r="S33" s="10"/>
      <c r="T33" s="10"/>
      <c r="U33" s="10"/>
      <c r="V33" s="10"/>
      <c r="W33" s="10"/>
      <c r="X33" s="10"/>
    </row>
    <row r="34" spans="5:26" ht="23.1" customHeight="1">
      <c r="E34" s="1"/>
      <c r="G34" s="104"/>
      <c r="H34" s="10"/>
      <c r="I34" s="104"/>
      <c r="J34" s="70"/>
      <c r="K34" s="104"/>
      <c r="L34" s="70"/>
      <c r="M34" s="8"/>
      <c r="N34" s="8"/>
      <c r="O34" s="8"/>
      <c r="P34" s="70"/>
      <c r="Q34" s="104"/>
      <c r="R34" s="10"/>
      <c r="S34" s="10"/>
      <c r="T34" s="10"/>
      <c r="U34" s="10"/>
      <c r="V34" s="10"/>
      <c r="W34" s="10"/>
      <c r="X34" s="10"/>
    </row>
    <row r="35" spans="5:26" ht="23.1" customHeight="1">
      <c r="E35" s="1"/>
      <c r="G35" s="104"/>
      <c r="H35" s="10"/>
      <c r="I35" s="104"/>
      <c r="J35" s="70"/>
      <c r="K35" s="104"/>
      <c r="L35" s="70"/>
      <c r="M35" s="8"/>
      <c r="N35" s="8"/>
      <c r="O35" s="8"/>
      <c r="P35" s="70"/>
      <c r="Q35" s="104"/>
      <c r="R35" s="10"/>
      <c r="S35" s="10"/>
      <c r="T35" s="10"/>
      <c r="U35" s="10"/>
      <c r="V35" s="10"/>
      <c r="W35" s="10"/>
      <c r="X35" s="10"/>
    </row>
    <row r="36" spans="5:26" ht="23.1" customHeight="1">
      <c r="E36" s="1"/>
      <c r="G36" s="104"/>
      <c r="H36" s="10"/>
      <c r="I36" s="104"/>
      <c r="J36" s="70"/>
      <c r="K36" s="104"/>
      <c r="L36" s="70"/>
      <c r="M36" s="8"/>
      <c r="N36" s="8"/>
      <c r="O36" s="8"/>
      <c r="P36" s="70"/>
      <c r="Q36" s="104"/>
      <c r="R36" s="10"/>
      <c r="S36" s="10"/>
      <c r="T36" s="10"/>
      <c r="U36" s="10"/>
      <c r="V36" s="10"/>
      <c r="W36" s="10"/>
      <c r="X36" s="10"/>
    </row>
    <row r="37" spans="5:26" ht="23.1" customHeight="1">
      <c r="E37" s="1"/>
      <c r="G37" s="104"/>
      <c r="H37" s="10"/>
      <c r="I37" s="104"/>
      <c r="J37" s="70"/>
      <c r="K37" s="104"/>
      <c r="L37" s="70"/>
      <c r="M37" s="8"/>
      <c r="N37" s="8"/>
      <c r="O37" s="8"/>
      <c r="P37" s="70"/>
      <c r="Q37" s="104"/>
      <c r="R37" s="10"/>
      <c r="S37" s="10"/>
      <c r="T37" s="10"/>
      <c r="U37" s="10"/>
      <c r="V37" s="10"/>
      <c r="W37" s="10"/>
      <c r="X37" s="10"/>
    </row>
    <row r="38" spans="5:26" ht="23.1" customHeight="1">
      <c r="E38" s="1"/>
      <c r="G38" s="104"/>
      <c r="H38" s="10"/>
      <c r="I38" s="104"/>
      <c r="J38" s="70"/>
      <c r="K38" s="104"/>
      <c r="L38" s="70"/>
      <c r="M38" s="8"/>
      <c r="N38" s="8"/>
      <c r="O38" s="8"/>
      <c r="P38" s="70"/>
      <c r="Q38" s="104"/>
      <c r="R38" s="10"/>
      <c r="S38" s="10"/>
      <c r="T38" s="10"/>
      <c r="U38" s="10"/>
      <c r="V38" s="10"/>
      <c r="W38" s="10"/>
      <c r="X38" s="10"/>
    </row>
    <row r="39" spans="5:26" ht="23.1" customHeight="1">
      <c r="E39" s="1"/>
      <c r="G39" s="104"/>
      <c r="H39" s="10"/>
      <c r="I39" s="104"/>
      <c r="J39" s="70"/>
      <c r="K39" s="104"/>
      <c r="L39" s="70"/>
      <c r="M39" s="8"/>
      <c r="N39" s="8"/>
      <c r="O39" s="8"/>
      <c r="P39" s="70"/>
      <c r="Q39" s="104"/>
      <c r="R39" s="10"/>
      <c r="S39" s="10"/>
      <c r="T39" s="10"/>
      <c r="U39" s="10"/>
      <c r="V39" s="10"/>
      <c r="W39" s="10"/>
      <c r="X39" s="10"/>
    </row>
    <row r="40" spans="5:26" ht="23.1" customHeight="1">
      <c r="E40" s="1"/>
      <c r="G40" s="104"/>
      <c r="H40" s="10"/>
      <c r="I40" s="104"/>
      <c r="J40" s="70"/>
      <c r="K40" s="104"/>
      <c r="L40" s="70"/>
      <c r="M40" s="8"/>
      <c r="N40" s="8"/>
      <c r="O40" s="8"/>
      <c r="P40" s="70"/>
      <c r="Q40" s="104"/>
      <c r="R40" s="10"/>
      <c r="S40" s="10"/>
      <c r="T40" s="10"/>
      <c r="U40" s="10"/>
      <c r="V40" s="10"/>
      <c r="W40" s="10"/>
      <c r="X40" s="10"/>
    </row>
    <row r="41" spans="5:26" ht="23.1" customHeight="1">
      <c r="E41" s="1"/>
      <c r="G41" s="104"/>
      <c r="H41" s="10"/>
      <c r="I41" s="104"/>
      <c r="J41" s="70"/>
      <c r="K41" s="104"/>
      <c r="L41" s="70"/>
      <c r="M41" s="8"/>
      <c r="N41" s="8"/>
      <c r="O41" s="8"/>
      <c r="P41" s="70"/>
      <c r="Q41" s="104"/>
      <c r="R41" s="10"/>
      <c r="S41" s="10"/>
      <c r="T41" s="10"/>
      <c r="U41" s="10"/>
      <c r="V41" s="10"/>
      <c r="W41" s="10"/>
      <c r="X41" s="10"/>
    </row>
    <row r="42" spans="5:26" ht="23.1" customHeight="1">
      <c r="E42" s="1"/>
      <c r="G42" s="104"/>
      <c r="H42" s="10"/>
      <c r="I42" s="104"/>
      <c r="J42" s="70"/>
      <c r="K42" s="104"/>
      <c r="L42" s="70"/>
      <c r="M42" s="8"/>
      <c r="N42" s="8"/>
      <c r="O42" s="8"/>
      <c r="P42" s="70"/>
      <c r="Q42" s="104"/>
      <c r="R42" s="10"/>
      <c r="S42" s="10"/>
      <c r="T42" s="10"/>
      <c r="U42" s="10"/>
      <c r="V42" s="10"/>
      <c r="W42" s="10"/>
      <c r="X42" s="10"/>
    </row>
    <row r="43" spans="5:26" ht="23.1" customHeight="1">
      <c r="E43" s="1"/>
      <c r="G43" s="104"/>
      <c r="H43" s="10"/>
      <c r="I43" s="104"/>
      <c r="J43" s="70"/>
      <c r="K43" s="104"/>
      <c r="L43" s="70"/>
      <c r="M43" s="8"/>
      <c r="N43" s="8"/>
      <c r="O43" s="8"/>
      <c r="P43" s="70"/>
      <c r="Q43" s="104"/>
      <c r="R43" s="10"/>
      <c r="S43" s="10"/>
      <c r="T43" s="10"/>
      <c r="U43" s="10"/>
      <c r="V43" s="10"/>
      <c r="W43" s="10"/>
      <c r="X43" s="10"/>
    </row>
    <row r="44" spans="5:26" ht="23.1" customHeight="1">
      <c r="E44" s="1"/>
      <c r="G44" s="104"/>
      <c r="H44" s="10"/>
      <c r="I44" s="104"/>
      <c r="J44" s="70"/>
      <c r="K44" s="104"/>
      <c r="L44" s="70"/>
      <c r="M44" s="8"/>
      <c r="N44" s="8"/>
      <c r="O44" s="8"/>
      <c r="P44" s="70"/>
      <c r="Q44" s="104"/>
      <c r="R44" s="10"/>
      <c r="S44" s="10"/>
      <c r="T44" s="10"/>
      <c r="U44" s="10"/>
      <c r="V44" s="10"/>
      <c r="W44" s="10"/>
      <c r="X44" s="10"/>
    </row>
    <row r="45" spans="5:26" ht="23.1" customHeight="1">
      <c r="E45" s="1"/>
      <c r="G45" s="104"/>
      <c r="H45" s="10"/>
      <c r="I45" s="104"/>
      <c r="J45" s="70"/>
      <c r="K45" s="104"/>
      <c r="L45" s="70"/>
      <c r="M45" s="8"/>
      <c r="N45" s="8"/>
      <c r="O45" s="8"/>
      <c r="P45" s="70"/>
      <c r="Q45" s="104"/>
      <c r="R45" s="10"/>
      <c r="S45" s="10"/>
      <c r="T45" s="10"/>
      <c r="U45" s="10"/>
      <c r="V45" s="10"/>
      <c r="W45" s="10"/>
      <c r="X45" s="10"/>
    </row>
    <row r="46" spans="5:26" ht="23.1" customHeight="1"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10"/>
      <c r="S46" s="10"/>
      <c r="T46" s="10"/>
      <c r="U46" s="10"/>
      <c r="V46" s="10"/>
      <c r="W46" s="10"/>
      <c r="X46" s="10"/>
      <c r="Y46" s="10"/>
      <c r="Z46" s="10"/>
    </row>
    <row r="47" spans="5:26" ht="23.1" customHeight="1">
      <c r="G47" s="70"/>
      <c r="H47" s="70"/>
      <c r="I47" s="70"/>
      <c r="J47" s="70"/>
      <c r="K47" s="70"/>
      <c r="L47" s="70"/>
      <c r="M47" s="70"/>
      <c r="N47" s="70"/>
      <c r="O47" s="70"/>
      <c r="P47" s="70"/>
      <c r="R47" s="10"/>
      <c r="S47" s="10"/>
      <c r="T47" s="10"/>
      <c r="U47" s="10"/>
      <c r="V47" s="10"/>
      <c r="W47" s="10"/>
      <c r="X47" s="10"/>
      <c r="Y47" s="10"/>
      <c r="Z47" s="10"/>
    </row>
    <row r="48" spans="5:26" ht="23.1" customHeight="1">
      <c r="G48" s="70"/>
      <c r="H48" s="70"/>
      <c r="I48" s="70"/>
      <c r="J48" s="70"/>
      <c r="K48" s="70"/>
      <c r="L48" s="70"/>
      <c r="M48" s="70"/>
      <c r="N48" s="70"/>
      <c r="O48" s="70"/>
      <c r="P48" s="7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3.1" customHeight="1">
      <c r="G49" s="70"/>
      <c r="H49" s="70"/>
      <c r="I49" s="70"/>
      <c r="J49" s="70"/>
      <c r="K49" s="70"/>
      <c r="L49" s="70"/>
      <c r="M49" s="70"/>
      <c r="N49" s="70"/>
      <c r="O49" s="70"/>
      <c r="P49" s="7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3.1" customHeight="1">
      <c r="G50" s="70"/>
      <c r="H50" s="70"/>
      <c r="I50" s="70"/>
      <c r="J50" s="70"/>
      <c r="K50" s="70"/>
      <c r="L50" s="70"/>
      <c r="M50" s="70"/>
      <c r="N50" s="70"/>
      <c r="O50" s="70"/>
      <c r="P50" s="7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3.1" customHeight="1">
      <c r="G51" s="70"/>
      <c r="H51" s="70"/>
      <c r="I51" s="70"/>
      <c r="J51" s="70"/>
      <c r="K51" s="70"/>
      <c r="L51" s="70"/>
      <c r="M51" s="70"/>
      <c r="N51" s="70"/>
      <c r="O51" s="70"/>
      <c r="P51" s="7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3.1" customHeight="1">
      <c r="G52" s="70"/>
      <c r="H52" s="70"/>
      <c r="I52" s="70"/>
      <c r="J52" s="70"/>
      <c r="K52" s="70"/>
      <c r="L52" s="70"/>
      <c r="M52" s="70"/>
      <c r="N52" s="70"/>
      <c r="O52" s="70"/>
      <c r="P52" s="7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23.1" customHeight="1">
      <c r="G53" s="70"/>
      <c r="H53" s="70"/>
      <c r="I53" s="70"/>
      <c r="J53" s="70"/>
      <c r="K53" s="70"/>
      <c r="L53" s="70"/>
      <c r="M53" s="70"/>
      <c r="N53" s="70"/>
      <c r="O53" s="70"/>
      <c r="P53" s="7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3.1" customHeight="1">
      <c r="G54" s="70"/>
      <c r="H54" s="70"/>
      <c r="I54" s="70"/>
      <c r="J54" s="70"/>
      <c r="K54" s="70"/>
      <c r="L54" s="70"/>
      <c r="M54" s="70"/>
      <c r="N54" s="70"/>
      <c r="O54" s="70"/>
      <c r="P54" s="7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3.1" customHeight="1">
      <c r="G55" s="70"/>
      <c r="H55" s="70"/>
      <c r="I55" s="70"/>
      <c r="J55" s="70"/>
      <c r="K55" s="70"/>
      <c r="L55" s="70"/>
      <c r="M55" s="70"/>
      <c r="N55" s="70"/>
      <c r="O55" s="70"/>
      <c r="P55" s="7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3.1" customHeight="1">
      <c r="G56" s="70"/>
      <c r="H56" s="70"/>
      <c r="I56" s="70"/>
      <c r="J56" s="70"/>
      <c r="K56" s="70"/>
      <c r="L56" s="70"/>
      <c r="M56" s="70"/>
      <c r="N56" s="70"/>
      <c r="O56" s="70"/>
      <c r="P56" s="7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39.6" customHeight="1"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3.1" customHeight="1">
      <c r="A58" s="107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48" t="s">
        <v>177</v>
      </c>
      <c r="R58" s="10"/>
      <c r="S58" s="10"/>
      <c r="T58" s="10"/>
      <c r="U58" s="10"/>
      <c r="V58" s="10"/>
      <c r="W58" s="10"/>
      <c r="X58" s="10"/>
      <c r="Y58" s="10"/>
      <c r="Z58" s="10"/>
    </row>
    <row r="60" spans="1:26" ht="22.2" customHeight="1"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2.2" customHeight="1"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2.2" customHeight="1"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</sheetData>
  <mergeCells count="3">
    <mergeCell ref="G5:Q5"/>
    <mergeCell ref="G6:Q6"/>
    <mergeCell ref="K8:M8"/>
  </mergeCells>
  <printOptions horizontalCentered="1"/>
  <pageMargins left="0.98425196850393704" right="0.39370078740157483" top="0.59055118110236227" bottom="0.31496062992125984" header="0.51181102362204722" footer="0.19685039370078741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</sheetPr>
  <dimension ref="A1:AH65"/>
  <sheetViews>
    <sheetView view="pageBreakPreview" topLeftCell="A13" zoomScaleNormal="100" zoomScaleSheetLayoutView="100" zoomScalePageLayoutView="80" workbookViewId="0">
      <selection activeCell="Q22" sqref="Q22"/>
    </sheetView>
  </sheetViews>
  <sheetFormatPr defaultColWidth="9.375" defaultRowHeight="22.2" customHeight="1"/>
  <cols>
    <col min="1" max="1" width="2.5" style="113" customWidth="1"/>
    <col min="2" max="3" width="3.625" style="113" customWidth="1"/>
    <col min="4" max="4" width="32.125" style="113" customWidth="1"/>
    <col min="5" max="5" width="8.5" style="113" customWidth="1"/>
    <col min="6" max="6" width="1" style="113" customWidth="1"/>
    <col min="7" max="7" width="19.625" style="113" customWidth="1"/>
    <col min="8" max="8" width="1" style="113" customWidth="1"/>
    <col min="9" max="9" width="16.625" style="113" customWidth="1"/>
    <col min="10" max="10" width="1" style="113" customWidth="1"/>
    <col min="11" max="11" width="19.375" style="113" customWidth="1"/>
    <col min="12" max="12" width="1" style="113" customWidth="1"/>
    <col min="13" max="13" width="17.625" style="113" customWidth="1"/>
    <col min="14" max="14" width="1" style="113" customWidth="1"/>
    <col min="15" max="15" width="26.625" style="113" customWidth="1"/>
    <col min="16" max="16" width="1" style="113" customWidth="1"/>
    <col min="17" max="17" width="16.625" style="113" customWidth="1"/>
    <col min="18" max="18" width="3.125" style="113" customWidth="1"/>
    <col min="19" max="19" width="17" style="10" customWidth="1"/>
    <col min="20" max="20" width="17.375" style="10" customWidth="1"/>
    <col min="21" max="16384" width="9.375" style="113"/>
  </cols>
  <sheetData>
    <row r="1" spans="1:34" s="108" customFormat="1" ht="23.1" customHeight="1">
      <c r="A1" s="105" t="s">
        <v>28</v>
      </c>
      <c r="S1" s="109"/>
      <c r="T1" s="109"/>
    </row>
    <row r="2" spans="1:34" s="108" customFormat="1" ht="23.1" customHeight="1">
      <c r="A2" s="105" t="s">
        <v>29</v>
      </c>
      <c r="M2" s="106"/>
      <c r="N2" s="106"/>
      <c r="O2" s="106"/>
      <c r="S2" s="109"/>
      <c r="T2" s="109"/>
    </row>
    <row r="3" spans="1:34" s="108" customFormat="1" ht="23.1" customHeight="1">
      <c r="A3" s="9" t="s">
        <v>168</v>
      </c>
      <c r="M3" s="110"/>
      <c r="N3" s="110"/>
      <c r="O3" s="110"/>
      <c r="S3" s="109"/>
      <c r="T3" s="109"/>
    </row>
    <row r="4" spans="1:34" s="108" customFormat="1" ht="23.1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S4" s="109"/>
      <c r="T4" s="109"/>
    </row>
    <row r="5" spans="1:34" s="108" customFormat="1" ht="23.1" customHeight="1">
      <c r="A5" s="111"/>
      <c r="B5" s="111"/>
      <c r="C5" s="111"/>
      <c r="D5" s="111"/>
      <c r="E5" s="111"/>
      <c r="F5" s="111"/>
      <c r="G5" s="141" t="s">
        <v>3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S5" s="109"/>
      <c r="T5" s="109"/>
    </row>
    <row r="6" spans="1:34" s="108" customFormat="1" ht="23.1" customHeight="1">
      <c r="A6" s="111"/>
      <c r="B6" s="111"/>
      <c r="C6" s="111"/>
      <c r="D6" s="111"/>
      <c r="E6" s="111"/>
      <c r="F6" s="111"/>
      <c r="G6" s="146" t="s">
        <v>86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S6" s="109"/>
      <c r="T6" s="109"/>
    </row>
    <row r="7" spans="1:34" s="108" customFormat="1" ht="23.1" customHeight="1">
      <c r="A7" s="111"/>
      <c r="B7" s="111"/>
      <c r="C7" s="111"/>
      <c r="D7" s="111"/>
      <c r="E7" s="111"/>
      <c r="F7" s="111"/>
      <c r="G7" s="1"/>
      <c r="H7" s="66"/>
      <c r="I7" s="66"/>
      <c r="J7" s="66"/>
      <c r="K7" s="112"/>
      <c r="L7" s="112"/>
      <c r="M7" s="112"/>
      <c r="N7" s="66"/>
      <c r="O7" s="1" t="s">
        <v>139</v>
      </c>
      <c r="P7" s="66"/>
      <c r="Q7" s="66"/>
      <c r="S7" s="109"/>
      <c r="T7" s="109"/>
    </row>
    <row r="8" spans="1:34" ht="23.1" customHeight="1">
      <c r="G8" s="1"/>
      <c r="H8" s="66"/>
      <c r="I8" s="66"/>
      <c r="J8" s="66"/>
      <c r="K8" s="141" t="s">
        <v>51</v>
      </c>
      <c r="L8" s="141"/>
      <c r="M8" s="141"/>
      <c r="N8" s="66"/>
      <c r="O8" s="125" t="s">
        <v>140</v>
      </c>
      <c r="P8" s="66"/>
      <c r="Q8" s="66"/>
    </row>
    <row r="9" spans="1:34" ht="23.1" customHeight="1">
      <c r="G9" s="1" t="s">
        <v>141</v>
      </c>
      <c r="H9" s="1"/>
      <c r="I9" s="1"/>
      <c r="J9" s="1"/>
      <c r="K9" s="1" t="s">
        <v>79</v>
      </c>
      <c r="L9" s="1"/>
      <c r="M9" s="1"/>
      <c r="N9" s="1"/>
      <c r="O9" s="1" t="s">
        <v>142</v>
      </c>
      <c r="P9" s="1"/>
      <c r="Q9" s="1"/>
      <c r="R9" s="114"/>
      <c r="S9" s="3"/>
      <c r="T9" s="3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</row>
    <row r="10" spans="1:34" ht="23.1" customHeight="1">
      <c r="G10" s="125" t="s">
        <v>77</v>
      </c>
      <c r="H10" s="1"/>
      <c r="I10" s="125" t="s">
        <v>78</v>
      </c>
      <c r="J10" s="1"/>
      <c r="K10" s="125" t="s">
        <v>80</v>
      </c>
      <c r="L10" s="1"/>
      <c r="M10" s="125" t="s">
        <v>53</v>
      </c>
      <c r="N10" s="1"/>
      <c r="O10" s="125" t="s">
        <v>143</v>
      </c>
      <c r="P10" s="1"/>
      <c r="Q10" s="125" t="s">
        <v>81</v>
      </c>
      <c r="R10" s="114"/>
      <c r="S10" s="3"/>
      <c r="T10" s="3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</row>
    <row r="11" spans="1:34" s="6" customFormat="1" ht="11.7" customHeight="1">
      <c r="E11" s="1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4" ht="23.1" customHeight="1">
      <c r="A12" s="6" t="s">
        <v>84</v>
      </c>
      <c r="B12" s="6"/>
      <c r="G12" s="115">
        <v>300000000</v>
      </c>
      <c r="H12" s="116"/>
      <c r="I12" s="115">
        <v>278374901.60000002</v>
      </c>
      <c r="J12" s="116"/>
      <c r="K12" s="115">
        <v>30000000</v>
      </c>
      <c r="L12" s="116"/>
      <c r="M12" s="115">
        <v>94037378.909999996</v>
      </c>
      <c r="N12" s="115"/>
      <c r="O12" s="115">
        <v>-3087873.08</v>
      </c>
      <c r="P12" s="116"/>
      <c r="Q12" s="8">
        <f>SUM(G12:O12)</f>
        <v>699324407.42999995</v>
      </c>
      <c r="R12" s="116"/>
      <c r="U12" s="117"/>
      <c r="V12" s="117"/>
      <c r="W12" s="117"/>
      <c r="X12" s="117"/>
      <c r="Y12" s="117"/>
      <c r="Z12" s="117"/>
      <c r="AA12" s="117"/>
    </row>
    <row r="13" spans="1:34" ht="23.1" customHeight="1">
      <c r="A13" s="6" t="s">
        <v>82</v>
      </c>
      <c r="B13" s="6"/>
      <c r="G13" s="115"/>
      <c r="H13" s="116"/>
      <c r="I13" s="115"/>
      <c r="J13" s="116"/>
      <c r="K13" s="115"/>
      <c r="L13" s="116"/>
      <c r="M13" s="115"/>
      <c r="N13" s="115"/>
      <c r="O13" s="115"/>
      <c r="P13" s="116"/>
      <c r="Q13" s="8"/>
      <c r="R13" s="116"/>
      <c r="U13" s="117"/>
      <c r="V13" s="117"/>
      <c r="W13" s="117"/>
      <c r="X13" s="117"/>
      <c r="Y13" s="117"/>
      <c r="Z13" s="117"/>
      <c r="AA13" s="117"/>
    </row>
    <row r="14" spans="1:34" ht="23.1" customHeight="1">
      <c r="A14" s="6"/>
      <c r="B14" s="6" t="s">
        <v>85</v>
      </c>
      <c r="G14" s="104">
        <v>0</v>
      </c>
      <c r="H14" s="10"/>
      <c r="I14" s="104">
        <v>0</v>
      </c>
      <c r="J14" s="70"/>
      <c r="K14" s="104">
        <v>0</v>
      </c>
      <c r="L14" s="70"/>
      <c r="M14" s="8">
        <v>61345318.18</v>
      </c>
      <c r="N14" s="8"/>
      <c r="O14" s="8">
        <v>0</v>
      </c>
      <c r="P14" s="8"/>
      <c r="Q14" s="8">
        <f t="shared" ref="Q14:Q15" si="0">SUM(G14:O14)</f>
        <v>61345318.18</v>
      </c>
      <c r="R14" s="117"/>
      <c r="U14" s="117"/>
      <c r="V14" s="117"/>
      <c r="W14" s="117"/>
      <c r="X14" s="117"/>
      <c r="Y14" s="117"/>
      <c r="Z14" s="117"/>
      <c r="AA14" s="117"/>
    </row>
    <row r="15" spans="1:34" ht="23.1" customHeight="1">
      <c r="A15" s="6"/>
      <c r="B15" s="6" t="s">
        <v>83</v>
      </c>
      <c r="E15" s="114"/>
      <c r="G15" s="104">
        <v>0</v>
      </c>
      <c r="H15" s="10"/>
      <c r="I15" s="104">
        <v>0</v>
      </c>
      <c r="J15" s="70"/>
      <c r="K15" s="104">
        <v>0</v>
      </c>
      <c r="L15" s="70"/>
      <c r="M15" s="8">
        <v>0</v>
      </c>
      <c r="N15" s="8"/>
      <c r="O15" s="8">
        <v>0</v>
      </c>
      <c r="P15" s="8"/>
      <c r="Q15" s="8">
        <f t="shared" si="0"/>
        <v>0</v>
      </c>
      <c r="R15" s="117"/>
      <c r="U15" s="117"/>
      <c r="V15" s="117"/>
      <c r="W15" s="117"/>
      <c r="X15" s="117"/>
      <c r="Y15" s="117"/>
      <c r="Z15" s="117"/>
      <c r="AA15" s="117"/>
    </row>
    <row r="16" spans="1:34" ht="23.1" customHeight="1" thickBot="1">
      <c r="A16" s="6" t="s">
        <v>169</v>
      </c>
      <c r="B16" s="6"/>
      <c r="G16" s="118">
        <f>SUM(G12:G15)</f>
        <v>300000000</v>
      </c>
      <c r="H16" s="116"/>
      <c r="I16" s="118">
        <f>SUM(I12:I15)</f>
        <v>278374901.60000002</v>
      </c>
      <c r="J16" s="116"/>
      <c r="K16" s="118">
        <f>SUM(K12:K15)</f>
        <v>30000000</v>
      </c>
      <c r="L16" s="116"/>
      <c r="M16" s="118">
        <f>SUM(M12:M15)</f>
        <v>155382697.09</v>
      </c>
      <c r="N16" s="115"/>
      <c r="O16" s="118">
        <f>SUM(O12:O15)</f>
        <v>-3087873.08</v>
      </c>
      <c r="P16" s="116"/>
      <c r="Q16" s="118">
        <f>SUM(Q12:Q15)</f>
        <v>760669725.6099999</v>
      </c>
      <c r="R16" s="116"/>
      <c r="U16" s="117"/>
      <c r="V16" s="117"/>
      <c r="W16" s="117"/>
      <c r="X16" s="117"/>
      <c r="Y16" s="117"/>
      <c r="Z16" s="117"/>
      <c r="AA16" s="117"/>
    </row>
    <row r="17" spans="1:27" ht="23.1" customHeight="1" thickTop="1">
      <c r="A17" s="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U17" s="117"/>
      <c r="V17" s="117"/>
      <c r="W17" s="117"/>
      <c r="X17" s="117"/>
      <c r="Y17" s="117"/>
      <c r="Z17" s="117"/>
      <c r="AA17" s="117"/>
    </row>
    <row r="18" spans="1:27" ht="23.1" customHeight="1">
      <c r="A18" s="6" t="s">
        <v>138</v>
      </c>
      <c r="B18" s="6"/>
      <c r="G18" s="115">
        <v>300000000</v>
      </c>
      <c r="H18" s="116"/>
      <c r="I18" s="115">
        <v>278374901.60000002</v>
      </c>
      <c r="J18" s="116"/>
      <c r="K18" s="115">
        <v>30000000</v>
      </c>
      <c r="L18" s="116"/>
      <c r="M18" s="115">
        <v>176812663.41999999</v>
      </c>
      <c r="N18" s="115"/>
      <c r="O18" s="115">
        <v>-4869673.6399999997</v>
      </c>
      <c r="P18" s="116"/>
      <c r="Q18" s="8">
        <f>SUM(G18:O18)</f>
        <v>780317891.38</v>
      </c>
      <c r="R18" s="116"/>
      <c r="U18" s="117"/>
      <c r="V18" s="117"/>
      <c r="W18" s="117"/>
      <c r="X18" s="117"/>
      <c r="Y18" s="117"/>
      <c r="Z18" s="117"/>
      <c r="AA18" s="117"/>
    </row>
    <row r="19" spans="1:27" ht="23.1" customHeight="1">
      <c r="A19" s="6" t="s">
        <v>82</v>
      </c>
      <c r="B19" s="6"/>
      <c r="G19" s="115"/>
      <c r="H19" s="116"/>
      <c r="I19" s="115"/>
      <c r="J19" s="116"/>
      <c r="K19" s="115"/>
      <c r="L19" s="116"/>
      <c r="M19" s="115"/>
      <c r="N19" s="115"/>
      <c r="O19" s="115"/>
      <c r="P19" s="116"/>
      <c r="Q19" s="8"/>
      <c r="R19" s="116"/>
      <c r="U19" s="117"/>
      <c r="V19" s="117"/>
      <c r="W19" s="117"/>
      <c r="X19" s="117"/>
      <c r="Y19" s="117"/>
      <c r="Z19" s="117"/>
      <c r="AA19" s="117"/>
    </row>
    <row r="20" spans="1:27" ht="23.1" customHeight="1">
      <c r="A20" s="6"/>
      <c r="B20" s="6" t="s">
        <v>85</v>
      </c>
      <c r="E20" s="114"/>
      <c r="G20" s="104">
        <v>0</v>
      </c>
      <c r="H20" s="10"/>
      <c r="I20" s="104">
        <v>0</v>
      </c>
      <c r="J20" s="70"/>
      <c r="K20" s="104">
        <v>0</v>
      </c>
      <c r="L20" s="70"/>
      <c r="M20" s="8">
        <v>61753215.140000001</v>
      </c>
      <c r="N20" s="8"/>
      <c r="O20" s="8">
        <v>0</v>
      </c>
      <c r="P20" s="8"/>
      <c r="Q20" s="8">
        <f t="shared" ref="Q20:Q21" si="1">SUM(G20:O20)</f>
        <v>61753215.140000001</v>
      </c>
      <c r="R20" s="116"/>
      <c r="U20" s="117"/>
      <c r="V20" s="117"/>
      <c r="W20" s="117"/>
      <c r="X20" s="117"/>
      <c r="Y20" s="117"/>
      <c r="Z20" s="117"/>
      <c r="AA20" s="117"/>
    </row>
    <row r="21" spans="1:27" ht="23.1" customHeight="1">
      <c r="A21" s="6"/>
      <c r="B21" s="6" t="s">
        <v>83</v>
      </c>
      <c r="E21" s="114"/>
      <c r="G21" s="104">
        <v>0</v>
      </c>
      <c r="H21" s="10"/>
      <c r="I21" s="104">
        <v>0</v>
      </c>
      <c r="J21" s="70"/>
      <c r="K21" s="104">
        <v>0</v>
      </c>
      <c r="L21" s="70"/>
      <c r="M21" s="8">
        <v>0</v>
      </c>
      <c r="N21" s="8"/>
      <c r="O21" s="8">
        <v>0</v>
      </c>
      <c r="P21" s="8"/>
      <c r="Q21" s="8">
        <f t="shared" si="1"/>
        <v>0</v>
      </c>
      <c r="R21" s="116"/>
      <c r="U21" s="117"/>
      <c r="V21" s="117"/>
      <c r="W21" s="117"/>
      <c r="X21" s="117"/>
      <c r="Y21" s="117"/>
      <c r="Z21" s="117"/>
      <c r="AA21" s="117"/>
    </row>
    <row r="22" spans="1:27" ht="23.1" customHeight="1" thickBot="1">
      <c r="A22" s="6" t="s">
        <v>170</v>
      </c>
      <c r="B22" s="6"/>
      <c r="G22" s="118">
        <f>SUM(G18:G21)</f>
        <v>300000000</v>
      </c>
      <c r="H22" s="116"/>
      <c r="I22" s="118">
        <f>SUM(I18:I21)</f>
        <v>278374901.60000002</v>
      </c>
      <c r="J22" s="116"/>
      <c r="K22" s="118">
        <f>SUM(K18:K21)</f>
        <v>30000000</v>
      </c>
      <c r="L22" s="116"/>
      <c r="M22" s="118">
        <f>SUM(M18:M21)</f>
        <v>238565878.56</v>
      </c>
      <c r="N22" s="115"/>
      <c r="O22" s="118">
        <f>SUM(O18:O21)</f>
        <v>-4869673.6399999997</v>
      </c>
      <c r="P22" s="116"/>
      <c r="Q22" s="118">
        <f>SUM(Q18:Q21)</f>
        <v>842071106.51999998</v>
      </c>
      <c r="R22" s="116"/>
      <c r="U22" s="117"/>
      <c r="V22" s="117"/>
      <c r="W22" s="117"/>
      <c r="X22" s="117"/>
      <c r="Y22" s="117"/>
      <c r="Z22" s="117"/>
      <c r="AA22" s="117"/>
    </row>
    <row r="23" spans="1:27" ht="23.1" customHeight="1" thickTop="1">
      <c r="A23" s="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U23" s="117"/>
      <c r="V23" s="117"/>
      <c r="W23" s="117"/>
      <c r="X23" s="117"/>
      <c r="Y23" s="117"/>
      <c r="Z23" s="117"/>
      <c r="AA23" s="117"/>
    </row>
    <row r="24" spans="1:27" ht="23.1" customHeight="1">
      <c r="A24" s="6" t="s">
        <v>25</v>
      </c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U24" s="117"/>
      <c r="V24" s="117"/>
      <c r="W24" s="117"/>
      <c r="X24" s="117"/>
      <c r="Y24" s="117"/>
      <c r="Z24" s="117"/>
      <c r="AA24" s="117"/>
    </row>
    <row r="25" spans="1:27" ht="23.1" customHeight="1">
      <c r="A25" s="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U25" s="117"/>
      <c r="V25" s="117"/>
      <c r="W25" s="117"/>
      <c r="X25" s="117"/>
      <c r="Y25" s="117"/>
      <c r="Z25" s="117"/>
      <c r="AA25" s="117"/>
    </row>
    <row r="26" spans="1:27" ht="23.1" customHeight="1">
      <c r="A26" s="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U26" s="117"/>
      <c r="V26" s="117"/>
      <c r="W26" s="117"/>
      <c r="X26" s="117"/>
      <c r="Y26" s="117"/>
      <c r="Z26" s="117"/>
      <c r="AA26" s="117"/>
    </row>
    <row r="27" spans="1:27" ht="23.1" customHeight="1">
      <c r="A27" s="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U27" s="117"/>
      <c r="V27" s="117"/>
      <c r="W27" s="117"/>
      <c r="X27" s="117"/>
      <c r="Y27" s="117"/>
      <c r="Z27" s="117"/>
      <c r="AA27" s="117"/>
    </row>
    <row r="28" spans="1:27" ht="23.1" customHeight="1">
      <c r="A28" s="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U28" s="117"/>
      <c r="V28" s="117"/>
      <c r="W28" s="117"/>
      <c r="X28" s="117"/>
      <c r="Y28" s="117"/>
      <c r="Z28" s="117"/>
      <c r="AA28" s="117"/>
    </row>
    <row r="29" spans="1:27" ht="23.1" customHeight="1">
      <c r="A29" s="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U29" s="117"/>
      <c r="V29" s="117"/>
      <c r="W29" s="117"/>
      <c r="X29" s="117"/>
      <c r="Y29" s="117"/>
      <c r="Z29" s="117"/>
      <c r="AA29" s="117"/>
    </row>
    <row r="30" spans="1:27" ht="23.1" customHeight="1">
      <c r="A30" s="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U30" s="117"/>
      <c r="V30" s="117"/>
      <c r="W30" s="117"/>
      <c r="X30" s="117"/>
      <c r="Y30" s="117"/>
      <c r="Z30" s="117"/>
      <c r="AA30" s="117"/>
    </row>
    <row r="31" spans="1:27" ht="23.1" customHeight="1">
      <c r="A31" s="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U31" s="117"/>
      <c r="V31" s="117"/>
      <c r="W31" s="117"/>
      <c r="X31" s="117"/>
      <c r="Y31" s="117"/>
      <c r="Z31" s="117"/>
      <c r="AA31" s="117"/>
    </row>
    <row r="32" spans="1:27" ht="23.1" customHeight="1">
      <c r="A32" s="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U32" s="117"/>
      <c r="V32" s="117"/>
      <c r="W32" s="117"/>
      <c r="X32" s="117"/>
      <c r="Y32" s="117"/>
      <c r="Z32" s="117"/>
      <c r="AA32" s="117"/>
    </row>
    <row r="33" spans="1:27" ht="23.1" customHeight="1">
      <c r="A33" s="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U33" s="117"/>
      <c r="V33" s="117"/>
      <c r="W33" s="117"/>
      <c r="X33" s="117"/>
      <c r="Y33" s="117"/>
      <c r="Z33" s="117"/>
      <c r="AA33" s="117"/>
    </row>
    <row r="34" spans="1:27" ht="23.1" customHeight="1">
      <c r="A34" s="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U34" s="117"/>
      <c r="V34" s="117"/>
      <c r="W34" s="117"/>
      <c r="X34" s="117"/>
      <c r="Y34" s="117"/>
      <c r="Z34" s="117"/>
      <c r="AA34" s="117"/>
    </row>
    <row r="35" spans="1:27" ht="23.1" customHeight="1">
      <c r="A35" s="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U35" s="117"/>
      <c r="V35" s="117"/>
      <c r="W35" s="117"/>
      <c r="X35" s="117"/>
      <c r="Y35" s="117"/>
      <c r="Z35" s="117"/>
      <c r="AA35" s="117"/>
    </row>
    <row r="36" spans="1:27" ht="23.1" customHeight="1">
      <c r="A36" s="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U36" s="117"/>
      <c r="V36" s="117"/>
      <c r="W36" s="117"/>
      <c r="X36" s="117"/>
      <c r="Y36" s="117"/>
      <c r="Z36" s="117"/>
      <c r="AA36" s="117"/>
    </row>
    <row r="37" spans="1:27" ht="23.1" customHeight="1">
      <c r="A37" s="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U37" s="117"/>
      <c r="V37" s="117"/>
      <c r="W37" s="117"/>
      <c r="X37" s="117"/>
      <c r="Y37" s="117"/>
      <c r="Z37" s="117"/>
      <c r="AA37" s="117"/>
    </row>
    <row r="38" spans="1:27" ht="23.1" customHeight="1">
      <c r="A38" s="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U38" s="117"/>
      <c r="V38" s="117"/>
      <c r="W38" s="117"/>
      <c r="X38" s="117"/>
      <c r="Y38" s="117"/>
      <c r="Z38" s="117"/>
      <c r="AA38" s="117"/>
    </row>
    <row r="39" spans="1:27" ht="23.1" customHeight="1">
      <c r="A39" s="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U39" s="117"/>
      <c r="V39" s="117"/>
      <c r="W39" s="117"/>
      <c r="X39" s="117"/>
      <c r="Y39" s="117"/>
      <c r="Z39" s="117"/>
      <c r="AA39" s="117"/>
    </row>
    <row r="40" spans="1:27" ht="23.1" customHeight="1">
      <c r="A40" s="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U40" s="117"/>
      <c r="V40" s="117"/>
      <c r="W40" s="117"/>
      <c r="X40" s="117"/>
      <c r="Y40" s="117"/>
      <c r="Z40" s="117"/>
      <c r="AA40" s="117"/>
    </row>
    <row r="41" spans="1:27" ht="23.1" customHeight="1">
      <c r="A41" s="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U41" s="117"/>
      <c r="V41" s="117"/>
      <c r="W41" s="117"/>
      <c r="X41" s="117"/>
      <c r="Y41" s="117"/>
      <c r="Z41" s="117"/>
      <c r="AA41" s="117"/>
    </row>
    <row r="42" spans="1:27" ht="23.1" customHeight="1">
      <c r="A42" s="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U42" s="117"/>
      <c r="V42" s="117"/>
      <c r="W42" s="117"/>
      <c r="X42" s="117"/>
      <c r="Y42" s="117"/>
      <c r="Z42" s="117"/>
      <c r="AA42" s="117"/>
    </row>
    <row r="43" spans="1:27" ht="23.1" customHeight="1">
      <c r="A43" s="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U43" s="117"/>
      <c r="V43" s="117"/>
      <c r="W43" s="117"/>
      <c r="X43" s="117"/>
      <c r="Y43" s="117"/>
      <c r="Z43" s="117"/>
      <c r="AA43" s="117"/>
    </row>
    <row r="44" spans="1:27" ht="23.1" customHeight="1">
      <c r="A44" s="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U44" s="117"/>
      <c r="V44" s="117"/>
      <c r="W44" s="117"/>
      <c r="X44" s="117"/>
      <c r="Y44" s="117"/>
      <c r="Z44" s="117"/>
      <c r="AA44" s="117"/>
    </row>
    <row r="45" spans="1:27" ht="23.1" customHeight="1">
      <c r="A45" s="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U45" s="117"/>
      <c r="V45" s="117"/>
      <c r="W45" s="117"/>
      <c r="X45" s="117"/>
      <c r="Y45" s="117"/>
      <c r="Z45" s="117"/>
      <c r="AA45" s="117"/>
    </row>
    <row r="46" spans="1:27" ht="23.1" customHeight="1">
      <c r="A46" s="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U46" s="117"/>
      <c r="V46" s="117"/>
      <c r="W46" s="117"/>
      <c r="X46" s="117"/>
      <c r="Y46" s="117"/>
      <c r="Z46" s="117"/>
      <c r="AA46" s="117"/>
    </row>
    <row r="47" spans="1:27" ht="23.1" customHeight="1">
      <c r="A47" s="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U47" s="117"/>
      <c r="V47" s="117"/>
      <c r="W47" s="117"/>
      <c r="X47" s="117"/>
      <c r="Y47" s="117"/>
      <c r="Z47" s="117"/>
      <c r="AA47" s="117"/>
    </row>
    <row r="48" spans="1:27" ht="23.1" customHeight="1">
      <c r="A48" s="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U48" s="117"/>
      <c r="V48" s="117"/>
      <c r="W48" s="117"/>
      <c r="X48" s="117"/>
      <c r="Y48" s="117"/>
      <c r="Z48" s="117"/>
      <c r="AA48" s="117"/>
    </row>
    <row r="49" spans="1:27" ht="23.1" customHeight="1">
      <c r="A49" s="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U49" s="117"/>
      <c r="V49" s="117"/>
      <c r="W49" s="117"/>
      <c r="X49" s="117"/>
      <c r="Y49" s="117"/>
      <c r="Z49" s="117"/>
      <c r="AA49" s="117"/>
    </row>
    <row r="50" spans="1:27" ht="23.1" customHeight="1">
      <c r="A50" s="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U50" s="117"/>
      <c r="V50" s="117"/>
      <c r="W50" s="117"/>
      <c r="X50" s="117"/>
      <c r="Y50" s="117"/>
      <c r="Z50" s="117"/>
      <c r="AA50" s="117"/>
    </row>
    <row r="51" spans="1:27" ht="23.1" customHeight="1">
      <c r="A51" s="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U51" s="117"/>
      <c r="V51" s="117"/>
      <c r="W51" s="117"/>
      <c r="X51" s="117"/>
      <c r="Y51" s="117"/>
      <c r="Z51" s="117"/>
      <c r="AA51" s="117"/>
    </row>
    <row r="52" spans="1:27" ht="23.1" customHeight="1">
      <c r="A52" s="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U52" s="117"/>
      <c r="V52" s="117"/>
      <c r="W52" s="117"/>
      <c r="X52" s="117"/>
      <c r="Y52" s="117"/>
      <c r="Z52" s="117"/>
      <c r="AA52" s="117"/>
    </row>
    <row r="53" spans="1:27" ht="23.1" customHeight="1">
      <c r="A53" s="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U53" s="117"/>
      <c r="V53" s="117"/>
      <c r="W53" s="117"/>
      <c r="X53" s="117"/>
      <c r="Y53" s="117"/>
      <c r="Z53" s="117"/>
      <c r="AA53" s="117"/>
    </row>
    <row r="54" spans="1:27" ht="23.1" customHeight="1">
      <c r="A54" s="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U54" s="117"/>
      <c r="V54" s="117"/>
      <c r="W54" s="117"/>
      <c r="X54" s="117"/>
      <c r="Y54" s="117"/>
      <c r="Z54" s="117"/>
      <c r="AA54" s="117"/>
    </row>
    <row r="55" spans="1:27" ht="23.1" customHeight="1">
      <c r="A55" s="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U55" s="117"/>
      <c r="V55" s="117"/>
      <c r="W55" s="117"/>
      <c r="X55" s="117"/>
      <c r="Y55" s="117"/>
      <c r="Z55" s="117"/>
      <c r="AA55" s="117"/>
    </row>
    <row r="56" spans="1:27" ht="23.1" customHeight="1">
      <c r="A56" s="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U56" s="117"/>
      <c r="V56" s="117"/>
      <c r="W56" s="117"/>
      <c r="X56" s="117"/>
      <c r="Y56" s="117"/>
      <c r="Z56" s="117"/>
      <c r="AA56" s="117"/>
    </row>
    <row r="57" spans="1:27" ht="39.6" customHeight="1">
      <c r="A57" s="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U57" s="117"/>
      <c r="V57" s="117"/>
      <c r="W57" s="117"/>
      <c r="X57" s="117"/>
      <c r="Y57" s="117"/>
      <c r="Z57" s="117"/>
      <c r="AA57" s="117"/>
    </row>
    <row r="58" spans="1:27" ht="23.1" customHeight="1">
      <c r="A58" s="107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48" t="s">
        <v>176</v>
      </c>
      <c r="R58" s="116"/>
      <c r="U58" s="117"/>
      <c r="V58" s="117"/>
      <c r="W58" s="117"/>
      <c r="X58" s="117"/>
      <c r="Y58" s="117"/>
      <c r="Z58" s="117"/>
      <c r="AA58" s="117"/>
    </row>
    <row r="59" spans="1:27" ht="22.2" customHeight="1"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U59" s="117"/>
      <c r="V59" s="117"/>
      <c r="W59" s="117"/>
      <c r="X59" s="117"/>
      <c r="Y59" s="117"/>
      <c r="Z59" s="117"/>
      <c r="AA59" s="117"/>
    </row>
    <row r="60" spans="1:27" ht="22.2" customHeight="1"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U60" s="117"/>
      <c r="V60" s="117"/>
      <c r="W60" s="117"/>
      <c r="X60" s="117"/>
      <c r="Y60" s="117"/>
      <c r="Z60" s="117"/>
      <c r="AA60" s="117"/>
    </row>
    <row r="61" spans="1:27" ht="22.2" customHeight="1"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U61" s="117"/>
      <c r="V61" s="117"/>
      <c r="W61" s="117"/>
      <c r="X61" s="117"/>
      <c r="Y61" s="117"/>
      <c r="Z61" s="117"/>
      <c r="AA61" s="117"/>
    </row>
    <row r="63" spans="1:27" ht="22.2" customHeight="1"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U63" s="117"/>
      <c r="V63" s="117"/>
      <c r="W63" s="117"/>
      <c r="X63" s="117"/>
      <c r="Y63" s="117"/>
      <c r="Z63" s="117"/>
      <c r="AA63" s="117"/>
    </row>
    <row r="64" spans="1:27" ht="22.2" customHeight="1"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U64" s="117"/>
      <c r="V64" s="117"/>
      <c r="W64" s="117"/>
      <c r="X64" s="117"/>
      <c r="Y64" s="117"/>
      <c r="Z64" s="117"/>
      <c r="AA64" s="117"/>
    </row>
    <row r="65" spans="7:27" ht="22.2" customHeight="1"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U65" s="117"/>
      <c r="V65" s="117"/>
      <c r="W65" s="117"/>
      <c r="X65" s="117"/>
      <c r="Y65" s="117"/>
      <c r="Z65" s="117"/>
      <c r="AA65" s="117"/>
    </row>
  </sheetData>
  <mergeCells count="3">
    <mergeCell ref="G6:Q6"/>
    <mergeCell ref="K8:M8"/>
    <mergeCell ref="G5:Q5"/>
  </mergeCells>
  <printOptions horizontalCentered="1"/>
  <pageMargins left="0.98425196850393704" right="0.39370078740157483" top="0.59055118110236227" bottom="0.31496062992125984" header="0.23622047244094491" footer="0.15748031496062992"/>
  <pageSetup paperSize="9" scale="6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FFFF"/>
  </sheetPr>
  <dimension ref="A1:Y98"/>
  <sheetViews>
    <sheetView tabSelected="1" view="pageBreakPreview" topLeftCell="A70" zoomScaleNormal="100" zoomScaleSheetLayoutView="100" workbookViewId="0">
      <selection activeCell="O81" sqref="O81"/>
    </sheetView>
  </sheetViews>
  <sheetFormatPr defaultColWidth="9.375" defaultRowHeight="21.75" customHeight="1"/>
  <cols>
    <col min="1" max="1" width="3.375" style="54" customWidth="1"/>
    <col min="2" max="5" width="1.625" style="54" customWidth="1"/>
    <col min="6" max="6" width="46.625" style="54" customWidth="1"/>
    <col min="7" max="7" width="10.625" style="54" customWidth="1"/>
    <col min="8" max="8" width="0.625" style="54" customWidth="1"/>
    <col min="9" max="9" width="17.625" style="54" customWidth="1"/>
    <col min="10" max="10" width="0.625" style="54" customWidth="1"/>
    <col min="11" max="11" width="17.625" style="54" customWidth="1"/>
    <col min="12" max="12" width="0.625" style="54" customWidth="1"/>
    <col min="13" max="13" width="17.625" style="54" customWidth="1"/>
    <col min="14" max="14" width="0.625" style="54" customWidth="1"/>
    <col min="15" max="15" width="17.625" style="54" customWidth="1"/>
    <col min="16" max="16" width="0.625" style="54" customWidth="1"/>
    <col min="17" max="17" width="10.625" style="54" customWidth="1"/>
    <col min="18" max="18" width="1.125" style="54" customWidth="1"/>
    <col min="19" max="19" width="16.375" style="54" bestFit="1" customWidth="1"/>
    <col min="20" max="20" width="15" style="54" customWidth="1"/>
    <col min="21" max="21" width="16.625" style="54" customWidth="1"/>
    <col min="22" max="22" width="1" style="54" customWidth="1"/>
    <col min="23" max="23" width="17" style="54" bestFit="1" customWidth="1"/>
    <col min="24" max="24" width="12.625" style="54" hidden="1" customWidth="1"/>
    <col min="25" max="16384" width="9.375" style="54"/>
  </cols>
  <sheetData>
    <row r="1" spans="1:23" s="6" customFormat="1" ht="23.1" customHeight="1">
      <c r="A1" s="9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23" s="6" customFormat="1" ht="23.1" customHeight="1">
      <c r="A2" s="9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3" s="6" customFormat="1" ht="23.1" customHeight="1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3" s="6" customFormat="1" ht="23.1" customHeight="1">
      <c r="A4" s="36"/>
      <c r="B4" s="36"/>
      <c r="C4" s="36"/>
      <c r="D4" s="36"/>
      <c r="E4" s="36"/>
      <c r="F4" s="36"/>
      <c r="G4" s="36"/>
      <c r="H4" s="36"/>
      <c r="I4" s="37"/>
      <c r="J4" s="37"/>
      <c r="K4" s="37"/>
      <c r="L4" s="36"/>
      <c r="M4" s="37"/>
      <c r="N4" s="37"/>
      <c r="O4" s="37"/>
    </row>
    <row r="5" spans="1:23" s="6" customFormat="1" ht="23.1" customHeight="1">
      <c r="G5" s="28"/>
      <c r="H5" s="29"/>
      <c r="I5" s="147" t="s">
        <v>3</v>
      </c>
      <c r="J5" s="147"/>
      <c r="K5" s="147"/>
      <c r="L5" s="147"/>
      <c r="M5" s="147"/>
      <c r="N5" s="147"/>
      <c r="O5" s="147"/>
    </row>
    <row r="6" spans="1:23" s="6" customFormat="1" ht="23.1" customHeight="1">
      <c r="A6" s="11"/>
      <c r="B6" s="11"/>
      <c r="C6" s="11"/>
      <c r="D6" s="11"/>
      <c r="E6" s="11"/>
      <c r="F6" s="11"/>
      <c r="G6" s="28"/>
      <c r="H6" s="29"/>
      <c r="I6" s="148" t="s">
        <v>4</v>
      </c>
      <c r="J6" s="148"/>
      <c r="K6" s="148"/>
      <c r="L6" s="30"/>
      <c r="M6" s="148" t="s">
        <v>5</v>
      </c>
      <c r="N6" s="148"/>
      <c r="O6" s="148"/>
    </row>
    <row r="7" spans="1:23" s="6" customFormat="1" ht="23.1" customHeight="1">
      <c r="A7" s="2"/>
      <c r="B7" s="2"/>
      <c r="C7" s="2"/>
      <c r="D7" s="2"/>
      <c r="E7" s="2"/>
      <c r="F7" s="2"/>
      <c r="G7" s="27" t="s">
        <v>6</v>
      </c>
      <c r="H7" s="29"/>
      <c r="I7" s="31">
        <v>2021</v>
      </c>
      <c r="J7" s="26"/>
      <c r="K7" s="31">
        <v>2020</v>
      </c>
      <c r="L7" s="29"/>
      <c r="M7" s="31">
        <v>2021</v>
      </c>
      <c r="N7" s="26"/>
      <c r="O7" s="31">
        <v>2020</v>
      </c>
    </row>
    <row r="8" spans="1:23" s="6" customFormat="1" ht="23.1" customHeight="1">
      <c r="A8" s="119" t="s">
        <v>131</v>
      </c>
      <c r="G8" s="1"/>
      <c r="I8" s="8"/>
      <c r="J8" s="8"/>
      <c r="K8" s="8"/>
      <c r="L8" s="13"/>
      <c r="M8" s="8"/>
      <c r="N8" s="8"/>
      <c r="O8" s="8"/>
    </row>
    <row r="9" spans="1:23" s="6" customFormat="1" ht="23.1" customHeight="1">
      <c r="A9" s="29" t="s">
        <v>132</v>
      </c>
      <c r="G9" s="1"/>
      <c r="I9" s="8">
        <v>56035297.780000001</v>
      </c>
      <c r="J9" s="8"/>
      <c r="K9" s="8">
        <v>64250657.920000002</v>
      </c>
      <c r="L9" s="8"/>
      <c r="M9" s="8">
        <v>69819774.189999998</v>
      </c>
      <c r="N9" s="8"/>
      <c r="O9" s="8">
        <v>68381467.049999997</v>
      </c>
      <c r="R9" s="10"/>
      <c r="S9" s="10"/>
      <c r="T9" s="10"/>
      <c r="U9" s="10"/>
      <c r="V9" s="10"/>
      <c r="W9" s="10"/>
    </row>
    <row r="10" spans="1:23" s="6" customFormat="1" ht="23.1" customHeight="1">
      <c r="A10" s="29" t="s">
        <v>87</v>
      </c>
      <c r="B10" s="29"/>
      <c r="C10" s="29"/>
      <c r="G10" s="1"/>
      <c r="I10" s="8"/>
      <c r="J10" s="8"/>
      <c r="K10" s="8"/>
      <c r="L10" s="8"/>
      <c r="M10" s="8"/>
      <c r="N10" s="8"/>
      <c r="O10" s="8"/>
      <c r="S10" s="38"/>
      <c r="U10" s="38"/>
      <c r="W10" s="38"/>
    </row>
    <row r="11" spans="1:23" s="6" customFormat="1" ht="23.1" customHeight="1">
      <c r="A11" s="29"/>
      <c r="B11" s="29" t="s">
        <v>88</v>
      </c>
      <c r="C11" s="29"/>
      <c r="G11" s="1"/>
      <c r="I11" s="8"/>
      <c r="J11" s="8"/>
      <c r="K11" s="8"/>
      <c r="L11" s="8"/>
      <c r="M11" s="8"/>
      <c r="N11" s="8"/>
      <c r="O11" s="8"/>
    </row>
    <row r="12" spans="1:23" s="6" customFormat="1" ht="23.1" customHeight="1">
      <c r="A12" s="6" t="s">
        <v>89</v>
      </c>
      <c r="G12" s="1" t="s">
        <v>153</v>
      </c>
      <c r="I12" s="8">
        <v>42221265.509999998</v>
      </c>
      <c r="J12" s="8"/>
      <c r="K12" s="8">
        <v>43447901.819999993</v>
      </c>
      <c r="L12" s="8"/>
      <c r="M12" s="8">
        <v>10438376.890000001</v>
      </c>
      <c r="N12" s="8"/>
      <c r="O12" s="8">
        <v>10461310.01</v>
      </c>
      <c r="P12" s="39"/>
    </row>
    <row r="13" spans="1:23" s="6" customFormat="1" ht="23.1" customHeight="1">
      <c r="A13" s="6" t="s">
        <v>90</v>
      </c>
      <c r="G13" s="1">
        <v>12</v>
      </c>
      <c r="I13" s="8">
        <v>348315.28</v>
      </c>
      <c r="J13" s="8"/>
      <c r="K13" s="8">
        <v>2482062.3700000006</v>
      </c>
      <c r="L13" s="8"/>
      <c r="M13" s="8">
        <v>122599.5700000003</v>
      </c>
      <c r="N13" s="8"/>
      <c r="O13" s="8">
        <v>904463.51</v>
      </c>
      <c r="P13" s="39"/>
    </row>
    <row r="14" spans="1:23" s="6" customFormat="1" ht="23.1" customHeight="1">
      <c r="A14" s="6" t="s">
        <v>161</v>
      </c>
      <c r="G14" s="1">
        <v>10</v>
      </c>
      <c r="I14" s="8">
        <v>215595.81</v>
      </c>
      <c r="J14" s="8"/>
      <c r="K14" s="8">
        <v>0</v>
      </c>
      <c r="L14" s="8"/>
      <c r="M14" s="8">
        <v>215595.81</v>
      </c>
      <c r="N14" s="8"/>
      <c r="O14" s="8">
        <v>0</v>
      </c>
      <c r="P14" s="39"/>
    </row>
    <row r="15" spans="1:23" s="6" customFormat="1" ht="23.1" customHeight="1">
      <c r="A15" s="6" t="s">
        <v>172</v>
      </c>
      <c r="G15" s="1">
        <v>7</v>
      </c>
      <c r="I15" s="8">
        <v>3321911.87</v>
      </c>
      <c r="J15" s="8"/>
      <c r="K15" s="8">
        <v>0</v>
      </c>
      <c r="L15" s="8"/>
      <c r="M15" s="8">
        <v>3321911.87</v>
      </c>
      <c r="N15" s="8"/>
      <c r="O15" s="8">
        <v>0</v>
      </c>
      <c r="P15" s="39"/>
    </row>
    <row r="16" spans="1:23" s="6" customFormat="1" ht="23.1" customHeight="1">
      <c r="A16" s="6" t="s">
        <v>160</v>
      </c>
      <c r="G16" s="1">
        <v>7</v>
      </c>
      <c r="I16" s="8">
        <v>1115594</v>
      </c>
      <c r="J16" s="8"/>
      <c r="K16" s="8">
        <v>0</v>
      </c>
      <c r="L16" s="8"/>
      <c r="M16" s="8">
        <v>0</v>
      </c>
      <c r="N16" s="8"/>
      <c r="O16" s="8">
        <v>0</v>
      </c>
      <c r="P16" s="39"/>
    </row>
    <row r="17" spans="1:24" s="6" customFormat="1" ht="23.1" customHeight="1">
      <c r="A17" s="6" t="s">
        <v>173</v>
      </c>
      <c r="G17" s="1">
        <v>7</v>
      </c>
      <c r="I17" s="8">
        <v>-3321911.87</v>
      </c>
      <c r="J17" s="8"/>
      <c r="K17" s="8">
        <v>0</v>
      </c>
      <c r="L17" s="8"/>
      <c r="M17" s="8">
        <v>-3321911.87</v>
      </c>
      <c r="N17" s="8"/>
      <c r="O17" s="8">
        <v>0</v>
      </c>
      <c r="P17" s="39"/>
    </row>
    <row r="18" spans="1:24" s="6" customFormat="1" ht="23.1" customHeight="1">
      <c r="A18" s="6" t="s">
        <v>91</v>
      </c>
      <c r="G18" s="1">
        <v>8</v>
      </c>
      <c r="I18" s="8">
        <v>2037005.31</v>
      </c>
      <c r="J18" s="8"/>
      <c r="K18" s="8">
        <v>1993153.0100000002</v>
      </c>
      <c r="L18" s="8"/>
      <c r="M18" s="8">
        <v>0</v>
      </c>
      <c r="N18" s="8"/>
      <c r="O18" s="8">
        <v>787724.91</v>
      </c>
    </row>
    <row r="19" spans="1:24" s="6" customFormat="1" ht="23.1" customHeight="1">
      <c r="A19" s="6" t="s">
        <v>92</v>
      </c>
      <c r="G19" s="1">
        <v>8</v>
      </c>
      <c r="I19" s="8">
        <v>-2563533.5700000003</v>
      </c>
      <c r="J19" s="8"/>
      <c r="K19" s="8">
        <v>-1758072.0100000002</v>
      </c>
      <c r="L19" s="8"/>
      <c r="M19" s="8">
        <v>-104295.72</v>
      </c>
      <c r="N19" s="8"/>
      <c r="O19" s="8">
        <v>-468441.83</v>
      </c>
    </row>
    <row r="20" spans="1:24" s="6" customFormat="1" ht="23.1" customHeight="1">
      <c r="A20" s="6" t="s">
        <v>155</v>
      </c>
      <c r="G20" s="1"/>
      <c r="I20" s="8">
        <v>-145008.66999999998</v>
      </c>
      <c r="J20" s="8"/>
      <c r="K20" s="8">
        <v>-5962.3</v>
      </c>
      <c r="L20" s="8"/>
      <c r="M20" s="8">
        <v>-145008.66999999998</v>
      </c>
      <c r="N20" s="8"/>
      <c r="O20" s="8">
        <v>-5962.3</v>
      </c>
    </row>
    <row r="21" spans="1:24" s="6" customFormat="1" ht="23.1" customHeight="1">
      <c r="A21" s="6" t="s">
        <v>156</v>
      </c>
      <c r="G21" s="1"/>
      <c r="I21" s="8">
        <v>3032407.3200000003</v>
      </c>
      <c r="J21" s="8"/>
      <c r="K21" s="8">
        <v>1149700.5</v>
      </c>
      <c r="L21" s="8"/>
      <c r="M21" s="8">
        <v>2088906.78</v>
      </c>
      <c r="N21" s="8"/>
      <c r="O21" s="8">
        <v>743513.76</v>
      </c>
    </row>
    <row r="22" spans="1:24" s="6" customFormat="1" ht="23.1" customHeight="1">
      <c r="A22" s="18" t="s">
        <v>164</v>
      </c>
      <c r="G22" s="1">
        <v>17</v>
      </c>
      <c r="I22" s="8">
        <v>4698656</v>
      </c>
      <c r="J22" s="8"/>
      <c r="K22" s="8">
        <v>4033550.98</v>
      </c>
      <c r="L22" s="8"/>
      <c r="M22" s="8">
        <v>2855475</v>
      </c>
      <c r="N22" s="8"/>
      <c r="O22" s="8">
        <v>2278284</v>
      </c>
    </row>
    <row r="23" spans="1:24" s="6" customFormat="1" ht="23.1" customHeight="1">
      <c r="A23" s="18" t="s">
        <v>93</v>
      </c>
      <c r="G23" s="1"/>
      <c r="I23" s="8">
        <v>-50787.86</v>
      </c>
      <c r="J23" s="8"/>
      <c r="K23" s="8">
        <v>-59024.25</v>
      </c>
      <c r="L23" s="8"/>
      <c r="M23" s="8">
        <v>-27716.15</v>
      </c>
      <c r="N23" s="8"/>
      <c r="O23" s="8">
        <v>-44491.229999999996</v>
      </c>
    </row>
    <row r="24" spans="1:24" s="6" customFormat="1" ht="23.1" customHeight="1">
      <c r="A24" s="40" t="s">
        <v>94</v>
      </c>
      <c r="G24" s="1"/>
      <c r="I24" s="41">
        <v>9238565.7700000014</v>
      </c>
      <c r="J24" s="8"/>
      <c r="K24" s="41">
        <v>11530126.6</v>
      </c>
      <c r="L24" s="8"/>
      <c r="M24" s="41">
        <v>72038.55</v>
      </c>
      <c r="N24" s="8"/>
      <c r="O24" s="41">
        <v>342836.2</v>
      </c>
    </row>
    <row r="25" spans="1:24" s="6" customFormat="1" ht="23.1" customHeight="1">
      <c r="A25" s="6" t="s">
        <v>95</v>
      </c>
      <c r="G25" s="1"/>
      <c r="I25" s="8"/>
      <c r="J25" s="8"/>
      <c r="K25" s="8"/>
      <c r="L25" s="8"/>
      <c r="M25" s="8"/>
      <c r="N25" s="8"/>
      <c r="O25" s="8"/>
    </row>
    <row r="26" spans="1:24" s="6" customFormat="1" ht="23.1" customHeight="1">
      <c r="B26" s="6" t="s">
        <v>96</v>
      </c>
      <c r="G26" s="1"/>
      <c r="I26" s="8">
        <f>SUM(I9:I25)</f>
        <v>116183372.68000001</v>
      </c>
      <c r="J26" s="8">
        <f t="shared" ref="J26:N26" si="0">SUM(J9:J25)</f>
        <v>0</v>
      </c>
      <c r="K26" s="8">
        <f>SUM(K9:K25)</f>
        <v>127064094.64</v>
      </c>
      <c r="L26" s="8">
        <f t="shared" si="0"/>
        <v>0</v>
      </c>
      <c r="M26" s="8">
        <f t="shared" si="0"/>
        <v>85335746.25</v>
      </c>
      <c r="N26" s="8">
        <f t="shared" si="0"/>
        <v>0</v>
      </c>
      <c r="O26" s="8">
        <f t="shared" ref="O26" si="1">SUM(O9:O25)</f>
        <v>83380704.080000013</v>
      </c>
      <c r="S26" s="10"/>
      <c r="T26" s="10"/>
      <c r="U26" s="10"/>
      <c r="V26" s="10"/>
      <c r="W26" s="10"/>
      <c r="X26" s="10"/>
    </row>
    <row r="27" spans="1:24" s="6" customFormat="1" ht="23.1" customHeight="1">
      <c r="A27" s="18" t="s">
        <v>97</v>
      </c>
      <c r="G27" s="1"/>
      <c r="I27" s="8"/>
      <c r="J27" s="8"/>
      <c r="K27" s="8"/>
      <c r="L27" s="13"/>
      <c r="M27" s="13"/>
      <c r="N27" s="13"/>
      <c r="O27" s="13"/>
      <c r="U27" s="10"/>
    </row>
    <row r="28" spans="1:24" s="6" customFormat="1" ht="23.1" customHeight="1">
      <c r="A28" s="42" t="s">
        <v>98</v>
      </c>
      <c r="G28" s="1"/>
      <c r="I28" s="8">
        <v>-76272376.540000007</v>
      </c>
      <c r="J28" s="8"/>
      <c r="K28" s="8">
        <v>-44266722.310000002</v>
      </c>
      <c r="L28" s="13"/>
      <c r="M28" s="8">
        <v>-44510450.110000014</v>
      </c>
      <c r="N28" s="8"/>
      <c r="O28" s="8">
        <v>-25913478.530000009</v>
      </c>
    </row>
    <row r="29" spans="1:24" s="6" customFormat="1" ht="23.1" customHeight="1">
      <c r="A29" s="6" t="s">
        <v>99</v>
      </c>
      <c r="G29" s="1"/>
      <c r="I29" s="8">
        <v>-79895103.870000005</v>
      </c>
      <c r="J29" s="8"/>
      <c r="K29" s="8">
        <v>-34623618.219999999</v>
      </c>
      <c r="L29" s="8"/>
      <c r="M29" s="8">
        <v>-41749223.309999987</v>
      </c>
      <c r="N29" s="8"/>
      <c r="O29" s="8">
        <v>-22624799.610000003</v>
      </c>
    </row>
    <row r="30" spans="1:24" s="6" customFormat="1" ht="23.1" customHeight="1">
      <c r="A30" s="6" t="s">
        <v>13</v>
      </c>
      <c r="G30" s="1"/>
      <c r="I30" s="8">
        <v>-63000.25</v>
      </c>
      <c r="J30" s="8"/>
      <c r="K30" s="8">
        <v>-4148.57</v>
      </c>
      <c r="L30" s="8"/>
      <c r="M30" s="8">
        <v>-69218.250000000015</v>
      </c>
      <c r="N30" s="8"/>
      <c r="O30" s="8">
        <v>5582.8299999999981</v>
      </c>
    </row>
    <row r="31" spans="1:24" s="6" customFormat="1" ht="23.1" customHeight="1">
      <c r="A31" s="6" t="s">
        <v>22</v>
      </c>
      <c r="G31" s="1"/>
      <c r="I31" s="8">
        <v>-1268.97</v>
      </c>
      <c r="J31" s="8"/>
      <c r="K31" s="8">
        <v>243568.11</v>
      </c>
      <c r="L31" s="8"/>
      <c r="M31" s="8">
        <v>-1268.97</v>
      </c>
      <c r="N31" s="8"/>
      <c r="O31" s="8">
        <v>45200</v>
      </c>
    </row>
    <row r="32" spans="1:24" s="6" customFormat="1" ht="23.1" customHeight="1">
      <c r="A32" s="18" t="s">
        <v>100</v>
      </c>
      <c r="G32" s="1"/>
      <c r="I32" s="8"/>
      <c r="J32" s="8"/>
      <c r="K32" s="8"/>
      <c r="L32" s="13"/>
      <c r="M32" s="13"/>
      <c r="N32" s="8"/>
      <c r="O32" s="13"/>
    </row>
    <row r="33" spans="1:21" s="6" customFormat="1" ht="23.1" customHeight="1">
      <c r="A33" s="42" t="s">
        <v>101</v>
      </c>
      <c r="G33" s="1"/>
      <c r="I33" s="8">
        <v>85356861.299999997</v>
      </c>
      <c r="J33" s="8"/>
      <c r="K33" s="8">
        <v>45023463.509999998</v>
      </c>
      <c r="L33" s="8"/>
      <c r="M33" s="8">
        <v>48384561.399999999</v>
      </c>
      <c r="N33" s="8"/>
      <c r="O33" s="8">
        <v>30287780.27</v>
      </c>
    </row>
    <row r="34" spans="1:21" s="6" customFormat="1" ht="23.1" customHeight="1">
      <c r="A34" s="6" t="s">
        <v>39</v>
      </c>
      <c r="G34" s="1"/>
      <c r="I34" s="8">
        <v>-769891.39000000013</v>
      </c>
      <c r="J34" s="8"/>
      <c r="K34" s="8">
        <v>-98261.66</v>
      </c>
      <c r="L34" s="8"/>
      <c r="M34" s="8">
        <v>-562196.59999999986</v>
      </c>
      <c r="N34" s="8"/>
      <c r="O34" s="8">
        <v>-343887.58000000007</v>
      </c>
    </row>
    <row r="35" spans="1:21" s="6" customFormat="1" ht="23.1" customHeight="1">
      <c r="A35" s="18" t="s">
        <v>105</v>
      </c>
      <c r="G35" s="1">
        <v>17</v>
      </c>
      <c r="I35" s="41">
        <v>-1918674.31</v>
      </c>
      <c r="J35" s="8"/>
      <c r="K35" s="41">
        <v>-1047010.5499999999</v>
      </c>
      <c r="L35" s="8"/>
      <c r="M35" s="41">
        <v>-753764.31</v>
      </c>
      <c r="N35" s="8"/>
      <c r="O35" s="41">
        <v>-669753.19999999995</v>
      </c>
    </row>
    <row r="36" spans="1:21" s="6" customFormat="1" ht="23.1" customHeight="1">
      <c r="A36" s="9" t="s">
        <v>102</v>
      </c>
      <c r="G36" s="1"/>
      <c r="I36" s="8">
        <f>SUM(I26:I35)</f>
        <v>42619918.649999991</v>
      </c>
      <c r="J36" s="8"/>
      <c r="K36" s="8">
        <f>SUM(K26:K35)</f>
        <v>92291364.950000003</v>
      </c>
      <c r="L36" s="8"/>
      <c r="M36" s="8">
        <f>SUM(M26:M35)</f>
        <v>46074186.099999994</v>
      </c>
      <c r="N36" s="8"/>
      <c r="O36" s="8">
        <f>SUM(O26:O35)</f>
        <v>64167348.25999999</v>
      </c>
    </row>
    <row r="37" spans="1:21" s="6" customFormat="1" ht="23.1" customHeight="1">
      <c r="A37" s="40" t="s">
        <v>103</v>
      </c>
      <c r="D37" s="43"/>
      <c r="E37" s="44"/>
      <c r="F37" s="18"/>
      <c r="G37" s="1"/>
      <c r="I37" s="8">
        <v>-9108630.1800000016</v>
      </c>
      <c r="J37" s="8"/>
      <c r="K37" s="8">
        <v>-11658313.079999998</v>
      </c>
      <c r="L37" s="8"/>
      <c r="M37" s="8">
        <v>-58925.78</v>
      </c>
      <c r="N37" s="8"/>
      <c r="O37" s="8">
        <v>-297952.06</v>
      </c>
    </row>
    <row r="38" spans="1:21" s="6" customFormat="1" ht="23.1" customHeight="1">
      <c r="A38" s="40" t="s">
        <v>158</v>
      </c>
      <c r="D38" s="43"/>
      <c r="E38" s="44"/>
      <c r="F38" s="18"/>
      <c r="G38" s="1"/>
      <c r="I38" s="8">
        <v>-10163027.73</v>
      </c>
      <c r="J38" s="8"/>
      <c r="K38" s="8">
        <v>-8357250.2600000007</v>
      </c>
      <c r="L38" s="8"/>
      <c r="M38" s="8">
        <v>-10163027.73</v>
      </c>
      <c r="N38" s="8"/>
      <c r="O38" s="8">
        <v>-8357250.2600000007</v>
      </c>
    </row>
    <row r="39" spans="1:21" s="6" customFormat="1" ht="23.1" customHeight="1">
      <c r="A39" s="9" t="s">
        <v>104</v>
      </c>
      <c r="G39" s="1"/>
      <c r="I39" s="45">
        <f>SUM(I36:I38)</f>
        <v>23348260.739999991</v>
      </c>
      <c r="J39" s="8"/>
      <c r="K39" s="45">
        <f>SUM(K36:K38)</f>
        <v>72275801.609999999</v>
      </c>
      <c r="L39" s="8"/>
      <c r="M39" s="45">
        <f>SUM(M36:M38)</f>
        <v>35852232.589999989</v>
      </c>
      <c r="N39" s="8"/>
      <c r="O39" s="45">
        <f>SUM(O36:O38)</f>
        <v>55512145.93999999</v>
      </c>
      <c r="S39" s="10"/>
      <c r="U39" s="38"/>
    </row>
    <row r="40" spans="1:21" s="6" customFormat="1" ht="23.1" customHeight="1">
      <c r="E40" s="9"/>
      <c r="G40" s="1"/>
      <c r="I40" s="39"/>
      <c r="J40" s="46"/>
      <c r="K40" s="39"/>
      <c r="L40" s="47"/>
      <c r="M40" s="39"/>
      <c r="N40" s="39"/>
      <c r="O40" s="39"/>
    </row>
    <row r="41" spans="1:21" s="6" customFormat="1" ht="23.1" customHeight="1">
      <c r="A41" s="6" t="s">
        <v>25</v>
      </c>
      <c r="E41" s="9"/>
      <c r="G41" s="1"/>
      <c r="I41" s="39"/>
      <c r="J41" s="46"/>
      <c r="K41" s="39"/>
      <c r="L41" s="47"/>
      <c r="M41" s="39"/>
      <c r="N41" s="39"/>
      <c r="O41" s="39"/>
    </row>
    <row r="42" spans="1:21" s="6" customFormat="1" ht="23.1" customHeight="1">
      <c r="E42" s="9"/>
      <c r="G42" s="1"/>
      <c r="I42" s="39"/>
      <c r="J42" s="46"/>
      <c r="K42" s="39"/>
      <c r="L42" s="47"/>
      <c r="M42" s="39"/>
      <c r="N42" s="39"/>
      <c r="O42" s="39"/>
    </row>
    <row r="43" spans="1:21" s="6" customFormat="1" ht="23.1" customHeight="1">
      <c r="E43" s="9"/>
      <c r="G43" s="1"/>
      <c r="I43" s="39"/>
      <c r="J43" s="46"/>
      <c r="K43" s="39"/>
      <c r="L43" s="47"/>
      <c r="M43" s="39"/>
      <c r="N43" s="39"/>
      <c r="O43" s="39"/>
    </row>
    <row r="44" spans="1:21" s="6" customFormat="1" ht="23.1" customHeight="1">
      <c r="E44" s="9"/>
      <c r="I44" s="10"/>
      <c r="J44" s="46"/>
      <c r="K44" s="39"/>
      <c r="L44" s="47"/>
      <c r="M44" s="10"/>
      <c r="N44" s="46"/>
    </row>
    <row r="45" spans="1:21" s="6" customFormat="1" ht="23.1" customHeight="1">
      <c r="E45" s="9"/>
      <c r="I45" s="10"/>
      <c r="J45" s="46"/>
      <c r="K45" s="39"/>
      <c r="L45" s="47"/>
      <c r="M45" s="10"/>
      <c r="N45" s="46"/>
    </row>
    <row r="46" spans="1:21" s="6" customFormat="1" ht="27.15" customHeight="1">
      <c r="E46" s="9"/>
      <c r="I46" s="10"/>
      <c r="J46" s="46"/>
      <c r="K46" s="39"/>
      <c r="L46" s="47"/>
      <c r="M46" s="10"/>
      <c r="N46" s="46"/>
    </row>
    <row r="47" spans="1:21" s="6" customFormat="1" ht="23.1" customHeight="1"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48" t="s">
        <v>175</v>
      </c>
    </row>
    <row r="48" spans="1:21" s="6" customFormat="1" ht="23.1" customHeight="1">
      <c r="A48" s="9" t="s">
        <v>28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23" s="6" customFormat="1" ht="23.1" customHeight="1">
      <c r="A49" s="9" t="s">
        <v>31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23" s="6" customFormat="1" ht="23.1" customHeight="1">
      <c r="A50" s="9" t="str">
        <f>+$A$3</f>
        <v>FOR THE NINE - MONTH PERIOD ENDED  SEPTEMBER 30, 2021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23" s="6" customFormat="1" ht="23.1" customHeight="1">
      <c r="A51" s="36"/>
      <c r="B51" s="36"/>
      <c r="C51" s="36"/>
      <c r="D51" s="36"/>
      <c r="E51" s="36"/>
      <c r="F51" s="36"/>
      <c r="G51" s="36"/>
      <c r="H51" s="36"/>
      <c r="I51" s="37"/>
      <c r="J51" s="37"/>
      <c r="K51" s="37"/>
      <c r="L51" s="36"/>
      <c r="M51" s="37"/>
      <c r="N51" s="37"/>
      <c r="O51" s="37"/>
    </row>
    <row r="52" spans="1:23" s="6" customFormat="1" ht="23.1" customHeight="1">
      <c r="G52" s="28"/>
      <c r="H52" s="29"/>
      <c r="I52" s="147" t="s">
        <v>3</v>
      </c>
      <c r="J52" s="147"/>
      <c r="K52" s="147"/>
      <c r="L52" s="147"/>
      <c r="M52" s="147"/>
      <c r="N52" s="147"/>
      <c r="O52" s="147"/>
    </row>
    <row r="53" spans="1:23" s="6" customFormat="1" ht="23.1" customHeight="1">
      <c r="A53" s="11"/>
      <c r="B53" s="11"/>
      <c r="C53" s="11"/>
      <c r="D53" s="11"/>
      <c r="E53" s="11"/>
      <c r="F53" s="11"/>
      <c r="G53" s="28"/>
      <c r="H53" s="29"/>
      <c r="I53" s="148" t="s">
        <v>4</v>
      </c>
      <c r="J53" s="148"/>
      <c r="K53" s="148"/>
      <c r="L53" s="30"/>
      <c r="M53" s="148" t="s">
        <v>5</v>
      </c>
      <c r="N53" s="148"/>
      <c r="O53" s="148"/>
    </row>
    <row r="54" spans="1:23" s="6" customFormat="1" ht="23.1" customHeight="1">
      <c r="A54" s="2"/>
      <c r="B54" s="2"/>
      <c r="C54" s="2"/>
      <c r="D54" s="2"/>
      <c r="E54" s="2"/>
      <c r="F54" s="2"/>
      <c r="G54" s="27" t="s">
        <v>6</v>
      </c>
      <c r="H54" s="29"/>
      <c r="I54" s="31">
        <v>2021</v>
      </c>
      <c r="J54" s="26"/>
      <c r="K54" s="31">
        <v>2020</v>
      </c>
      <c r="L54" s="29"/>
      <c r="M54" s="31">
        <v>2021</v>
      </c>
      <c r="N54" s="26"/>
      <c r="O54" s="31">
        <v>2020</v>
      </c>
    </row>
    <row r="55" spans="1:23" s="6" customFormat="1" ht="23.1" customHeight="1">
      <c r="A55" s="9" t="s">
        <v>106</v>
      </c>
      <c r="G55" s="1"/>
      <c r="I55" s="49"/>
      <c r="J55" s="50"/>
      <c r="K55" s="49"/>
      <c r="L55" s="51"/>
      <c r="M55" s="52"/>
      <c r="N55" s="50"/>
      <c r="O55" s="52"/>
      <c r="U55" s="10"/>
      <c r="W55" s="10"/>
    </row>
    <row r="56" spans="1:23" s="6" customFormat="1" ht="23.1" customHeight="1">
      <c r="A56" s="6" t="s">
        <v>107</v>
      </c>
      <c r="G56" s="1"/>
      <c r="I56" s="8">
        <v>335766.95999999996</v>
      </c>
      <c r="J56" s="8"/>
      <c r="K56" s="8">
        <v>437676.72</v>
      </c>
      <c r="L56" s="8"/>
      <c r="M56" s="8">
        <v>250847.24</v>
      </c>
      <c r="N56" s="8"/>
      <c r="O56" s="8">
        <v>260116.28</v>
      </c>
      <c r="U56" s="10"/>
      <c r="W56" s="10"/>
    </row>
    <row r="57" spans="1:23" s="6" customFormat="1" ht="23.1" customHeight="1">
      <c r="A57" s="6" t="s">
        <v>93</v>
      </c>
      <c r="I57" s="8">
        <v>50787.86</v>
      </c>
      <c r="J57" s="8"/>
      <c r="K57" s="8">
        <v>59024.25</v>
      </c>
      <c r="L57" s="8"/>
      <c r="M57" s="8">
        <v>27716.15</v>
      </c>
      <c r="N57" s="8"/>
      <c r="O57" s="8">
        <v>44491.229999999996</v>
      </c>
      <c r="U57" s="10"/>
    </row>
    <row r="58" spans="1:23" s="6" customFormat="1" ht="23.1" customHeight="1">
      <c r="A58" s="6" t="s">
        <v>108</v>
      </c>
      <c r="I58" s="8">
        <v>-524804.02</v>
      </c>
      <c r="J58" s="8"/>
      <c r="K58" s="8">
        <v>-1514321.77</v>
      </c>
      <c r="L58" s="8"/>
      <c r="M58" s="8">
        <v>0</v>
      </c>
      <c r="N58" s="8"/>
      <c r="O58" s="8">
        <v>-1184219.28</v>
      </c>
      <c r="U58" s="10"/>
    </row>
    <row r="59" spans="1:23" s="6" customFormat="1" ht="23.1" customHeight="1">
      <c r="A59" s="6" t="s">
        <v>109</v>
      </c>
      <c r="G59" s="1">
        <v>10</v>
      </c>
      <c r="I59" s="8">
        <v>-38250603.170000002</v>
      </c>
      <c r="J59" s="8"/>
      <c r="K59" s="8">
        <v>-5139913.8600000003</v>
      </c>
      <c r="L59" s="8"/>
      <c r="M59" s="8">
        <v>-5352441.38</v>
      </c>
      <c r="N59" s="8"/>
      <c r="O59" s="8">
        <v>-3668356.08</v>
      </c>
      <c r="U59" s="10"/>
    </row>
    <row r="60" spans="1:23" s="6" customFormat="1" ht="23.1" customHeight="1">
      <c r="A60" s="6" t="s">
        <v>159</v>
      </c>
      <c r="G60" s="1">
        <v>12</v>
      </c>
      <c r="I60" s="8">
        <v>-948700</v>
      </c>
      <c r="J60" s="8"/>
      <c r="K60" s="8">
        <v>0</v>
      </c>
      <c r="L60" s="8"/>
      <c r="M60" s="8">
        <v>0</v>
      </c>
      <c r="N60" s="8"/>
      <c r="O60" s="8">
        <v>0</v>
      </c>
      <c r="U60" s="10"/>
    </row>
    <row r="61" spans="1:23" s="6" customFormat="1" ht="23.1" customHeight="1">
      <c r="A61" s="6" t="s">
        <v>110</v>
      </c>
      <c r="I61" s="8">
        <v>145018.67000000001</v>
      </c>
      <c r="J61" s="8"/>
      <c r="K61" s="8">
        <v>5980.3</v>
      </c>
      <c r="L61" s="8"/>
      <c r="M61" s="8">
        <v>145018.67000000001</v>
      </c>
      <c r="N61" s="8"/>
      <c r="O61" s="8">
        <v>5980.3</v>
      </c>
      <c r="U61" s="10"/>
    </row>
    <row r="62" spans="1:23" s="6" customFormat="1" ht="23.1" customHeight="1">
      <c r="A62" s="9" t="s">
        <v>111</v>
      </c>
      <c r="I62" s="45">
        <f>SUM(I56:I61)</f>
        <v>-39192533.700000003</v>
      </c>
      <c r="J62" s="8"/>
      <c r="K62" s="45">
        <f>SUM(K56:K61)</f>
        <v>-6151554.3600000003</v>
      </c>
      <c r="L62" s="8"/>
      <c r="M62" s="45">
        <f>SUM(M56:M61)</f>
        <v>-4928859.32</v>
      </c>
      <c r="N62" s="8"/>
      <c r="O62" s="45">
        <f>SUM(O56:O61)</f>
        <v>-4541987.55</v>
      </c>
      <c r="U62" s="38"/>
    </row>
    <row r="63" spans="1:23" s="6" customFormat="1" ht="9.75" customHeight="1">
      <c r="I63" s="8"/>
      <c r="J63" s="8"/>
      <c r="K63" s="8"/>
      <c r="L63" s="8"/>
      <c r="M63" s="8"/>
      <c r="N63" s="8"/>
      <c r="O63" s="8"/>
    </row>
    <row r="64" spans="1:23" s="6" customFormat="1" ht="23.1" customHeight="1">
      <c r="A64" s="9" t="s">
        <v>112</v>
      </c>
      <c r="I64" s="8"/>
      <c r="J64" s="8"/>
      <c r="K64" s="8"/>
      <c r="L64" s="8"/>
      <c r="M64" s="8"/>
      <c r="N64" s="8"/>
      <c r="O64" s="8"/>
      <c r="U64" s="38"/>
    </row>
    <row r="65" spans="1:25" s="6" customFormat="1" ht="23.1" customHeight="1">
      <c r="A65" s="29" t="s">
        <v>113</v>
      </c>
      <c r="B65" s="29"/>
      <c r="I65" s="8"/>
      <c r="J65" s="8"/>
      <c r="K65" s="8"/>
      <c r="L65" s="8"/>
      <c r="M65" s="8"/>
      <c r="N65" s="8"/>
      <c r="O65" s="8"/>
      <c r="U65" s="38"/>
    </row>
    <row r="66" spans="1:25" s="6" customFormat="1" ht="23.1" customHeight="1">
      <c r="A66" s="29"/>
      <c r="B66" s="29" t="s">
        <v>114</v>
      </c>
      <c r="G66" s="1">
        <v>14</v>
      </c>
      <c r="I66" s="8">
        <v>-18000000</v>
      </c>
      <c r="J66" s="8"/>
      <c r="K66" s="8">
        <v>-94500000</v>
      </c>
      <c r="L66" s="8"/>
      <c r="M66" s="8">
        <v>-18000000</v>
      </c>
      <c r="N66" s="8"/>
      <c r="O66" s="8">
        <v>-25000000</v>
      </c>
      <c r="S66" s="38"/>
    </row>
    <row r="67" spans="1:25" s="6" customFormat="1" ht="23.1" customHeight="1">
      <c r="A67" s="29" t="s">
        <v>115</v>
      </c>
      <c r="B67" s="29"/>
      <c r="G67" s="1"/>
      <c r="I67" s="8"/>
      <c r="J67" s="8"/>
      <c r="K67" s="8"/>
      <c r="L67" s="8"/>
      <c r="M67" s="8"/>
      <c r="N67" s="8"/>
      <c r="O67" s="8"/>
      <c r="S67" s="38"/>
    </row>
    <row r="68" spans="1:25" s="6" customFormat="1" ht="23.1" customHeight="1">
      <c r="A68" s="29"/>
      <c r="B68" s="29" t="s">
        <v>114</v>
      </c>
      <c r="G68" s="1">
        <v>16</v>
      </c>
      <c r="I68" s="8">
        <v>-46100100</v>
      </c>
      <c r="J68" s="8"/>
      <c r="K68" s="8">
        <v>-46100100</v>
      </c>
      <c r="L68" s="8"/>
      <c r="M68" s="8">
        <v>0</v>
      </c>
      <c r="N68" s="8"/>
      <c r="O68" s="8">
        <v>0</v>
      </c>
    </row>
    <row r="69" spans="1:25" s="6" customFormat="1" ht="23.1" customHeight="1">
      <c r="A69" s="6" t="s">
        <v>116</v>
      </c>
      <c r="G69" s="1">
        <v>5.2</v>
      </c>
      <c r="I69" s="8">
        <v>100000000</v>
      </c>
      <c r="J69" s="8"/>
      <c r="K69" s="8">
        <v>100000000</v>
      </c>
      <c r="L69" s="8"/>
      <c r="M69" s="8">
        <v>0</v>
      </c>
      <c r="N69" s="8"/>
      <c r="O69" s="8">
        <v>0</v>
      </c>
    </row>
    <row r="70" spans="1:25" s="6" customFormat="1" ht="23.1" customHeight="1">
      <c r="A70" s="29" t="s">
        <v>135</v>
      </c>
      <c r="B70" s="29"/>
      <c r="G70" s="1"/>
      <c r="I70" s="8">
        <v>-877500</v>
      </c>
      <c r="J70" s="8"/>
      <c r="K70" s="8">
        <v>-877500</v>
      </c>
      <c r="L70" s="8"/>
      <c r="M70" s="8">
        <v>-598500</v>
      </c>
      <c r="N70" s="8"/>
      <c r="O70" s="8">
        <v>-598500</v>
      </c>
    </row>
    <row r="71" spans="1:25" s="6" customFormat="1" ht="23.1" customHeight="1">
      <c r="A71" s="29" t="s">
        <v>171</v>
      </c>
      <c r="B71" s="29"/>
      <c r="G71" s="1"/>
      <c r="I71" s="8">
        <v>0</v>
      </c>
      <c r="J71" s="8"/>
      <c r="K71" s="8">
        <v>-819</v>
      </c>
      <c r="L71" s="8"/>
      <c r="M71" s="8">
        <v>0</v>
      </c>
      <c r="N71" s="8"/>
      <c r="O71" s="8">
        <v>-819</v>
      </c>
    </row>
    <row r="72" spans="1:25" s="6" customFormat="1" ht="23.1" customHeight="1">
      <c r="A72" s="9" t="s">
        <v>117</v>
      </c>
      <c r="I72" s="45">
        <f>SUM(I66:I70)</f>
        <v>35022400</v>
      </c>
      <c r="J72" s="8"/>
      <c r="K72" s="45">
        <f>SUM(K66:K71)</f>
        <v>-41478419</v>
      </c>
      <c r="L72" s="8"/>
      <c r="M72" s="45">
        <f>SUM(M66:M71)</f>
        <v>-18598500</v>
      </c>
      <c r="N72" s="8"/>
      <c r="O72" s="45">
        <f>SUM(O66:O71)</f>
        <v>-25599319</v>
      </c>
    </row>
    <row r="73" spans="1:25" s="6" customFormat="1" ht="10.5" customHeight="1">
      <c r="D73" s="9"/>
      <c r="I73" s="8"/>
      <c r="J73" s="8"/>
      <c r="K73" s="8"/>
      <c r="L73" s="8"/>
      <c r="M73" s="8"/>
      <c r="N73" s="8"/>
      <c r="O73" s="8"/>
    </row>
    <row r="74" spans="1:25" s="6" customFormat="1" ht="23.1" customHeight="1">
      <c r="A74" s="9" t="s">
        <v>118</v>
      </c>
      <c r="I74" s="8">
        <f>SUM(I39,I62,I72)</f>
        <v>19178127.039999988</v>
      </c>
      <c r="J74" s="8"/>
      <c r="K74" s="8">
        <f>SUM(K39,K62,K72)</f>
        <v>24645828.25</v>
      </c>
      <c r="L74" s="8"/>
      <c r="M74" s="8">
        <f>SUM(M39,M62,M72)</f>
        <v>12324873.269999988</v>
      </c>
      <c r="N74" s="8"/>
      <c r="O74" s="8">
        <f>SUM(O39,O62,O72)</f>
        <v>25370839.389999993</v>
      </c>
    </row>
    <row r="75" spans="1:25" s="6" customFormat="1" ht="23.1" customHeight="1">
      <c r="A75" s="9" t="s">
        <v>119</v>
      </c>
      <c r="G75" s="1">
        <v>6</v>
      </c>
      <c r="I75" s="8">
        <v>69003279.50999999</v>
      </c>
      <c r="J75" s="8"/>
      <c r="K75" s="8">
        <v>37346144.010000005</v>
      </c>
      <c r="L75" s="8"/>
      <c r="M75" s="8">
        <v>35288507.920000002</v>
      </c>
      <c r="N75" s="8"/>
      <c r="O75" s="8">
        <v>25538737.850000001</v>
      </c>
    </row>
    <row r="76" spans="1:25" s="6" customFormat="1" ht="23.1" customHeight="1" thickBot="1">
      <c r="A76" s="9" t="s">
        <v>120</v>
      </c>
      <c r="G76" s="1">
        <v>6</v>
      </c>
      <c r="I76" s="53">
        <f>SUM(I74:I75)</f>
        <v>88181406.549999982</v>
      </c>
      <c r="J76" s="8"/>
      <c r="K76" s="53">
        <f>SUM(K74:K75)</f>
        <v>61991972.260000005</v>
      </c>
      <c r="L76" s="8"/>
      <c r="M76" s="53">
        <f>SUM(M74:M75)</f>
        <v>47613381.18999999</v>
      </c>
      <c r="N76" s="8"/>
      <c r="O76" s="53">
        <f>SUM(O74:O75)</f>
        <v>50909577.239999995</v>
      </c>
      <c r="Q76" s="13"/>
      <c r="S76" s="13"/>
      <c r="T76" s="38"/>
      <c r="U76" s="13"/>
      <c r="W76" s="13"/>
      <c r="Y76" s="13"/>
    </row>
    <row r="77" spans="1:25" s="6" customFormat="1" ht="23.1" customHeight="1" thickTop="1">
      <c r="G77" s="1"/>
      <c r="I77" s="10"/>
      <c r="J77" s="10"/>
      <c r="K77" s="10"/>
      <c r="L77" s="10"/>
      <c r="M77" s="10"/>
      <c r="N77" s="10"/>
      <c r="O77" s="10"/>
      <c r="S77" s="38"/>
      <c r="U77" s="38"/>
    </row>
    <row r="78" spans="1:25" s="6" customFormat="1" ht="23.1" customHeight="1">
      <c r="A78" s="43" t="s">
        <v>121</v>
      </c>
      <c r="I78" s="10"/>
      <c r="J78" s="10"/>
      <c r="K78" s="10"/>
      <c r="M78" s="10"/>
      <c r="N78" s="10"/>
      <c r="O78" s="10"/>
    </row>
    <row r="79" spans="1:25" s="6" customFormat="1" ht="23.1" customHeight="1">
      <c r="A79" s="6" t="s">
        <v>122</v>
      </c>
      <c r="I79" s="10"/>
      <c r="J79" s="10"/>
      <c r="K79" s="10"/>
      <c r="L79" s="10"/>
      <c r="M79" s="10"/>
      <c r="N79" s="10"/>
      <c r="O79" s="10"/>
    </row>
    <row r="80" spans="1:25" s="6" customFormat="1" ht="23.1" customHeight="1">
      <c r="C80" s="32" t="s">
        <v>123</v>
      </c>
      <c r="D80" s="29"/>
      <c r="E80" s="29"/>
      <c r="I80" s="10"/>
      <c r="J80" s="10"/>
      <c r="K80" s="10"/>
      <c r="L80" s="10"/>
      <c r="M80" s="10"/>
      <c r="N80" s="10"/>
      <c r="O80" s="10"/>
    </row>
    <row r="81" spans="1:15" s="6" customFormat="1" ht="23.1" customHeight="1">
      <c r="C81" s="29"/>
      <c r="E81" s="29" t="s">
        <v>124</v>
      </c>
      <c r="G81" s="1"/>
      <c r="I81" s="7">
        <v>3899950</v>
      </c>
      <c r="K81" s="7">
        <v>0</v>
      </c>
      <c r="L81" s="5"/>
      <c r="M81" s="5">
        <v>3869950</v>
      </c>
      <c r="N81" s="5"/>
      <c r="O81" s="5">
        <v>0</v>
      </c>
    </row>
    <row r="82" spans="1:15" ht="23.1" customHeight="1">
      <c r="B82" s="55" t="s">
        <v>0</v>
      </c>
      <c r="C82" s="32" t="s">
        <v>125</v>
      </c>
      <c r="D82" s="29"/>
      <c r="E82" s="29"/>
      <c r="G82" s="56">
        <v>10</v>
      </c>
      <c r="I82" s="7">
        <v>13612121</v>
      </c>
      <c r="J82" s="6"/>
      <c r="K82" s="7">
        <v>1165790.1499999999</v>
      </c>
      <c r="L82" s="5"/>
      <c r="M82" s="5">
        <v>1242090</v>
      </c>
      <c r="N82" s="5"/>
      <c r="O82" s="5">
        <v>950240.15</v>
      </c>
    </row>
    <row r="83" spans="1:15" s="6" customFormat="1" ht="5.25" customHeight="1">
      <c r="I83" s="57"/>
      <c r="J83" s="57"/>
      <c r="K83" s="57"/>
      <c r="L83" s="57"/>
      <c r="M83" s="57"/>
      <c r="N83" s="57"/>
      <c r="O83" s="57"/>
    </row>
    <row r="84" spans="1:15" s="6" customFormat="1" ht="23.1" customHeight="1">
      <c r="A84" s="33" t="s">
        <v>126</v>
      </c>
      <c r="B84" s="29"/>
      <c r="C84" s="29"/>
    </row>
    <row r="85" spans="1:15" s="6" customFormat="1" ht="23.1" customHeight="1">
      <c r="A85" s="29"/>
      <c r="B85" s="29"/>
      <c r="C85" s="6" t="s">
        <v>127</v>
      </c>
      <c r="I85" s="23">
        <v>963</v>
      </c>
      <c r="J85" s="24"/>
      <c r="K85" s="23">
        <v>1399</v>
      </c>
      <c r="L85" s="24"/>
      <c r="M85" s="23">
        <v>752</v>
      </c>
      <c r="N85" s="24"/>
      <c r="O85" s="23">
        <v>918</v>
      </c>
    </row>
    <row r="86" spans="1:15" s="6" customFormat="1" ht="23.1" customHeight="1">
      <c r="B86" s="6" t="s">
        <v>0</v>
      </c>
      <c r="I86" s="58"/>
      <c r="J86" s="59"/>
      <c r="K86" s="60"/>
      <c r="L86" s="59"/>
      <c r="M86" s="58"/>
      <c r="N86" s="59"/>
      <c r="O86" s="60"/>
    </row>
    <row r="87" spans="1:15" s="6" customFormat="1" ht="23.1" customHeight="1">
      <c r="A87" s="6" t="s">
        <v>25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</row>
    <row r="88" spans="1:15" s="6" customFormat="1" ht="23.1" customHeight="1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</row>
    <row r="89" spans="1:15" s="6" customFormat="1" ht="23.1" customHeight="1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</row>
    <row r="90" spans="1:15" s="6" customFormat="1" ht="23.1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</row>
    <row r="91" spans="1:15" s="6" customFormat="1" ht="23.1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</row>
    <row r="92" spans="1:15" s="6" customFormat="1" ht="23.1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</row>
    <row r="93" spans="1:15" s="6" customFormat="1" ht="23.1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s="6" customFormat="1" ht="23.1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</row>
    <row r="95" spans="1:15" s="6" customFormat="1" ht="24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</row>
    <row r="96" spans="1:15" s="6" customFormat="1" ht="23.1" customHeight="1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48" t="s">
        <v>174</v>
      </c>
    </row>
    <row r="97" spans="1:15" ht="21.75" customHeight="1">
      <c r="A97" s="6"/>
      <c r="O97" s="3"/>
    </row>
    <row r="98" spans="1:15" ht="21.75" customHeight="1">
      <c r="A98" s="6"/>
      <c r="O98" s="3"/>
    </row>
  </sheetData>
  <mergeCells count="6">
    <mergeCell ref="I52:O52"/>
    <mergeCell ref="I53:K53"/>
    <mergeCell ref="M53:O53"/>
    <mergeCell ref="I5:O5"/>
    <mergeCell ref="I6:K6"/>
    <mergeCell ref="M6:O6"/>
  </mergeCells>
  <phoneticPr fontId="3" type="noConversion"/>
  <printOptions horizontalCentered="1"/>
  <pageMargins left="0.98425196850393704" right="0.39370078740157483" top="0.59055118110236227" bottom="0.31496062992125984" header="0.51181102362204722" footer="0.27559055118110237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COMPREHENSIVE INCOME 3 M</vt:lpstr>
      <vt:lpstr>COMPREHENSIVE INCOME 9 M</vt:lpstr>
      <vt:lpstr>SHAREHOLDERS' EQUITY_Conso</vt:lpstr>
      <vt:lpstr>SHAREHOLDERS' EQUITY_Separate</vt:lpstr>
      <vt:lpstr>CASH FLOWS</vt:lpstr>
      <vt:lpstr>'CASH FLOWS'!Print_Area</vt:lpstr>
      <vt:lpstr>'COMPREHENSIVE INCOME 3 M'!Print_Area</vt:lpstr>
      <vt:lpstr>'COMPREHENSIVE INCOME 9 M'!Print_Area</vt:lpstr>
      <vt:lpstr>'FINANCIAL POSITION '!Print_Area</vt:lpstr>
      <vt:lpstr>'SHAREHOLDERS'' EQUITY_Conso'!Print_Area</vt:lpstr>
      <vt:lpstr>'SHAREHOLDERS'' EQUITY_Separate'!Print_Area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2021-11-10T08:33:38Z</cp:lastPrinted>
  <dcterms:created xsi:type="dcterms:W3CDTF">2007-05-02T13:19:22Z</dcterms:created>
  <dcterms:modified xsi:type="dcterms:W3CDTF">2021-11-12T05:17:02Z</dcterms:modified>
</cp:coreProperties>
</file>