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1-22\20211112 Board Meeting &amp; AC Meeting\SET Letter\FS\EN\"/>
    </mc:Choice>
  </mc:AlternateContent>
  <bookViews>
    <workbookView xWindow="-105" yWindow="-105" windowWidth="19425" windowHeight="10425" tabRatio="847"/>
  </bookViews>
  <sheets>
    <sheet name="BL-3-4" sheetId="1" r:id="rId1"/>
    <sheet name="PL-5-8" sheetId="2" r:id="rId2"/>
    <sheet name="SH-9" sheetId="3" r:id="rId3"/>
    <sheet name="SH-10" sheetId="26" r:id="rId4"/>
    <sheet name="SH-11" sheetId="5" r:id="rId5"/>
    <sheet name="SH-12" sheetId="27" r:id="rId6"/>
    <sheet name="CF-13-14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'BL-3-4'!$A$1:$I$76</definedName>
    <definedName name="_xlnm.Print_Area" localSheetId="6">'CF-13-14'!$A$1:$J$82</definedName>
    <definedName name="_xlnm.Print_Area" localSheetId="1">'PL-5-8'!$A$1:$I$134</definedName>
    <definedName name="_xlnm.Print_Area" localSheetId="3">'SH-10'!$A$1:$T$28</definedName>
    <definedName name="_xlnm.Print_Area" localSheetId="4">'SH-11'!$A$1:$N$31</definedName>
    <definedName name="_xlnm.Print_Area" localSheetId="5">'SH-12'!$A$1:$N$31</definedName>
    <definedName name="_xlnm.Print_Area" localSheetId="2">'SH-9'!$A$1:$T$28</definedName>
    <definedName name="_xlnm.Print_Area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OW">#N/A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6" l="1"/>
  <c r="D27" i="6"/>
  <c r="D17" i="6"/>
  <c r="D16" i="6"/>
  <c r="H66" i="6" l="1"/>
  <c r="H17" i="6" l="1"/>
  <c r="L26" i="5" l="1"/>
  <c r="N26" i="5" s="1"/>
  <c r="H27" i="5"/>
  <c r="F27" i="5"/>
  <c r="D27" i="5"/>
  <c r="N21" i="5"/>
  <c r="L22" i="5"/>
  <c r="N17" i="5"/>
  <c r="P25" i="3"/>
  <c r="N25" i="3"/>
  <c r="N26" i="3" s="1"/>
  <c r="N28" i="3" s="1"/>
  <c r="N21" i="3"/>
  <c r="T16" i="3"/>
  <c r="I23" i="2"/>
  <c r="L27" i="5" l="1"/>
  <c r="L29" i="5" s="1"/>
  <c r="N25" i="26" l="1"/>
  <c r="P25" i="26"/>
  <c r="L25" i="26"/>
  <c r="R25" i="26" l="1"/>
  <c r="T25" i="26" s="1"/>
  <c r="H56" i="6"/>
  <c r="H27" i="6"/>
  <c r="H16" i="6"/>
  <c r="H15" i="6"/>
  <c r="L25" i="3" l="1"/>
  <c r="R25" i="3" s="1"/>
  <c r="F71" i="6"/>
  <c r="I91" i="2"/>
  <c r="I130" i="2" l="1"/>
  <c r="G130" i="2"/>
  <c r="E130" i="2"/>
  <c r="C130" i="2"/>
  <c r="I120" i="2"/>
  <c r="G120" i="2"/>
  <c r="E120" i="2"/>
  <c r="C120" i="2"/>
  <c r="G91" i="2"/>
  <c r="E91" i="2"/>
  <c r="C91" i="2"/>
  <c r="I84" i="2"/>
  <c r="I93" i="2" s="1"/>
  <c r="I97" i="2" s="1"/>
  <c r="G84" i="2"/>
  <c r="E84" i="2"/>
  <c r="C84" i="2"/>
  <c r="G93" i="2" l="1"/>
  <c r="G97" i="2" s="1"/>
  <c r="E93" i="2"/>
  <c r="E97" i="2" s="1"/>
  <c r="C93" i="2"/>
  <c r="C97" i="2" s="1"/>
  <c r="I99" i="2"/>
  <c r="C132" i="2"/>
  <c r="E132" i="2"/>
  <c r="I132" i="2"/>
  <c r="G132" i="2"/>
  <c r="L26" i="27" s="1"/>
  <c r="C99" i="2" l="1"/>
  <c r="C113" i="2" s="1"/>
  <c r="J24" i="26" s="1"/>
  <c r="E99" i="2"/>
  <c r="E113" i="2" s="1"/>
  <c r="E134" i="2" s="1"/>
  <c r="G99" i="2"/>
  <c r="G113" i="2" s="1"/>
  <c r="I101" i="2"/>
  <c r="J25" i="5"/>
  <c r="I113" i="2"/>
  <c r="I134" i="2" s="1"/>
  <c r="C101" i="2" l="1"/>
  <c r="E101" i="2"/>
  <c r="J24" i="3"/>
  <c r="N25" i="5"/>
  <c r="N27" i="5" s="1"/>
  <c r="J27" i="5"/>
  <c r="G134" i="2"/>
  <c r="G101" i="2"/>
  <c r="H11" i="6"/>
  <c r="J25" i="27"/>
  <c r="C134" i="2"/>
  <c r="H27" i="27" l="1"/>
  <c r="F27" i="27"/>
  <c r="D27" i="27"/>
  <c r="I62" i="2"/>
  <c r="E62" i="2"/>
  <c r="C62" i="2"/>
  <c r="G62" i="2"/>
  <c r="N17" i="27" l="1"/>
  <c r="R16" i="26"/>
  <c r="T16" i="26" s="1"/>
  <c r="L22" i="27" l="1"/>
  <c r="J22" i="27"/>
  <c r="H22" i="27"/>
  <c r="H29" i="27" s="1"/>
  <c r="F22" i="27"/>
  <c r="F29" i="27" s="1"/>
  <c r="D22" i="27"/>
  <c r="D29" i="27" s="1"/>
  <c r="N21" i="27"/>
  <c r="N26" i="26"/>
  <c r="N21" i="26"/>
  <c r="N28" i="26" l="1"/>
  <c r="N22" i="27"/>
  <c r="H26" i="26" l="1"/>
  <c r="F26" i="26"/>
  <c r="D26" i="26"/>
  <c r="L26" i="26"/>
  <c r="R24" i="26"/>
  <c r="T24" i="26" s="1"/>
  <c r="P21" i="26"/>
  <c r="L21" i="26"/>
  <c r="R21" i="26" s="1"/>
  <c r="J21" i="26"/>
  <c r="H21" i="26"/>
  <c r="F21" i="26"/>
  <c r="D21" i="26"/>
  <c r="T20" i="26"/>
  <c r="H28" i="26" l="1"/>
  <c r="L28" i="26"/>
  <c r="D28" i="26"/>
  <c r="F28" i="26"/>
  <c r="T21" i="26"/>
  <c r="P26" i="26"/>
  <c r="P28" i="26" s="1"/>
  <c r="R28" i="26" l="1"/>
  <c r="R26" i="26"/>
  <c r="P21" i="3" l="1"/>
  <c r="F21" i="3"/>
  <c r="H21" i="3"/>
  <c r="T20" i="3" l="1"/>
  <c r="C74" i="1" l="1"/>
  <c r="G74" i="1" l="1"/>
  <c r="G16" i="2" l="1"/>
  <c r="C18" i="1" l="1"/>
  <c r="D77" i="6" l="1"/>
  <c r="C52" i="2" l="1"/>
  <c r="H77" i="6" l="1"/>
  <c r="J22" i="5" l="1"/>
  <c r="H22" i="5"/>
  <c r="H29" i="5" s="1"/>
  <c r="F22" i="5"/>
  <c r="D22" i="5"/>
  <c r="F28" i="3"/>
  <c r="H26" i="3"/>
  <c r="D26" i="3"/>
  <c r="P26" i="3"/>
  <c r="P28" i="3" s="1"/>
  <c r="L26" i="3"/>
  <c r="T24" i="3"/>
  <c r="J26" i="3"/>
  <c r="L21" i="3"/>
  <c r="R21" i="3" s="1"/>
  <c r="J21" i="3"/>
  <c r="D21" i="3"/>
  <c r="J71" i="6"/>
  <c r="J63" i="6"/>
  <c r="F63" i="6"/>
  <c r="J28" i="6"/>
  <c r="J37" i="6" s="1"/>
  <c r="J40" i="6" s="1"/>
  <c r="F28" i="6"/>
  <c r="F37" i="6" s="1"/>
  <c r="F40" i="6" s="1"/>
  <c r="I52" i="2"/>
  <c r="E52" i="2"/>
  <c r="I16" i="2"/>
  <c r="I25" i="2" s="1"/>
  <c r="I29" i="2" s="1"/>
  <c r="E23" i="2"/>
  <c r="E16" i="2"/>
  <c r="I74" i="1"/>
  <c r="E74" i="1"/>
  <c r="I57" i="1"/>
  <c r="G57" i="1"/>
  <c r="E57" i="1"/>
  <c r="C57" i="1"/>
  <c r="I50" i="1"/>
  <c r="G50" i="1"/>
  <c r="E50" i="1"/>
  <c r="C50" i="1"/>
  <c r="I31" i="1"/>
  <c r="G31" i="1"/>
  <c r="E31" i="1"/>
  <c r="C31" i="1"/>
  <c r="I18" i="1"/>
  <c r="G18" i="1"/>
  <c r="E18" i="1"/>
  <c r="N22" i="5" l="1"/>
  <c r="E25" i="2"/>
  <c r="E29" i="2" s="1"/>
  <c r="R26" i="3"/>
  <c r="T26" i="3" s="1"/>
  <c r="D29" i="5"/>
  <c r="J28" i="3"/>
  <c r="G33" i="1"/>
  <c r="G59" i="1"/>
  <c r="G76" i="1" s="1"/>
  <c r="D28" i="3"/>
  <c r="F29" i="5"/>
  <c r="E64" i="2"/>
  <c r="C33" i="1"/>
  <c r="I33" i="1"/>
  <c r="E33" i="1"/>
  <c r="F74" i="6"/>
  <c r="J74" i="6"/>
  <c r="J76" i="6" s="1"/>
  <c r="J78" i="6" s="1"/>
  <c r="I64" i="2"/>
  <c r="E59" i="1"/>
  <c r="E76" i="1" s="1"/>
  <c r="I59" i="1"/>
  <c r="I76" i="1" s="1"/>
  <c r="H28" i="3"/>
  <c r="T21" i="3"/>
  <c r="L28" i="3"/>
  <c r="R28" i="3" s="1"/>
  <c r="T25" i="3"/>
  <c r="C59" i="1"/>
  <c r="C76" i="1" s="1"/>
  <c r="F76" i="6" l="1"/>
  <c r="F78" i="6" s="1"/>
  <c r="T28" i="3"/>
  <c r="E31" i="2"/>
  <c r="E45" i="2" s="1"/>
  <c r="E66" i="2" s="1"/>
  <c r="I31" i="2"/>
  <c r="G52" i="2"/>
  <c r="G64" i="2" l="1"/>
  <c r="L27" i="27"/>
  <c r="L29" i="27" s="1"/>
  <c r="N26" i="27"/>
  <c r="I33" i="2"/>
  <c r="I45" i="2"/>
  <c r="I66" i="2" s="1"/>
  <c r="E33" i="2"/>
  <c r="J29" i="5" l="1"/>
  <c r="N29" i="5" s="1"/>
  <c r="C64" i="2" l="1"/>
  <c r="H63" i="6" l="1"/>
  <c r="H71" i="6" l="1"/>
  <c r="D71" i="6"/>
  <c r="D63" i="6"/>
  <c r="G23" i="2"/>
  <c r="G25" i="2" s="1"/>
  <c r="G29" i="2" s="1"/>
  <c r="C23" i="2"/>
  <c r="C16" i="2"/>
  <c r="C25" i="2" l="1"/>
  <c r="C29" i="2" s="1"/>
  <c r="G31" i="2" l="1"/>
  <c r="C31" i="2"/>
  <c r="C33" i="2" l="1"/>
  <c r="J27" i="27"/>
  <c r="J29" i="27" s="1"/>
  <c r="N25" i="27"/>
  <c r="N27" i="27" s="1"/>
  <c r="C45" i="2"/>
  <c r="G45" i="2"/>
  <c r="G33" i="2"/>
  <c r="N29" i="27" l="1"/>
  <c r="C66" i="2"/>
  <c r="G66" i="2"/>
  <c r="J26" i="26" l="1"/>
  <c r="J28" i="26" s="1"/>
  <c r="D28" i="6"/>
  <c r="D37" i="6" s="1"/>
  <c r="D40" i="6" s="1"/>
  <c r="D74" i="6" s="1"/>
  <c r="D76" i="6" s="1"/>
  <c r="D78" i="6" s="1"/>
  <c r="H28" i="6"/>
  <c r="T26" i="26" l="1"/>
  <c r="H37" i="6"/>
  <c r="H40" i="6" s="1"/>
  <c r="H74" i="6" s="1"/>
  <c r="H76" i="6" s="1"/>
  <c r="H78" i="6" s="1"/>
  <c r="T28" i="26" l="1"/>
</calcChain>
</file>

<file path=xl/sharedStrings.xml><?xml version="1.0" encoding="utf-8"?>
<sst xmlns="http://schemas.openxmlformats.org/spreadsheetml/2006/main" count="460" uniqueCount="218">
  <si>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</si>
  <si>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</si>
  <si>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</si>
  <si>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</si>
  <si>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</si>
  <si>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</si>
  <si>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</si>
  <si>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</si>
  <si>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</si>
  <si>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</si>
  <si>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</si>
  <si>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</si>
  <si>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</si>
  <si>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</si>
  <si>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</si>
  <si>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</si>
  <si>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</si>
  <si>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</si>
  <si>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</si>
  <si>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</si>
  <si>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</si>
  <si>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</si>
  <si>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</si>
  <si>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</si>
  <si>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</si>
  <si>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</si>
  <si>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</si>
  <si>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</si>
  <si>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</si>
  <si>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</si>
  <si>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</si>
  <si>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</si>
  <si>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</si>
  <si>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</si>
  <si>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</si>
  <si>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</si>
  <si>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</si>
  <si>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</si>
  <si>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</si>
  <si>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</si>
  <si>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</si>
  <si>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</si>
  <si>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</si>
  <si>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</si>
  <si>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</si>
  <si>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</si>
  <si>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</si>
  <si>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</si>
  <si>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</si>
  <si>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</si>
  <si>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</si>
  <si>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</si>
  <si>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</si>
  <si>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</si>
  <si>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</si>
  <si>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</si>
  <si>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</si>
  <si>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</si>
  <si>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</si>
  <si>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</si>
  <si>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</si>
  <si>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</si>
  <si>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</si>
  <si>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Statement of income (Unaudited)</t>
  </si>
  <si>
    <t>Three-month period ended</t>
  </si>
  <si>
    <t>(in thousand Baht)</t>
  </si>
  <si>
    <t>Statement of comprehensive income (Unaudited)</t>
  </si>
  <si>
    <t>Profit for the period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</si>
  <si>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</si>
  <si>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</si>
  <si>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</si>
  <si>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</si>
  <si>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</si>
  <si>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</si>
  <si>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</si>
  <si>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</si>
  <si>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</si>
  <si>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Statement of cash flows (Unaudited)</t>
  </si>
  <si>
    <t>Net cash used in financing activities</t>
  </si>
  <si>
    <t>Non-cash transactions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</si>
  <si>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</si>
  <si>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</si>
  <si>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</si>
  <si>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</si>
  <si>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Revenues</t>
  </si>
  <si>
    <t>Total revenues</t>
  </si>
  <si>
    <t>Dividend paid</t>
  </si>
  <si>
    <t>Derivatives liabilities</t>
  </si>
  <si>
    <t>Loss on remeasurements of defined benefit plans</t>
  </si>
  <si>
    <t>Revenues from sales</t>
  </si>
  <si>
    <t xml:space="preserve">   financial institutions</t>
  </si>
  <si>
    <t>Long-term borrowing from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</si>
  <si>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</si>
  <si>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</si>
  <si>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</si>
  <si>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</si>
  <si>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</si>
  <si>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</si>
  <si>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</si>
  <si>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</si>
  <si>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</si>
  <si>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</si>
  <si>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</si>
  <si>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</si>
  <si>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>Depreciation and amortisation</t>
  </si>
  <si>
    <t>Other receivables</t>
  </si>
  <si>
    <t>Other payables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</si>
  <si>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</si>
  <si>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</si>
  <si>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</si>
  <si>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</si>
  <si>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Advance for purchase machinery and equipment</t>
  </si>
  <si>
    <t>paid</t>
  </si>
  <si>
    <t>Other current assets</t>
  </si>
  <si>
    <t xml:space="preserve">Proceeds from sale of property, plant and equipment </t>
  </si>
  <si>
    <t>Share of other</t>
  </si>
  <si>
    <t>comprehensive</t>
  </si>
  <si>
    <t xml:space="preserve">income of </t>
  </si>
  <si>
    <t>associates</t>
  </si>
  <si>
    <t>Translating</t>
  </si>
  <si>
    <t>foreign</t>
  </si>
  <si>
    <t>operations</t>
  </si>
  <si>
    <t>Items that will be reclassified subsequently to profit or loss</t>
  </si>
  <si>
    <t>Share of other comprehensive income of associates, net of tax</t>
  </si>
  <si>
    <t>Total items that will be reclassified subsequently</t>
  </si>
  <si>
    <t xml:space="preserve">    to profit or loss</t>
  </si>
  <si>
    <t>Items that will not be reclassified subsequently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</si>
  <si>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</si>
  <si>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</si>
  <si>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</si>
  <si>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</si>
  <si>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</si>
  <si>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</si>
  <si>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Current portion of long-term loans to related parties</t>
  </si>
  <si>
    <t>Current portion of lease liabilities</t>
  </si>
  <si>
    <t>Lease liabilities</t>
  </si>
  <si>
    <t>Non-current provisions for employee benefits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</si>
  <si>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</si>
  <si>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</si>
  <si>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</si>
  <si>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</si>
  <si>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</si>
  <si>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 xml:space="preserve">Birla Carbon (Thailand) Public Company Limited and its Subsidiary </t>
  </si>
  <si>
    <t xml:space="preserve">    net of tax</t>
  </si>
  <si>
    <t>Current income tax payable</t>
  </si>
  <si>
    <t xml:space="preserve">   (300,000,000 ordinary shares, par value at Baht 1 per share)</t>
  </si>
  <si>
    <t>Derivatives assets</t>
  </si>
  <si>
    <t>Net decrease in cash and cash equivalents,</t>
  </si>
  <si>
    <t>Net decrease in cash and cash equivalents</t>
  </si>
  <si>
    <t>Payment of lease liabilities</t>
  </si>
  <si>
    <t>Other non-current financial assets</t>
  </si>
  <si>
    <t xml:space="preserve">    fair value through other comprehensive income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</si>
  <si>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</si>
  <si>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</si>
  <si>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</si>
  <si>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</si>
  <si>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</si>
  <si>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</si>
  <si>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</si>
  <si>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using equity</t>
  </si>
  <si>
    <t>method</t>
  </si>
  <si>
    <t>of equity</t>
  </si>
  <si>
    <t>Other components</t>
  </si>
  <si>
    <t xml:space="preserve">   using equity method, net of tax</t>
  </si>
  <si>
    <t>Income tax relating to item that will not be reclassified</t>
  </si>
  <si>
    <t>Balance at 31 March 2020</t>
  </si>
  <si>
    <t xml:space="preserve">Share of other comprehensive income (expense) </t>
  </si>
  <si>
    <t xml:space="preserve">    of associates, net of tax</t>
  </si>
  <si>
    <t>30 September</t>
  </si>
  <si>
    <t>Six-month period ended</t>
  </si>
  <si>
    <t>Balance at 30 September 2020</t>
  </si>
  <si>
    <t>Six-month period ended 30 September 2020</t>
  </si>
  <si>
    <t>Current portion of long-term interest receivables</t>
  </si>
  <si>
    <t>Advance for purchase of machinery and equipment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</si>
  <si>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</si>
  <si>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Cash and cash equivalents at 30 September</t>
  </si>
  <si>
    <t xml:space="preserve">   Distributions to owners </t>
  </si>
  <si>
    <t xml:space="preserve">   Total distributions to owners </t>
  </si>
  <si>
    <t xml:space="preserve">     Profit</t>
  </si>
  <si>
    <t xml:space="preserve">     Other comprehensive income</t>
  </si>
  <si>
    <t xml:space="preserve">  Profit</t>
  </si>
  <si>
    <t xml:space="preserve">Other comprehensive income (expense) for the period, </t>
  </si>
  <si>
    <t>Gain on investments in equity instruments designated at</t>
  </si>
  <si>
    <t>of associates</t>
  </si>
  <si>
    <t>(1) To comply with the requirements of Foreign Business Act license, an amount of Baht 510 million is required to be maintained as a minimum amount of unappropriated retained earnings.</t>
  </si>
  <si>
    <t xml:space="preserve">Share of profit (loss) of associates </t>
  </si>
  <si>
    <t xml:space="preserve">    accounted for using equity method</t>
  </si>
  <si>
    <t>investments in</t>
  </si>
  <si>
    <t>equity instruments</t>
  </si>
  <si>
    <t>fair value</t>
  </si>
  <si>
    <t>Six-month period ended 30 September  2021</t>
  </si>
  <si>
    <t>Balance at 31 March 2021</t>
  </si>
  <si>
    <t xml:space="preserve">    Other comprehensive income</t>
  </si>
  <si>
    <t>(1) To comply with the requirements of Foreign Business Act license, an amount of Baht 510 million is required to be maintained as a minimum amount of unappropriated retained earnings</t>
  </si>
  <si>
    <t>Six-month period ended 30 September 2021</t>
  </si>
  <si>
    <t>Balance at 30 September 2021</t>
  </si>
  <si>
    <t>2,3</t>
  </si>
  <si>
    <t xml:space="preserve">Acquisition of other long-term investment </t>
  </si>
  <si>
    <t>Net change in advances and payables</t>
  </si>
  <si>
    <t xml:space="preserve">   for purchases of machinery and equipment</t>
  </si>
  <si>
    <t>Unrealised (gain) loss on exchange rate</t>
  </si>
  <si>
    <t>Unrealised (gain) loss on derivatives</t>
  </si>
  <si>
    <t>Share of (profit) loss associates accounted for</t>
  </si>
  <si>
    <t>Net cash used in operating activities</t>
  </si>
  <si>
    <t>Increase in short-term deposits at financial institutions</t>
  </si>
  <si>
    <t>Long-term loans to related party</t>
  </si>
  <si>
    <t>Long-term interest receivables from related party</t>
  </si>
  <si>
    <t>Tax expense</t>
  </si>
  <si>
    <t>Profit from operating activities</t>
  </si>
  <si>
    <t xml:space="preserve">Share of profit of associates </t>
  </si>
  <si>
    <t>Gain (loss) on investments in equity instruments designated at</t>
  </si>
  <si>
    <t xml:space="preserve">   to related parties</t>
  </si>
  <si>
    <t xml:space="preserve">     Dividends</t>
  </si>
  <si>
    <t>Loss (gain) on inventories devaluation</t>
  </si>
  <si>
    <t>Net cash generated from (used in) operating</t>
  </si>
  <si>
    <t xml:space="preserve">Gain (loss) on </t>
  </si>
  <si>
    <t>Net cash (used in) from investing activities</t>
  </si>
  <si>
    <t>Gain (loss)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</si>
</sst>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</numFmts>
  <fonts count="30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165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22" fillId="0" borderId="0"/>
    <xf numFmtId="0" fontId="22" fillId="0" borderId="0"/>
    <xf numFmtId="0" fontId="23" fillId="0" borderId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</cellStyleXfs>
  <cellXfs count="343">
    <xf numFmtId="0" fontId="0" fillId="0" borderId="0" xfId="0"/>
    <xf numFmtId="0" fontId="2" fillId="0" borderId="0" xfId="0" applyFont="1" applyFill="1" applyAlignment="1"/>
    <xf numFmtId="166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66" fontId="4" fillId="0" borderId="0" xfId="0" applyNumberFormat="1" applyFont="1" applyFill="1" applyAlignment="1"/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6" fontId="8" fillId="0" borderId="0" xfId="0" applyNumberFormat="1" applyFont="1" applyFill="1" applyAlignment="1"/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166" fontId="6" fillId="0" borderId="1" xfId="0" applyNumberFormat="1" applyFont="1" applyFill="1" applyBorder="1" applyAlignment="1"/>
    <xf numFmtId="166" fontId="6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7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6" fillId="0" borderId="2" xfId="0" applyNumberFormat="1" applyFont="1" applyFill="1" applyBorder="1" applyAlignment="1"/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166" fontId="6" fillId="0" borderId="3" xfId="0" applyNumberFormat="1" applyFont="1" applyFill="1" applyBorder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0" fontId="27" fillId="0" borderId="0" xfId="0" applyFont="1" applyFill="1"/>
    <xf numFmtId="0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0" fontId="6" fillId="0" borderId="0" xfId="26" applyFont="1" applyFill="1" applyAlignment="1">
      <alignment vertical="center"/>
    </xf>
    <xf numFmtId="49" fontId="5" fillId="0" borderId="0" xfId="27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/>
    <xf numFmtId="49" fontId="1" fillId="0" borderId="0" xfId="27" applyNumberFormat="1" applyFont="1" applyFill="1" applyAlignment="1"/>
    <xf numFmtId="0" fontId="5" fillId="0" borderId="0" xfId="27" applyFont="1" applyFill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7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/>
    <xf numFmtId="3" fontId="2" fillId="0" borderId="0" xfId="1" applyNumberFormat="1" applyFont="1" applyFill="1" applyAlignment="1"/>
    <xf numFmtId="165" fontId="5" fillId="0" borderId="0" xfId="1" applyFont="1" applyFill="1" applyAlignment="1"/>
    <xf numFmtId="167" fontId="5" fillId="0" borderId="0" xfId="1" applyNumberFormat="1" applyFont="1" applyFill="1" applyAlignment="1"/>
    <xf numFmtId="0" fontId="4" fillId="0" borderId="0" xfId="27" applyFont="1" applyFill="1"/>
    <xf numFmtId="49" fontId="6" fillId="0" borderId="0" xfId="27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/>
    <xf numFmtId="49" fontId="8" fillId="0" borderId="0" xfId="27" applyNumberFormat="1" applyFont="1" applyFill="1" applyAlignment="1"/>
    <xf numFmtId="0" fontId="8" fillId="0" borderId="0" xfId="0" applyFont="1" applyFill="1" applyAlignment="1">
      <alignment horizontal="center"/>
    </xf>
    <xf numFmtId="166" fontId="27" fillId="0" borderId="0" xfId="0" quotePrefix="1" applyNumberFormat="1" applyFont="1" applyFill="1" applyAlignment="1">
      <alignment horizontal="center"/>
    </xf>
    <xf numFmtId="49" fontId="16" fillId="0" borderId="0" xfId="27" applyNumberFormat="1" applyFont="1" applyFill="1" applyBorder="1" applyAlignment="1"/>
    <xf numFmtId="3" fontId="17" fillId="0" borderId="0" xfId="1" applyNumberFormat="1" applyFont="1" applyFill="1" applyAlignment="1"/>
    <xf numFmtId="0" fontId="17" fillId="0" borderId="0" xfId="27" applyFont="1" applyFill="1" applyAlignment="1"/>
    <xf numFmtId="0" fontId="17" fillId="0" borderId="0" xfId="27" applyFont="1" applyFill="1"/>
    <xf numFmtId="49" fontId="3" fillId="0" borderId="0" xfId="27" applyNumberFormat="1" applyFont="1" applyFill="1" applyAlignment="1"/>
    <xf numFmtId="49" fontId="18" fillId="0" borderId="0" xfId="27" applyNumberFormat="1" applyFont="1" applyFill="1" applyBorder="1" applyAlignment="1"/>
    <xf numFmtId="3" fontId="19" fillId="0" borderId="0" xfId="1" applyNumberFormat="1" applyFont="1" applyFill="1" applyAlignment="1"/>
    <xf numFmtId="0" fontId="19" fillId="0" borderId="0" xfId="27" applyFont="1" applyFill="1" applyAlignment="1"/>
    <xf numFmtId="0" fontId="19" fillId="0" borderId="0" xfId="27" applyFont="1" applyFill="1"/>
    <xf numFmtId="49" fontId="13" fillId="0" borderId="0" xfId="27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27" applyFont="1" applyFill="1" applyAlignment="1"/>
    <xf numFmtId="49" fontId="7" fillId="0" borderId="0" xfId="27" applyNumberFormat="1" applyFont="1" applyFill="1" applyBorder="1" applyAlignment="1"/>
    <xf numFmtId="49" fontId="7" fillId="0" borderId="0" xfId="27" applyNumberFormat="1" applyFont="1" applyFill="1" applyBorder="1" applyAlignment="1">
      <alignment horizontal="center"/>
    </xf>
    <xf numFmtId="0" fontId="5" fillId="0" borderId="0" xfId="27" applyFont="1" applyFill="1" applyAlignment="1">
      <alignment horizontal="right"/>
    </xf>
    <xf numFmtId="164" fontId="5" fillId="0" borderId="0" xfId="27" applyNumberFormat="1" applyFont="1" applyFill="1" applyAlignment="1">
      <alignment horizontal="right"/>
    </xf>
    <xf numFmtId="164" fontId="5" fillId="0" borderId="0" xfId="27" applyNumberFormat="1" applyFont="1" applyFill="1"/>
    <xf numFmtId="164" fontId="5" fillId="0" borderId="3" xfId="27" applyNumberFormat="1" applyFont="1" applyFill="1" applyBorder="1" applyAlignment="1">
      <alignment horizontal="right"/>
    </xf>
    <xf numFmtId="164" fontId="5" fillId="0" borderId="0" xfId="27" applyNumberFormat="1" applyFont="1" applyFill="1" applyBorder="1" applyAlignment="1">
      <alignment horizontal="right"/>
    </xf>
    <xf numFmtId="164" fontId="6" fillId="0" borderId="3" xfId="27" applyNumberFormat="1" applyFont="1" applyFill="1" applyBorder="1" applyAlignment="1">
      <alignment horizontal="right"/>
    </xf>
    <xf numFmtId="164" fontId="6" fillId="0" borderId="0" xfId="27" applyNumberFormat="1" applyFont="1" applyFill="1" applyAlignment="1">
      <alignment horizontal="right"/>
    </xf>
    <xf numFmtId="165" fontId="5" fillId="0" borderId="0" xfId="1" applyFont="1" applyFill="1"/>
    <xf numFmtId="164" fontId="5" fillId="0" borderId="0" xfId="27" applyNumberFormat="1" applyFont="1" applyFill="1" applyBorder="1"/>
    <xf numFmtId="164" fontId="6" fillId="0" borderId="0" xfId="1" applyNumberFormat="1" applyFont="1" applyFill="1" applyAlignment="1">
      <alignment horizontal="right"/>
    </xf>
    <xf numFmtId="49" fontId="5" fillId="0" borderId="0" xfId="17" applyNumberFormat="1" applyFont="1" applyFill="1" applyAlignment="1">
      <alignment wrapText="1"/>
    </xf>
    <xf numFmtId="49" fontId="8" fillId="0" borderId="0" xfId="27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/>
    <xf numFmtId="164" fontId="6" fillId="0" borderId="0" xfId="27" applyNumberFormat="1" applyFont="1" applyFill="1"/>
    <xf numFmtId="0" fontId="6" fillId="0" borderId="0" xfId="27" applyFont="1" applyFill="1"/>
    <xf numFmtId="49" fontId="7" fillId="0" borderId="0" xfId="27" quotePrefix="1" applyNumberFormat="1" applyFont="1" applyFill="1" applyBorder="1" applyAlignment="1">
      <alignment horizontal="center"/>
    </xf>
    <xf numFmtId="164" fontId="6" fillId="0" borderId="0" xfId="27" applyNumberFormat="1" applyFont="1" applyFill="1" applyBorder="1" applyAlignment="1">
      <alignment horizontal="right"/>
    </xf>
    <xf numFmtId="164" fontId="6" fillId="0" borderId="2" xfId="27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5" fillId="0" borderId="0" xfId="27" applyFont="1" applyFill="1" applyAlignment="1"/>
    <xf numFmtId="164" fontId="6" fillId="0" borderId="0" xfId="1" applyNumberFormat="1" applyFont="1" applyFill="1" applyAlignment="1"/>
    <xf numFmtId="164" fontId="5" fillId="0" borderId="0" xfId="27" applyNumberFormat="1" applyFont="1" applyFill="1" applyAlignment="1"/>
    <xf numFmtId="0" fontId="5" fillId="0" borderId="0" xfId="18" applyFont="1" applyFill="1" applyAlignment="1"/>
    <xf numFmtId="0" fontId="6" fillId="0" borderId="0" xfId="22" applyFont="1" applyFill="1" applyAlignment="1"/>
    <xf numFmtId="164" fontId="6" fillId="0" borderId="0" xfId="27" applyNumberFormat="1" applyFont="1" applyFill="1" applyAlignment="1"/>
    <xf numFmtId="167" fontId="6" fillId="0" borderId="2" xfId="1" applyNumberFormat="1" applyFont="1" applyFill="1" applyBorder="1" applyAlignment="1"/>
    <xf numFmtId="0" fontId="2" fillId="0" borderId="0" xfId="27" applyFont="1" applyFill="1" applyAlignment="1"/>
    <xf numFmtId="0" fontId="2" fillId="0" borderId="0" xfId="27" applyFont="1" applyFill="1"/>
    <xf numFmtId="0" fontId="3" fillId="0" borderId="0" xfId="15" applyFont="1" applyFill="1" applyAlignment="1"/>
    <xf numFmtId="49" fontId="20" fillId="0" borderId="0" xfId="27" applyNumberFormat="1" applyFont="1" applyFill="1" applyAlignment="1"/>
    <xf numFmtId="0" fontId="7" fillId="0" borderId="0" xfId="15" applyFont="1" applyFill="1" applyBorder="1" applyAlignment="1"/>
    <xf numFmtId="0" fontId="5" fillId="0" borderId="0" xfId="27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15" fillId="0" borderId="0" xfId="27" applyFont="1" applyFill="1" applyAlignment="1">
      <alignment horizontal="center"/>
    </xf>
    <xf numFmtId="0" fontId="15" fillId="0" borderId="0" xfId="27" applyFont="1" applyFill="1" applyBorder="1" applyAlignment="1">
      <alignment horizontal="center"/>
    </xf>
    <xf numFmtId="0" fontId="15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 wrapText="1"/>
    </xf>
    <xf numFmtId="0" fontId="6" fillId="0" borderId="0" xfId="14" applyFont="1" applyFill="1" applyAlignment="1">
      <alignment horizontal="left"/>
    </xf>
    <xf numFmtId="0" fontId="6" fillId="0" borderId="0" xfId="14" applyFont="1" applyFill="1" applyAlignment="1">
      <alignment wrapText="1"/>
    </xf>
    <xf numFmtId="167" fontId="6" fillId="0" borderId="0" xfId="27" applyNumberFormat="1" applyFont="1" applyFill="1" applyBorder="1"/>
    <xf numFmtId="167" fontId="20" fillId="0" borderId="0" xfId="1" applyNumberFormat="1" applyFont="1" applyFill="1" applyBorder="1" applyAlignment="1">
      <alignment horizontal="right"/>
    </xf>
    <xf numFmtId="0" fontId="6" fillId="0" borderId="0" xfId="4" applyFont="1" applyFill="1"/>
    <xf numFmtId="165" fontId="15" fillId="0" borderId="0" xfId="1" applyFont="1" applyFill="1" applyBorder="1" applyAlignment="1">
      <alignment horizontal="center"/>
    </xf>
    <xf numFmtId="165" fontId="15" fillId="0" borderId="0" xfId="1" applyFont="1" applyFill="1" applyBorder="1" applyAlignment="1">
      <alignment horizontal="right"/>
    </xf>
    <xf numFmtId="0" fontId="5" fillId="0" borderId="0" xfId="5" applyFont="1" applyFill="1"/>
    <xf numFmtId="167" fontId="5" fillId="0" borderId="3" xfId="27" applyNumberFormat="1" applyFont="1" applyFill="1" applyBorder="1"/>
    <xf numFmtId="167" fontId="5" fillId="0" borderId="0" xfId="27" applyNumberFormat="1" applyFont="1" applyFill="1" applyBorder="1"/>
    <xf numFmtId="0" fontId="6" fillId="0" borderId="0" xfId="7" applyFont="1" applyFill="1"/>
    <xf numFmtId="167" fontId="15" fillId="0" borderId="0" xfId="1" applyNumberFormat="1" applyFont="1" applyFill="1" applyBorder="1" applyAlignment="1">
      <alignment horizontal="right"/>
    </xf>
    <xf numFmtId="167" fontId="6" fillId="0" borderId="3" xfId="27" applyNumberFormat="1" applyFont="1" applyFill="1" applyBorder="1"/>
    <xf numFmtId="165" fontId="20" fillId="0" borderId="0" xfId="1" applyFont="1" applyFill="1" applyBorder="1" applyAlignment="1">
      <alignment horizontal="center"/>
    </xf>
    <xf numFmtId="0" fontId="6" fillId="0" borderId="0" xfId="24" applyFont="1" applyFill="1" applyAlignment="1">
      <alignment horizontal="left"/>
    </xf>
    <xf numFmtId="167" fontId="5" fillId="0" borderId="0" xfId="27" applyNumberFormat="1" applyFont="1" applyFill="1"/>
    <xf numFmtId="0" fontId="6" fillId="0" borderId="0" xfId="25" applyFont="1" applyFill="1" applyAlignment="1">
      <alignment horizontal="left"/>
    </xf>
    <xf numFmtId="167" fontId="20" fillId="0" borderId="1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167" fontId="20" fillId="0" borderId="0" xfId="1" applyNumberFormat="1" applyFont="1" applyFill="1" applyBorder="1" applyAlignment="1">
      <alignment horizontal="center"/>
    </xf>
    <xf numFmtId="49" fontId="15" fillId="0" borderId="0" xfId="27" applyNumberFormat="1" applyFont="1" applyFill="1" applyAlignment="1"/>
    <xf numFmtId="167" fontId="15" fillId="0" borderId="0" xfId="1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/>
    <xf numFmtId="167" fontId="20" fillId="0" borderId="2" xfId="1" applyNumberFormat="1" applyFont="1" applyFill="1" applyBorder="1" applyAlignment="1">
      <alignment horizontal="right"/>
    </xf>
    <xf numFmtId="0" fontId="5" fillId="0" borderId="0" xfId="28" applyFont="1" applyFill="1" applyAlignment="1">
      <alignment horizontal="centerContinuous"/>
    </xf>
    <xf numFmtId="37" fontId="5" fillId="0" borderId="0" xfId="28" applyNumberFormat="1" applyFont="1" applyFill="1" applyAlignment="1">
      <alignment horizontal="centerContinuous"/>
    </xf>
    <xf numFmtId="49" fontId="5" fillId="0" borderId="0" xfId="30" applyNumberFormat="1" applyFont="1" applyFill="1" applyAlignment="1">
      <alignment horizontal="right"/>
    </xf>
    <xf numFmtId="0" fontId="5" fillId="0" borderId="0" xfId="28" applyFont="1" applyFill="1" applyAlignment="1"/>
    <xf numFmtId="0" fontId="3" fillId="0" borderId="0" xfId="28" applyFont="1" applyFill="1" applyBorder="1" applyAlignment="1">
      <alignment horizontal="left"/>
    </xf>
    <xf numFmtId="0" fontId="5" fillId="0" borderId="0" xfId="28" applyFont="1" applyFill="1" applyBorder="1" applyAlignment="1">
      <alignment horizontal="centerContinuous"/>
    </xf>
    <xf numFmtId="37" fontId="5" fillId="0" borderId="0" xfId="28" applyNumberFormat="1" applyFont="1" applyFill="1" applyBorder="1" applyAlignment="1">
      <alignment horizontal="centerContinuous"/>
    </xf>
    <xf numFmtId="0" fontId="5" fillId="0" borderId="0" xfId="30" applyFont="1" applyFill="1" applyAlignment="1"/>
    <xf numFmtId="37" fontId="5" fillId="0" borderId="0" xfId="30" applyNumberFormat="1" applyFont="1" applyFill="1" applyAlignment="1">
      <alignment horizontal="center"/>
    </xf>
    <xf numFmtId="0" fontId="5" fillId="0" borderId="0" xfId="30" applyFont="1" applyFill="1" applyAlignment="1">
      <alignment horizontal="center"/>
    </xf>
    <xf numFmtId="0" fontId="5" fillId="0" borderId="0" xfId="29" applyFont="1" applyFill="1" applyAlignment="1">
      <alignment horizontal="center"/>
    </xf>
    <xf numFmtId="166" fontId="5" fillId="0" borderId="0" xfId="29" applyNumberFormat="1" applyFont="1" applyFill="1" applyBorder="1" applyAlignment="1"/>
    <xf numFmtId="0" fontId="5" fillId="0" borderId="0" xfId="29" applyNumberFormat="1" applyFont="1" applyFill="1" applyAlignment="1">
      <alignment horizontal="center"/>
    </xf>
    <xf numFmtId="0" fontId="5" fillId="0" borderId="0" xfId="29" applyFont="1" applyFill="1" applyBorder="1" applyAlignment="1">
      <alignment horizontal="center"/>
    </xf>
    <xf numFmtId="166" fontId="5" fillId="0" borderId="0" xfId="29" applyNumberFormat="1" applyFont="1" applyFill="1" applyBorder="1" applyAlignment="1">
      <alignment horizontal="center" wrapText="1"/>
    </xf>
    <xf numFmtId="0" fontId="5" fillId="0" borderId="0" xfId="30" applyFont="1" applyFill="1"/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/>
    <xf numFmtId="167" fontId="5" fillId="0" borderId="0" xfId="3" applyNumberFormat="1" applyFont="1" applyFill="1" applyAlignment="1"/>
    <xf numFmtId="166" fontId="5" fillId="0" borderId="0" xfId="29" applyNumberFormat="1" applyFont="1" applyFill="1" applyAlignment="1"/>
    <xf numFmtId="0" fontId="6" fillId="0" borderId="0" xfId="29" applyNumberFormat="1" applyFont="1" applyFill="1" applyAlignment="1"/>
    <xf numFmtId="167" fontId="6" fillId="0" borderId="0" xfId="3" applyNumberFormat="1" applyFont="1" applyFill="1" applyAlignment="1"/>
    <xf numFmtId="166" fontId="6" fillId="0" borderId="0" xfId="29" applyNumberFormat="1" applyFont="1" applyFill="1" applyAlignment="1"/>
    <xf numFmtId="166" fontId="6" fillId="0" borderId="0" xfId="29" applyNumberFormat="1" applyFont="1" applyFill="1" applyBorder="1" applyAlignment="1">
      <alignment horizontal="right"/>
    </xf>
    <xf numFmtId="0" fontId="5" fillId="0" borderId="0" xfId="30" applyFont="1" applyFill="1" applyAlignment="1">
      <alignment horizontal="left" indent="1"/>
    </xf>
    <xf numFmtId="0" fontId="6" fillId="0" borderId="0" xfId="3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/>
    <xf numFmtId="49" fontId="3" fillId="0" borderId="0" xfId="0" applyNumberFormat="1" applyFont="1" applyAlignment="1"/>
    <xf numFmtId="49" fontId="5" fillId="0" borderId="0" xfId="0" applyNumberFormat="1" applyFont="1" applyAlignment="1"/>
    <xf numFmtId="49" fontId="7" fillId="0" borderId="0" xfId="0" applyNumberFormat="1" applyFont="1" applyFill="1" applyAlignment="1">
      <alignment horizontal="center"/>
    </xf>
    <xf numFmtId="49" fontId="8" fillId="0" borderId="0" xfId="0" applyNumberFormat="1" applyFont="1" applyAlignment="1"/>
    <xf numFmtId="49" fontId="7" fillId="0" borderId="0" xfId="0" applyNumberFormat="1" applyFont="1" applyFill="1" applyAlignment="1"/>
    <xf numFmtId="167" fontId="7" fillId="0" borderId="0" xfId="1" applyNumberFormat="1" applyFont="1" applyFill="1" applyAlignment="1">
      <alignment horizontal="center"/>
    </xf>
    <xf numFmtId="165" fontId="5" fillId="0" borderId="0" xfId="1" applyFont="1" applyFill="1" applyBorder="1" applyAlignment="1"/>
    <xf numFmtId="49" fontId="5" fillId="0" borderId="0" xfId="0" applyNumberFormat="1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37" fontId="5" fillId="0" borderId="0" xfId="0" applyNumberFormat="1" applyFont="1" applyFill="1" applyBorder="1" applyAlignment="1"/>
    <xf numFmtId="49" fontId="7" fillId="0" borderId="0" xfId="0" applyNumberFormat="1" applyFont="1" applyAlignment="1"/>
    <xf numFmtId="37" fontId="5" fillId="0" borderId="0" xfId="0" applyNumberFormat="1" applyFont="1" applyFill="1" applyAlignment="1"/>
    <xf numFmtId="167" fontId="7" fillId="0" borderId="0" xfId="1" applyNumberFormat="1" applyFont="1" applyAlignment="1">
      <alignment horizontal="center"/>
    </xf>
    <xf numFmtId="37" fontId="5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6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49" fontId="6" fillId="0" borderId="0" xfId="0" applyNumberFormat="1" applyFont="1" applyAlignment="1"/>
    <xf numFmtId="165" fontId="7" fillId="0" borderId="0" xfId="1" applyNumberFormat="1" applyFont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166" fontId="5" fillId="0" borderId="0" xfId="0" applyNumberFormat="1" applyFont="1"/>
    <xf numFmtId="167" fontId="6" fillId="0" borderId="3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6" fillId="0" borderId="0" xfId="0" applyFont="1" applyBorder="1" applyAlignment="1"/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39" fontId="6" fillId="0" borderId="2" xfId="1" applyNumberFormat="1" applyFont="1" applyFill="1" applyBorder="1" applyAlignment="1"/>
    <xf numFmtId="39" fontId="5" fillId="0" borderId="0" xfId="1" applyNumberFormat="1" applyFont="1" applyFill="1"/>
    <xf numFmtId="0" fontId="7" fillId="0" borderId="0" xfId="28" applyFont="1" applyFill="1" applyBorder="1" applyAlignment="1">
      <alignment horizontal="centerContinuous"/>
    </xf>
    <xf numFmtId="0" fontId="7" fillId="0" borderId="0" xfId="30" applyFont="1" applyFill="1" applyBorder="1" applyAlignment="1"/>
    <xf numFmtId="0" fontId="7" fillId="0" borderId="0" xfId="29" applyFont="1" applyFill="1" applyBorder="1" applyAlignment="1">
      <alignment horizontal="center"/>
    </xf>
    <xf numFmtId="0" fontId="7" fillId="0" borderId="0" xfId="30" applyFont="1" applyFill="1" applyAlignment="1"/>
    <xf numFmtId="166" fontId="7" fillId="0" borderId="0" xfId="29" applyNumberFormat="1" applyFont="1" applyFill="1" applyBorder="1" applyAlignment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166" fontId="7" fillId="0" borderId="0" xfId="29" applyNumberFormat="1" applyFont="1" applyFill="1" applyBorder="1" applyAlignment="1">
      <alignment horizontal="center"/>
    </xf>
    <xf numFmtId="167" fontId="6" fillId="0" borderId="1" xfId="27" applyNumberFormat="1" applyFont="1" applyFill="1" applyBorder="1"/>
    <xf numFmtId="166" fontId="8" fillId="0" borderId="0" xfId="29" applyNumberFormat="1" applyFont="1" applyFill="1" applyBorder="1" applyAlignment="1"/>
    <xf numFmtId="0" fontId="7" fillId="0" borderId="0" xfId="30" applyFont="1" applyFill="1" applyBorder="1"/>
    <xf numFmtId="37" fontId="20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/>
    <xf numFmtId="0" fontId="5" fillId="0" borderId="0" xfId="0" applyFont="1" applyFill="1" applyAlignment="1">
      <alignment wrapText="1"/>
    </xf>
    <xf numFmtId="165" fontId="5" fillId="0" borderId="0" xfId="1" applyFont="1"/>
    <xf numFmtId="164" fontId="7" fillId="0" borderId="0" xfId="1" applyNumberFormat="1" applyFont="1" applyAlignment="1">
      <alignment horizontal="center"/>
    </xf>
    <xf numFmtId="164" fontId="5" fillId="0" borderId="0" xfId="1" applyNumberFormat="1" applyFont="1"/>
    <xf numFmtId="37" fontId="25" fillId="0" borderId="0" xfId="30" applyNumberFormat="1" applyFont="1" applyFill="1" applyAlignment="1">
      <alignment horizontal="left" vertical="top"/>
    </xf>
    <xf numFmtId="167" fontId="5" fillId="0" borderId="0" xfId="1" applyNumberFormat="1" applyFont="1"/>
    <xf numFmtId="164" fontId="6" fillId="0" borderId="0" xfId="0" applyNumberFormat="1" applyFont="1" applyFill="1" applyAlignment="1"/>
    <xf numFmtId="164" fontId="6" fillId="0" borderId="0" xfId="1" applyNumberFormat="1" applyFont="1" applyFill="1" applyBorder="1" applyAlignment="1"/>
    <xf numFmtId="0" fontId="6" fillId="0" borderId="0" xfId="18" applyFont="1" applyFill="1" applyAlignment="1"/>
    <xf numFmtId="0" fontId="15" fillId="0" borderId="0" xfId="15" applyFont="1" applyFill="1" applyBorder="1" applyAlignment="1"/>
    <xf numFmtId="0" fontId="7" fillId="0" borderId="0" xfId="30" applyFont="1" applyFill="1" applyBorder="1" applyAlignment="1">
      <alignment horizontal="center"/>
    </xf>
    <xf numFmtId="0" fontId="7" fillId="0" borderId="0" xfId="28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166" fontId="8" fillId="0" borderId="0" xfId="29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167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49" fontId="12" fillId="0" borderId="0" xfId="27" applyNumberFormat="1" applyFont="1" applyFill="1" applyBorder="1" applyAlignment="1" applyProtection="1">
      <protection locked="0"/>
    </xf>
    <xf numFmtId="0" fontId="7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protection locked="0"/>
    </xf>
    <xf numFmtId="49" fontId="7" fillId="0" borderId="0" xfId="0" applyNumberFormat="1" applyFont="1" applyFill="1" applyAlignment="1" applyProtection="1">
      <protection locked="0"/>
    </xf>
    <xf numFmtId="0" fontId="7" fillId="0" borderId="0" xfId="0" applyFont="1" applyAlignment="1" applyProtection="1">
      <protection locked="0"/>
    </xf>
    <xf numFmtId="37" fontId="7" fillId="0" borderId="0" xfId="0" applyNumberFormat="1" applyFont="1" applyFill="1" applyBorder="1" applyAlignment="1" applyProtection="1">
      <protection locked="0"/>
    </xf>
    <xf numFmtId="37" fontId="7" fillId="0" borderId="0" xfId="0" applyNumberFormat="1" applyFont="1" applyFill="1" applyAlignment="1" applyProtection="1">
      <protection locked="0"/>
    </xf>
    <xf numFmtId="167" fontId="7" fillId="0" borderId="0" xfId="1" applyNumberFormat="1" applyFont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37" fontId="8" fillId="0" borderId="0" xfId="0" applyNumberFormat="1" applyFont="1" applyFill="1" applyBorder="1" applyAlignment="1" applyProtection="1">
      <protection locked="0"/>
    </xf>
    <xf numFmtId="49" fontId="7" fillId="0" borderId="0" xfId="27" applyNumberFormat="1" applyFont="1" applyFill="1" applyBorder="1" applyAlignment="1" applyProtection="1">
      <protection locked="0"/>
    </xf>
    <xf numFmtId="166" fontId="7" fillId="0" borderId="0" xfId="0" applyNumberFormat="1" applyFont="1" applyFill="1" applyAlignment="1" applyProtection="1">
      <protection locked="0"/>
    </xf>
    <xf numFmtId="166" fontId="7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Alignment="1" applyProtection="1">
      <protection locked="0"/>
    </xf>
    <xf numFmtId="164" fontId="7" fillId="0" borderId="0" xfId="1" applyNumberFormat="1" applyFont="1" applyAlignment="1" applyProtection="1">
      <protection locked="0"/>
    </xf>
    <xf numFmtId="0" fontId="15" fillId="0" borderId="0" xfId="15" applyFont="1" applyFill="1" applyBorder="1" applyAlignment="1">
      <alignment horizontal="center"/>
    </xf>
    <xf numFmtId="167" fontId="27" fillId="0" borderId="0" xfId="1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center"/>
    </xf>
    <xf numFmtId="0" fontId="5" fillId="0" borderId="0" xfId="27" applyFont="1" applyFill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21" applyFont="1" applyFill="1" applyAlignment="1"/>
    <xf numFmtId="0" fontId="6" fillId="0" borderId="0" xfId="29" applyNumberFormat="1" applyFont="1" applyFill="1" applyAlignment="1">
      <alignment horizontal="left"/>
    </xf>
    <xf numFmtId="0" fontId="6" fillId="0" borderId="0" xfId="16" applyFont="1" applyFill="1"/>
    <xf numFmtId="0" fontId="6" fillId="0" borderId="0" xfId="0" applyFont="1" applyFill="1" applyBorder="1" applyAlignment="1">
      <alignment horizontal="left"/>
    </xf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/>
    <xf numFmtId="164" fontId="5" fillId="0" borderId="0" xfId="27" applyNumberFormat="1" applyFont="1" applyFill="1" applyBorder="1" applyAlignment="1"/>
    <xf numFmtId="167" fontId="5" fillId="0" borderId="4" xfId="1" applyNumberFormat="1" applyFont="1" applyFill="1" applyBorder="1" applyAlignment="1">
      <alignment horizontal="right"/>
    </xf>
    <xf numFmtId="167" fontId="6" fillId="0" borderId="0" xfId="1" applyNumberFormat="1" applyFont="1"/>
    <xf numFmtId="0" fontId="5" fillId="0" borderId="0" xfId="0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49" fontId="27" fillId="0" borderId="0" xfId="0" quotePrefix="1" applyNumberFormat="1" applyFont="1" applyFill="1" applyAlignment="1">
      <alignment horizontal="center"/>
    </xf>
    <xf numFmtId="167" fontId="6" fillId="0" borderId="0" xfId="1" applyNumberFormat="1" applyFont="1" applyFill="1"/>
    <xf numFmtId="166" fontId="5" fillId="0" borderId="0" xfId="0" applyNumberFormat="1" applyFont="1" applyFill="1"/>
    <xf numFmtId="166" fontId="6" fillId="0" borderId="0" xfId="0" applyNumberFormat="1" applyFont="1" applyFill="1"/>
    <xf numFmtId="0" fontId="28" fillId="0" borderId="0" xfId="0" applyNumberFormat="1" applyFont="1" applyFill="1" applyAlignment="1">
      <alignment horizontal="left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167" fontId="6" fillId="0" borderId="0" xfId="1" applyNumberFormat="1" applyFont="1" applyFill="1" applyBorder="1"/>
    <xf numFmtId="166" fontId="5" fillId="0" borderId="0" xfId="29" applyNumberFormat="1" applyFont="1" applyFill="1" applyBorder="1" applyAlignment="1">
      <alignment horizontal="center"/>
    </xf>
    <xf numFmtId="37" fontId="5" fillId="0" borderId="3" xfId="30" applyNumberFormat="1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164" fontId="5" fillId="0" borderId="0" xfId="27" applyNumberFormat="1"/>
    <xf numFmtId="164" fontId="6" fillId="0" borderId="0" xfId="27" applyNumberFormat="1" applyFont="1" applyAlignment="1">
      <alignment horizontal="right"/>
    </xf>
    <xf numFmtId="0" fontId="7" fillId="0" borderId="0" xfId="30" applyFont="1" applyFill="1" applyBorder="1" applyAlignment="1">
      <alignment horizontal="center"/>
    </xf>
    <xf numFmtId="0" fontId="8" fillId="0" borderId="0" xfId="0" applyFont="1"/>
    <xf numFmtId="0" fontId="8" fillId="0" borderId="0" xfId="7" applyFont="1" applyFill="1"/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17" applyFont="1"/>
    <xf numFmtId="49" fontId="7" fillId="0" borderId="0" xfId="27" applyNumberFormat="1" applyFont="1" applyAlignment="1">
      <alignment horizontal="center"/>
    </xf>
    <xf numFmtId="0" fontId="5" fillId="0" borderId="0" xfId="17" applyFont="1" applyFill="1" applyAlignment="1"/>
    <xf numFmtId="164" fontId="6" fillId="0" borderId="0" xfId="27" applyNumberFormat="1" applyFont="1"/>
    <xf numFmtId="167" fontId="5" fillId="0" borderId="3" xfId="0" applyNumberFormat="1" applyFont="1" applyFill="1" applyBorder="1" applyAlignment="1"/>
    <xf numFmtId="49" fontId="5" fillId="0" borderId="0" xfId="27" applyNumberFormat="1"/>
    <xf numFmtId="49" fontId="5" fillId="0" borderId="0" xfId="17" applyNumberFormat="1" applyFont="1" applyAlignment="1">
      <alignment wrapText="1"/>
    </xf>
    <xf numFmtId="0" fontId="6" fillId="0" borderId="0" xfId="27" applyFont="1"/>
    <xf numFmtId="0" fontId="6" fillId="0" borderId="0" xfId="14" applyFont="1" applyAlignment="1">
      <alignment wrapText="1"/>
    </xf>
    <xf numFmtId="0" fontId="5" fillId="0" borderId="0" xfId="30" applyFont="1"/>
    <xf numFmtId="0" fontId="7" fillId="0" borderId="0" xfId="30" applyFont="1" applyAlignment="1">
      <alignment horizontal="center"/>
    </xf>
    <xf numFmtId="0" fontId="7" fillId="0" borderId="0" xfId="30" applyFont="1"/>
    <xf numFmtId="164" fontId="6" fillId="0" borderId="1" xfId="27" applyNumberFormat="1" applyFont="1" applyFill="1" applyBorder="1" applyAlignment="1">
      <alignment horizontal="right"/>
    </xf>
    <xf numFmtId="0" fontId="7" fillId="0" borderId="0" xfId="27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5" fillId="2" borderId="0" xfId="0" applyNumberFormat="1" applyFont="1" applyFill="1" applyAlignment="1"/>
    <xf numFmtId="37" fontId="25" fillId="0" borderId="0" xfId="30" applyNumberFormat="1" applyFont="1" applyAlignment="1">
      <alignment horizontal="left" vertical="top"/>
    </xf>
    <xf numFmtId="167" fontId="5" fillId="0" borderId="0" xfId="1" applyNumberFormat="1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5" fillId="0" borderId="0" xfId="1" applyNumberFormat="1" applyFont="1" applyFill="1" applyBorder="1" applyAlignment="1"/>
    <xf numFmtId="167" fontId="5" fillId="0" borderId="0" xfId="1" applyNumberFormat="1" applyFont="1" applyFill="1" applyAlignment="1"/>
    <xf numFmtId="37" fontId="5" fillId="0" borderId="0" xfId="0" applyNumberFormat="1" applyFont="1" applyFill="1" applyAlignment="1"/>
    <xf numFmtId="166" fontId="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27" applyFont="1" applyFill="1" applyBorder="1" applyAlignment="1">
      <alignment horizontal="center"/>
    </xf>
    <xf numFmtId="0" fontId="6" fillId="0" borderId="0" xfId="2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27" applyFont="1" applyFill="1" applyAlignment="1">
      <alignment horizontal="center"/>
    </xf>
    <xf numFmtId="0" fontId="15" fillId="0" borderId="3" xfId="15" applyFont="1" applyFill="1" applyBorder="1" applyAlignment="1">
      <alignment horizontal="center"/>
    </xf>
    <xf numFmtId="0" fontId="5" fillId="0" borderId="3" xfId="27" applyFont="1" applyFill="1" applyBorder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5" fillId="0" borderId="3" xfId="29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5">
    <cellStyle name="Comma" xfId="1" builtinId="3"/>
    <cellStyle name="Comma 16 2" xfId="2"/>
    <cellStyle name="Comma 2" xfId="3"/>
    <cellStyle name="Comma 3" xfId="33"/>
    <cellStyle name="Normal" xfId="0" builtinId="0"/>
    <cellStyle name="Normal 11" xfId="4"/>
    <cellStyle name="Normal 12" xfId="5"/>
    <cellStyle name="Normal 126 2" xfId="6"/>
    <cellStyle name="Normal 13" xfId="7"/>
    <cellStyle name="Normal 151" xfId="8"/>
    <cellStyle name="Normal 152" xfId="9"/>
    <cellStyle name="Normal 153" xfId="10"/>
    <cellStyle name="Normal 154" xfId="11"/>
    <cellStyle name="Normal 155" xfId="12"/>
    <cellStyle name="Normal 156" xfId="13"/>
    <cellStyle name="Normal 16" xfId="14"/>
    <cellStyle name="Normal 2" xfId="15"/>
    <cellStyle name="Normal 20" xfId="16"/>
    <cellStyle name="Normal 28" xfId="17"/>
    <cellStyle name="Normal 29" xfId="18"/>
    <cellStyle name="Normal 3" xfId="19"/>
    <cellStyle name="Normal 30" xfId="20"/>
    <cellStyle name="Normal 31" xfId="21"/>
    <cellStyle name="Normal 32" xfId="22"/>
    <cellStyle name="Normal 33" xfId="23"/>
    <cellStyle name="Normal 4" xfId="34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10" xfId="31"/>
    <cellStyle name="Percent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9525</xdr:rowOff>
    </xdr:to>
    <xdr:pic>
      <xdr:nvPicPr>
        <xdr:cNvPr id="1631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9525</xdr:rowOff>
    </xdr:to>
    <xdr:pic>
      <xdr:nvPicPr>
        <xdr:cNvPr id="1632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9525</xdr:rowOff>
    </xdr:to>
    <xdr:pic>
      <xdr:nvPicPr>
        <xdr:cNvPr id="4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0700" y="1803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9525</xdr:rowOff>
    </xdr:to>
    <xdr:pic>
      <xdr:nvPicPr>
        <xdr:cNvPr id="5" name="Picture 1" descr="http://www.set.or.th/images/spacer.gif">
          <a:extLst>
            <a:ext uri="{FF2B5EF4-FFF2-40B4-BE49-F238E27FC236}">
              <a16:creationId xmlns:a16="http://schemas.microsoft.com/office/drawing/2014/main" id="{B62599D2-6940-4EC6-BADE-CF97B0F9E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8773775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9525</xdr:rowOff>
    </xdr:to>
    <xdr:pic>
      <xdr:nvPicPr>
        <xdr:cNvPr id="6" name="Picture 1" descr="http://www.set.or.th/images/spacer.gif">
          <a:extLst>
            <a:ext uri="{FF2B5EF4-FFF2-40B4-BE49-F238E27FC236}">
              <a16:creationId xmlns:a16="http://schemas.microsoft.com/office/drawing/2014/main" id="{ECE09B40-1937-4C41-A3EB-EE28AA2B3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1825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Driver"/>
      <sheetName val="ZPS02"/>
      <sheetName val="I-slab"/>
      <sheetName val="Goal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S300"/>
      <sheetName val="Accure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2019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#REF"/>
      <sheetName val="Multi Rater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Master COA V21"/>
      <sheetName val="beer-indstry"/>
      <sheetName val="summary_ee"/>
      <sheetName val="ee_unit type"/>
      <sheetName val="ee_build 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Wkgs_BS Lead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Mat"/>
      <sheetName val="Reference(do_not_delete)"/>
      <sheetName val="코드관리"/>
      <sheetName val="SUM-AIR-Submit"/>
      <sheetName val="KKC Brkdwn"/>
      <sheetName val="SPT vs PHI"/>
      <sheetName val="esco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ore"/>
      <sheetName val="JobSetup"/>
      <sheetName val="Proposal Form"/>
      <sheetName val="BQ-Ext  "/>
      <sheetName val="Sch 2"/>
      <sheetName val="Commun"/>
      <sheetName val="TT-2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Designated P&amp;L"/>
      <sheetName val="Demand"/>
      <sheetName val="Occ"/>
      <sheetName val="สรุป"/>
      <sheetName val="interest income from VMI"/>
      <sheetName val="interest payable to PSH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 refreshError="1"/>
      <sheetData sheetId="437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LOB"/>
      <sheetName val="G300"/>
      <sheetName val="ocean voyage"/>
      <sheetName val="Pkg Summary"/>
      <sheetName val="LEGAL GUJ"/>
      <sheetName val="F-1"/>
      <sheetName val="Master TB"/>
      <sheetName val="H300"/>
      <sheetName val="投資･工数推移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P4DDBFTESP"/>
      <sheetName val="Age311299TESP"/>
      <sheetName val="IntDec00TespM&amp;B"/>
      <sheetName val="F1"/>
      <sheetName val="L400"/>
      <sheetName val="O300"/>
      <sheetName val="sum_m"/>
      <sheetName val="O300(NFS4)"/>
      <sheetName val="DealerData"/>
      <sheetName val="ReworkLabour"/>
      <sheetName val="Key_RM_Purchase"/>
      <sheetName val="Master_TB"/>
      <sheetName val="資金繰り表_(9)"/>
      <sheetName val="ocean_voyage"/>
      <sheetName val="Pkg_Summary"/>
      <sheetName val="Trial Balance"/>
      <sheetName val="PBC"/>
      <sheetName val="DETAIL"/>
      <sheetName val="Variance"/>
      <sheetName val=""/>
      <sheetName val="PCONTROL"/>
      <sheetName val="stat loca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Note 19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Capt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P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発停サイクル表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AWR_Short-term loans from"/>
      <sheetName val="DATA"/>
      <sheetName val="2020"/>
      <sheetName val="NTPC summary for Taxdecl 2007"/>
      <sheetName val="COST"/>
      <sheetName val="HagR&amp;G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TB"/>
      <sheetName val="#REF"/>
      <sheetName val="DETAIL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BATCH_M"/>
      <sheetName val="発停サイクル表"/>
      <sheetName val="data"/>
      <sheetName val="P&amp;L"/>
      <sheetName val="Deferred tax Adjs Clo (P) Q2'18"/>
      <sheetName val="TFB-1998"/>
      <sheetName val="O300"/>
      <sheetName val="Master TB"/>
      <sheetName val="R300"/>
      <sheetName val="Q2 EXPECTED"/>
      <sheetName val="BS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数量"/>
      <sheetName val="F3-3GP"/>
      <sheetName val="PNT-QUOT-#3"/>
      <sheetName val="COAT&amp;WRAP-QIOT-#3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REND"/>
      <sheetName val="mapping"/>
      <sheetName val="Cal_help"/>
      <sheetName val="CF-C(+Graph)"/>
      <sheetName val="Statement-BAHT"/>
      <sheetName val="co"/>
      <sheetName val="WIP"/>
      <sheetName val="損益分岐点"/>
      <sheetName val="表紙"/>
      <sheetName val="ocean voyage"/>
      <sheetName val="LCQ"/>
      <sheetName val="SCB 1 - Current"/>
      <sheetName val="SCB 2 - Current"/>
      <sheetName val="国内HSP"/>
      <sheetName val="L410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11"/>
      <sheetName val="FEBRUARY"/>
      <sheetName val="group type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10K4"/>
      <sheetName val="donnee lct"/>
      <sheetName val="I-Données_de_base"/>
      <sheetName val="Margins"/>
      <sheetName val="exchange rate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TMS2000"/>
      <sheetName val="bblยังไม่จ่าย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_+_ ช้อยซ์ เลขที่ช้อยซ์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0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>
            <v>0</v>
          </cell>
        </row>
      </sheetData>
      <sheetData sheetId="232">
        <row r="1">
          <cell r="B1" t="str">
            <v>_+_ ช้อยซ์ เลขที่ช้อยซ์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Brand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3">
          <cell r="C3" t="str">
            <v>เลขที่</v>
          </cell>
        </row>
      </sheetData>
      <sheetData sheetId="374">
        <row r="3">
          <cell r="C3" t="str">
            <v>เลขที่</v>
          </cell>
        </row>
      </sheetData>
      <sheetData sheetId="375">
        <row r="3">
          <cell r="C3" t="str">
            <v>เลขที่</v>
          </cell>
        </row>
      </sheetData>
      <sheetData sheetId="376">
        <row r="3">
          <cell r="C3" t="str">
            <v>เลขที่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8">
          <cell r="E18">
            <v>255963</v>
          </cell>
        </row>
      </sheetData>
      <sheetData sheetId="463">
        <row r="36">
          <cell r="E36">
            <v>1593710</v>
          </cell>
        </row>
      </sheetData>
      <sheetData sheetId="464">
        <row r="27">
          <cell r="F27">
            <v>0</v>
          </cell>
        </row>
      </sheetData>
      <sheetData sheetId="465">
        <row r="18">
          <cell r="E18">
            <v>255963</v>
          </cell>
        </row>
      </sheetData>
      <sheetData sheetId="466">
        <row r="36">
          <cell r="E36">
            <v>1593710</v>
          </cell>
        </row>
      </sheetData>
      <sheetData sheetId="467">
        <row r="27">
          <cell r="F27">
            <v>0</v>
          </cell>
        </row>
      </sheetData>
      <sheetData sheetId="468">
        <row r="18">
          <cell r="E18">
            <v>255963</v>
          </cell>
        </row>
      </sheetData>
      <sheetData sheetId="469">
        <row r="36">
          <cell r="E36">
            <v>1593710</v>
          </cell>
        </row>
      </sheetData>
      <sheetData sheetId="470">
        <row r="27">
          <cell r="F27">
            <v>0</v>
          </cell>
        </row>
      </sheetData>
      <sheetData sheetId="471">
        <row r="18">
          <cell r="E18">
            <v>255963</v>
          </cell>
        </row>
      </sheetData>
      <sheetData sheetId="472">
        <row r="36">
          <cell r="E36">
            <v>1593710</v>
          </cell>
        </row>
      </sheetData>
      <sheetData sheetId="473">
        <row r="18">
          <cell r="E18">
            <v>255963</v>
          </cell>
        </row>
      </sheetData>
      <sheetData sheetId="474">
        <row r="18">
          <cell r="E18">
            <v>255963</v>
          </cell>
        </row>
      </sheetData>
      <sheetData sheetId="475">
        <row r="36">
          <cell r="E36">
            <v>1593710</v>
          </cell>
        </row>
      </sheetData>
      <sheetData sheetId="476" refreshError="1"/>
      <sheetData sheetId="477" refreshError="1"/>
      <sheetData sheetId="478">
        <row r="36">
          <cell r="E36">
            <v>1593710</v>
          </cell>
        </row>
      </sheetData>
      <sheetData sheetId="479">
        <row r="27">
          <cell r="F27">
            <v>0</v>
          </cell>
        </row>
      </sheetData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>
        <row r="3">
          <cell r="L3" t="str">
            <v>Use the parameters' menu to enter dividends</v>
          </cell>
        </row>
      </sheetData>
      <sheetData sheetId="502">
        <row r="18">
          <cell r="E18">
            <v>255963</v>
          </cell>
        </row>
      </sheetData>
      <sheetData sheetId="503">
        <row r="36">
          <cell r="E36">
            <v>1593710</v>
          </cell>
        </row>
      </sheetData>
      <sheetData sheetId="504">
        <row r="27">
          <cell r="F27">
            <v>0</v>
          </cell>
        </row>
      </sheetData>
      <sheetData sheetId="505">
        <row r="3">
          <cell r="L3" t="str">
            <v>Use the parameters' menu to enter dividends</v>
          </cell>
        </row>
      </sheetData>
      <sheetData sheetId="506">
        <row r="18">
          <cell r="E18">
            <v>255963</v>
          </cell>
        </row>
      </sheetData>
      <sheetData sheetId="507">
        <row r="36">
          <cell r="E36">
            <v>1593710</v>
          </cell>
        </row>
      </sheetData>
      <sheetData sheetId="508">
        <row r="27">
          <cell r="F27">
            <v>0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3">
          <cell r="L3" t="str">
            <v>Use the parameters' menu to enter dividends</v>
          </cell>
        </row>
      </sheetData>
      <sheetData sheetId="538">
        <row r="18">
          <cell r="E18">
            <v>255963</v>
          </cell>
        </row>
      </sheetData>
      <sheetData sheetId="539">
        <row r="36">
          <cell r="E36">
            <v>1593710</v>
          </cell>
        </row>
      </sheetData>
      <sheetData sheetId="540">
        <row r="27">
          <cell r="F27">
            <v>0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3">
          <cell r="L3" t="str">
            <v>Use the parameters' menu to enter dividends</v>
          </cell>
        </row>
      </sheetData>
      <sheetData sheetId="656">
        <row r="18">
          <cell r="E18">
            <v>255963</v>
          </cell>
        </row>
      </sheetData>
      <sheetData sheetId="657">
        <row r="36">
          <cell r="E36">
            <v>1593710</v>
          </cell>
        </row>
      </sheetData>
      <sheetData sheetId="658">
        <row r="27">
          <cell r="F27">
            <v>0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3">
          <cell r="L3" t="str">
            <v>Use the parameters' menu to enter dividends</v>
          </cell>
        </row>
      </sheetData>
      <sheetData sheetId="692">
        <row r="18">
          <cell r="E18">
            <v>255963</v>
          </cell>
        </row>
      </sheetData>
      <sheetData sheetId="693">
        <row r="36">
          <cell r="E36">
            <v>1593710</v>
          </cell>
        </row>
      </sheetData>
      <sheetData sheetId="694">
        <row r="27">
          <cell r="F27">
            <v>0</v>
          </cell>
        </row>
      </sheetData>
      <sheetData sheetId="695">
        <row r="18">
          <cell r="E18">
            <v>255963</v>
          </cell>
        </row>
      </sheetData>
      <sheetData sheetId="696">
        <row r="36">
          <cell r="E36">
            <v>1593710</v>
          </cell>
        </row>
      </sheetData>
      <sheetData sheetId="697">
        <row r="27">
          <cell r="F27">
            <v>0</v>
          </cell>
        </row>
      </sheetData>
      <sheetData sheetId="698">
        <row r="18">
          <cell r="E18">
            <v>255963</v>
          </cell>
        </row>
      </sheetData>
      <sheetData sheetId="699">
        <row r="36">
          <cell r="E36">
            <v>1593710</v>
          </cell>
        </row>
      </sheetData>
      <sheetData sheetId="700">
        <row r="27">
          <cell r="F27">
            <v>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3">
          <cell r="L3" t="str">
            <v>Use the parameters' menu to enter dividends</v>
          </cell>
        </row>
      </sheetData>
      <sheetData sheetId="742">
        <row r="18">
          <cell r="E18">
            <v>255963</v>
          </cell>
        </row>
      </sheetData>
      <sheetData sheetId="743">
        <row r="36">
          <cell r="E36">
            <v>1593710</v>
          </cell>
        </row>
      </sheetData>
      <sheetData sheetId="744">
        <row r="27">
          <cell r="F27">
            <v>0</v>
          </cell>
        </row>
      </sheetData>
      <sheetData sheetId="745">
        <row r="18">
          <cell r="E18">
            <v>255963</v>
          </cell>
        </row>
      </sheetData>
      <sheetData sheetId="746">
        <row r="36">
          <cell r="E36">
            <v>1593710</v>
          </cell>
        </row>
      </sheetData>
      <sheetData sheetId="747">
        <row r="27">
          <cell r="F27">
            <v>0</v>
          </cell>
        </row>
      </sheetData>
      <sheetData sheetId="748">
        <row r="18">
          <cell r="E18">
            <v>255963</v>
          </cell>
        </row>
      </sheetData>
      <sheetData sheetId="749">
        <row r="36">
          <cell r="E36">
            <v>1593710</v>
          </cell>
        </row>
      </sheetData>
      <sheetData sheetId="750">
        <row r="27">
          <cell r="F27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3">
          <cell r="L3" t="str">
            <v>Use the parameters' menu to enter dividends</v>
          </cell>
        </row>
      </sheetData>
      <sheetData sheetId="792">
        <row r="18">
          <cell r="E18">
            <v>255963</v>
          </cell>
        </row>
      </sheetData>
      <sheetData sheetId="793">
        <row r="36">
          <cell r="E36">
            <v>1593710</v>
          </cell>
        </row>
      </sheetData>
      <sheetData sheetId="794">
        <row r="27">
          <cell r="F27">
            <v>0</v>
          </cell>
        </row>
      </sheetData>
      <sheetData sheetId="795">
        <row r="18">
          <cell r="E18">
            <v>255963</v>
          </cell>
        </row>
      </sheetData>
      <sheetData sheetId="796">
        <row r="36">
          <cell r="E36">
            <v>1593710</v>
          </cell>
        </row>
      </sheetData>
      <sheetData sheetId="797">
        <row r="27">
          <cell r="F27">
            <v>0</v>
          </cell>
        </row>
      </sheetData>
      <sheetData sheetId="798">
        <row r="18">
          <cell r="E18">
            <v>255963</v>
          </cell>
        </row>
      </sheetData>
      <sheetData sheetId="799">
        <row r="36">
          <cell r="E36">
            <v>1593710</v>
          </cell>
        </row>
      </sheetData>
      <sheetData sheetId="800">
        <row r="27">
          <cell r="F27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3">
          <cell r="L3" t="str">
            <v>Use the parameters' menu to enter dividends</v>
          </cell>
        </row>
      </sheetData>
      <sheetData sheetId="842">
        <row r="18">
          <cell r="E18">
            <v>255963</v>
          </cell>
        </row>
      </sheetData>
      <sheetData sheetId="843">
        <row r="36">
          <cell r="E36">
            <v>1593710</v>
          </cell>
        </row>
      </sheetData>
      <sheetData sheetId="844">
        <row r="27">
          <cell r="F27">
            <v>0</v>
          </cell>
        </row>
      </sheetData>
      <sheetData sheetId="845">
        <row r="18">
          <cell r="E18">
            <v>255963</v>
          </cell>
        </row>
      </sheetData>
      <sheetData sheetId="846">
        <row r="36">
          <cell r="E36">
            <v>1593710</v>
          </cell>
        </row>
      </sheetData>
      <sheetData sheetId="847">
        <row r="27">
          <cell r="F27">
            <v>0</v>
          </cell>
        </row>
      </sheetData>
      <sheetData sheetId="848">
        <row r="18">
          <cell r="E18">
            <v>255963</v>
          </cell>
        </row>
      </sheetData>
      <sheetData sheetId="849">
        <row r="36">
          <cell r="E36">
            <v>1593710</v>
          </cell>
        </row>
      </sheetData>
      <sheetData sheetId="850">
        <row r="27">
          <cell r="F27">
            <v>0</v>
          </cell>
        </row>
      </sheetData>
      <sheetData sheetId="851">
        <row r="18">
          <cell r="E18">
            <v>255963</v>
          </cell>
        </row>
      </sheetData>
      <sheetData sheetId="852">
        <row r="36">
          <cell r="E36">
            <v>1593710</v>
          </cell>
        </row>
      </sheetData>
      <sheetData sheetId="853">
        <row r="18">
          <cell r="E18">
            <v>255963</v>
          </cell>
        </row>
      </sheetData>
      <sheetData sheetId="854">
        <row r="18">
          <cell r="E18">
            <v>255963</v>
          </cell>
        </row>
      </sheetData>
      <sheetData sheetId="855">
        <row r="36">
          <cell r="E36">
            <v>1593710</v>
          </cell>
        </row>
      </sheetData>
      <sheetData sheetId="856"/>
      <sheetData sheetId="857"/>
      <sheetData sheetId="858">
        <row r="36">
          <cell r="E36">
            <v>1593710</v>
          </cell>
        </row>
      </sheetData>
      <sheetData sheetId="859">
        <row r="27">
          <cell r="F27">
            <v>0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/>
      <sheetData sheetId="901"/>
      <sheetData sheetId="902">
        <row r="3">
          <cell r="C3" t="str">
            <v>เลขที่</v>
          </cell>
        </row>
      </sheetData>
      <sheetData sheetId="903"/>
      <sheetData sheetId="904"/>
      <sheetData sheetId="905"/>
      <sheetData sheetId="906"/>
      <sheetData sheetId="907"/>
      <sheetData sheetId="908">
        <row r="3">
          <cell r="C3" t="str">
            <v>เลขที่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/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/>
      <sheetData sheetId="968"/>
      <sheetData sheetId="969"/>
      <sheetData sheetId="970"/>
      <sheetData sheetId="971">
        <row r="1">
          <cell r="B1">
            <v>1</v>
          </cell>
        </row>
      </sheetData>
      <sheetData sheetId="97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G300"/>
      <sheetName val="stat local"/>
      <sheetName val="TienLuong"/>
      <sheetName val="May-Apr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  <sheetName val="total"/>
      <sheetName val="PD"/>
      <sheetName val="SAP"/>
      <sheetName val="Breakeven Analysis"/>
      <sheetName val="Key assump. &amp; Sensitivities"/>
      <sheetName val="G350"/>
      <sheetName val="GIVTR00P"/>
      <sheetName val="O311"/>
      <sheetName val="MOTO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T320"/>
      <sheetName val="T321"/>
      <sheetName val="PRMT-00"/>
      <sheetName val="SRP FH"/>
      <sheetName val="235"/>
      <sheetName val="vat"/>
      <sheetName val="10Segment report"/>
      <sheetName val="7Long term liabilities"/>
      <sheetName val="1Cash for Interest"/>
      <sheetName val="3Detail of cash flow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May"/>
      <sheetName val="TH-X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zoomScaleNormal="100" zoomScaleSheetLayoutView="80" workbookViewId="0">
      <selection activeCell="I76" sqref="I76"/>
    </sheetView>
  </sheetViews>
  <sheetFormatPr defaultColWidth="9.140625" defaultRowHeight="20.25" customHeight="1"/>
  <cols>
    <col min="1" max="1" width="47.42578125" style="8" customWidth="1"/>
    <col min="2" max="2" width="6.5703125" style="6" customWidth="1"/>
    <col min="3" max="3" width="12.42578125" style="7" customWidth="1"/>
    <col min="4" max="4" width="1.140625" style="7" customWidth="1"/>
    <col min="5" max="5" width="12.42578125" style="7" customWidth="1"/>
    <col min="6" max="6" width="1.140625" style="7" customWidth="1"/>
    <col min="7" max="7" width="12.42578125" style="7" customWidth="1"/>
    <col min="8" max="8" width="1" style="7" customWidth="1"/>
    <col min="9" max="9" width="12.42578125" style="7" customWidth="1"/>
    <col min="10" max="16384" width="9.140625" style="6"/>
  </cols>
  <sheetData>
    <row r="1" spans="1:9" s="1" customFormat="1" ht="20.25" customHeight="1">
      <c r="A1" s="3" t="s">
        <v>132</v>
      </c>
      <c r="C1" s="2"/>
      <c r="D1" s="2"/>
      <c r="E1" s="2"/>
      <c r="F1" s="2"/>
      <c r="G1" s="2"/>
      <c r="H1" s="2"/>
      <c r="I1" s="2"/>
    </row>
    <row r="2" spans="1:9" s="4" customFormat="1" ht="20.25" customHeight="1">
      <c r="A2" s="3" t="s">
        <v>0</v>
      </c>
      <c r="C2" s="5"/>
      <c r="D2" s="5"/>
      <c r="E2" s="5"/>
      <c r="F2" s="5"/>
      <c r="G2" s="5"/>
      <c r="H2" s="5"/>
      <c r="I2" s="5"/>
    </row>
    <row r="3" spans="1:9" s="4" customFormat="1" ht="20.25" customHeight="1">
      <c r="A3" s="3"/>
      <c r="C3" s="5"/>
      <c r="D3" s="5"/>
      <c r="E3" s="5"/>
      <c r="F3" s="5"/>
      <c r="G3" s="5"/>
      <c r="H3" s="5"/>
      <c r="I3" s="5"/>
    </row>
    <row r="4" spans="1:9" ht="20.25" customHeight="1">
      <c r="B4" s="326"/>
      <c r="C4" s="327" t="s">
        <v>1</v>
      </c>
      <c r="D4" s="327"/>
      <c r="E4" s="327"/>
      <c r="F4" s="325"/>
      <c r="G4" s="327" t="s">
        <v>2</v>
      </c>
      <c r="H4" s="327"/>
      <c r="I4" s="327"/>
    </row>
    <row r="5" spans="1:9" ht="20.25" customHeight="1">
      <c r="B5" s="326"/>
      <c r="C5" s="327" t="s">
        <v>3</v>
      </c>
      <c r="D5" s="327"/>
      <c r="E5" s="327"/>
      <c r="F5" s="325"/>
      <c r="G5" s="327" t="s">
        <v>3</v>
      </c>
      <c r="H5" s="327"/>
      <c r="I5" s="327"/>
    </row>
    <row r="6" spans="1:9" ht="20.25" customHeight="1">
      <c r="C6" s="281" t="s">
        <v>168</v>
      </c>
      <c r="D6" s="77"/>
      <c r="E6" s="77" t="s">
        <v>4</v>
      </c>
      <c r="F6" s="9"/>
      <c r="G6" s="281" t="s">
        <v>168</v>
      </c>
      <c r="H6" s="77"/>
      <c r="I6" s="77" t="s">
        <v>4</v>
      </c>
    </row>
    <row r="7" spans="1:9" ht="20.25" customHeight="1">
      <c r="A7" s="21" t="s">
        <v>5</v>
      </c>
      <c r="B7" s="10" t="s">
        <v>6</v>
      </c>
      <c r="C7" s="11">
        <v>2021</v>
      </c>
      <c r="D7" s="12"/>
      <c r="E7" s="11">
        <v>2021</v>
      </c>
      <c r="F7" s="11"/>
      <c r="G7" s="11">
        <v>2021</v>
      </c>
      <c r="H7" s="12"/>
      <c r="I7" s="11">
        <v>2021</v>
      </c>
    </row>
    <row r="8" spans="1:9" ht="20.25" customHeight="1">
      <c r="A8" s="21"/>
      <c r="B8" s="10"/>
      <c r="C8" s="11" t="s">
        <v>101</v>
      </c>
      <c r="D8" s="12"/>
      <c r="E8" s="11"/>
      <c r="F8" s="11"/>
      <c r="G8" s="11" t="s">
        <v>101</v>
      </c>
      <c r="H8" s="12"/>
      <c r="I8" s="11"/>
    </row>
    <row r="9" spans="1:9" ht="20.25" customHeight="1">
      <c r="B9" s="326"/>
      <c r="C9" s="328" t="s">
        <v>65</v>
      </c>
      <c r="D9" s="328"/>
      <c r="E9" s="328"/>
      <c r="F9" s="328"/>
      <c r="G9" s="328"/>
      <c r="H9" s="328"/>
      <c r="I9" s="328"/>
    </row>
    <row r="10" spans="1:9" s="16" customFormat="1" ht="20.25" customHeight="1">
      <c r="A10" s="13" t="s">
        <v>7</v>
      </c>
      <c r="B10" s="14"/>
      <c r="C10" s="15"/>
      <c r="D10" s="15"/>
      <c r="E10" s="15"/>
      <c r="F10" s="15"/>
      <c r="G10" s="15"/>
      <c r="H10" s="15"/>
      <c r="I10" s="15"/>
    </row>
    <row r="11" spans="1:9" ht="20.25" customHeight="1">
      <c r="A11" s="47" t="s">
        <v>8</v>
      </c>
      <c r="B11" s="17"/>
      <c r="C11" s="18">
        <v>3845502</v>
      </c>
      <c r="D11" s="18"/>
      <c r="E11" s="18">
        <v>4646819</v>
      </c>
      <c r="F11" s="18"/>
      <c r="G11" s="18">
        <v>3845502</v>
      </c>
      <c r="H11" s="18"/>
      <c r="I11" s="18">
        <v>4646819</v>
      </c>
    </row>
    <row r="12" spans="1:9" ht="20.25" customHeight="1">
      <c r="A12" s="47" t="s">
        <v>9</v>
      </c>
      <c r="B12" s="19">
        <v>2</v>
      </c>
      <c r="C12" s="18">
        <v>1493421</v>
      </c>
      <c r="D12" s="18"/>
      <c r="E12" s="18">
        <v>1042120</v>
      </c>
      <c r="F12" s="18"/>
      <c r="G12" s="18">
        <v>1493421</v>
      </c>
      <c r="H12" s="18"/>
      <c r="I12" s="18">
        <v>1042120</v>
      </c>
    </row>
    <row r="13" spans="1:9" ht="20.25" customHeight="1">
      <c r="A13" s="47" t="s">
        <v>105</v>
      </c>
      <c r="B13" s="19">
        <v>2</v>
      </c>
      <c r="C13" s="18">
        <v>152527</v>
      </c>
      <c r="D13" s="18"/>
      <c r="E13" s="18">
        <v>42107</v>
      </c>
      <c r="F13" s="18"/>
      <c r="G13" s="18">
        <v>152368</v>
      </c>
      <c r="H13" s="18"/>
      <c r="I13" s="18">
        <v>41961</v>
      </c>
    </row>
    <row r="14" spans="1:9" ht="20.25" customHeight="1">
      <c r="A14" s="47" t="s">
        <v>10</v>
      </c>
      <c r="B14" s="19"/>
      <c r="C14" s="20">
        <v>2574230</v>
      </c>
      <c r="D14" s="20"/>
      <c r="E14" s="20">
        <v>1319268</v>
      </c>
      <c r="F14" s="20"/>
      <c r="G14" s="20">
        <v>2574230</v>
      </c>
      <c r="H14" s="18"/>
      <c r="I14" s="20">
        <v>1319268</v>
      </c>
    </row>
    <row r="15" spans="1:9" ht="20.25" hidden="1" customHeight="1">
      <c r="A15" s="47" t="s">
        <v>133</v>
      </c>
      <c r="B15" s="19"/>
      <c r="C15" s="20"/>
      <c r="D15" s="20"/>
      <c r="E15" s="20">
        <v>0</v>
      </c>
      <c r="F15" s="20"/>
      <c r="G15" s="20">
        <v>0</v>
      </c>
      <c r="H15" s="18"/>
      <c r="I15" s="318">
        <v>0</v>
      </c>
    </row>
    <row r="16" spans="1:9" ht="20.25" hidden="1" customHeight="1">
      <c r="A16" s="47" t="s">
        <v>172</v>
      </c>
      <c r="B16" s="19"/>
      <c r="C16" s="318"/>
      <c r="D16" s="318"/>
      <c r="E16" s="318">
        <v>0</v>
      </c>
      <c r="F16" s="318"/>
      <c r="G16" s="318">
        <v>0</v>
      </c>
      <c r="H16" s="26"/>
      <c r="I16" s="318">
        <v>0</v>
      </c>
    </row>
    <row r="17" spans="1:9" ht="20.25" hidden="1" customHeight="1">
      <c r="A17" s="47" t="s">
        <v>146</v>
      </c>
      <c r="B17" s="17"/>
      <c r="C17" s="318"/>
      <c r="D17" s="318"/>
      <c r="E17" s="318">
        <v>0</v>
      </c>
      <c r="F17" s="318"/>
      <c r="G17" s="318">
        <v>0</v>
      </c>
      <c r="H17" s="318"/>
      <c r="I17" s="318">
        <v>0</v>
      </c>
    </row>
    <row r="18" spans="1:9" ht="20.25" customHeight="1">
      <c r="A18" s="21" t="s">
        <v>11</v>
      </c>
      <c r="B18" s="19"/>
      <c r="C18" s="104">
        <f>SUM(C11:C17)</f>
        <v>8065680</v>
      </c>
      <c r="D18" s="23"/>
      <c r="E18" s="22">
        <f>SUM(E11:E17)</f>
        <v>7050314</v>
      </c>
      <c r="F18" s="23"/>
      <c r="G18" s="22">
        <f>SUM(G11:G17)</f>
        <v>8065521</v>
      </c>
      <c r="H18" s="23"/>
      <c r="I18" s="22">
        <f>SUM(I11:I17)</f>
        <v>7050168</v>
      </c>
    </row>
    <row r="19" spans="1:9" ht="20.25" customHeight="1">
      <c r="A19" s="21"/>
      <c r="B19" s="19"/>
      <c r="C19" s="23"/>
      <c r="D19" s="23"/>
      <c r="E19" s="23"/>
      <c r="F19" s="23"/>
      <c r="G19" s="23"/>
      <c r="H19" s="23"/>
      <c r="I19" s="23"/>
    </row>
    <row r="20" spans="1:9" ht="20.25" customHeight="1">
      <c r="A20" s="13" t="s">
        <v>12</v>
      </c>
      <c r="B20" s="19"/>
      <c r="C20" s="24"/>
      <c r="D20" s="24"/>
      <c r="E20" s="24"/>
      <c r="F20" s="24"/>
      <c r="G20" s="24"/>
      <c r="H20" s="24"/>
      <c r="I20" s="24"/>
    </row>
    <row r="21" spans="1:9" ht="20.25" customHeight="1">
      <c r="A21" s="47" t="s">
        <v>109</v>
      </c>
      <c r="B21" s="19">
        <v>3</v>
      </c>
      <c r="C21" s="26">
        <v>6668681</v>
      </c>
      <c r="D21" s="27"/>
      <c r="E21" s="26">
        <v>5638429</v>
      </c>
      <c r="F21" s="27"/>
      <c r="G21" s="27">
        <v>770364</v>
      </c>
      <c r="H21" s="27"/>
      <c r="I21" s="27">
        <v>770364</v>
      </c>
    </row>
    <row r="22" spans="1:9" ht="20.25" customHeight="1">
      <c r="A22" s="47" t="s">
        <v>13</v>
      </c>
      <c r="B22" s="19">
        <v>3</v>
      </c>
      <c r="C22" s="26">
        <v>0</v>
      </c>
      <c r="D22" s="27"/>
      <c r="E22" s="26">
        <v>0</v>
      </c>
      <c r="F22" s="27"/>
      <c r="G22" s="264">
        <v>0</v>
      </c>
      <c r="H22" s="27"/>
      <c r="I22" s="264">
        <v>0</v>
      </c>
    </row>
    <row r="23" spans="1:9" ht="20.25" customHeight="1">
      <c r="A23" s="47" t="s">
        <v>150</v>
      </c>
      <c r="B23" s="19">
        <v>8</v>
      </c>
      <c r="C23" s="26">
        <v>114212</v>
      </c>
      <c r="D23" s="27"/>
      <c r="E23" s="26">
        <v>97914</v>
      </c>
      <c r="F23" s="27"/>
      <c r="G23" s="27">
        <v>114212</v>
      </c>
      <c r="H23" s="27"/>
      <c r="I23" s="27">
        <v>97914</v>
      </c>
    </row>
    <row r="24" spans="1:9" ht="20.25" customHeight="1">
      <c r="A24" s="47" t="s">
        <v>205</v>
      </c>
      <c r="B24" s="19">
        <v>2</v>
      </c>
      <c r="C24" s="26">
        <v>5835597</v>
      </c>
      <c r="D24" s="27"/>
      <c r="E24" s="26">
        <v>5389684</v>
      </c>
      <c r="F24" s="27"/>
      <c r="G24" s="26">
        <v>5835597</v>
      </c>
      <c r="H24" s="29"/>
      <c r="I24" s="26">
        <v>5389684</v>
      </c>
    </row>
    <row r="25" spans="1:9" ht="20.25" customHeight="1">
      <c r="A25" s="47" t="s">
        <v>206</v>
      </c>
      <c r="B25" s="19">
        <v>2</v>
      </c>
      <c r="C25" s="26">
        <v>3329935</v>
      </c>
      <c r="D25" s="29"/>
      <c r="E25" s="26">
        <v>2920103</v>
      </c>
      <c r="F25" s="27"/>
      <c r="G25" s="26">
        <v>3329935</v>
      </c>
      <c r="H25" s="29"/>
      <c r="I25" s="26">
        <v>2920103</v>
      </c>
    </row>
    <row r="26" spans="1:9" ht="20.25" customHeight="1">
      <c r="A26" s="47" t="s">
        <v>14</v>
      </c>
      <c r="B26" s="19">
        <v>4</v>
      </c>
      <c r="C26" s="30">
        <v>1133765</v>
      </c>
      <c r="D26" s="27"/>
      <c r="E26" s="30">
        <v>1178204</v>
      </c>
      <c r="F26" s="27"/>
      <c r="G26" s="27">
        <v>1133765</v>
      </c>
      <c r="H26" s="27"/>
      <c r="I26" s="27">
        <v>1178204</v>
      </c>
    </row>
    <row r="27" spans="1:9" ht="20.25" customHeight="1">
      <c r="A27" s="47" t="s">
        <v>15</v>
      </c>
      <c r="C27" s="30">
        <v>0</v>
      </c>
      <c r="D27" s="27"/>
      <c r="E27" s="30">
        <v>1216</v>
      </c>
      <c r="F27" s="27"/>
      <c r="G27" s="264">
        <v>0</v>
      </c>
      <c r="H27" s="27"/>
      <c r="I27" s="27">
        <v>1216</v>
      </c>
    </row>
    <row r="28" spans="1:9" ht="20.25" customHeight="1">
      <c r="A28" s="47" t="s">
        <v>16</v>
      </c>
      <c r="B28" s="19"/>
      <c r="C28" s="27">
        <v>121618</v>
      </c>
      <c r="D28" s="31"/>
      <c r="E28" s="27">
        <v>123582</v>
      </c>
      <c r="F28" s="31"/>
      <c r="G28" s="27">
        <v>124188</v>
      </c>
      <c r="H28" s="31"/>
      <c r="I28" s="27">
        <v>126153</v>
      </c>
    </row>
    <row r="29" spans="1:9" ht="20.25" customHeight="1">
      <c r="A29" s="47" t="s">
        <v>111</v>
      </c>
      <c r="B29" s="19"/>
      <c r="C29" s="318">
        <v>14974</v>
      </c>
      <c r="D29" s="26"/>
      <c r="E29" s="318">
        <v>933</v>
      </c>
      <c r="F29" s="26"/>
      <c r="G29" s="318">
        <v>14974</v>
      </c>
      <c r="H29" s="26"/>
      <c r="I29" s="318">
        <v>933</v>
      </c>
    </row>
    <row r="30" spans="1:9" ht="20.25" customHeight="1">
      <c r="A30" s="47" t="s">
        <v>17</v>
      </c>
      <c r="B30" s="19"/>
      <c r="C30" s="32">
        <v>2354</v>
      </c>
      <c r="D30" s="31"/>
      <c r="E30" s="32">
        <v>2427</v>
      </c>
      <c r="F30" s="31"/>
      <c r="G30" s="27">
        <v>2354</v>
      </c>
      <c r="H30" s="31"/>
      <c r="I30" s="27">
        <v>2427</v>
      </c>
    </row>
    <row r="31" spans="1:9" ht="20.25" customHeight="1">
      <c r="A31" s="21" t="s">
        <v>18</v>
      </c>
      <c r="B31" s="10"/>
      <c r="C31" s="22">
        <f>SUM(C21:C30)</f>
        <v>17221136</v>
      </c>
      <c r="D31" s="33"/>
      <c r="E31" s="22">
        <f>SUM(E21:E30)</f>
        <v>15352492</v>
      </c>
      <c r="F31" s="33"/>
      <c r="G31" s="22">
        <f>SUM(G21:G30)</f>
        <v>11325389</v>
      </c>
      <c r="H31" s="33"/>
      <c r="I31" s="22">
        <f>SUM(I21:I30)</f>
        <v>10486998</v>
      </c>
    </row>
    <row r="32" spans="1:9" ht="20.25" customHeight="1">
      <c r="A32" s="21"/>
      <c r="B32" s="10"/>
      <c r="C32" s="23"/>
      <c r="D32" s="23"/>
      <c r="E32" s="23"/>
      <c r="F32" s="23"/>
      <c r="G32" s="23"/>
      <c r="H32" s="23"/>
      <c r="I32" s="23"/>
    </row>
    <row r="33" spans="1:9" ht="20.25" customHeight="1" thickBot="1">
      <c r="A33" s="21" t="s">
        <v>19</v>
      </c>
      <c r="B33" s="10"/>
      <c r="C33" s="34">
        <f>SUM(C18,C31)</f>
        <v>25286816</v>
      </c>
      <c r="D33" s="23"/>
      <c r="E33" s="34">
        <f>SUM(E18,E31)</f>
        <v>22402806</v>
      </c>
      <c r="F33" s="33"/>
      <c r="G33" s="34">
        <f>SUM(G18,G31)</f>
        <v>19390910</v>
      </c>
      <c r="H33" s="33"/>
      <c r="I33" s="34">
        <f>SUM(I18,I31)</f>
        <v>17537166</v>
      </c>
    </row>
    <row r="34" spans="1:9" ht="20.25" customHeight="1" thickTop="1">
      <c r="A34" s="21"/>
      <c r="B34" s="10"/>
      <c r="C34" s="23"/>
      <c r="D34" s="23"/>
      <c r="E34" s="23"/>
      <c r="F34" s="33"/>
      <c r="G34" s="23"/>
      <c r="H34" s="33"/>
      <c r="I34" s="23"/>
    </row>
    <row r="35" spans="1:9" s="1" customFormat="1" ht="20.25" customHeight="1">
      <c r="A35" s="3" t="s">
        <v>132</v>
      </c>
      <c r="C35" s="2"/>
      <c r="D35" s="2"/>
      <c r="E35" s="2"/>
      <c r="F35" s="2"/>
      <c r="G35" s="2"/>
      <c r="H35" s="2"/>
      <c r="I35" s="2"/>
    </row>
    <row r="36" spans="1:9" s="4" customFormat="1" ht="20.25" customHeight="1">
      <c r="A36" s="3" t="s">
        <v>0</v>
      </c>
      <c r="C36" s="5"/>
      <c r="D36" s="5"/>
      <c r="E36" s="5"/>
      <c r="F36" s="5"/>
      <c r="G36" s="5"/>
      <c r="H36" s="5"/>
      <c r="I36" s="5"/>
    </row>
    <row r="37" spans="1:9" ht="20.25" customHeight="1">
      <c r="A37" s="3"/>
      <c r="B37" s="4"/>
      <c r="C37" s="5"/>
      <c r="D37" s="5"/>
      <c r="E37" s="5"/>
      <c r="F37" s="5"/>
      <c r="G37" s="5"/>
      <c r="H37" s="5"/>
      <c r="I37" s="5"/>
    </row>
    <row r="38" spans="1:9" ht="20.25" customHeight="1">
      <c r="B38" s="326"/>
      <c r="C38" s="327" t="s">
        <v>1</v>
      </c>
      <c r="D38" s="327"/>
      <c r="E38" s="327"/>
      <c r="F38" s="325"/>
      <c r="G38" s="327" t="s">
        <v>2</v>
      </c>
      <c r="H38" s="327"/>
      <c r="I38" s="327"/>
    </row>
    <row r="39" spans="1:9" ht="20.25" customHeight="1">
      <c r="B39" s="326"/>
      <c r="C39" s="327" t="s">
        <v>3</v>
      </c>
      <c r="D39" s="327"/>
      <c r="E39" s="327"/>
      <c r="F39" s="325"/>
      <c r="G39" s="327" t="s">
        <v>3</v>
      </c>
      <c r="H39" s="327"/>
      <c r="I39" s="327"/>
    </row>
    <row r="40" spans="1:9" ht="20.25" customHeight="1">
      <c r="C40" s="281" t="s">
        <v>168</v>
      </c>
      <c r="D40" s="77"/>
      <c r="E40" s="77" t="s">
        <v>4</v>
      </c>
      <c r="F40" s="9"/>
      <c r="G40" s="281" t="s">
        <v>168</v>
      </c>
      <c r="H40" s="77"/>
      <c r="I40" s="77" t="s">
        <v>4</v>
      </c>
    </row>
    <row r="41" spans="1:9" ht="20.25" customHeight="1">
      <c r="A41" s="3" t="s">
        <v>20</v>
      </c>
      <c r="B41" s="10" t="s">
        <v>6</v>
      </c>
      <c r="C41" s="11">
        <v>2021</v>
      </c>
      <c r="D41" s="12"/>
      <c r="E41" s="11">
        <v>2021</v>
      </c>
      <c r="F41" s="11"/>
      <c r="G41" s="11">
        <v>2021</v>
      </c>
      <c r="H41" s="12"/>
      <c r="I41" s="11">
        <v>2021</v>
      </c>
    </row>
    <row r="42" spans="1:9" ht="20.25" customHeight="1">
      <c r="A42" s="3"/>
      <c r="B42" s="10"/>
      <c r="C42" s="11" t="s">
        <v>101</v>
      </c>
      <c r="D42" s="12"/>
      <c r="E42" s="11"/>
      <c r="F42" s="11"/>
      <c r="G42" s="11" t="s">
        <v>101</v>
      </c>
      <c r="H42" s="12"/>
      <c r="I42" s="11"/>
    </row>
    <row r="43" spans="1:9" ht="20.25" customHeight="1">
      <c r="B43" s="326"/>
      <c r="C43" s="328" t="s">
        <v>65</v>
      </c>
      <c r="D43" s="328"/>
      <c r="E43" s="328"/>
      <c r="F43" s="328"/>
      <c r="G43" s="328"/>
      <c r="H43" s="328"/>
      <c r="I43" s="328"/>
    </row>
    <row r="44" spans="1:9" ht="20.25" customHeight="1">
      <c r="A44" s="13" t="s">
        <v>21</v>
      </c>
      <c r="B44" s="10"/>
    </row>
    <row r="45" spans="1:9" ht="20.25" customHeight="1">
      <c r="A45" s="47" t="s">
        <v>22</v>
      </c>
      <c r="B45" s="17">
        <v>2</v>
      </c>
      <c r="C45" s="30">
        <v>1392853</v>
      </c>
      <c r="D45" s="30"/>
      <c r="E45" s="30">
        <v>1087402</v>
      </c>
      <c r="F45" s="30"/>
      <c r="G45" s="30">
        <v>1392853</v>
      </c>
      <c r="H45" s="30"/>
      <c r="I45" s="30">
        <v>1087402</v>
      </c>
    </row>
    <row r="46" spans="1:9" ht="20.100000000000001" customHeight="1">
      <c r="A46" s="47" t="s">
        <v>106</v>
      </c>
      <c r="B46" s="17">
        <v>2</v>
      </c>
      <c r="C46" s="30">
        <v>195724</v>
      </c>
      <c r="D46" s="30"/>
      <c r="E46" s="30">
        <v>186736</v>
      </c>
      <c r="F46" s="30"/>
      <c r="G46" s="30">
        <v>195436</v>
      </c>
      <c r="H46" s="30"/>
      <c r="I46" s="30">
        <v>186472</v>
      </c>
    </row>
    <row r="47" spans="1:9" ht="20.25" customHeight="1">
      <c r="A47" s="47" t="s">
        <v>134</v>
      </c>
      <c r="B47" s="17">
        <v>2</v>
      </c>
      <c r="C47" s="30">
        <v>0</v>
      </c>
      <c r="D47" s="30"/>
      <c r="E47" s="30">
        <v>1591</v>
      </c>
      <c r="F47" s="30"/>
      <c r="G47" s="30">
        <v>0</v>
      </c>
      <c r="H47" s="30"/>
      <c r="I47" s="30">
        <v>1591</v>
      </c>
    </row>
    <row r="48" spans="1:9" ht="20.25" customHeight="1">
      <c r="A48" s="47" t="s">
        <v>144</v>
      </c>
      <c r="B48" s="17"/>
      <c r="C48" s="30">
        <v>381652</v>
      </c>
      <c r="D48" s="30"/>
      <c r="E48" s="30">
        <v>153671</v>
      </c>
      <c r="F48" s="30"/>
      <c r="G48" s="30">
        <v>381652</v>
      </c>
      <c r="H48" s="30"/>
      <c r="I48" s="30">
        <v>153671</v>
      </c>
    </row>
    <row r="49" spans="1:9" ht="20.25" customHeight="1">
      <c r="A49" s="47" t="s">
        <v>87</v>
      </c>
      <c r="B49" s="17"/>
      <c r="C49" s="30">
        <v>10592</v>
      </c>
      <c r="D49" s="30"/>
      <c r="E49" s="30">
        <v>25679</v>
      </c>
      <c r="F49" s="30"/>
      <c r="G49" s="30">
        <v>10592</v>
      </c>
      <c r="H49" s="30"/>
      <c r="I49" s="30">
        <v>25679</v>
      </c>
    </row>
    <row r="50" spans="1:9" ht="20.25" customHeight="1">
      <c r="A50" s="21" t="s">
        <v>23</v>
      </c>
      <c r="B50" s="17"/>
      <c r="C50" s="35">
        <f>SUM(C45:C49)</f>
        <v>1980821</v>
      </c>
      <c r="D50" s="36"/>
      <c r="E50" s="35">
        <f>SUM(E45:E49)</f>
        <v>1455079</v>
      </c>
      <c r="F50" s="33"/>
      <c r="G50" s="35">
        <f>SUM(G45:G49)</f>
        <v>1980533</v>
      </c>
      <c r="H50" s="33"/>
      <c r="I50" s="35">
        <f>SUM(I45:I49)</f>
        <v>1454815</v>
      </c>
    </row>
    <row r="51" spans="1:9" s="37" customFormat="1" ht="20.25" customHeight="1">
      <c r="A51" s="21"/>
      <c r="B51" s="17"/>
      <c r="C51" s="24"/>
      <c r="D51" s="24"/>
      <c r="E51" s="24"/>
      <c r="F51" s="24"/>
      <c r="G51" s="24"/>
      <c r="H51" s="24"/>
      <c r="I51" s="24"/>
    </row>
    <row r="52" spans="1:9" s="37" customFormat="1" ht="20.25" customHeight="1">
      <c r="A52" s="38" t="s">
        <v>24</v>
      </c>
      <c r="B52" s="17"/>
      <c r="C52" s="24"/>
      <c r="D52" s="24"/>
      <c r="E52" s="24"/>
      <c r="F52" s="24"/>
      <c r="G52" s="24"/>
      <c r="H52" s="24"/>
      <c r="I52" s="24"/>
    </row>
    <row r="53" spans="1:9" s="37" customFormat="1" ht="20.25" hidden="1" customHeight="1">
      <c r="A53" s="48" t="s">
        <v>91</v>
      </c>
      <c r="B53" s="17"/>
      <c r="C53" s="24"/>
      <c r="D53" s="24"/>
      <c r="E53" s="24"/>
      <c r="F53" s="24"/>
      <c r="G53" s="24"/>
      <c r="H53" s="24"/>
      <c r="I53" s="24"/>
    </row>
    <row r="54" spans="1:9" s="37" customFormat="1" ht="20.25" hidden="1" customHeight="1">
      <c r="A54" s="48" t="s">
        <v>90</v>
      </c>
      <c r="B54" s="17">
        <v>12</v>
      </c>
      <c r="C54" s="28"/>
      <c r="D54" s="28"/>
      <c r="E54" s="28"/>
      <c r="F54" s="28"/>
      <c r="G54" s="28"/>
      <c r="H54" s="28"/>
      <c r="I54" s="28">
        <v>0</v>
      </c>
    </row>
    <row r="55" spans="1:9" s="37" customFormat="1" ht="20.25" hidden="1" customHeight="1">
      <c r="A55" s="48" t="s">
        <v>135</v>
      </c>
      <c r="B55" s="17">
        <v>5</v>
      </c>
      <c r="C55" s="318"/>
      <c r="D55" s="28"/>
      <c r="E55" s="318">
        <v>0</v>
      </c>
      <c r="F55" s="28"/>
      <c r="G55" s="318">
        <v>0</v>
      </c>
      <c r="H55" s="28"/>
      <c r="I55" s="318">
        <v>0</v>
      </c>
    </row>
    <row r="56" spans="1:9" s="37" customFormat="1" ht="20.25" customHeight="1">
      <c r="A56" s="48" t="s">
        <v>136</v>
      </c>
      <c r="B56" s="17"/>
      <c r="C56" s="28">
        <v>145664</v>
      </c>
      <c r="D56" s="28"/>
      <c r="E56" s="28">
        <v>138871</v>
      </c>
      <c r="F56" s="28"/>
      <c r="G56" s="28">
        <v>145664</v>
      </c>
      <c r="H56" s="28"/>
      <c r="I56" s="28">
        <v>138871</v>
      </c>
    </row>
    <row r="57" spans="1:9" s="37" customFormat="1" ht="20.25" customHeight="1">
      <c r="A57" s="39" t="s">
        <v>25</v>
      </c>
      <c r="B57" s="17"/>
      <c r="C57" s="35">
        <f>SUM(C54:C56)</f>
        <v>145664</v>
      </c>
      <c r="D57" s="36"/>
      <c r="E57" s="35">
        <f>SUM(E54:E56)</f>
        <v>138871</v>
      </c>
      <c r="F57" s="36"/>
      <c r="G57" s="35">
        <f>SUM(G54:G56)</f>
        <v>145664</v>
      </c>
      <c r="H57" s="36"/>
      <c r="I57" s="35">
        <f>SUM(I54:I56)</f>
        <v>138871</v>
      </c>
    </row>
    <row r="58" spans="1:9" s="37" customFormat="1" ht="20.25" customHeight="1">
      <c r="A58" s="39"/>
      <c r="B58" s="17"/>
      <c r="C58" s="23"/>
      <c r="D58" s="23"/>
      <c r="E58" s="23"/>
      <c r="F58" s="23"/>
      <c r="G58" s="40"/>
      <c r="H58" s="40"/>
      <c r="I58" s="40"/>
    </row>
    <row r="59" spans="1:9" s="37" customFormat="1" ht="20.25" customHeight="1">
      <c r="A59" s="39" t="s">
        <v>26</v>
      </c>
      <c r="B59" s="17"/>
      <c r="C59" s="41">
        <f>C57+C50</f>
        <v>2126485</v>
      </c>
      <c r="D59" s="23"/>
      <c r="E59" s="41">
        <f>E57+E50</f>
        <v>1593950</v>
      </c>
      <c r="F59" s="23"/>
      <c r="G59" s="41">
        <f>G57+G50</f>
        <v>2126197</v>
      </c>
      <c r="H59" s="23"/>
      <c r="I59" s="41">
        <f>I57+I50</f>
        <v>1593686</v>
      </c>
    </row>
    <row r="60" spans="1:9" s="37" customFormat="1" ht="20.25" customHeight="1">
      <c r="A60" s="39"/>
      <c r="B60" s="17"/>
      <c r="C60" s="23"/>
      <c r="D60" s="23"/>
      <c r="E60" s="23"/>
      <c r="F60" s="23"/>
      <c r="G60" s="23"/>
      <c r="H60" s="23"/>
      <c r="I60" s="23"/>
    </row>
    <row r="61" spans="1:9" ht="20.25" customHeight="1">
      <c r="A61" s="13" t="s">
        <v>27</v>
      </c>
      <c r="B61" s="17"/>
    </row>
    <row r="62" spans="1:9" ht="20.25" customHeight="1">
      <c r="A62" s="49" t="s">
        <v>28</v>
      </c>
      <c r="B62" s="17"/>
    </row>
    <row r="63" spans="1:9" ht="20.25" customHeight="1">
      <c r="A63" s="49" t="s">
        <v>110</v>
      </c>
      <c r="B63" s="17"/>
      <c r="C63" s="24"/>
      <c r="D63" s="24"/>
      <c r="E63" s="24"/>
      <c r="F63" s="24"/>
      <c r="G63" s="24"/>
      <c r="H63" s="24"/>
      <c r="I63" s="24"/>
    </row>
    <row r="64" spans="1:9" ht="20.25" customHeight="1" thickBot="1">
      <c r="A64" s="285" t="s">
        <v>145</v>
      </c>
      <c r="B64" s="17"/>
      <c r="C64" s="43">
        <v>300000</v>
      </c>
      <c r="D64" s="23"/>
      <c r="E64" s="43">
        <v>300000</v>
      </c>
      <c r="F64" s="33"/>
      <c r="G64" s="43">
        <v>300000</v>
      </c>
      <c r="H64" s="33"/>
      <c r="I64" s="43">
        <v>300000</v>
      </c>
    </row>
    <row r="65" spans="1:9" ht="20.25" customHeight="1" thickTop="1">
      <c r="A65" s="49" t="s">
        <v>107</v>
      </c>
      <c r="B65" s="17"/>
      <c r="C65" s="6"/>
      <c r="D65" s="6"/>
      <c r="E65" s="6"/>
      <c r="F65" s="6"/>
      <c r="G65" s="6"/>
      <c r="H65" s="6"/>
      <c r="I65" s="6"/>
    </row>
    <row r="66" spans="1:9" ht="20.25" customHeight="1">
      <c r="A66" s="285" t="s">
        <v>145</v>
      </c>
      <c r="B66" s="17"/>
      <c r="C66" s="25">
        <v>300000</v>
      </c>
      <c r="D66" s="24"/>
      <c r="E66" s="25">
        <v>300000</v>
      </c>
      <c r="G66" s="25">
        <v>300000</v>
      </c>
      <c r="I66" s="25">
        <v>300000</v>
      </c>
    </row>
    <row r="67" spans="1:9" ht="20.25" customHeight="1">
      <c r="A67" s="49" t="s">
        <v>92</v>
      </c>
      <c r="B67" s="17"/>
      <c r="C67" s="24"/>
      <c r="D67" s="24"/>
      <c r="E67" s="24"/>
      <c r="F67" s="24"/>
      <c r="G67" s="24"/>
      <c r="H67" s="24"/>
      <c r="I67" s="24"/>
    </row>
    <row r="68" spans="1:9" ht="20.25" customHeight="1">
      <c r="A68" s="49" t="s">
        <v>93</v>
      </c>
      <c r="B68" s="17"/>
      <c r="C68" s="42">
        <v>930000</v>
      </c>
      <c r="E68" s="42">
        <v>930000</v>
      </c>
      <c r="G68" s="42">
        <v>930000</v>
      </c>
      <c r="I68" s="42">
        <v>930000</v>
      </c>
    </row>
    <row r="69" spans="1:9" ht="20.25" customHeight="1">
      <c r="A69" s="49" t="s">
        <v>29</v>
      </c>
      <c r="B69" s="17"/>
    </row>
    <row r="70" spans="1:9" ht="20.25" customHeight="1">
      <c r="A70" s="49" t="s">
        <v>30</v>
      </c>
      <c r="B70" s="17"/>
    </row>
    <row r="71" spans="1:9" ht="20.25" customHeight="1">
      <c r="A71" s="49" t="s">
        <v>31</v>
      </c>
      <c r="B71" s="17"/>
      <c r="C71" s="44">
        <v>30000</v>
      </c>
      <c r="E71" s="44">
        <v>30000</v>
      </c>
      <c r="G71" s="44">
        <v>30000</v>
      </c>
      <c r="I71" s="44">
        <v>30000</v>
      </c>
    </row>
    <row r="72" spans="1:9" ht="20.25" customHeight="1">
      <c r="A72" s="49" t="s">
        <v>32</v>
      </c>
      <c r="B72" s="17"/>
      <c r="C72" s="7">
        <v>23590588</v>
      </c>
      <c r="E72" s="7">
        <v>21392886</v>
      </c>
      <c r="G72" s="7">
        <v>16104989</v>
      </c>
      <c r="I72" s="7">
        <v>14796730</v>
      </c>
    </row>
    <row r="73" spans="1:9" ht="20.25" customHeight="1">
      <c r="A73" s="49" t="s">
        <v>108</v>
      </c>
      <c r="B73" s="17"/>
      <c r="C73" s="7">
        <v>-1690257</v>
      </c>
      <c r="E73" s="7">
        <v>-1844030</v>
      </c>
      <c r="G73" s="317">
        <v>-100276</v>
      </c>
      <c r="I73" s="317">
        <v>-113250</v>
      </c>
    </row>
    <row r="74" spans="1:9" ht="20.25" customHeight="1">
      <c r="A74" s="21" t="s">
        <v>33</v>
      </c>
      <c r="B74" s="17"/>
      <c r="C74" s="22">
        <f>SUM(C66:C73)</f>
        <v>23160331</v>
      </c>
      <c r="D74" s="23"/>
      <c r="E74" s="22">
        <f>SUM(E66:E73)</f>
        <v>20808856</v>
      </c>
      <c r="F74" s="23"/>
      <c r="G74" s="22">
        <f>SUM(G66:G73)</f>
        <v>17264713</v>
      </c>
      <c r="H74" s="23"/>
      <c r="I74" s="22">
        <f>SUM(I66:I73)</f>
        <v>15943480</v>
      </c>
    </row>
    <row r="75" spans="1:9" ht="20.25" customHeight="1">
      <c r="A75" s="21"/>
      <c r="B75" s="46"/>
      <c r="C75" s="23"/>
      <c r="D75" s="23"/>
      <c r="E75" s="23"/>
      <c r="F75" s="33"/>
      <c r="G75" s="23"/>
      <c r="H75" s="33"/>
      <c r="I75" s="23"/>
    </row>
    <row r="76" spans="1:9" ht="20.25" customHeight="1" thickBot="1">
      <c r="A76" s="21" t="s">
        <v>34</v>
      </c>
      <c r="B76" s="46"/>
      <c r="C76" s="34">
        <f>C59+C74</f>
        <v>25286816</v>
      </c>
      <c r="D76" s="23"/>
      <c r="E76" s="34">
        <f>E59+E74</f>
        <v>22402806</v>
      </c>
      <c r="F76" s="33"/>
      <c r="G76" s="34">
        <f>G59+G74</f>
        <v>19390910</v>
      </c>
      <c r="H76" s="33"/>
      <c r="I76" s="34">
        <f>I59+I74</f>
        <v>17537166</v>
      </c>
    </row>
    <row r="77" spans="1:9" ht="20.25" customHeight="1" thickTop="1"/>
  </sheetData>
  <mergeCells count="10">
    <mergeCell ref="C39:E39"/>
    <mergeCell ref="G39:I39"/>
    <mergeCell ref="C5:E5"/>
    <mergeCell ref="G5:I5"/>
    <mergeCell ref="C43:I43"/>
    <mergeCell ref="C4:E4"/>
    <mergeCell ref="G4:I4"/>
    <mergeCell ref="C9:I9"/>
    <mergeCell ref="C38:E38"/>
    <mergeCell ref="G38:I38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5"/>
  <sheetViews>
    <sheetView zoomScaleNormal="100" zoomScaleSheetLayoutView="80" workbookViewId="0">
      <selection activeCell="E16" sqref="E16"/>
    </sheetView>
  </sheetViews>
  <sheetFormatPr defaultColWidth="9.140625" defaultRowHeight="18" customHeight="1"/>
  <cols>
    <col min="1" max="1" width="51.5703125" style="54" customWidth="1"/>
    <col min="2" max="2" width="7.42578125" style="90" customWidth="1"/>
    <col min="3" max="3" width="11.42578125" style="51" customWidth="1"/>
    <col min="4" max="4" width="1.7109375" style="111" customWidth="1"/>
    <col min="5" max="5" width="11.42578125" style="51" customWidth="1"/>
    <col min="6" max="6" width="1.7109375" style="60" customWidth="1"/>
    <col min="7" max="7" width="11.42578125" style="60" customWidth="1"/>
    <col min="8" max="8" width="1.7109375" style="60" customWidth="1"/>
    <col min="9" max="9" width="11.42578125" style="60" customWidth="1"/>
    <col min="10" max="16384" width="9.140625" style="60"/>
  </cols>
  <sheetData>
    <row r="1" spans="1:9" s="81" customFormat="1" ht="21" customHeight="1">
      <c r="A1" s="59" t="s">
        <v>132</v>
      </c>
      <c r="B1" s="78"/>
      <c r="C1" s="79"/>
      <c r="D1" s="80"/>
      <c r="E1" s="79"/>
    </row>
    <row r="2" spans="1:9" s="86" customFormat="1" ht="21" customHeight="1">
      <c r="A2" s="82" t="s">
        <v>63</v>
      </c>
      <c r="B2" s="83"/>
      <c r="C2" s="84"/>
      <c r="D2" s="85"/>
      <c r="E2" s="84"/>
    </row>
    <row r="3" spans="1:9" ht="18" customHeight="1">
      <c r="A3" s="82"/>
      <c r="B3" s="87"/>
      <c r="C3" s="88"/>
      <c r="D3" s="89"/>
      <c r="E3" s="88"/>
      <c r="F3" s="71"/>
      <c r="G3" s="334"/>
      <c r="H3" s="334"/>
      <c r="I3" s="334"/>
    </row>
    <row r="4" spans="1:9" ht="18" customHeight="1">
      <c r="A4" s="72"/>
      <c r="C4" s="333" t="s">
        <v>1</v>
      </c>
      <c r="D4" s="333"/>
      <c r="E4" s="333"/>
      <c r="G4" s="333" t="s">
        <v>2</v>
      </c>
      <c r="H4" s="333"/>
      <c r="I4" s="333"/>
    </row>
    <row r="5" spans="1:9" ht="18" customHeight="1">
      <c r="A5" s="72"/>
      <c r="C5" s="333" t="s">
        <v>3</v>
      </c>
      <c r="D5" s="333"/>
      <c r="E5" s="333"/>
      <c r="G5" s="333" t="s">
        <v>3</v>
      </c>
      <c r="H5" s="333"/>
      <c r="I5" s="333"/>
    </row>
    <row r="6" spans="1:9" ht="18" customHeight="1">
      <c r="A6" s="72"/>
      <c r="C6" s="329" t="s">
        <v>64</v>
      </c>
      <c r="D6" s="329"/>
      <c r="E6" s="329"/>
      <c r="G6" s="329" t="s">
        <v>64</v>
      </c>
      <c r="H6" s="329"/>
      <c r="I6" s="329"/>
    </row>
    <row r="7" spans="1:9" ht="18" customHeight="1">
      <c r="A7" s="72"/>
      <c r="C7" s="330" t="s">
        <v>168</v>
      </c>
      <c r="D7" s="330"/>
      <c r="E7" s="330"/>
      <c r="G7" s="330" t="s">
        <v>168</v>
      </c>
      <c r="H7" s="330"/>
      <c r="I7" s="330"/>
    </row>
    <row r="8" spans="1:9" ht="18" customHeight="1">
      <c r="A8" s="72"/>
      <c r="B8" s="91" t="s">
        <v>6</v>
      </c>
      <c r="C8" s="11">
        <v>2021</v>
      </c>
      <c r="D8" s="56"/>
      <c r="E8" s="11">
        <v>2020</v>
      </c>
      <c r="G8" s="11">
        <v>2021</v>
      </c>
      <c r="H8" s="56"/>
      <c r="I8" s="11">
        <v>2020</v>
      </c>
    </row>
    <row r="9" spans="1:9" ht="18" customHeight="1">
      <c r="A9" s="211"/>
      <c r="B9" s="91"/>
      <c r="C9" s="331" t="s">
        <v>65</v>
      </c>
      <c r="D9" s="331"/>
      <c r="E9" s="331"/>
      <c r="F9" s="331"/>
      <c r="G9" s="331"/>
      <c r="H9" s="331"/>
      <c r="I9" s="331"/>
    </row>
    <row r="10" spans="1:9" ht="18" customHeight="1">
      <c r="A10" s="75" t="s">
        <v>84</v>
      </c>
      <c r="B10" s="91"/>
      <c r="D10" s="92"/>
    </row>
    <row r="11" spans="1:9" ht="18" customHeight="1">
      <c r="A11" s="54" t="s">
        <v>89</v>
      </c>
      <c r="B11" s="313"/>
      <c r="C11" s="93">
        <v>2224864</v>
      </c>
      <c r="D11" s="93"/>
      <c r="E11" s="93">
        <v>1197297</v>
      </c>
      <c r="F11" s="94"/>
      <c r="G11" s="93">
        <v>2224864</v>
      </c>
      <c r="H11" s="94"/>
      <c r="I11" s="93">
        <v>1197297</v>
      </c>
    </row>
    <row r="12" spans="1:9" ht="18" customHeight="1">
      <c r="A12" s="54" t="s">
        <v>35</v>
      </c>
      <c r="B12" s="313">
        <v>2</v>
      </c>
      <c r="C12" s="70">
        <v>0</v>
      </c>
      <c r="D12" s="93"/>
      <c r="E12" s="70">
        <v>0</v>
      </c>
      <c r="F12" s="94"/>
      <c r="G12" s="70">
        <v>0</v>
      </c>
      <c r="H12" s="94"/>
      <c r="I12" s="93">
        <v>25491</v>
      </c>
    </row>
    <row r="13" spans="1:9" ht="18" customHeight="1">
      <c r="A13" s="54" t="s">
        <v>36</v>
      </c>
      <c r="B13" s="313">
        <v>2</v>
      </c>
      <c r="C13" s="93">
        <v>85975</v>
      </c>
      <c r="D13" s="93"/>
      <c r="E13" s="93">
        <v>87782</v>
      </c>
      <c r="F13" s="94"/>
      <c r="G13" s="93">
        <v>85975</v>
      </c>
      <c r="H13" s="93"/>
      <c r="I13" s="93">
        <v>87782</v>
      </c>
    </row>
    <row r="14" spans="1:9" ht="18" customHeight="1">
      <c r="A14" s="54" t="s">
        <v>37</v>
      </c>
      <c r="B14" s="91"/>
      <c r="C14" s="70">
        <v>708065</v>
      </c>
      <c r="D14" s="93"/>
      <c r="E14" s="70">
        <v>256218</v>
      </c>
      <c r="F14" s="94"/>
      <c r="G14" s="70">
        <v>708065</v>
      </c>
      <c r="H14" s="93"/>
      <c r="I14" s="70">
        <v>256218</v>
      </c>
    </row>
    <row r="15" spans="1:9" ht="18" customHeight="1">
      <c r="A15" s="54" t="s">
        <v>38</v>
      </c>
      <c r="B15" s="91"/>
      <c r="C15" s="95">
        <v>2259</v>
      </c>
      <c r="D15" s="96"/>
      <c r="E15" s="95">
        <v>1269</v>
      </c>
      <c r="F15" s="96"/>
      <c r="G15" s="95">
        <v>2259</v>
      </c>
      <c r="H15" s="96"/>
      <c r="I15" s="95">
        <v>1269</v>
      </c>
    </row>
    <row r="16" spans="1:9" ht="18" customHeight="1">
      <c r="A16" s="72" t="s">
        <v>85</v>
      </c>
      <c r="B16" s="91"/>
      <c r="C16" s="97">
        <f>SUM(C11:C15)</f>
        <v>3021163</v>
      </c>
      <c r="D16" s="98"/>
      <c r="E16" s="97">
        <f>SUM(E11:E15)</f>
        <v>1542566</v>
      </c>
      <c r="F16" s="94"/>
      <c r="G16" s="97">
        <f>SUM(G11:G15)</f>
        <v>3021163</v>
      </c>
      <c r="H16" s="98"/>
      <c r="I16" s="97">
        <f>SUM(I11:I15)</f>
        <v>1568057</v>
      </c>
    </row>
    <row r="17" spans="1:9" ht="18" customHeight="1">
      <c r="A17" s="72"/>
      <c r="B17" s="91"/>
      <c r="C17" s="18"/>
      <c r="D17" s="93"/>
      <c r="E17" s="18"/>
      <c r="F17" s="94"/>
      <c r="G17" s="18"/>
      <c r="H17" s="93"/>
      <c r="I17" s="18"/>
    </row>
    <row r="18" spans="1:9" ht="18" customHeight="1">
      <c r="A18" s="75" t="s">
        <v>39</v>
      </c>
      <c r="B18" s="91"/>
      <c r="C18" s="18"/>
      <c r="D18" s="93"/>
      <c r="E18" s="18"/>
      <c r="F18" s="94"/>
      <c r="G18" s="18"/>
      <c r="H18" s="93"/>
      <c r="I18" s="18"/>
    </row>
    <row r="19" spans="1:9" ht="18" customHeight="1">
      <c r="A19" s="54" t="s">
        <v>40</v>
      </c>
      <c r="B19" s="313">
        <v>2</v>
      </c>
      <c r="C19" s="93">
        <v>1709710</v>
      </c>
      <c r="D19" s="93"/>
      <c r="E19" s="93">
        <v>881482</v>
      </c>
      <c r="F19" s="94"/>
      <c r="G19" s="93">
        <v>1709710</v>
      </c>
      <c r="H19" s="93"/>
      <c r="I19" s="93">
        <v>881482</v>
      </c>
    </row>
    <row r="20" spans="1:9" ht="18" customHeight="1">
      <c r="A20" s="54" t="s">
        <v>97</v>
      </c>
      <c r="B20" s="313">
        <v>2</v>
      </c>
      <c r="C20" s="93">
        <v>61180</v>
      </c>
      <c r="D20" s="93"/>
      <c r="E20" s="93">
        <v>33023</v>
      </c>
      <c r="F20" s="94"/>
      <c r="G20" s="93">
        <v>61180</v>
      </c>
      <c r="H20" s="93"/>
      <c r="I20" s="93">
        <v>33023</v>
      </c>
    </row>
    <row r="21" spans="1:9" ht="18" customHeight="1">
      <c r="A21" s="54" t="s">
        <v>41</v>
      </c>
      <c r="B21" s="313">
        <v>2</v>
      </c>
      <c r="C21" s="93">
        <v>72163</v>
      </c>
      <c r="D21" s="93"/>
      <c r="E21" s="93">
        <v>55655</v>
      </c>
      <c r="F21" s="94"/>
      <c r="G21" s="93">
        <v>72163</v>
      </c>
      <c r="H21" s="93"/>
      <c r="I21" s="93">
        <v>55655</v>
      </c>
    </row>
    <row r="22" spans="1:9" ht="18" hidden="1" customHeight="1">
      <c r="A22" s="73" t="s">
        <v>42</v>
      </c>
      <c r="B22" s="91"/>
      <c r="C22" s="58"/>
      <c r="D22" s="96"/>
      <c r="E22" s="58">
        <v>0</v>
      </c>
      <c r="F22" s="100"/>
      <c r="G22" s="65">
        <v>0</v>
      </c>
      <c r="H22" s="96"/>
      <c r="I22" s="304">
        <v>0</v>
      </c>
    </row>
    <row r="23" spans="1:9" ht="18" customHeight="1">
      <c r="A23" s="72" t="s">
        <v>44</v>
      </c>
      <c r="B23" s="91"/>
      <c r="C23" s="312">
        <f>SUM(C19:C22)</f>
        <v>1843053</v>
      </c>
      <c r="D23" s="98"/>
      <c r="E23" s="312">
        <f>SUM(E19:E22)</f>
        <v>970160</v>
      </c>
      <c r="F23" s="94"/>
      <c r="G23" s="312">
        <f>SUM(G19:G22)</f>
        <v>1843053</v>
      </c>
      <c r="H23" s="98"/>
      <c r="I23" s="312">
        <f>SUM(I19:I22)</f>
        <v>970160</v>
      </c>
    </row>
    <row r="24" spans="1:9" ht="18" customHeight="1">
      <c r="A24" s="72"/>
      <c r="B24" s="91"/>
      <c r="C24" s="108"/>
      <c r="D24" s="98"/>
      <c r="E24" s="108"/>
      <c r="F24" s="94"/>
      <c r="G24" s="108"/>
      <c r="H24" s="98"/>
      <c r="I24" s="108"/>
    </row>
    <row r="25" spans="1:9" ht="18" customHeight="1">
      <c r="A25" s="300" t="s">
        <v>208</v>
      </c>
      <c r="B25" s="301"/>
      <c r="C25" s="101">
        <f>C16-C23</f>
        <v>1178110</v>
      </c>
      <c r="D25" s="294"/>
      <c r="E25" s="101">
        <f>E16-E23</f>
        <v>572406</v>
      </c>
      <c r="F25" s="293"/>
      <c r="G25" s="101">
        <f>G16-G23</f>
        <v>1178110</v>
      </c>
      <c r="H25" s="294"/>
      <c r="I25" s="101">
        <f>I16-I23</f>
        <v>597897</v>
      </c>
    </row>
    <row r="26" spans="1:9" ht="18" customHeight="1">
      <c r="A26" s="54" t="s">
        <v>43</v>
      </c>
      <c r="B26" s="313">
        <v>2</v>
      </c>
      <c r="C26" s="20">
        <v>-10</v>
      </c>
      <c r="D26" s="96"/>
      <c r="E26" s="20">
        <v>-75</v>
      </c>
      <c r="F26" s="100"/>
      <c r="G26" s="20">
        <v>-10</v>
      </c>
      <c r="H26" s="96"/>
      <c r="I26" s="20">
        <v>-75</v>
      </c>
    </row>
    <row r="27" spans="1:9" ht="18" customHeight="1">
      <c r="A27" s="302" t="s">
        <v>209</v>
      </c>
      <c r="B27" s="91"/>
      <c r="C27" s="101"/>
      <c r="D27" s="98"/>
      <c r="E27" s="101"/>
      <c r="F27" s="94"/>
      <c r="G27" s="209"/>
      <c r="H27" s="98"/>
      <c r="I27" s="209"/>
    </row>
    <row r="28" spans="1:9" ht="18" customHeight="1">
      <c r="A28" s="102" t="s">
        <v>186</v>
      </c>
      <c r="B28" s="313"/>
      <c r="C28" s="58">
        <v>556270</v>
      </c>
      <c r="D28" s="93"/>
      <c r="E28" s="58">
        <v>164156</v>
      </c>
      <c r="F28" s="94"/>
      <c r="G28" s="58">
        <v>0</v>
      </c>
      <c r="H28" s="70"/>
      <c r="I28" s="58">
        <v>0</v>
      </c>
    </row>
    <row r="29" spans="1:9" ht="18" customHeight="1">
      <c r="A29" s="307" t="s">
        <v>46</v>
      </c>
      <c r="B29" s="107"/>
      <c r="C29" s="294">
        <f>SUM(C25:C28)</f>
        <v>1734370</v>
      </c>
      <c r="D29" s="294"/>
      <c r="E29" s="294">
        <f>SUM(E25:E28)</f>
        <v>736487</v>
      </c>
      <c r="F29" s="303"/>
      <c r="G29" s="294">
        <f>SUM(G25:G28)</f>
        <v>1178100</v>
      </c>
      <c r="H29" s="294"/>
      <c r="I29" s="294">
        <f>SUM(I25:I28)</f>
        <v>597822</v>
      </c>
    </row>
    <row r="30" spans="1:9" ht="18" customHeight="1">
      <c r="A30" s="305" t="s">
        <v>207</v>
      </c>
      <c r="B30" s="313"/>
      <c r="C30" s="95">
        <v>235581</v>
      </c>
      <c r="D30" s="93"/>
      <c r="E30" s="95">
        <v>25974</v>
      </c>
      <c r="F30" s="94"/>
      <c r="G30" s="95">
        <v>235581</v>
      </c>
      <c r="H30" s="93"/>
      <c r="I30" s="95">
        <v>25974</v>
      </c>
    </row>
    <row r="31" spans="1:9" ht="18" customHeight="1" thickBot="1">
      <c r="A31" s="307" t="s">
        <v>67</v>
      </c>
      <c r="B31" s="91"/>
      <c r="C31" s="109">
        <f>C29-C30</f>
        <v>1498789</v>
      </c>
      <c r="D31" s="98"/>
      <c r="E31" s="109">
        <f>E29-E30</f>
        <v>710513</v>
      </c>
      <c r="F31" s="94"/>
      <c r="G31" s="109">
        <f>G29-G30</f>
        <v>942519</v>
      </c>
      <c r="H31" s="98"/>
      <c r="I31" s="109">
        <f>I29-I30</f>
        <v>571848</v>
      </c>
    </row>
    <row r="32" spans="1:9" ht="18" customHeight="1" thickTop="1">
      <c r="A32" s="212"/>
      <c r="B32" s="91"/>
      <c r="C32" s="108"/>
      <c r="D32" s="108"/>
      <c r="E32" s="108"/>
      <c r="F32" s="100"/>
      <c r="G32" s="108"/>
      <c r="H32" s="108"/>
      <c r="I32" s="108"/>
    </row>
    <row r="33" spans="1:9" ht="18" customHeight="1" thickBot="1">
      <c r="A33" s="53" t="s">
        <v>174</v>
      </c>
      <c r="B33" s="91"/>
      <c r="C33" s="213">
        <f>C31/300000</f>
        <v>4.9959633333333331</v>
      </c>
      <c r="D33" s="69"/>
      <c r="E33" s="213">
        <f>E31/300000</f>
        <v>2.3683766666666668</v>
      </c>
      <c r="F33" s="99"/>
      <c r="G33" s="213">
        <f>G31/300000</f>
        <v>3.1417299999999999</v>
      </c>
      <c r="H33" s="214"/>
      <c r="I33" s="213">
        <f>I31/300000</f>
        <v>1.9061600000000001</v>
      </c>
    </row>
    <row r="34" spans="1:9" ht="18" customHeight="1" thickTop="1">
      <c r="A34" s="207"/>
      <c r="B34" s="91"/>
      <c r="C34" s="64"/>
      <c r="D34" s="96"/>
      <c r="E34" s="64"/>
      <c r="F34" s="100"/>
      <c r="G34" s="64"/>
      <c r="H34" s="96"/>
      <c r="I34" s="64"/>
    </row>
    <row r="35" spans="1:9" ht="18" customHeight="1">
      <c r="A35" s="208"/>
      <c r="B35" s="91"/>
      <c r="C35" s="20"/>
      <c r="D35" s="96"/>
      <c r="E35" s="20"/>
      <c r="F35" s="100"/>
      <c r="G35" s="20"/>
      <c r="H35" s="96"/>
      <c r="I35" s="20"/>
    </row>
    <row r="36" spans="1:9" s="81" customFormat="1" ht="21" customHeight="1">
      <c r="A36" s="59" t="s">
        <v>132</v>
      </c>
      <c r="B36" s="78"/>
      <c r="C36" s="79"/>
      <c r="D36" s="80"/>
      <c r="E36" s="79"/>
    </row>
    <row r="37" spans="1:9" s="86" customFormat="1" ht="21" customHeight="1">
      <c r="A37" s="82" t="s">
        <v>66</v>
      </c>
      <c r="B37" s="83"/>
      <c r="C37" s="84"/>
      <c r="D37" s="85"/>
      <c r="E37" s="84"/>
    </row>
    <row r="38" spans="1:9" ht="21" customHeight="1">
      <c r="A38" s="72"/>
      <c r="G38" s="332"/>
      <c r="H38" s="332"/>
      <c r="I38" s="332"/>
    </row>
    <row r="39" spans="1:9" ht="21" customHeight="1">
      <c r="A39" s="72"/>
      <c r="C39" s="333" t="s">
        <v>1</v>
      </c>
      <c r="D39" s="333"/>
      <c r="E39" s="333"/>
      <c r="G39" s="333" t="s">
        <v>2</v>
      </c>
      <c r="H39" s="333"/>
      <c r="I39" s="333"/>
    </row>
    <row r="40" spans="1:9" ht="21" customHeight="1">
      <c r="A40" s="72"/>
      <c r="C40" s="333" t="s">
        <v>3</v>
      </c>
      <c r="D40" s="333"/>
      <c r="E40" s="333"/>
      <c r="G40" s="333" t="s">
        <v>3</v>
      </c>
      <c r="H40" s="333"/>
      <c r="I40" s="333"/>
    </row>
    <row r="41" spans="1:9" ht="21" customHeight="1">
      <c r="A41" s="72"/>
      <c r="C41" s="329" t="s">
        <v>64</v>
      </c>
      <c r="D41" s="329"/>
      <c r="E41" s="329"/>
      <c r="G41" s="329" t="s">
        <v>64</v>
      </c>
      <c r="H41" s="329"/>
      <c r="I41" s="329"/>
    </row>
    <row r="42" spans="1:9" ht="21" customHeight="1">
      <c r="A42" s="72"/>
      <c r="C42" s="330" t="s">
        <v>168</v>
      </c>
      <c r="D42" s="330"/>
      <c r="E42" s="330"/>
      <c r="G42" s="330" t="s">
        <v>168</v>
      </c>
      <c r="H42" s="330"/>
      <c r="I42" s="330"/>
    </row>
    <row r="43" spans="1:9" ht="21" customHeight="1">
      <c r="A43" s="72"/>
      <c r="B43" s="91"/>
      <c r="C43" s="11">
        <v>2021</v>
      </c>
      <c r="D43" s="56"/>
      <c r="E43" s="11">
        <v>2020</v>
      </c>
      <c r="G43" s="11">
        <v>2021</v>
      </c>
      <c r="H43" s="56"/>
      <c r="I43" s="11">
        <v>2020</v>
      </c>
    </row>
    <row r="44" spans="1:9" ht="21" customHeight="1">
      <c r="A44" s="72"/>
      <c r="B44" s="91"/>
      <c r="C44" s="331" t="s">
        <v>65</v>
      </c>
      <c r="D44" s="331"/>
      <c r="E44" s="331"/>
      <c r="F44" s="331"/>
      <c r="G44" s="331"/>
      <c r="H44" s="331"/>
      <c r="I44" s="331"/>
    </row>
    <row r="45" spans="1:9" s="106" customFormat="1" ht="21" customHeight="1">
      <c r="A45" s="72" t="s">
        <v>67</v>
      </c>
      <c r="B45" s="103"/>
      <c r="C45" s="147">
        <f>C31</f>
        <v>1498789</v>
      </c>
      <c r="D45" s="112"/>
      <c r="E45" s="112">
        <f>E31</f>
        <v>710513</v>
      </c>
      <c r="F45" s="112"/>
      <c r="G45" s="112">
        <f>G31</f>
        <v>942519</v>
      </c>
      <c r="H45" s="112"/>
      <c r="I45" s="112">
        <f>I31</f>
        <v>571848</v>
      </c>
    </row>
    <row r="46" spans="1:9" ht="21" customHeight="1">
      <c r="B46" s="91"/>
      <c r="C46" s="110"/>
      <c r="D46" s="113"/>
      <c r="E46" s="110"/>
      <c r="F46" s="94"/>
      <c r="G46" s="94"/>
      <c r="H46" s="94"/>
      <c r="I46" s="94"/>
    </row>
    <row r="47" spans="1:9" ht="20.25" customHeight="1">
      <c r="A47" s="72" t="s">
        <v>47</v>
      </c>
      <c r="B47" s="91"/>
      <c r="C47" s="110"/>
      <c r="D47" s="113"/>
      <c r="E47" s="110"/>
      <c r="F47" s="94"/>
      <c r="G47" s="94"/>
      <c r="H47" s="94"/>
      <c r="I47" s="94"/>
    </row>
    <row r="48" spans="1:9" ht="20.25" customHeight="1">
      <c r="A48" s="75" t="s">
        <v>122</v>
      </c>
      <c r="B48" s="91"/>
      <c r="C48" s="110"/>
      <c r="D48" s="113"/>
      <c r="E48" s="110"/>
      <c r="F48" s="94"/>
      <c r="G48" s="94"/>
      <c r="H48" s="94"/>
      <c r="I48" s="94"/>
    </row>
    <row r="49" spans="1:9" ht="20.25" customHeight="1">
      <c r="A49" s="114" t="s">
        <v>130</v>
      </c>
      <c r="B49" s="91"/>
      <c r="C49" s="58">
        <v>-14441</v>
      </c>
      <c r="D49" s="275"/>
      <c r="E49" s="58">
        <v>86686</v>
      </c>
      <c r="F49" s="100"/>
      <c r="G49" s="58">
        <v>0</v>
      </c>
      <c r="H49" s="25"/>
      <c r="I49" s="58">
        <v>0</v>
      </c>
    </row>
    <row r="50" spans="1:9" ht="18" hidden="1" customHeight="1">
      <c r="A50" s="54" t="s">
        <v>123</v>
      </c>
      <c r="B50" s="91"/>
      <c r="C50" s="58">
        <v>0</v>
      </c>
      <c r="D50" s="113"/>
      <c r="E50" s="58">
        <v>0</v>
      </c>
      <c r="F50" s="94"/>
      <c r="G50" s="58">
        <v>0</v>
      </c>
      <c r="H50" s="42"/>
      <c r="I50" s="58">
        <v>0</v>
      </c>
    </row>
    <row r="51" spans="1:9" ht="18" customHeight="1">
      <c r="A51" s="269" t="s">
        <v>124</v>
      </c>
      <c r="B51" s="91"/>
      <c r="C51" s="110"/>
      <c r="D51" s="113"/>
      <c r="E51" s="110"/>
      <c r="F51" s="94"/>
      <c r="G51" s="70"/>
      <c r="H51" s="42"/>
      <c r="I51" s="70"/>
    </row>
    <row r="52" spans="1:9" s="106" customFormat="1" ht="18" customHeight="1">
      <c r="A52" s="72" t="s">
        <v>125</v>
      </c>
      <c r="B52" s="103"/>
      <c r="C52" s="206">
        <f>C49+C50</f>
        <v>-14441</v>
      </c>
      <c r="D52" s="116"/>
      <c r="E52" s="206">
        <f>E49+E50</f>
        <v>86686</v>
      </c>
      <c r="F52" s="105"/>
      <c r="G52" s="206">
        <f>G49+G50</f>
        <v>0</v>
      </c>
      <c r="H52" s="234"/>
      <c r="I52" s="206">
        <f>I49+I50</f>
        <v>0</v>
      </c>
    </row>
    <row r="53" spans="1:9" s="106" customFormat="1" ht="18" customHeight="1">
      <c r="A53" s="72"/>
      <c r="B53" s="103"/>
      <c r="C53" s="235"/>
      <c r="D53" s="116"/>
      <c r="E53" s="235"/>
      <c r="F53" s="105"/>
      <c r="G53" s="147"/>
      <c r="H53" s="234"/>
      <c r="I53" s="147"/>
    </row>
    <row r="54" spans="1:9" s="106" customFormat="1" ht="18" customHeight="1">
      <c r="A54" s="75" t="s">
        <v>126</v>
      </c>
      <c r="B54" s="103"/>
      <c r="C54" s="235"/>
      <c r="D54" s="116"/>
      <c r="E54" s="235"/>
      <c r="F54" s="105"/>
      <c r="G54" s="147"/>
      <c r="H54" s="234"/>
      <c r="I54" s="147"/>
    </row>
    <row r="55" spans="1:9" s="106" customFormat="1" ht="18" customHeight="1">
      <c r="A55" s="54" t="s">
        <v>182</v>
      </c>
      <c r="B55" s="103"/>
      <c r="C55" s="64"/>
      <c r="D55" s="70"/>
      <c r="E55" s="64"/>
      <c r="F55" s="62"/>
      <c r="G55" s="64"/>
      <c r="H55" s="70"/>
      <c r="I55" s="64"/>
    </row>
    <row r="56" spans="1:9" s="106" customFormat="1" ht="18" customHeight="1">
      <c r="A56" s="54" t="s">
        <v>151</v>
      </c>
      <c r="B56" s="91"/>
      <c r="C56" s="322">
        <v>14404</v>
      </c>
      <c r="D56" s="70"/>
      <c r="E56" s="64">
        <v>1562</v>
      </c>
      <c r="F56" s="62"/>
      <c r="G56" s="64">
        <v>14404</v>
      </c>
      <c r="H56" s="70"/>
      <c r="I56" s="64">
        <v>1562</v>
      </c>
    </row>
    <row r="57" spans="1:9" s="106" customFormat="1" ht="18" hidden="1" customHeight="1">
      <c r="A57" s="54" t="s">
        <v>88</v>
      </c>
      <c r="B57" s="91"/>
      <c r="C57" s="322">
        <v>0</v>
      </c>
      <c r="D57" s="70"/>
      <c r="E57" s="64">
        <v>0</v>
      </c>
      <c r="F57" s="62"/>
      <c r="G57" s="64">
        <v>0</v>
      </c>
      <c r="H57" s="70"/>
      <c r="I57" s="64">
        <v>0</v>
      </c>
    </row>
    <row r="58" spans="1:9" s="106" customFormat="1" ht="18" customHeight="1">
      <c r="A58" s="54" t="s">
        <v>164</v>
      </c>
      <c r="B58" s="91"/>
      <c r="C58" s="322">
        <v>-2881</v>
      </c>
      <c r="D58" s="70"/>
      <c r="E58" s="64">
        <v>-312</v>
      </c>
      <c r="F58" s="62"/>
      <c r="G58" s="64">
        <v>-2881</v>
      </c>
      <c r="H58" s="70"/>
      <c r="I58" s="64">
        <v>-312</v>
      </c>
    </row>
    <row r="59" spans="1:9" s="106" customFormat="1" ht="18" customHeight="1">
      <c r="A59" s="54" t="s">
        <v>166</v>
      </c>
      <c r="B59" s="91"/>
      <c r="C59" s="64"/>
      <c r="D59" s="70"/>
      <c r="E59" s="64"/>
      <c r="F59" s="62"/>
      <c r="G59" s="64"/>
      <c r="H59" s="70"/>
      <c r="I59" s="64"/>
    </row>
    <row r="60" spans="1:9" s="106" customFormat="1" ht="18" customHeight="1">
      <c r="A60" s="54" t="s">
        <v>167</v>
      </c>
      <c r="B60" s="313"/>
      <c r="C60" s="58">
        <v>150</v>
      </c>
      <c r="D60" s="116"/>
      <c r="E60" s="58">
        <v>-1532</v>
      </c>
      <c r="F60" s="105"/>
      <c r="G60" s="58">
        <v>0</v>
      </c>
      <c r="H60" s="25"/>
      <c r="I60" s="58">
        <v>0</v>
      </c>
    </row>
    <row r="61" spans="1:9" s="106" customFormat="1" ht="18" customHeight="1">
      <c r="A61" s="236" t="s">
        <v>127</v>
      </c>
      <c r="B61" s="103"/>
      <c r="C61" s="235"/>
      <c r="D61" s="116"/>
      <c r="E61" s="235"/>
      <c r="F61" s="105"/>
      <c r="G61" s="147"/>
      <c r="H61" s="234"/>
      <c r="I61" s="147"/>
    </row>
    <row r="62" spans="1:9" s="106" customFormat="1" ht="18" customHeight="1">
      <c r="A62" s="236" t="s">
        <v>125</v>
      </c>
      <c r="B62" s="103"/>
      <c r="C62" s="206">
        <f>SUM(C56:C60)</f>
        <v>11673</v>
      </c>
      <c r="D62" s="116"/>
      <c r="E62" s="206">
        <f>SUM(E56:E60)</f>
        <v>-282</v>
      </c>
      <c r="F62" s="105"/>
      <c r="G62" s="206">
        <f>SUM(G56:G60)</f>
        <v>11523</v>
      </c>
      <c r="H62" s="234"/>
      <c r="I62" s="206">
        <f>SUM(I56:I60)</f>
        <v>1250</v>
      </c>
    </row>
    <row r="63" spans="1:9" ht="20.25" customHeight="1">
      <c r="A63" s="115" t="s">
        <v>181</v>
      </c>
      <c r="B63" s="91"/>
      <c r="C63" s="110"/>
      <c r="D63" s="113"/>
      <c r="E63" s="110"/>
      <c r="F63" s="94"/>
      <c r="G63" s="94"/>
      <c r="H63" s="94"/>
      <c r="I63" s="94"/>
    </row>
    <row r="64" spans="1:9" ht="20.25" customHeight="1">
      <c r="A64" s="115" t="s">
        <v>143</v>
      </c>
      <c r="B64" s="91"/>
      <c r="C64" s="206">
        <f>SUM(C52,C62)</f>
        <v>-2768</v>
      </c>
      <c r="D64" s="116"/>
      <c r="E64" s="206">
        <f>SUM(E52,E62)</f>
        <v>86404</v>
      </c>
      <c r="F64" s="105"/>
      <c r="G64" s="206">
        <f>SUM(G52,G62)</f>
        <v>11523</v>
      </c>
      <c r="H64" s="105"/>
      <c r="I64" s="206">
        <f>SUM(I52,I62)</f>
        <v>1250</v>
      </c>
    </row>
    <row r="65" spans="1:9" ht="20.25" customHeight="1">
      <c r="A65" s="115"/>
      <c r="B65" s="91"/>
      <c r="C65" s="147"/>
      <c r="D65" s="116"/>
      <c r="E65" s="147"/>
      <c r="F65" s="105"/>
      <c r="G65" s="147"/>
      <c r="H65" s="105"/>
      <c r="I65" s="147"/>
    </row>
    <row r="66" spans="1:9" ht="20.25" customHeight="1" thickBot="1">
      <c r="A66" s="115" t="s">
        <v>68</v>
      </c>
      <c r="B66" s="91"/>
      <c r="C66" s="117">
        <f>C45+C64</f>
        <v>1496021</v>
      </c>
      <c r="D66" s="116"/>
      <c r="E66" s="117">
        <f>E45+E64</f>
        <v>796917</v>
      </c>
      <c r="F66" s="105"/>
      <c r="G66" s="117">
        <f>G45+G64</f>
        <v>954042</v>
      </c>
      <c r="H66" s="105"/>
      <c r="I66" s="117">
        <f>I45+I64</f>
        <v>573098</v>
      </c>
    </row>
    <row r="67" spans="1:9" ht="18" customHeight="1" thickTop="1">
      <c r="B67" s="91"/>
    </row>
    <row r="69" spans="1:9" ht="18" customHeight="1">
      <c r="A69" s="59" t="s">
        <v>132</v>
      </c>
      <c r="B69" s="78"/>
      <c r="C69" s="79"/>
      <c r="D69" s="80"/>
      <c r="E69" s="79"/>
      <c r="F69" s="81"/>
      <c r="G69" s="81"/>
      <c r="H69" s="81"/>
      <c r="I69" s="81"/>
    </row>
    <row r="70" spans="1:9" ht="18" customHeight="1">
      <c r="A70" s="82" t="s">
        <v>63</v>
      </c>
      <c r="B70" s="83"/>
      <c r="C70" s="84"/>
      <c r="D70" s="85"/>
      <c r="E70" s="84"/>
      <c r="F70" s="86"/>
      <c r="G70" s="86"/>
      <c r="H70" s="86"/>
      <c r="I70" s="86"/>
    </row>
    <row r="71" spans="1:9" ht="18" customHeight="1">
      <c r="A71" s="82"/>
      <c r="B71" s="87"/>
      <c r="C71" s="88"/>
      <c r="D71" s="89"/>
      <c r="E71" s="88"/>
      <c r="F71" s="71"/>
      <c r="G71" s="334"/>
      <c r="H71" s="334"/>
      <c r="I71" s="334"/>
    </row>
    <row r="72" spans="1:9" ht="18" customHeight="1">
      <c r="A72" s="72"/>
      <c r="C72" s="333" t="s">
        <v>1</v>
      </c>
      <c r="D72" s="333"/>
      <c r="E72" s="333"/>
      <c r="G72" s="333" t="s">
        <v>2</v>
      </c>
      <c r="H72" s="333"/>
      <c r="I72" s="333"/>
    </row>
    <row r="73" spans="1:9" ht="18" customHeight="1">
      <c r="A73" s="72"/>
      <c r="C73" s="333" t="s">
        <v>3</v>
      </c>
      <c r="D73" s="333"/>
      <c r="E73" s="333"/>
      <c r="G73" s="333" t="s">
        <v>3</v>
      </c>
      <c r="H73" s="333"/>
      <c r="I73" s="333"/>
    </row>
    <row r="74" spans="1:9" ht="18" customHeight="1">
      <c r="A74" s="72"/>
      <c r="C74" s="329" t="s">
        <v>169</v>
      </c>
      <c r="D74" s="329"/>
      <c r="E74" s="329"/>
      <c r="G74" s="329" t="s">
        <v>169</v>
      </c>
      <c r="H74" s="329"/>
      <c r="I74" s="329"/>
    </row>
    <row r="75" spans="1:9" ht="18" customHeight="1">
      <c r="A75" s="72"/>
      <c r="C75" s="330" t="s">
        <v>168</v>
      </c>
      <c r="D75" s="330"/>
      <c r="E75" s="330"/>
      <c r="G75" s="330" t="s">
        <v>168</v>
      </c>
      <c r="H75" s="330"/>
      <c r="I75" s="330"/>
    </row>
    <row r="76" spans="1:9" ht="18" customHeight="1">
      <c r="A76" s="72"/>
      <c r="B76" s="91" t="s">
        <v>6</v>
      </c>
      <c r="C76" s="11">
        <v>2021</v>
      </c>
      <c r="D76" s="56"/>
      <c r="E76" s="11">
        <v>2020</v>
      </c>
      <c r="G76" s="11">
        <v>2021</v>
      </c>
      <c r="H76" s="56"/>
      <c r="I76" s="11">
        <v>2020</v>
      </c>
    </row>
    <row r="77" spans="1:9" ht="18" customHeight="1">
      <c r="A77" s="211"/>
      <c r="B77" s="91"/>
      <c r="C77" s="331" t="s">
        <v>65</v>
      </c>
      <c r="D77" s="331"/>
      <c r="E77" s="331"/>
      <c r="F77" s="331"/>
      <c r="G77" s="331"/>
      <c r="H77" s="331"/>
      <c r="I77" s="331"/>
    </row>
    <row r="78" spans="1:9" ht="18" customHeight="1">
      <c r="A78" s="75" t="s">
        <v>84</v>
      </c>
      <c r="B78" s="91"/>
      <c r="D78" s="92"/>
    </row>
    <row r="79" spans="1:9" ht="18" customHeight="1">
      <c r="A79" s="54" t="s">
        <v>89</v>
      </c>
      <c r="B79" s="313">
        <v>5</v>
      </c>
      <c r="C79" s="93">
        <v>4299106</v>
      </c>
      <c r="D79" s="93"/>
      <c r="E79" s="93">
        <v>2113003</v>
      </c>
      <c r="F79" s="94"/>
      <c r="G79" s="93">
        <v>4299106</v>
      </c>
      <c r="H79" s="94"/>
      <c r="I79" s="93">
        <v>2113003</v>
      </c>
    </row>
    <row r="80" spans="1:9" ht="18" customHeight="1">
      <c r="A80" s="54" t="s">
        <v>35</v>
      </c>
      <c r="B80" s="91" t="s">
        <v>196</v>
      </c>
      <c r="C80" s="70">
        <v>0</v>
      </c>
      <c r="D80" s="93"/>
      <c r="E80" s="70">
        <v>0</v>
      </c>
      <c r="F80" s="94"/>
      <c r="G80" s="93">
        <v>25491</v>
      </c>
      <c r="H80" s="94"/>
      <c r="I80" s="93">
        <v>25491</v>
      </c>
    </row>
    <row r="81" spans="1:9" ht="18" customHeight="1">
      <c r="A81" s="54" t="s">
        <v>36</v>
      </c>
      <c r="B81" s="313">
        <v>2</v>
      </c>
      <c r="C81" s="93">
        <v>166424</v>
      </c>
      <c r="D81" s="93"/>
      <c r="E81" s="93">
        <v>195939</v>
      </c>
      <c r="F81" s="94"/>
      <c r="G81" s="93">
        <v>166424</v>
      </c>
      <c r="H81" s="93"/>
      <c r="I81" s="93">
        <v>195939</v>
      </c>
    </row>
    <row r="82" spans="1:9" ht="18" customHeight="1">
      <c r="A82" s="54" t="s">
        <v>37</v>
      </c>
      <c r="B82" s="91"/>
      <c r="C82" s="70">
        <v>950929</v>
      </c>
      <c r="D82" s="93"/>
      <c r="E82" s="70">
        <v>0</v>
      </c>
      <c r="F82" s="94"/>
      <c r="G82" s="70">
        <v>950929</v>
      </c>
      <c r="H82" s="93"/>
      <c r="I82" s="70">
        <v>0</v>
      </c>
    </row>
    <row r="83" spans="1:9" ht="18" customHeight="1">
      <c r="A83" s="54" t="s">
        <v>38</v>
      </c>
      <c r="B83" s="91"/>
      <c r="C83" s="95">
        <v>3549</v>
      </c>
      <c r="D83" s="96"/>
      <c r="E83" s="95">
        <v>2490</v>
      </c>
      <c r="F83" s="96"/>
      <c r="G83" s="95">
        <v>3549</v>
      </c>
      <c r="H83" s="96"/>
      <c r="I83" s="95">
        <v>2490</v>
      </c>
    </row>
    <row r="84" spans="1:9" ht="18" customHeight="1">
      <c r="A84" s="72" t="s">
        <v>85</v>
      </c>
      <c r="B84" s="91"/>
      <c r="C84" s="97">
        <f>SUM(C79:C83)</f>
        <v>5420008</v>
      </c>
      <c r="D84" s="98"/>
      <c r="E84" s="97">
        <f>SUM(E79:E83)</f>
        <v>2311432</v>
      </c>
      <c r="F84" s="94"/>
      <c r="G84" s="97">
        <f>SUM(G79:G83)</f>
        <v>5445499</v>
      </c>
      <c r="H84" s="98"/>
      <c r="I84" s="97">
        <f>SUM(I79:I83)</f>
        <v>2336923</v>
      </c>
    </row>
    <row r="85" spans="1:9" ht="18" customHeight="1">
      <c r="A85" s="72"/>
      <c r="B85" s="91"/>
      <c r="C85" s="18"/>
      <c r="D85" s="93"/>
      <c r="E85" s="18"/>
      <c r="F85" s="94"/>
      <c r="G85" s="18"/>
      <c r="H85" s="93"/>
      <c r="I85" s="18"/>
    </row>
    <row r="86" spans="1:9" ht="18" customHeight="1">
      <c r="A86" s="75" t="s">
        <v>39</v>
      </c>
      <c r="B86" s="91"/>
      <c r="C86" s="18"/>
      <c r="D86" s="93"/>
      <c r="E86" s="18"/>
      <c r="F86" s="94"/>
      <c r="G86" s="18"/>
      <c r="H86" s="93"/>
      <c r="I86" s="18"/>
    </row>
    <row r="87" spans="1:9" ht="18" customHeight="1">
      <c r="A87" s="54" t="s">
        <v>40</v>
      </c>
      <c r="B87" s="313">
        <v>2</v>
      </c>
      <c r="C87" s="93">
        <v>3268738</v>
      </c>
      <c r="D87" s="93"/>
      <c r="E87" s="93">
        <v>1641237</v>
      </c>
      <c r="F87" s="94"/>
      <c r="G87" s="93">
        <v>3268738</v>
      </c>
      <c r="H87" s="93"/>
      <c r="I87" s="93">
        <v>1641237</v>
      </c>
    </row>
    <row r="88" spans="1:9" ht="18" customHeight="1">
      <c r="A88" s="54" t="s">
        <v>97</v>
      </c>
      <c r="B88" s="313">
        <v>2</v>
      </c>
      <c r="C88" s="93">
        <v>117124</v>
      </c>
      <c r="D88" s="93"/>
      <c r="E88" s="93">
        <v>56745</v>
      </c>
      <c r="F88" s="94"/>
      <c r="G88" s="93">
        <v>117124</v>
      </c>
      <c r="H88" s="93"/>
      <c r="I88" s="93">
        <v>56745</v>
      </c>
    </row>
    <row r="89" spans="1:9" ht="18" customHeight="1">
      <c r="A89" s="54" t="s">
        <v>41</v>
      </c>
      <c r="B89" s="313">
        <v>2</v>
      </c>
      <c r="C89" s="93">
        <v>130553</v>
      </c>
      <c r="D89" s="93"/>
      <c r="E89" s="93">
        <v>118390</v>
      </c>
      <c r="F89" s="94"/>
      <c r="G89" s="93">
        <v>130553</v>
      </c>
      <c r="H89" s="93"/>
      <c r="I89" s="93">
        <v>118390</v>
      </c>
    </row>
    <row r="90" spans="1:9" ht="18" customHeight="1">
      <c r="A90" s="73" t="s">
        <v>42</v>
      </c>
      <c r="B90" s="91"/>
      <c r="C90" s="65">
        <v>0</v>
      </c>
      <c r="D90" s="96"/>
      <c r="E90" s="58">
        <v>371596</v>
      </c>
      <c r="F90" s="100"/>
      <c r="G90" s="65">
        <v>0</v>
      </c>
      <c r="H90" s="96"/>
      <c r="I90" s="304">
        <v>371558</v>
      </c>
    </row>
    <row r="91" spans="1:9" ht="18" customHeight="1">
      <c r="A91" s="72" t="s">
        <v>44</v>
      </c>
      <c r="B91" s="91"/>
      <c r="C91" s="97">
        <f>SUM(C87:C90)</f>
        <v>3516415</v>
      </c>
      <c r="D91" s="98"/>
      <c r="E91" s="97">
        <f>SUM(E87:E90)</f>
        <v>2187968</v>
      </c>
      <c r="F91" s="94"/>
      <c r="G91" s="97">
        <f>SUM(G87:G90)</f>
        <v>3516415</v>
      </c>
      <c r="H91" s="98"/>
      <c r="I91" s="97">
        <f>SUM(I87:I90)</f>
        <v>2187930</v>
      </c>
    </row>
    <row r="92" spans="1:9" ht="18" customHeight="1">
      <c r="A92" s="72"/>
      <c r="B92" s="91"/>
      <c r="C92" s="108"/>
      <c r="D92" s="98"/>
      <c r="E92" s="108"/>
      <c r="F92" s="94"/>
      <c r="G92" s="108"/>
      <c r="H92" s="98"/>
      <c r="I92" s="108"/>
    </row>
    <row r="93" spans="1:9" ht="18" customHeight="1">
      <c r="A93" s="300" t="s">
        <v>208</v>
      </c>
      <c r="B93" s="301"/>
      <c r="C93" s="101">
        <f>C84-C91</f>
        <v>1903593</v>
      </c>
      <c r="D93" s="294"/>
      <c r="E93" s="101">
        <f>E84-E91</f>
        <v>123464</v>
      </c>
      <c r="F93" s="293"/>
      <c r="G93" s="101">
        <f>G84-G91</f>
        <v>1929084</v>
      </c>
      <c r="H93" s="294"/>
      <c r="I93" s="101">
        <f>I84-I91</f>
        <v>148993</v>
      </c>
    </row>
    <row r="94" spans="1:9" ht="18" customHeight="1">
      <c r="A94" s="54" t="s">
        <v>43</v>
      </c>
      <c r="B94" s="313">
        <v>2</v>
      </c>
      <c r="C94" s="20">
        <v>-36</v>
      </c>
      <c r="D94" s="96"/>
      <c r="E94" s="20">
        <v>-173</v>
      </c>
      <c r="F94" s="100"/>
      <c r="G94" s="20">
        <v>-36</v>
      </c>
      <c r="H94" s="96"/>
      <c r="I94" s="20">
        <v>-173</v>
      </c>
    </row>
    <row r="95" spans="1:9" ht="18" customHeight="1">
      <c r="A95" s="305" t="s">
        <v>185</v>
      </c>
      <c r="B95" s="91"/>
      <c r="C95" s="101"/>
      <c r="D95" s="98"/>
      <c r="E95" s="101"/>
      <c r="F95" s="94"/>
      <c r="G95" s="209"/>
      <c r="H95" s="98"/>
      <c r="I95" s="209"/>
    </row>
    <row r="96" spans="1:9" ht="18" customHeight="1">
      <c r="A96" s="306" t="s">
        <v>186</v>
      </c>
      <c r="B96" s="313">
        <v>3</v>
      </c>
      <c r="C96" s="58">
        <v>914934</v>
      </c>
      <c r="D96" s="93"/>
      <c r="E96" s="58">
        <v>-97670</v>
      </c>
      <c r="F96" s="94"/>
      <c r="G96" s="58">
        <v>0</v>
      </c>
      <c r="H96" s="70"/>
      <c r="I96" s="58">
        <v>0</v>
      </c>
    </row>
    <row r="97" spans="1:9" ht="18" customHeight="1">
      <c r="A97" s="307" t="s">
        <v>46</v>
      </c>
      <c r="B97" s="107"/>
      <c r="C97" s="294">
        <f>SUM(C93:C96)</f>
        <v>2818491</v>
      </c>
      <c r="D97" s="294"/>
      <c r="E97" s="294">
        <f>SUM(E93:E96)</f>
        <v>25621</v>
      </c>
      <c r="F97" s="303"/>
      <c r="G97" s="294">
        <f>SUM(G93:G96)</f>
        <v>1929048</v>
      </c>
      <c r="H97" s="294"/>
      <c r="I97" s="294">
        <f>SUM(I93:I96)</f>
        <v>148820</v>
      </c>
    </row>
    <row r="98" spans="1:9" ht="18" customHeight="1">
      <c r="A98" s="305" t="s">
        <v>207</v>
      </c>
      <c r="B98" s="313">
        <v>6</v>
      </c>
      <c r="C98" s="95">
        <v>380789</v>
      </c>
      <c r="D98" s="93"/>
      <c r="E98" s="95">
        <v>24658</v>
      </c>
      <c r="F98" s="94"/>
      <c r="G98" s="95">
        <v>380789</v>
      </c>
      <c r="H98" s="93"/>
      <c r="I98" s="95">
        <v>24658</v>
      </c>
    </row>
    <row r="99" spans="1:9" ht="18" customHeight="1" thickBot="1">
      <c r="A99" s="307" t="s">
        <v>67</v>
      </c>
      <c r="B99" s="91"/>
      <c r="C99" s="109">
        <f>C97-C98</f>
        <v>2437702</v>
      </c>
      <c r="D99" s="98"/>
      <c r="E99" s="109">
        <f>E97-E98</f>
        <v>963</v>
      </c>
      <c r="F99" s="94"/>
      <c r="G99" s="109">
        <f>G97-G98</f>
        <v>1548259</v>
      </c>
      <c r="H99" s="98"/>
      <c r="I99" s="109">
        <f>I97-I98</f>
        <v>124162</v>
      </c>
    </row>
    <row r="100" spans="1:9" ht="18" customHeight="1" thickTop="1">
      <c r="A100" s="212"/>
      <c r="B100" s="91"/>
      <c r="C100" s="108"/>
      <c r="D100" s="108"/>
      <c r="E100" s="108"/>
      <c r="F100" s="100"/>
      <c r="G100" s="108"/>
      <c r="H100" s="108"/>
      <c r="I100" s="108"/>
    </row>
    <row r="101" spans="1:9" ht="18" customHeight="1" thickBot="1">
      <c r="A101" s="53" t="s">
        <v>174</v>
      </c>
      <c r="B101" s="91"/>
      <c r="C101" s="213">
        <f>C99/300000</f>
        <v>8.1256733333333333</v>
      </c>
      <c r="D101" s="69"/>
      <c r="E101" s="213">
        <f>E99/300000</f>
        <v>3.2100000000000002E-3</v>
      </c>
      <c r="F101" s="99"/>
      <c r="G101" s="213">
        <f>G99/300000</f>
        <v>5.1608633333333334</v>
      </c>
      <c r="H101" s="214"/>
      <c r="I101" s="213">
        <f>I99/300000</f>
        <v>0.41387333333333332</v>
      </c>
    </row>
    <row r="102" spans="1:9" ht="18" customHeight="1" thickTop="1">
      <c r="A102" s="207"/>
      <c r="B102" s="91"/>
      <c r="C102" s="64"/>
      <c r="D102" s="96"/>
      <c r="E102" s="64"/>
      <c r="F102" s="100"/>
      <c r="G102" s="64"/>
      <c r="H102" s="96"/>
      <c r="I102" s="64"/>
    </row>
    <row r="103" spans="1:9" ht="18" customHeight="1">
      <c r="A103" s="210"/>
      <c r="B103" s="91"/>
      <c r="C103" s="20"/>
      <c r="D103" s="93"/>
      <c r="E103" s="20"/>
      <c r="F103" s="94"/>
      <c r="G103" s="20"/>
      <c r="H103" s="93"/>
      <c r="I103" s="20"/>
    </row>
    <row r="104" spans="1:9" ht="18" customHeight="1">
      <c r="A104" s="59" t="s">
        <v>132</v>
      </c>
      <c r="B104" s="78"/>
      <c r="C104" s="79"/>
      <c r="D104" s="80"/>
      <c r="E104" s="79"/>
      <c r="F104" s="81"/>
      <c r="G104" s="81"/>
      <c r="H104" s="81"/>
      <c r="I104" s="81"/>
    </row>
    <row r="105" spans="1:9" ht="18" customHeight="1">
      <c r="A105" s="82" t="s">
        <v>66</v>
      </c>
      <c r="B105" s="83"/>
      <c r="C105" s="84"/>
      <c r="D105" s="85"/>
      <c r="E105" s="84"/>
      <c r="F105" s="86"/>
      <c r="G105" s="86"/>
      <c r="H105" s="86"/>
      <c r="I105" s="86"/>
    </row>
    <row r="106" spans="1:9" ht="18" customHeight="1">
      <c r="A106" s="72"/>
      <c r="G106" s="332"/>
      <c r="H106" s="332"/>
      <c r="I106" s="332"/>
    </row>
    <row r="107" spans="1:9" ht="18" customHeight="1">
      <c r="A107" s="72"/>
      <c r="C107" s="333" t="s">
        <v>1</v>
      </c>
      <c r="D107" s="333"/>
      <c r="E107" s="333"/>
      <c r="G107" s="333" t="s">
        <v>2</v>
      </c>
      <c r="H107" s="333"/>
      <c r="I107" s="333"/>
    </row>
    <row r="108" spans="1:9" ht="18" customHeight="1">
      <c r="A108" s="72"/>
      <c r="C108" s="333" t="s">
        <v>3</v>
      </c>
      <c r="D108" s="333"/>
      <c r="E108" s="333"/>
      <c r="G108" s="333" t="s">
        <v>3</v>
      </c>
      <c r="H108" s="333"/>
      <c r="I108" s="333"/>
    </row>
    <row r="109" spans="1:9" ht="18" customHeight="1">
      <c r="A109" s="72"/>
      <c r="C109" s="329" t="s">
        <v>169</v>
      </c>
      <c r="D109" s="329"/>
      <c r="E109" s="329"/>
      <c r="G109" s="329" t="s">
        <v>169</v>
      </c>
      <c r="H109" s="329"/>
      <c r="I109" s="329"/>
    </row>
    <row r="110" spans="1:9" ht="18" customHeight="1">
      <c r="A110" s="72"/>
      <c r="C110" s="330" t="s">
        <v>168</v>
      </c>
      <c r="D110" s="330"/>
      <c r="E110" s="330"/>
      <c r="G110" s="330" t="s">
        <v>168</v>
      </c>
      <c r="H110" s="330"/>
      <c r="I110" s="330"/>
    </row>
    <row r="111" spans="1:9" ht="18" customHeight="1">
      <c r="A111" s="72"/>
      <c r="B111" s="91" t="s">
        <v>6</v>
      </c>
      <c r="C111" s="11">
        <v>2021</v>
      </c>
      <c r="D111" s="56"/>
      <c r="E111" s="11">
        <v>2020</v>
      </c>
      <c r="G111" s="11">
        <v>2021</v>
      </c>
      <c r="H111" s="56"/>
      <c r="I111" s="11">
        <v>2020</v>
      </c>
    </row>
    <row r="112" spans="1:9" ht="18" customHeight="1">
      <c r="A112" s="72"/>
      <c r="B112" s="91"/>
      <c r="C112" s="331" t="s">
        <v>65</v>
      </c>
      <c r="D112" s="331"/>
      <c r="E112" s="331"/>
      <c r="F112" s="331"/>
      <c r="G112" s="331"/>
      <c r="H112" s="331"/>
      <c r="I112" s="331"/>
    </row>
    <row r="113" spans="1:9" ht="18" customHeight="1">
      <c r="A113" s="72" t="s">
        <v>67</v>
      </c>
      <c r="B113" s="103"/>
      <c r="C113" s="147">
        <f>C99</f>
        <v>2437702</v>
      </c>
      <c r="D113" s="112"/>
      <c r="E113" s="112">
        <f>E99</f>
        <v>963</v>
      </c>
      <c r="F113" s="112"/>
      <c r="G113" s="112">
        <f>G99</f>
        <v>1548259</v>
      </c>
      <c r="H113" s="112"/>
      <c r="I113" s="112">
        <f>I99</f>
        <v>124162</v>
      </c>
    </row>
    <row r="114" spans="1:9" ht="18" customHeight="1">
      <c r="B114" s="91"/>
      <c r="C114" s="110"/>
      <c r="D114" s="113"/>
      <c r="E114" s="110"/>
      <c r="F114" s="94"/>
      <c r="G114" s="94"/>
      <c r="H114" s="94"/>
      <c r="I114" s="94"/>
    </row>
    <row r="115" spans="1:9" ht="18" customHeight="1">
      <c r="A115" s="72" t="s">
        <v>47</v>
      </c>
      <c r="B115" s="91"/>
      <c r="C115" s="110"/>
      <c r="D115" s="113"/>
      <c r="E115" s="110"/>
      <c r="F115" s="94"/>
      <c r="G115" s="94"/>
      <c r="H115" s="94"/>
      <c r="I115" s="94"/>
    </row>
    <row r="116" spans="1:9" ht="18" customHeight="1">
      <c r="A116" s="75" t="s">
        <v>122</v>
      </c>
      <c r="B116" s="91"/>
      <c r="C116" s="110"/>
      <c r="D116" s="113"/>
      <c r="E116" s="110"/>
      <c r="F116" s="94"/>
      <c r="G116" s="94"/>
      <c r="H116" s="94"/>
      <c r="I116" s="94"/>
    </row>
    <row r="117" spans="1:9" ht="18" customHeight="1">
      <c r="A117" s="114" t="s">
        <v>130</v>
      </c>
      <c r="B117" s="91"/>
      <c r="C117" s="58">
        <v>140505</v>
      </c>
      <c r="D117" s="275"/>
      <c r="E117" s="58">
        <v>49638</v>
      </c>
      <c r="F117" s="100"/>
      <c r="G117" s="58">
        <v>0</v>
      </c>
      <c r="H117" s="25"/>
      <c r="I117" s="58">
        <v>0</v>
      </c>
    </row>
    <row r="118" spans="1:9" ht="18" hidden="1" customHeight="1">
      <c r="A118" s="54" t="s">
        <v>123</v>
      </c>
      <c r="B118" s="91"/>
      <c r="C118" s="58">
        <v>0</v>
      </c>
      <c r="D118" s="113"/>
      <c r="E118" s="58">
        <v>0</v>
      </c>
      <c r="F118" s="94"/>
      <c r="G118" s="58">
        <v>0</v>
      </c>
      <c r="H118" s="42"/>
      <c r="I118" s="58">
        <v>0</v>
      </c>
    </row>
    <row r="119" spans="1:9" ht="18" customHeight="1">
      <c r="A119" s="269" t="s">
        <v>124</v>
      </c>
      <c r="B119" s="91"/>
      <c r="C119" s="110"/>
      <c r="D119" s="113"/>
      <c r="E119" s="110"/>
      <c r="F119" s="94"/>
      <c r="G119" s="70"/>
      <c r="H119" s="42"/>
      <c r="I119" s="70"/>
    </row>
    <row r="120" spans="1:9" ht="18" customHeight="1">
      <c r="A120" s="72" t="s">
        <v>125</v>
      </c>
      <c r="B120" s="103"/>
      <c r="C120" s="206">
        <f>C117+C118</f>
        <v>140505</v>
      </c>
      <c r="D120" s="116"/>
      <c r="E120" s="206">
        <f>E117+E118</f>
        <v>49638</v>
      </c>
      <c r="F120" s="105"/>
      <c r="G120" s="206">
        <f>G117+G118</f>
        <v>0</v>
      </c>
      <c r="H120" s="234"/>
      <c r="I120" s="206">
        <f>I117+I118</f>
        <v>0</v>
      </c>
    </row>
    <row r="121" spans="1:9" ht="18" customHeight="1">
      <c r="A121" s="72"/>
      <c r="B121" s="103"/>
      <c r="C121" s="235"/>
      <c r="D121" s="116"/>
      <c r="E121" s="235"/>
      <c r="F121" s="105"/>
      <c r="G121" s="147"/>
      <c r="H121" s="234"/>
      <c r="I121" s="147"/>
    </row>
    <row r="122" spans="1:9" ht="18" customHeight="1">
      <c r="A122" s="75" t="s">
        <v>126</v>
      </c>
      <c r="B122" s="103"/>
      <c r="C122" s="235"/>
      <c r="D122" s="116"/>
      <c r="E122" s="235"/>
      <c r="F122" s="105"/>
      <c r="G122" s="147"/>
      <c r="H122" s="234"/>
      <c r="I122" s="147"/>
    </row>
    <row r="123" spans="1:9" ht="18" customHeight="1">
      <c r="A123" s="54" t="s">
        <v>210</v>
      </c>
      <c r="B123" s="103"/>
      <c r="C123" s="64"/>
      <c r="D123" s="70"/>
      <c r="E123" s="64"/>
      <c r="F123" s="62"/>
      <c r="G123" s="64"/>
      <c r="H123" s="70"/>
      <c r="I123" s="64"/>
    </row>
    <row r="124" spans="1:9" ht="18" customHeight="1">
      <c r="A124" s="54" t="s">
        <v>151</v>
      </c>
      <c r="B124" s="91"/>
      <c r="C124" s="322">
        <v>16217</v>
      </c>
      <c r="D124" s="70"/>
      <c r="E124" s="64">
        <v>-18015</v>
      </c>
      <c r="F124" s="62"/>
      <c r="G124" s="64">
        <v>16217</v>
      </c>
      <c r="H124" s="70"/>
      <c r="I124" s="64">
        <v>-18015</v>
      </c>
    </row>
    <row r="125" spans="1:9" ht="18" hidden="1" customHeight="1">
      <c r="A125" s="54" t="s">
        <v>88</v>
      </c>
      <c r="B125" s="91"/>
      <c r="C125" s="322"/>
      <c r="D125" s="70"/>
      <c r="E125" s="64"/>
      <c r="F125" s="62"/>
      <c r="G125" s="64"/>
      <c r="H125" s="70"/>
      <c r="I125" s="64"/>
    </row>
    <row r="126" spans="1:9" ht="18" customHeight="1">
      <c r="A126" s="54" t="s">
        <v>164</v>
      </c>
      <c r="B126" s="91"/>
      <c r="C126" s="322">
        <v>-3243</v>
      </c>
      <c r="D126" s="70"/>
      <c r="E126" s="64">
        <v>3603</v>
      </c>
      <c r="F126" s="62"/>
      <c r="G126" s="64">
        <v>-3243</v>
      </c>
      <c r="H126" s="70"/>
      <c r="I126" s="64">
        <v>3603</v>
      </c>
    </row>
    <row r="127" spans="1:9" ht="18" customHeight="1">
      <c r="A127" s="54" t="s">
        <v>166</v>
      </c>
      <c r="B127" s="91"/>
      <c r="C127" s="64"/>
      <c r="D127" s="70"/>
      <c r="E127" s="64"/>
      <c r="F127" s="62"/>
      <c r="G127" s="64"/>
      <c r="H127" s="70"/>
      <c r="I127" s="64"/>
    </row>
    <row r="128" spans="1:9" ht="18" customHeight="1">
      <c r="A128" s="54" t="s">
        <v>167</v>
      </c>
      <c r="B128" s="313">
        <v>3</v>
      </c>
      <c r="C128" s="58">
        <v>294</v>
      </c>
      <c r="D128" s="116"/>
      <c r="E128" s="58">
        <v>-1921</v>
      </c>
      <c r="F128" s="105"/>
      <c r="G128" s="58">
        <v>0</v>
      </c>
      <c r="H128" s="25"/>
      <c r="I128" s="58">
        <v>0</v>
      </c>
    </row>
    <row r="129" spans="1:9" ht="18" customHeight="1">
      <c r="A129" s="236" t="s">
        <v>127</v>
      </c>
      <c r="B129" s="103"/>
      <c r="C129" s="235"/>
      <c r="D129" s="116"/>
      <c r="E129" s="235"/>
      <c r="F129" s="105"/>
      <c r="G129" s="147"/>
      <c r="H129" s="234"/>
      <c r="I129" s="147"/>
    </row>
    <row r="130" spans="1:9" ht="18" customHeight="1">
      <c r="A130" s="236" t="s">
        <v>125</v>
      </c>
      <c r="B130" s="103"/>
      <c r="C130" s="206">
        <f>SUM(C124:C128)</f>
        <v>13268</v>
      </c>
      <c r="D130" s="116"/>
      <c r="E130" s="206">
        <f>SUM(E124:E128)</f>
        <v>-16333</v>
      </c>
      <c r="F130" s="105"/>
      <c r="G130" s="206">
        <f>SUM(G124:G128)</f>
        <v>12974</v>
      </c>
      <c r="H130" s="234"/>
      <c r="I130" s="206">
        <f>SUM(I124:I128)</f>
        <v>-14412</v>
      </c>
    </row>
    <row r="131" spans="1:9" ht="18" customHeight="1">
      <c r="A131" s="115" t="s">
        <v>181</v>
      </c>
      <c r="B131" s="91"/>
      <c r="C131" s="110"/>
      <c r="D131" s="113"/>
      <c r="E131" s="110"/>
      <c r="F131" s="94"/>
      <c r="G131" s="94"/>
      <c r="H131" s="94"/>
      <c r="I131" s="94"/>
    </row>
    <row r="132" spans="1:9" ht="18" customHeight="1">
      <c r="A132" s="115" t="s">
        <v>143</v>
      </c>
      <c r="B132" s="91"/>
      <c r="C132" s="206">
        <f>SUM(C120,C130)</f>
        <v>153773</v>
      </c>
      <c r="D132" s="116"/>
      <c r="E132" s="206">
        <f>SUM(E120,E130)</f>
        <v>33305</v>
      </c>
      <c r="F132" s="105"/>
      <c r="G132" s="206">
        <f>SUM(G120,G130)</f>
        <v>12974</v>
      </c>
      <c r="H132" s="105"/>
      <c r="I132" s="206">
        <f>SUM(I120,I130)</f>
        <v>-14412</v>
      </c>
    </row>
    <row r="133" spans="1:9" ht="18" customHeight="1">
      <c r="A133" s="115"/>
      <c r="B133" s="91"/>
      <c r="C133" s="147"/>
      <c r="D133" s="116"/>
      <c r="E133" s="147"/>
      <c r="F133" s="105"/>
      <c r="G133" s="147"/>
      <c r="H133" s="105"/>
      <c r="I133" s="147"/>
    </row>
    <row r="134" spans="1:9" ht="18" customHeight="1" thickBot="1">
      <c r="A134" s="115" t="s">
        <v>68</v>
      </c>
      <c r="B134" s="91"/>
      <c r="C134" s="117">
        <f>C113+C132</f>
        <v>2591475</v>
      </c>
      <c r="D134" s="116"/>
      <c r="E134" s="117">
        <f>E113+E132</f>
        <v>34268</v>
      </c>
      <c r="F134" s="105"/>
      <c r="G134" s="117">
        <f>G113+G132</f>
        <v>1561233</v>
      </c>
      <c r="H134" s="105"/>
      <c r="I134" s="117">
        <f>I113+I132</f>
        <v>109750</v>
      </c>
    </row>
    <row r="135" spans="1:9" ht="18" customHeight="1" thickTop="1"/>
  </sheetData>
  <mergeCells count="40"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G38:I38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  <mergeCell ref="G71:I71"/>
    <mergeCell ref="C72:E72"/>
    <mergeCell ref="G72:I72"/>
    <mergeCell ref="C73:E73"/>
    <mergeCell ref="G73:I73"/>
    <mergeCell ref="C74:E74"/>
    <mergeCell ref="G74:I74"/>
    <mergeCell ref="C75:E75"/>
    <mergeCell ref="G75:I75"/>
    <mergeCell ref="C77:I77"/>
    <mergeCell ref="G106:I106"/>
    <mergeCell ref="C107:E107"/>
    <mergeCell ref="G107:I107"/>
    <mergeCell ref="C108:E108"/>
    <mergeCell ref="G108:I108"/>
    <mergeCell ref="C109:E109"/>
    <mergeCell ref="G109:I109"/>
    <mergeCell ref="C110:E110"/>
    <mergeCell ref="G110:I110"/>
    <mergeCell ref="C112:I112"/>
  </mergeCells>
  <pageMargins left="0.7" right="0.7" top="0.48" bottom="0.5" header="0.5" footer="0.5"/>
  <pageSetup paperSize="9" scale="79" firstPageNumber="5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3" manualBreakCount="3">
    <brk id="35" max="16383" man="1"/>
    <brk id="68" max="16383" man="1"/>
    <brk id="10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Normal="100" zoomScaleSheetLayoutView="80" workbookViewId="0">
      <selection activeCell="A28" sqref="A28"/>
    </sheetView>
  </sheetViews>
  <sheetFormatPr defaultColWidth="9.140625" defaultRowHeight="20.25" customHeight="1"/>
  <cols>
    <col min="1" max="1" width="45.140625" style="54" customWidth="1"/>
    <col min="2" max="2" width="5.7109375" style="238" customWidth="1"/>
    <col min="3" max="3" width="1.140625" style="111" customWidth="1"/>
    <col min="4" max="4" width="11.42578125" style="111" customWidth="1"/>
    <col min="5" max="5" width="1.140625" style="111" customWidth="1"/>
    <col min="6" max="6" width="11" style="111" customWidth="1"/>
    <col min="7" max="7" width="1.140625" style="111" customWidth="1"/>
    <col min="8" max="8" width="10.5703125" style="111" customWidth="1"/>
    <col min="9" max="9" width="1.140625" style="111" customWidth="1"/>
    <col min="10" max="10" width="14.5703125" style="111" customWidth="1"/>
    <col min="11" max="11" width="1.140625" style="111" customWidth="1"/>
    <col min="12" max="12" width="12.7109375" style="111" customWidth="1"/>
    <col min="13" max="13" width="1.140625" style="111" customWidth="1"/>
    <col min="14" max="14" width="14.140625" style="111" customWidth="1"/>
    <col min="15" max="15" width="1.140625" style="111" customWidth="1"/>
    <col min="16" max="16" width="14.140625" style="111" customWidth="1"/>
    <col min="17" max="17" width="1.140625" style="111" customWidth="1"/>
    <col min="18" max="18" width="14.140625" style="111" customWidth="1"/>
    <col min="19" max="19" width="1.140625" style="111" customWidth="1"/>
    <col min="20" max="20" width="12.85546875" style="111" customWidth="1"/>
    <col min="21" max="16384" width="9.140625" style="60"/>
  </cols>
  <sheetData>
    <row r="1" spans="1:20" s="119" customFormat="1" ht="19.5" customHeight="1">
      <c r="A1" s="59" t="s">
        <v>132</v>
      </c>
      <c r="B1" s="239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pans="1:20" ht="19.5" customHeight="1">
      <c r="A2" s="120" t="s">
        <v>69</v>
      </c>
      <c r="B2" s="239"/>
    </row>
    <row r="3" spans="1:20" ht="19.5" customHeight="1">
      <c r="A3" s="121"/>
      <c r="B3" s="239"/>
    </row>
    <row r="4" spans="1:20" ht="19.5" customHeight="1">
      <c r="A4" s="121"/>
      <c r="B4" s="267"/>
      <c r="C4" s="216"/>
      <c r="D4" s="332" t="s">
        <v>48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</row>
    <row r="5" spans="1:20" ht="19.5" customHeight="1">
      <c r="A5" s="121"/>
      <c r="B5" s="217"/>
      <c r="C5" s="122"/>
      <c r="E5" s="122"/>
      <c r="F5" s="123"/>
      <c r="G5" s="123"/>
      <c r="H5" s="336" t="s">
        <v>29</v>
      </c>
      <c r="I5" s="336"/>
      <c r="J5" s="336"/>
      <c r="K5" s="237"/>
      <c r="L5" s="335" t="s">
        <v>108</v>
      </c>
      <c r="M5" s="335"/>
      <c r="N5" s="335"/>
      <c r="O5" s="335"/>
      <c r="P5" s="335"/>
      <c r="Q5" s="335"/>
      <c r="R5" s="335"/>
      <c r="T5" s="60"/>
    </row>
    <row r="6" spans="1:20" ht="19.5" customHeight="1">
      <c r="A6" s="121"/>
      <c r="B6" s="217"/>
      <c r="C6" s="122"/>
      <c r="E6" s="122"/>
      <c r="F6" s="123"/>
      <c r="G6" s="123"/>
      <c r="H6" s="123"/>
      <c r="I6" s="123"/>
      <c r="J6" s="123"/>
      <c r="K6" s="237"/>
      <c r="L6" s="263"/>
      <c r="M6" s="263"/>
      <c r="N6" s="263" t="s">
        <v>217</v>
      </c>
      <c r="O6" s="263"/>
      <c r="P6" s="263"/>
      <c r="Q6" s="263"/>
      <c r="R6" s="263"/>
      <c r="T6" s="60"/>
    </row>
    <row r="7" spans="1:20" ht="19.5" customHeight="1">
      <c r="A7" s="121"/>
      <c r="B7" s="217"/>
      <c r="C7" s="122"/>
      <c r="E7" s="122"/>
      <c r="F7" s="123"/>
      <c r="G7" s="123"/>
      <c r="H7" s="123"/>
      <c r="I7" s="123"/>
      <c r="J7" s="123"/>
      <c r="K7" s="237"/>
      <c r="L7" s="263"/>
      <c r="M7" s="263"/>
      <c r="N7" s="263" t="s">
        <v>187</v>
      </c>
      <c r="O7" s="263"/>
      <c r="P7" s="263"/>
      <c r="Q7" s="263"/>
      <c r="R7" s="263"/>
      <c r="T7" s="60"/>
    </row>
    <row r="8" spans="1:20" ht="19.5" customHeight="1">
      <c r="A8" s="121"/>
      <c r="B8" s="217"/>
      <c r="C8" s="122"/>
      <c r="E8" s="122"/>
      <c r="F8" s="123"/>
      <c r="G8" s="123"/>
      <c r="H8" s="123"/>
      <c r="I8" s="123"/>
      <c r="J8" s="123"/>
      <c r="K8" s="237"/>
      <c r="L8" s="263"/>
      <c r="M8" s="263"/>
      <c r="N8" s="263" t="s">
        <v>188</v>
      </c>
      <c r="O8" s="263"/>
      <c r="P8" s="124" t="s">
        <v>115</v>
      </c>
      <c r="Q8" s="263"/>
      <c r="R8" s="263"/>
      <c r="T8" s="60"/>
    </row>
    <row r="9" spans="1:20" ht="19.5" customHeight="1">
      <c r="A9" s="121"/>
      <c r="B9" s="217"/>
      <c r="C9" s="122"/>
      <c r="E9" s="122"/>
      <c r="F9" s="123"/>
      <c r="G9" s="123"/>
      <c r="H9" s="123"/>
      <c r="I9" s="123"/>
      <c r="J9" s="123"/>
      <c r="K9" s="237"/>
      <c r="L9" s="263"/>
      <c r="M9" s="263"/>
      <c r="N9" s="263" t="s">
        <v>156</v>
      </c>
      <c r="O9" s="263"/>
      <c r="P9" s="124" t="s">
        <v>116</v>
      </c>
      <c r="Q9" s="263"/>
      <c r="R9" s="263"/>
      <c r="T9" s="60"/>
    </row>
    <row r="10" spans="1:20" ht="19.5" customHeight="1">
      <c r="A10" s="121"/>
      <c r="B10" s="217"/>
      <c r="C10" s="125"/>
      <c r="D10" s="125"/>
      <c r="E10" s="125"/>
      <c r="F10" s="263"/>
      <c r="G10" s="263"/>
      <c r="H10" s="263"/>
      <c r="I10" s="125"/>
      <c r="J10" s="125"/>
      <c r="K10" s="125"/>
      <c r="L10" s="124"/>
      <c r="M10" s="124"/>
      <c r="N10" s="124" t="s">
        <v>189</v>
      </c>
      <c r="O10" s="124"/>
      <c r="P10" s="128" t="s">
        <v>117</v>
      </c>
      <c r="Q10" s="125"/>
      <c r="R10" s="124"/>
      <c r="S10" s="125"/>
      <c r="T10" s="263"/>
    </row>
    <row r="11" spans="1:20" ht="19.5" customHeight="1">
      <c r="A11" s="121"/>
      <c r="B11" s="240"/>
      <c r="C11" s="125"/>
      <c r="D11" s="125" t="s">
        <v>70</v>
      </c>
      <c r="E11" s="125"/>
      <c r="F11" s="263"/>
      <c r="G11" s="263"/>
      <c r="H11" s="263"/>
      <c r="I11" s="125"/>
      <c r="J11" s="125"/>
      <c r="K11" s="125"/>
      <c r="L11" s="124" t="s">
        <v>119</v>
      </c>
      <c r="M11" s="124"/>
      <c r="N11" s="124" t="s">
        <v>158</v>
      </c>
      <c r="O11" s="124"/>
      <c r="P11" s="128" t="s">
        <v>118</v>
      </c>
      <c r="Q11" s="125"/>
      <c r="R11" s="124" t="s">
        <v>94</v>
      </c>
      <c r="S11" s="125"/>
      <c r="T11" s="263"/>
    </row>
    <row r="12" spans="1:20" ht="19.5" customHeight="1">
      <c r="A12" s="121"/>
      <c r="B12" s="162"/>
      <c r="C12" s="125"/>
      <c r="D12" s="125" t="s">
        <v>112</v>
      </c>
      <c r="E12" s="125"/>
      <c r="F12" s="124" t="s">
        <v>71</v>
      </c>
      <c r="G12" s="124"/>
      <c r="H12" s="124" t="s">
        <v>72</v>
      </c>
      <c r="I12" s="125"/>
      <c r="J12" s="125"/>
      <c r="K12" s="125"/>
      <c r="L12" s="124" t="s">
        <v>120</v>
      </c>
      <c r="M12" s="124"/>
      <c r="N12" s="124" t="s">
        <v>116</v>
      </c>
      <c r="O12" s="128"/>
      <c r="P12" s="266" t="s">
        <v>159</v>
      </c>
      <c r="Q12" s="125"/>
      <c r="R12" s="266" t="s">
        <v>95</v>
      </c>
      <c r="S12" s="125"/>
      <c r="T12" s="266" t="s">
        <v>45</v>
      </c>
    </row>
    <row r="13" spans="1:20" ht="19.5" customHeight="1">
      <c r="A13" s="121"/>
      <c r="B13" s="240" t="s">
        <v>6</v>
      </c>
      <c r="C13" s="125"/>
      <c r="D13" s="126" t="s">
        <v>50</v>
      </c>
      <c r="E13" s="125"/>
      <c r="F13" s="127" t="s">
        <v>51</v>
      </c>
      <c r="G13" s="127"/>
      <c r="H13" s="127" t="s">
        <v>73</v>
      </c>
      <c r="I13" s="125"/>
      <c r="J13" s="125" t="s">
        <v>52</v>
      </c>
      <c r="K13" s="125"/>
      <c r="L13" s="124" t="s">
        <v>121</v>
      </c>
      <c r="M13" s="124"/>
      <c r="N13" s="124" t="s">
        <v>155</v>
      </c>
      <c r="O13" s="128"/>
      <c r="P13" s="266" t="s">
        <v>160</v>
      </c>
      <c r="Q13" s="125"/>
      <c r="R13" s="128" t="s">
        <v>96</v>
      </c>
      <c r="S13" s="125"/>
      <c r="T13" s="263" t="s">
        <v>49</v>
      </c>
    </row>
    <row r="14" spans="1:20" ht="19.5" customHeight="1">
      <c r="A14" s="60"/>
      <c r="B14" s="222"/>
      <c r="C14" s="219"/>
      <c r="D14" s="337" t="s">
        <v>65</v>
      </c>
      <c r="E14" s="337"/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</row>
    <row r="15" spans="1:20" ht="19.5" customHeight="1">
      <c r="A15" s="129" t="s">
        <v>171</v>
      </c>
      <c r="B15" s="222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98"/>
      <c r="N15" s="298"/>
      <c r="O15" s="279"/>
      <c r="P15" s="279"/>
      <c r="Q15" s="279"/>
      <c r="R15" s="279"/>
      <c r="S15" s="279"/>
      <c r="T15" s="279"/>
    </row>
    <row r="16" spans="1:20" s="106" customFormat="1" ht="19.5" customHeight="1">
      <c r="A16" s="308" t="s">
        <v>165</v>
      </c>
      <c r="B16" s="222"/>
      <c r="C16" s="131"/>
      <c r="D16" s="131">
        <v>300000</v>
      </c>
      <c r="E16" s="131"/>
      <c r="F16" s="131">
        <v>930000</v>
      </c>
      <c r="G16" s="131"/>
      <c r="H16" s="131">
        <v>30000</v>
      </c>
      <c r="I16" s="131"/>
      <c r="J16" s="131">
        <v>20716466</v>
      </c>
      <c r="K16" s="131"/>
      <c r="L16" s="131">
        <v>-1887939</v>
      </c>
      <c r="M16" s="131"/>
      <c r="N16" s="131">
        <v>-107620</v>
      </c>
      <c r="O16" s="131"/>
      <c r="P16" s="131">
        <v>0</v>
      </c>
      <c r="Q16" s="131"/>
      <c r="R16" s="132">
        <v>-1995559</v>
      </c>
      <c r="S16" s="131"/>
      <c r="T16" s="131">
        <f>SUM(R16,F16,J16,H16,D16)</f>
        <v>19980907</v>
      </c>
    </row>
    <row r="17" spans="1:20" ht="19.5" customHeight="1">
      <c r="B17" s="222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8" spans="1:20" ht="19.5" customHeight="1">
      <c r="A18" s="133" t="s">
        <v>80</v>
      </c>
      <c r="B18" s="241"/>
      <c r="C18" s="134"/>
      <c r="D18" s="134"/>
      <c r="E18" s="134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</row>
    <row r="19" spans="1:20" ht="19.5" customHeight="1">
      <c r="A19" s="296" t="s">
        <v>176</v>
      </c>
      <c r="B19" s="295"/>
      <c r="C19" s="134"/>
      <c r="D19" s="134"/>
      <c r="E19" s="134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</row>
    <row r="20" spans="1:20" ht="19.5" customHeight="1">
      <c r="A20" s="136" t="s">
        <v>212</v>
      </c>
      <c r="B20" s="280">
        <v>7</v>
      </c>
      <c r="C20" s="134"/>
      <c r="D20" s="137">
        <v>0</v>
      </c>
      <c r="E20" s="134"/>
      <c r="F20" s="137">
        <v>0</v>
      </c>
      <c r="G20" s="138"/>
      <c r="H20" s="137">
        <v>0</v>
      </c>
      <c r="I20" s="135"/>
      <c r="J20" s="137">
        <v>-360000</v>
      </c>
      <c r="K20" s="138"/>
      <c r="L20" s="137">
        <v>0</v>
      </c>
      <c r="M20" s="138"/>
      <c r="N20" s="137">
        <v>0</v>
      </c>
      <c r="O20" s="144"/>
      <c r="P20" s="137">
        <v>0</v>
      </c>
      <c r="Q20" s="135"/>
      <c r="R20" s="137">
        <v>0</v>
      </c>
      <c r="S20" s="135"/>
      <c r="T20" s="137">
        <f>SUM(R20,F20,J20,H20,D20)</f>
        <v>-360000</v>
      </c>
    </row>
    <row r="21" spans="1:20" ht="19.5" customHeight="1">
      <c r="A21" s="297" t="s">
        <v>177</v>
      </c>
      <c r="B21" s="280"/>
      <c r="C21" s="142"/>
      <c r="D21" s="141">
        <f>SUM(D20)</f>
        <v>0</v>
      </c>
      <c r="E21" s="142"/>
      <c r="F21" s="141">
        <f>SUM(F20)</f>
        <v>0</v>
      </c>
      <c r="G21" s="131"/>
      <c r="H21" s="141">
        <f>SUM(H20)</f>
        <v>0</v>
      </c>
      <c r="I21" s="135"/>
      <c r="J21" s="141">
        <f>SUM(J20)</f>
        <v>-360000</v>
      </c>
      <c r="K21" s="131"/>
      <c r="L21" s="141">
        <f>SUM(L20)</f>
        <v>0</v>
      </c>
      <c r="M21" s="131"/>
      <c r="N21" s="141">
        <f>SUM(N20)</f>
        <v>0</v>
      </c>
      <c r="O21" s="138"/>
      <c r="P21" s="141">
        <f>SUM(P20)</f>
        <v>0</v>
      </c>
      <c r="Q21" s="135"/>
      <c r="R21" s="141">
        <f>SUM(L21:O21)</f>
        <v>0</v>
      </c>
      <c r="S21" s="135"/>
      <c r="T21" s="141">
        <f>SUM(R21,F21,J21,H21,D21)</f>
        <v>-360000</v>
      </c>
    </row>
    <row r="22" spans="1:20" ht="19.5" customHeight="1">
      <c r="A22" s="139"/>
      <c r="B22" s="280"/>
      <c r="C22" s="134"/>
      <c r="D22" s="134"/>
      <c r="E22" s="134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</row>
    <row r="23" spans="1:20" ht="19.5" customHeight="1">
      <c r="A23" s="143" t="s">
        <v>74</v>
      </c>
      <c r="B23" s="280"/>
      <c r="C23" s="134"/>
      <c r="D23" s="134"/>
      <c r="E23" s="134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</row>
    <row r="24" spans="1:20" ht="19.5" customHeight="1">
      <c r="A24" s="136" t="s">
        <v>178</v>
      </c>
      <c r="B24" s="280"/>
      <c r="C24" s="134"/>
      <c r="D24" s="144">
        <v>0</v>
      </c>
      <c r="E24" s="134"/>
      <c r="F24" s="144">
        <v>0</v>
      </c>
      <c r="G24" s="144"/>
      <c r="H24" s="144">
        <v>0</v>
      </c>
      <c r="I24" s="135"/>
      <c r="J24" s="138">
        <f>'PL-5-8'!E99</f>
        <v>963</v>
      </c>
      <c r="K24" s="138"/>
      <c r="L24" s="144">
        <v>0</v>
      </c>
      <c r="M24" s="144"/>
      <c r="N24" s="144">
        <v>0</v>
      </c>
      <c r="O24" s="144"/>
      <c r="P24" s="144">
        <v>0</v>
      </c>
      <c r="Q24" s="135"/>
      <c r="R24" s="144">
        <v>0</v>
      </c>
      <c r="S24" s="135"/>
      <c r="T24" s="140">
        <f>SUM(R24,F24,J24,H24,D24)</f>
        <v>963</v>
      </c>
    </row>
    <row r="25" spans="1:20" ht="19.5" customHeight="1">
      <c r="A25" s="136" t="s">
        <v>179</v>
      </c>
      <c r="B25" s="280"/>
      <c r="C25" s="64"/>
      <c r="D25" s="144">
        <v>0</v>
      </c>
      <c r="E25" s="64"/>
      <c r="F25" s="144">
        <v>0</v>
      </c>
      <c r="G25" s="144"/>
      <c r="H25" s="144">
        <v>0</v>
      </c>
      <c r="I25" s="64"/>
      <c r="J25" s="144">
        <v>0</v>
      </c>
      <c r="K25" s="144"/>
      <c r="L25" s="144">
        <f>'PL-5-8'!E117</f>
        <v>49638</v>
      </c>
      <c r="M25" s="144"/>
      <c r="N25" s="144">
        <f>'PL-5-8'!E124+'PL-5-8'!E126</f>
        <v>-14412</v>
      </c>
      <c r="O25" s="64"/>
      <c r="P25" s="144">
        <f>'PL-5-8'!E128</f>
        <v>-1921</v>
      </c>
      <c r="Q25" s="64"/>
      <c r="R25" s="144">
        <f>SUM(L25:P25)</f>
        <v>33305</v>
      </c>
      <c r="S25" s="64"/>
      <c r="T25" s="140">
        <f>SUM(R25,F25,J25,H25,D25)</f>
        <v>33305</v>
      </c>
    </row>
    <row r="26" spans="1:20" s="106" customFormat="1" ht="19.5" customHeight="1">
      <c r="A26" s="145" t="s">
        <v>68</v>
      </c>
      <c r="B26" s="280"/>
      <c r="C26" s="147"/>
      <c r="D26" s="146">
        <f>SUM(D24:D25)</f>
        <v>0</v>
      </c>
      <c r="E26" s="147"/>
      <c r="F26" s="146">
        <v>0</v>
      </c>
      <c r="G26" s="148"/>
      <c r="H26" s="146">
        <f>SUM(H24:H25)</f>
        <v>0</v>
      </c>
      <c r="I26" s="147"/>
      <c r="J26" s="146">
        <f>SUM(J24:J25)</f>
        <v>963</v>
      </c>
      <c r="K26" s="148"/>
      <c r="L26" s="146">
        <f>SUM(L24:L25)</f>
        <v>49638</v>
      </c>
      <c r="M26" s="148"/>
      <c r="N26" s="146">
        <f>SUM(N24:N25)</f>
        <v>-14412</v>
      </c>
      <c r="O26" s="148"/>
      <c r="P26" s="146">
        <f>SUM(P24:P25)</f>
        <v>-1921</v>
      </c>
      <c r="Q26" s="147"/>
      <c r="R26" s="146">
        <f>SUM(L26:P26)</f>
        <v>33305</v>
      </c>
      <c r="S26" s="147"/>
      <c r="T26" s="146">
        <f>SUM(R26,J26,H26,D26)</f>
        <v>34268</v>
      </c>
    </row>
    <row r="27" spans="1:20" ht="19.5" customHeight="1">
      <c r="A27" s="149"/>
      <c r="B27" s="280"/>
      <c r="C27" s="150"/>
      <c r="D27" s="150"/>
      <c r="E27" s="150"/>
      <c r="F27" s="150"/>
      <c r="G27" s="150"/>
      <c r="H27" s="150"/>
      <c r="I27" s="140"/>
      <c r="J27" s="151"/>
      <c r="K27" s="151"/>
      <c r="L27" s="150"/>
      <c r="M27" s="150"/>
      <c r="N27" s="150"/>
      <c r="O27" s="150"/>
      <c r="P27" s="150"/>
      <c r="Q27" s="140"/>
      <c r="R27" s="150"/>
      <c r="S27" s="140"/>
      <c r="T27" s="151"/>
    </row>
    <row r="28" spans="1:20" ht="19.5" customHeight="1" thickBot="1">
      <c r="A28" s="121" t="s">
        <v>170</v>
      </c>
      <c r="B28" s="280"/>
      <c r="C28" s="150"/>
      <c r="D28" s="152">
        <f>SUM(D26,D21,D16)</f>
        <v>300000</v>
      </c>
      <c r="E28" s="150"/>
      <c r="F28" s="152">
        <f>SUM(F26,F21,F16)</f>
        <v>930000</v>
      </c>
      <c r="G28" s="132"/>
      <c r="H28" s="152">
        <f>SUM(H26,H21,H16)</f>
        <v>30000</v>
      </c>
      <c r="I28" s="132"/>
      <c r="J28" s="152">
        <f>SUM(J26,J21,J16)</f>
        <v>20357429</v>
      </c>
      <c r="K28" s="132"/>
      <c r="L28" s="152">
        <f>SUM(L26,L21,L16)</f>
        <v>-1838301</v>
      </c>
      <c r="M28" s="132"/>
      <c r="N28" s="152">
        <f>SUM(N26,N21,N16)</f>
        <v>-122032</v>
      </c>
      <c r="O28" s="132"/>
      <c r="P28" s="152">
        <f>SUM(P26,P21,P16)</f>
        <v>-1921</v>
      </c>
      <c r="Q28" s="140"/>
      <c r="R28" s="152">
        <f>SUM(L28:P28)</f>
        <v>-1962254</v>
      </c>
      <c r="S28" s="140"/>
      <c r="T28" s="152">
        <f>SUM(R28,F28,J28,H28,D28)</f>
        <v>19655175</v>
      </c>
    </row>
    <row r="29" spans="1:20" ht="20.25" customHeight="1" thickTop="1"/>
  </sheetData>
  <mergeCells count="4">
    <mergeCell ref="D4:T4"/>
    <mergeCell ref="L5:R5"/>
    <mergeCell ref="H5:J5"/>
    <mergeCell ref="D14:T14"/>
  </mergeCells>
  <pageMargins left="0.7" right="0.7" top="0.48" bottom="0.5" header="0.5" footer="0.5"/>
  <pageSetup paperSize="9" scale="74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Normal="100" zoomScaleSheetLayoutView="80" workbookViewId="0">
      <selection activeCell="N13" sqref="N13"/>
    </sheetView>
  </sheetViews>
  <sheetFormatPr defaultColWidth="9.140625" defaultRowHeight="20.25" customHeight="1"/>
  <cols>
    <col min="1" max="1" width="43.7109375" style="54" customWidth="1"/>
    <col min="2" max="2" width="5.7109375" style="287" customWidth="1"/>
    <col min="3" max="3" width="1.140625" style="111" customWidth="1"/>
    <col min="4" max="4" width="11.42578125" style="111" customWidth="1"/>
    <col min="5" max="5" width="1.140625" style="111" customWidth="1"/>
    <col min="6" max="6" width="11" style="111" customWidth="1"/>
    <col min="7" max="7" width="1.140625" style="111" customWidth="1"/>
    <col min="8" max="8" width="10.5703125" style="111" customWidth="1"/>
    <col min="9" max="9" width="1.140625" style="111" customWidth="1"/>
    <col min="10" max="10" width="14.5703125" style="111" customWidth="1"/>
    <col min="11" max="11" width="1.140625" style="111" customWidth="1"/>
    <col min="12" max="12" width="12.7109375" style="111" customWidth="1"/>
    <col min="13" max="13" width="1.140625" style="111" customWidth="1"/>
    <col min="14" max="14" width="14.5703125" style="111" customWidth="1"/>
    <col min="15" max="15" width="1.140625" style="111" customWidth="1"/>
    <col min="16" max="16" width="14.140625" style="111" customWidth="1"/>
    <col min="17" max="17" width="1.140625" style="111" customWidth="1"/>
    <col min="18" max="18" width="14.140625" style="111" customWidth="1"/>
    <col min="19" max="19" width="1.140625" style="111" customWidth="1"/>
    <col min="20" max="20" width="12.85546875" style="111" customWidth="1"/>
    <col min="21" max="16384" width="9.140625" style="60"/>
  </cols>
  <sheetData>
    <row r="1" spans="1:20" s="119" customFormat="1" ht="19.5" customHeight="1">
      <c r="A1" s="59" t="s">
        <v>132</v>
      </c>
      <c r="B1" s="239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pans="1:20" ht="19.5" customHeight="1">
      <c r="A2" s="120" t="s">
        <v>69</v>
      </c>
    </row>
    <row r="3" spans="1:20" ht="19.5" customHeight="1">
      <c r="A3" s="121"/>
    </row>
    <row r="4" spans="1:20" ht="19.5" customHeight="1">
      <c r="A4" s="121"/>
      <c r="B4" s="217"/>
      <c r="C4" s="217"/>
      <c r="D4" s="332" t="s">
        <v>48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</row>
    <row r="5" spans="1:20" ht="19.5" customHeight="1">
      <c r="A5" s="121"/>
      <c r="B5" s="240"/>
      <c r="C5" s="122"/>
      <c r="E5" s="122"/>
      <c r="F5" s="123"/>
      <c r="G5" s="123"/>
      <c r="H5" s="336" t="s">
        <v>29</v>
      </c>
      <c r="I5" s="336"/>
      <c r="J5" s="336"/>
      <c r="K5" s="237"/>
      <c r="L5" s="335" t="s">
        <v>108</v>
      </c>
      <c r="M5" s="335"/>
      <c r="N5" s="335"/>
      <c r="O5" s="335"/>
      <c r="P5" s="335"/>
      <c r="Q5" s="335"/>
      <c r="R5" s="335"/>
      <c r="T5" s="60"/>
    </row>
    <row r="6" spans="1:20" ht="19.5" customHeight="1">
      <c r="A6" s="121"/>
      <c r="B6" s="240"/>
      <c r="C6" s="122"/>
      <c r="E6" s="122"/>
      <c r="F6" s="123"/>
      <c r="G6" s="123"/>
      <c r="H6" s="123"/>
      <c r="I6" s="123"/>
      <c r="J6" s="123"/>
      <c r="K6" s="237"/>
      <c r="L6" s="263"/>
      <c r="M6" s="263"/>
      <c r="N6" s="263" t="s">
        <v>215</v>
      </c>
      <c r="O6" s="263"/>
      <c r="P6" s="263"/>
      <c r="Q6" s="263"/>
      <c r="R6" s="263"/>
      <c r="T6" s="60"/>
    </row>
    <row r="7" spans="1:20" ht="19.5" customHeight="1">
      <c r="A7" s="121"/>
      <c r="B7" s="240"/>
      <c r="C7" s="122"/>
      <c r="E7" s="122"/>
      <c r="F7" s="123"/>
      <c r="G7" s="123"/>
      <c r="H7" s="123"/>
      <c r="I7" s="123"/>
      <c r="J7" s="123"/>
      <c r="K7" s="237"/>
      <c r="L7" s="263"/>
      <c r="M7" s="263"/>
      <c r="N7" s="263" t="s">
        <v>152</v>
      </c>
      <c r="O7" s="263"/>
      <c r="P7" s="263"/>
      <c r="Q7" s="263"/>
      <c r="R7" s="263"/>
      <c r="T7" s="60"/>
    </row>
    <row r="8" spans="1:20" ht="19.5" customHeight="1">
      <c r="A8" s="121"/>
      <c r="B8" s="240"/>
      <c r="C8" s="122"/>
      <c r="E8" s="122"/>
      <c r="F8" s="123"/>
      <c r="G8" s="123"/>
      <c r="H8" s="123"/>
      <c r="I8" s="123"/>
      <c r="J8" s="123"/>
      <c r="K8" s="237"/>
      <c r="L8" s="263"/>
      <c r="M8" s="263"/>
      <c r="N8" s="263" t="s">
        <v>153</v>
      </c>
      <c r="O8" s="263"/>
      <c r="P8" s="263" t="s">
        <v>115</v>
      </c>
      <c r="Q8" s="263"/>
      <c r="R8" s="263"/>
      <c r="T8" s="60"/>
    </row>
    <row r="9" spans="1:20" ht="19.5" customHeight="1">
      <c r="A9" s="121"/>
      <c r="B9" s="240"/>
      <c r="C9" s="122"/>
      <c r="E9" s="122"/>
      <c r="F9" s="123"/>
      <c r="G9" s="123"/>
      <c r="H9" s="123"/>
      <c r="I9" s="123"/>
      <c r="J9" s="123"/>
      <c r="K9" s="237"/>
      <c r="L9" s="263"/>
      <c r="M9" s="263"/>
      <c r="N9" s="263" t="s">
        <v>156</v>
      </c>
      <c r="O9" s="263"/>
      <c r="P9" s="263" t="s">
        <v>116</v>
      </c>
      <c r="Q9" s="263"/>
      <c r="R9" s="263"/>
      <c r="T9" s="60"/>
    </row>
    <row r="10" spans="1:20" ht="19.5" customHeight="1">
      <c r="A10" s="121"/>
      <c r="B10" s="162"/>
      <c r="C10" s="125"/>
      <c r="D10" s="125"/>
      <c r="E10" s="125"/>
      <c r="F10" s="263"/>
      <c r="G10" s="263"/>
      <c r="H10" s="263"/>
      <c r="I10" s="125"/>
      <c r="J10" s="125"/>
      <c r="K10" s="125"/>
      <c r="L10" s="124"/>
      <c r="M10" s="124"/>
      <c r="N10" s="124" t="s">
        <v>157</v>
      </c>
      <c r="O10" s="124"/>
      <c r="P10" s="124" t="s">
        <v>155</v>
      </c>
      <c r="Q10" s="125"/>
      <c r="R10" s="124"/>
      <c r="S10" s="125"/>
      <c r="T10" s="263"/>
    </row>
    <row r="11" spans="1:20" ht="19.5" customHeight="1">
      <c r="A11" s="121"/>
      <c r="B11" s="162"/>
      <c r="C11" s="125"/>
      <c r="D11" s="125" t="s">
        <v>70</v>
      </c>
      <c r="E11" s="125"/>
      <c r="F11" s="263"/>
      <c r="G11" s="263"/>
      <c r="H11" s="263"/>
      <c r="I11" s="125"/>
      <c r="J11" s="125"/>
      <c r="K11" s="125"/>
      <c r="L11" s="124" t="s">
        <v>119</v>
      </c>
      <c r="M11" s="124"/>
      <c r="N11" s="124" t="s">
        <v>158</v>
      </c>
      <c r="O11" s="124"/>
      <c r="P11" s="124" t="s">
        <v>183</v>
      </c>
      <c r="Q11" s="125"/>
      <c r="R11" s="124" t="s">
        <v>94</v>
      </c>
      <c r="S11" s="125"/>
      <c r="T11" s="263"/>
    </row>
    <row r="12" spans="1:20" ht="19.5" customHeight="1">
      <c r="A12" s="121"/>
      <c r="B12" s="222"/>
      <c r="C12" s="125"/>
      <c r="D12" s="125" t="s">
        <v>112</v>
      </c>
      <c r="E12" s="125"/>
      <c r="F12" s="124" t="s">
        <v>71</v>
      </c>
      <c r="G12" s="124"/>
      <c r="H12" s="124" t="s">
        <v>72</v>
      </c>
      <c r="I12" s="125"/>
      <c r="J12" s="125"/>
      <c r="K12" s="125"/>
      <c r="L12" s="124" t="s">
        <v>120</v>
      </c>
      <c r="M12" s="128"/>
      <c r="N12" s="128" t="s">
        <v>154</v>
      </c>
      <c r="O12" s="128"/>
      <c r="P12" s="128" t="s">
        <v>159</v>
      </c>
      <c r="Q12" s="125"/>
      <c r="R12" s="266" t="s">
        <v>95</v>
      </c>
      <c r="S12" s="125"/>
      <c r="T12" s="266" t="s">
        <v>45</v>
      </c>
    </row>
    <row r="13" spans="1:20" ht="19.5" customHeight="1">
      <c r="A13" s="121"/>
      <c r="B13" s="222" t="s">
        <v>6</v>
      </c>
      <c r="C13" s="125"/>
      <c r="D13" s="126" t="s">
        <v>50</v>
      </c>
      <c r="E13" s="125"/>
      <c r="F13" s="127" t="s">
        <v>51</v>
      </c>
      <c r="G13" s="127"/>
      <c r="H13" s="127" t="s">
        <v>73</v>
      </c>
      <c r="I13" s="125"/>
      <c r="J13" s="125" t="s">
        <v>52</v>
      </c>
      <c r="K13" s="125"/>
      <c r="L13" s="124" t="s">
        <v>121</v>
      </c>
      <c r="M13" s="128"/>
      <c r="N13" s="128" t="s">
        <v>155</v>
      </c>
      <c r="O13" s="128"/>
      <c r="P13" s="128" t="s">
        <v>160</v>
      </c>
      <c r="Q13" s="125"/>
      <c r="R13" s="128" t="s">
        <v>96</v>
      </c>
      <c r="S13" s="125"/>
      <c r="T13" s="263" t="s">
        <v>49</v>
      </c>
    </row>
    <row r="14" spans="1:20" ht="19.5" customHeight="1">
      <c r="A14" s="60"/>
      <c r="B14" s="222"/>
      <c r="C14" s="219"/>
      <c r="D14" s="337" t="s">
        <v>65</v>
      </c>
      <c r="E14" s="337"/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</row>
    <row r="15" spans="1:20" ht="19.5" customHeight="1">
      <c r="A15" s="129" t="s">
        <v>190</v>
      </c>
      <c r="B15" s="222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</row>
    <row r="16" spans="1:20" s="106" customFormat="1" ht="19.5" customHeight="1">
      <c r="A16" s="130" t="s">
        <v>191</v>
      </c>
      <c r="B16" s="222"/>
      <c r="C16" s="131"/>
      <c r="D16" s="131">
        <v>300000</v>
      </c>
      <c r="E16" s="131"/>
      <c r="F16" s="131">
        <v>930000</v>
      </c>
      <c r="G16" s="131"/>
      <c r="H16" s="131">
        <v>30000</v>
      </c>
      <c r="I16" s="131"/>
      <c r="J16" s="131">
        <v>21392886</v>
      </c>
      <c r="K16" s="131"/>
      <c r="L16" s="131">
        <v>-1787134</v>
      </c>
      <c r="M16" s="131"/>
      <c r="N16" s="131">
        <v>-113250</v>
      </c>
      <c r="O16" s="131"/>
      <c r="P16" s="131">
        <v>56354</v>
      </c>
      <c r="Q16" s="131"/>
      <c r="R16" s="132">
        <f>SUM(L16:P16)</f>
        <v>-1844030</v>
      </c>
      <c r="S16" s="131"/>
      <c r="T16" s="131">
        <f>SUM(R16,F16,J16,H16,D16)</f>
        <v>20808856</v>
      </c>
    </row>
    <row r="17" spans="1:20" ht="19.5" customHeight="1">
      <c r="B17" s="222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8" spans="1:20" ht="19.5" customHeight="1">
      <c r="A18" s="133" t="s">
        <v>80</v>
      </c>
      <c r="B18" s="241"/>
      <c r="C18" s="134"/>
      <c r="D18" s="134"/>
      <c r="E18" s="134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</row>
    <row r="19" spans="1:20" ht="19.5" customHeight="1">
      <c r="A19" s="296" t="s">
        <v>176</v>
      </c>
      <c r="C19" s="134"/>
      <c r="D19" s="134"/>
      <c r="E19" s="134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</row>
    <row r="20" spans="1:20" ht="19.5" customHeight="1">
      <c r="A20" s="136" t="s">
        <v>212</v>
      </c>
      <c r="B20" s="287">
        <v>7</v>
      </c>
      <c r="C20" s="134"/>
      <c r="D20" s="137">
        <v>0</v>
      </c>
      <c r="E20" s="134"/>
      <c r="F20" s="137">
        <v>0</v>
      </c>
      <c r="G20" s="138"/>
      <c r="H20" s="137">
        <v>0</v>
      </c>
      <c r="I20" s="135"/>
      <c r="J20" s="137">
        <v>-240000</v>
      </c>
      <c r="K20" s="138"/>
      <c r="L20" s="137">
        <v>0</v>
      </c>
      <c r="M20" s="144"/>
      <c r="N20" s="137">
        <v>0</v>
      </c>
      <c r="O20" s="144"/>
      <c r="P20" s="137">
        <v>0</v>
      </c>
      <c r="Q20" s="135"/>
      <c r="R20" s="137">
        <v>0</v>
      </c>
      <c r="S20" s="135"/>
      <c r="T20" s="137">
        <f>SUM(R20,F20,J20,H20,D20)</f>
        <v>-240000</v>
      </c>
    </row>
    <row r="21" spans="1:20" ht="19.5" customHeight="1">
      <c r="A21" s="297" t="s">
        <v>177</v>
      </c>
      <c r="C21" s="142"/>
      <c r="D21" s="141">
        <f>SUM(D20)</f>
        <v>0</v>
      </c>
      <c r="E21" s="142"/>
      <c r="F21" s="141">
        <f>SUM(F20)</f>
        <v>0</v>
      </c>
      <c r="G21" s="131"/>
      <c r="H21" s="141">
        <f>SUM(H20)</f>
        <v>0</v>
      </c>
      <c r="I21" s="135"/>
      <c r="J21" s="141">
        <f>SUM(J20)</f>
        <v>-240000</v>
      </c>
      <c r="K21" s="131"/>
      <c r="L21" s="141">
        <f>SUM(L20)</f>
        <v>0</v>
      </c>
      <c r="M21" s="138"/>
      <c r="N21" s="141">
        <f>SUM(N20)</f>
        <v>0</v>
      </c>
      <c r="O21" s="138"/>
      <c r="P21" s="141">
        <f>SUM(P20)</f>
        <v>0</v>
      </c>
      <c r="Q21" s="135"/>
      <c r="R21" s="141">
        <f>SUM(L21:M21)</f>
        <v>0</v>
      </c>
      <c r="S21" s="135"/>
      <c r="T21" s="141">
        <f>SUM(R21,F21,J21,H21,D21)</f>
        <v>-240000</v>
      </c>
    </row>
    <row r="22" spans="1:20" ht="19.5" customHeight="1">
      <c r="A22" s="139"/>
      <c r="C22" s="134"/>
      <c r="D22" s="134"/>
      <c r="E22" s="134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</row>
    <row r="23" spans="1:20" ht="19.5" customHeight="1">
      <c r="A23" s="143" t="s">
        <v>74</v>
      </c>
      <c r="C23" s="134"/>
      <c r="D23" s="134"/>
      <c r="E23" s="134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</row>
    <row r="24" spans="1:20" ht="19.5" customHeight="1">
      <c r="A24" s="136" t="s">
        <v>178</v>
      </c>
      <c r="C24" s="134"/>
      <c r="D24" s="144">
        <v>0</v>
      </c>
      <c r="E24" s="134"/>
      <c r="F24" s="144">
        <v>0</v>
      </c>
      <c r="G24" s="144"/>
      <c r="H24" s="144">
        <v>0</v>
      </c>
      <c r="I24" s="135"/>
      <c r="J24" s="138">
        <f>'PL-5-8'!C113</f>
        <v>2437702</v>
      </c>
      <c r="K24" s="138"/>
      <c r="L24" s="144">
        <v>0</v>
      </c>
      <c r="M24" s="144"/>
      <c r="N24" s="144">
        <v>0</v>
      </c>
      <c r="O24" s="144"/>
      <c r="P24" s="144">
        <v>0</v>
      </c>
      <c r="Q24" s="135"/>
      <c r="R24" s="144">
        <f>SUM(L24:P24)</f>
        <v>0</v>
      </c>
      <c r="S24" s="135"/>
      <c r="T24" s="140">
        <f>SUM(R24,F24,J24,H24,D24)</f>
        <v>2437702</v>
      </c>
    </row>
    <row r="25" spans="1:20" ht="19.5" customHeight="1">
      <c r="A25" s="136" t="s">
        <v>179</v>
      </c>
      <c r="C25" s="64"/>
      <c r="D25" s="144">
        <v>0</v>
      </c>
      <c r="E25" s="64"/>
      <c r="F25" s="144">
        <v>0</v>
      </c>
      <c r="G25" s="144"/>
      <c r="H25" s="144">
        <v>0</v>
      </c>
      <c r="I25" s="64"/>
      <c r="J25" s="144">
        <v>0</v>
      </c>
      <c r="K25" s="144"/>
      <c r="L25" s="144">
        <f>'PL-5-8'!C117</f>
        <v>140505</v>
      </c>
      <c r="M25" s="64"/>
      <c r="N25" s="144">
        <f>'PL-5-8'!C124+'PL-5-8'!C126</f>
        <v>12974</v>
      </c>
      <c r="O25" s="64"/>
      <c r="P25" s="144">
        <f>'PL-5-8'!C128</f>
        <v>294</v>
      </c>
      <c r="Q25" s="64"/>
      <c r="R25" s="144">
        <f>SUM(L25:P25)</f>
        <v>153773</v>
      </c>
      <c r="S25" s="64"/>
      <c r="T25" s="140">
        <f>SUM(R25,F25,J25,H25,D25)</f>
        <v>153773</v>
      </c>
    </row>
    <row r="26" spans="1:20" s="106" customFormat="1" ht="19.5" customHeight="1">
      <c r="A26" s="145" t="s">
        <v>68</v>
      </c>
      <c r="B26" s="287"/>
      <c r="C26" s="147"/>
      <c r="D26" s="146">
        <f>SUM(D24:D25)</f>
        <v>0</v>
      </c>
      <c r="E26" s="147"/>
      <c r="F26" s="146">
        <f>SUM(F24:F25)</f>
        <v>0</v>
      </c>
      <c r="G26" s="148"/>
      <c r="H26" s="146">
        <f>SUM(H24:H25)</f>
        <v>0</v>
      </c>
      <c r="I26" s="147"/>
      <c r="J26" s="146">
        <f>SUM(J24:J25)</f>
        <v>2437702</v>
      </c>
      <c r="K26" s="148"/>
      <c r="L26" s="146">
        <f>SUM(L24:L25)</f>
        <v>140505</v>
      </c>
      <c r="M26" s="148"/>
      <c r="N26" s="146">
        <f>SUM(N24:N25)</f>
        <v>12974</v>
      </c>
      <c r="O26" s="148"/>
      <c r="P26" s="146">
        <f>SUM(P24:P25)</f>
        <v>294</v>
      </c>
      <c r="Q26" s="147"/>
      <c r="R26" s="146">
        <f>SUM(L26:P26)</f>
        <v>153773</v>
      </c>
      <c r="S26" s="147"/>
      <c r="T26" s="146">
        <f>SUM(R26,J26,H26,D26)</f>
        <v>2591475</v>
      </c>
    </row>
    <row r="27" spans="1:20" ht="19.5" customHeight="1">
      <c r="A27" s="149"/>
      <c r="C27" s="150"/>
      <c r="D27" s="150"/>
      <c r="E27" s="150"/>
      <c r="F27" s="150"/>
      <c r="G27" s="150"/>
      <c r="H27" s="150"/>
      <c r="I27" s="140"/>
      <c r="J27" s="151"/>
      <c r="K27" s="151"/>
      <c r="L27" s="150"/>
      <c r="M27" s="150"/>
      <c r="N27" s="150"/>
      <c r="O27" s="150"/>
      <c r="P27" s="150"/>
      <c r="Q27" s="140"/>
      <c r="R27" s="150"/>
      <c r="S27" s="140"/>
      <c r="T27" s="151"/>
    </row>
    <row r="28" spans="1:20" ht="19.5" customHeight="1" thickBot="1">
      <c r="A28" s="121" t="s">
        <v>195</v>
      </c>
      <c r="C28" s="150"/>
      <c r="D28" s="152">
        <f>SUM(D26,D21,D16)</f>
        <v>300000</v>
      </c>
      <c r="E28" s="150"/>
      <c r="F28" s="152">
        <f>SUM(F26,F21,F16)</f>
        <v>930000</v>
      </c>
      <c r="G28" s="132"/>
      <c r="H28" s="152">
        <f>SUM(H26,H21,H16)</f>
        <v>30000</v>
      </c>
      <c r="I28" s="132"/>
      <c r="J28" s="152">
        <f>SUM(J26,J21,J16)</f>
        <v>23590588</v>
      </c>
      <c r="K28" s="132"/>
      <c r="L28" s="152">
        <f>SUM(L26,L21,L16)</f>
        <v>-1646629</v>
      </c>
      <c r="M28" s="132"/>
      <c r="N28" s="152">
        <f>SUM(N26,N21,N16)</f>
        <v>-100276</v>
      </c>
      <c r="O28" s="132"/>
      <c r="P28" s="152">
        <f>SUM(P26,P21,P16)</f>
        <v>56648</v>
      </c>
      <c r="Q28" s="140"/>
      <c r="R28" s="152">
        <f>SUM(L28:P28)</f>
        <v>-1690257</v>
      </c>
      <c r="S28" s="140"/>
      <c r="T28" s="152">
        <f>SUM(R28,F28,J28,H28,D28)</f>
        <v>23160331</v>
      </c>
    </row>
    <row r="29" spans="1:20" ht="20.25" customHeight="1" thickTop="1"/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4" firstPageNumber="10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Normal="100" zoomScaleSheetLayoutView="75" workbookViewId="0">
      <selection activeCell="F11" sqref="F11"/>
    </sheetView>
  </sheetViews>
  <sheetFormatPr defaultColWidth="9.140625" defaultRowHeight="20.25" customHeight="1"/>
  <cols>
    <col min="1" max="1" width="55.28515625" style="168" customWidth="1"/>
    <col min="2" max="2" width="10.140625" style="238" customWidth="1"/>
    <col min="3" max="3" width="2.42578125" style="225" customWidth="1"/>
    <col min="4" max="4" width="16.140625" style="168" customWidth="1"/>
    <col min="5" max="5" width="2.42578125" style="168" customWidth="1"/>
    <col min="6" max="6" width="16.140625" style="168" customWidth="1"/>
    <col min="7" max="7" width="2.42578125" style="168" customWidth="1"/>
    <col min="8" max="8" width="16.140625" style="168" customWidth="1"/>
    <col min="9" max="9" width="2.42578125" style="168" customWidth="1"/>
    <col min="10" max="10" width="16.140625" style="168" customWidth="1"/>
    <col min="11" max="11" width="2.42578125" style="168" customWidth="1"/>
    <col min="12" max="12" width="16.140625" style="168" customWidth="1"/>
    <col min="13" max="13" width="2.42578125" style="168" customWidth="1"/>
    <col min="14" max="14" width="16.140625" style="168" customWidth="1"/>
    <col min="15" max="16384" width="9.140625" style="168"/>
  </cols>
  <sheetData>
    <row r="1" spans="1:14" s="156" customFormat="1" ht="21" customHeight="1">
      <c r="A1" s="59" t="s">
        <v>142</v>
      </c>
      <c r="B1" s="239"/>
      <c r="C1" s="215"/>
      <c r="D1" s="153"/>
      <c r="E1" s="153"/>
      <c r="F1" s="153"/>
      <c r="G1" s="153"/>
      <c r="H1" s="153"/>
      <c r="I1" s="153"/>
      <c r="J1" s="154"/>
      <c r="K1" s="154"/>
      <c r="L1" s="154"/>
      <c r="M1" s="154"/>
      <c r="N1" s="155"/>
    </row>
    <row r="2" spans="1:14" s="160" customFormat="1" ht="21" customHeight="1">
      <c r="A2" s="157" t="s">
        <v>69</v>
      </c>
      <c r="B2" s="239"/>
      <c r="C2" s="215"/>
      <c r="D2" s="158"/>
      <c r="E2" s="158"/>
      <c r="F2" s="158"/>
      <c r="G2" s="158"/>
      <c r="H2" s="158"/>
      <c r="I2" s="158"/>
      <c r="J2" s="159"/>
      <c r="K2" s="159"/>
      <c r="L2" s="159"/>
      <c r="M2" s="159"/>
      <c r="N2" s="155"/>
    </row>
    <row r="3" spans="1:14" s="160" customFormat="1" ht="13.5" customHeight="1">
      <c r="A3" s="157"/>
      <c r="B3" s="239"/>
      <c r="C3" s="215"/>
      <c r="D3" s="158"/>
      <c r="E3" s="158"/>
      <c r="F3" s="158"/>
      <c r="G3" s="158"/>
      <c r="H3" s="158"/>
      <c r="I3" s="158"/>
      <c r="J3" s="159"/>
      <c r="K3" s="159"/>
      <c r="L3" s="159"/>
      <c r="M3" s="159"/>
      <c r="N3" s="155"/>
    </row>
    <row r="4" spans="1:14" s="160" customFormat="1" ht="21" customHeight="1">
      <c r="B4" s="267"/>
      <c r="C4" s="216"/>
      <c r="D4" s="339" t="s">
        <v>53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14" s="160" customFormat="1" ht="21" customHeight="1">
      <c r="B5" s="267"/>
      <c r="C5" s="216"/>
      <c r="K5" s="161"/>
      <c r="L5" s="162" t="s">
        <v>162</v>
      </c>
      <c r="M5" s="161"/>
      <c r="N5" s="162"/>
    </row>
    <row r="6" spans="1:14" s="160" customFormat="1" ht="21" customHeight="1">
      <c r="B6" s="299"/>
      <c r="C6" s="216"/>
      <c r="H6" s="340" t="s">
        <v>29</v>
      </c>
      <c r="I6" s="340"/>
      <c r="J6" s="340"/>
      <c r="K6" s="161"/>
      <c r="L6" s="291" t="s">
        <v>161</v>
      </c>
      <c r="M6" s="161"/>
      <c r="N6" s="162"/>
    </row>
    <row r="7" spans="1:14" s="160" customFormat="1" ht="21" customHeight="1">
      <c r="B7" s="299"/>
      <c r="C7" s="216"/>
      <c r="H7" s="166"/>
      <c r="I7" s="166"/>
      <c r="J7" s="166"/>
      <c r="K7" s="161"/>
      <c r="L7" s="161" t="s">
        <v>217</v>
      </c>
      <c r="M7" s="161"/>
      <c r="N7" s="162"/>
    </row>
    <row r="8" spans="1:14" s="160" customFormat="1" ht="21" customHeight="1">
      <c r="B8" s="299"/>
      <c r="C8" s="216"/>
      <c r="H8" s="166"/>
      <c r="I8" s="166"/>
      <c r="J8" s="166"/>
      <c r="K8" s="161"/>
      <c r="L8" s="161" t="s">
        <v>152</v>
      </c>
      <c r="M8" s="161"/>
      <c r="N8" s="162"/>
    </row>
    <row r="9" spans="1:14" s="160" customFormat="1" ht="21" customHeight="1">
      <c r="B9" s="299"/>
      <c r="C9" s="216"/>
      <c r="H9" s="166"/>
      <c r="I9" s="166"/>
      <c r="J9" s="166"/>
      <c r="K9" s="161"/>
      <c r="L9" s="161" t="s">
        <v>153</v>
      </c>
      <c r="M9" s="161"/>
      <c r="N9" s="162"/>
    </row>
    <row r="10" spans="1:14" s="160" customFormat="1" ht="21" customHeight="1">
      <c r="B10" s="299"/>
      <c r="C10" s="216"/>
      <c r="H10" s="166"/>
      <c r="I10" s="166"/>
      <c r="J10" s="166"/>
      <c r="K10" s="161"/>
      <c r="L10" s="161" t="s">
        <v>156</v>
      </c>
      <c r="M10" s="161"/>
      <c r="N10" s="162"/>
    </row>
    <row r="11" spans="1:14" s="160" customFormat="1" ht="21" customHeight="1">
      <c r="B11" s="299"/>
      <c r="C11" s="216"/>
      <c r="H11" s="166"/>
      <c r="I11" s="166"/>
      <c r="J11" s="166"/>
      <c r="K11" s="161"/>
      <c r="L11" s="161" t="s">
        <v>157</v>
      </c>
      <c r="M11" s="161"/>
      <c r="N11" s="162"/>
    </row>
    <row r="12" spans="1:14" s="160" customFormat="1" ht="21" customHeight="1">
      <c r="A12" s="163"/>
      <c r="B12" s="217"/>
      <c r="C12" s="217"/>
      <c r="D12" s="163" t="s">
        <v>75</v>
      </c>
      <c r="E12" s="163"/>
      <c r="F12" s="163"/>
      <c r="G12" s="163"/>
      <c r="K12" s="164"/>
      <c r="L12" s="290" t="s">
        <v>158</v>
      </c>
      <c r="M12" s="164"/>
    </row>
    <row r="13" spans="1:14" s="160" customFormat="1" ht="21" customHeight="1">
      <c r="A13" s="163"/>
      <c r="B13" s="217"/>
      <c r="C13" s="217"/>
      <c r="D13" s="163" t="s">
        <v>112</v>
      </c>
      <c r="E13" s="163"/>
      <c r="F13" s="163"/>
      <c r="G13" s="163"/>
      <c r="K13" s="164"/>
      <c r="L13" s="290" t="s">
        <v>154</v>
      </c>
      <c r="M13" s="164"/>
      <c r="N13" s="167" t="s">
        <v>45</v>
      </c>
    </row>
    <row r="14" spans="1:14" s="160" customFormat="1" ht="21" customHeight="1">
      <c r="A14" s="165"/>
      <c r="B14" s="222" t="s">
        <v>6</v>
      </c>
      <c r="C14" s="218"/>
      <c r="D14" s="165" t="s">
        <v>50</v>
      </c>
      <c r="E14" s="165"/>
      <c r="F14" s="165" t="s">
        <v>76</v>
      </c>
      <c r="G14" s="165"/>
      <c r="H14" s="165" t="s">
        <v>54</v>
      </c>
      <c r="I14" s="166"/>
      <c r="J14" s="166" t="s">
        <v>52</v>
      </c>
      <c r="K14" s="166"/>
      <c r="L14" s="166" t="s">
        <v>155</v>
      </c>
      <c r="M14" s="166"/>
      <c r="N14" s="167" t="s">
        <v>49</v>
      </c>
    </row>
    <row r="15" spans="1:14" s="160" customFormat="1" ht="21" customHeight="1">
      <c r="A15" s="165"/>
      <c r="B15" s="162"/>
      <c r="D15" s="338" t="s">
        <v>65</v>
      </c>
      <c r="E15" s="338"/>
      <c r="F15" s="338"/>
      <c r="G15" s="338"/>
      <c r="H15" s="338"/>
      <c r="I15" s="338"/>
      <c r="J15" s="338"/>
      <c r="K15" s="338"/>
      <c r="L15" s="338"/>
      <c r="M15" s="338"/>
      <c r="N15" s="338"/>
    </row>
    <row r="16" spans="1:14" ht="21" customHeight="1">
      <c r="A16" s="270" t="s">
        <v>171</v>
      </c>
      <c r="B16" s="162"/>
      <c r="C16" s="160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</row>
    <row r="17" spans="1:14" ht="21" customHeight="1">
      <c r="A17" s="271" t="s">
        <v>165</v>
      </c>
      <c r="B17" s="222"/>
      <c r="C17" s="219"/>
      <c r="D17" s="220">
        <v>300000</v>
      </c>
      <c r="E17" s="220"/>
      <c r="F17" s="220">
        <v>930000</v>
      </c>
      <c r="G17" s="220"/>
      <c r="H17" s="220">
        <v>30000</v>
      </c>
      <c r="I17" s="220"/>
      <c r="J17" s="220">
        <v>14438247</v>
      </c>
      <c r="K17" s="221"/>
      <c r="L17" s="221">
        <v>-107620</v>
      </c>
      <c r="M17" s="221"/>
      <c r="N17" s="220">
        <f>SUM(D17:L17)</f>
        <v>15590627</v>
      </c>
    </row>
    <row r="18" spans="1:14" s="160" customFormat="1" ht="13.5" customHeight="1">
      <c r="A18" s="168"/>
      <c r="B18" s="222"/>
      <c r="C18" s="222"/>
      <c r="D18" s="134"/>
      <c r="E18" s="171"/>
      <c r="F18" s="171"/>
      <c r="G18" s="171"/>
      <c r="H18" s="134"/>
      <c r="I18" s="172"/>
      <c r="J18" s="134"/>
      <c r="K18" s="172"/>
      <c r="L18" s="172"/>
      <c r="M18" s="172"/>
      <c r="N18" s="134"/>
    </row>
    <row r="19" spans="1:14" ht="21" customHeight="1">
      <c r="A19" s="133" t="s">
        <v>80</v>
      </c>
      <c r="B19" s="222"/>
      <c r="C19" s="219"/>
      <c r="D19" s="169"/>
      <c r="E19" s="169"/>
      <c r="F19" s="169"/>
      <c r="G19" s="169"/>
      <c r="H19" s="169"/>
      <c r="I19" s="169"/>
      <c r="J19" s="169"/>
      <c r="K19" s="170"/>
      <c r="L19" s="170"/>
      <c r="M19" s="170"/>
      <c r="N19" s="169"/>
    </row>
    <row r="20" spans="1:14" ht="21" customHeight="1">
      <c r="A20" s="296" t="s">
        <v>176</v>
      </c>
      <c r="B20" s="222"/>
      <c r="C20" s="219"/>
      <c r="D20" s="169"/>
      <c r="E20" s="169"/>
      <c r="F20" s="169"/>
      <c r="G20" s="169"/>
      <c r="H20" s="169"/>
      <c r="I20" s="169"/>
      <c r="J20" s="169"/>
      <c r="K20" s="170"/>
      <c r="L20" s="170"/>
      <c r="M20" s="170"/>
      <c r="N20" s="169"/>
    </row>
    <row r="21" spans="1:14" ht="21" customHeight="1">
      <c r="A21" s="136" t="s">
        <v>212</v>
      </c>
      <c r="B21" s="222">
        <v>7</v>
      </c>
      <c r="C21" s="222"/>
      <c r="D21" s="144">
        <v>0</v>
      </c>
      <c r="E21" s="169"/>
      <c r="F21" s="144">
        <v>0</v>
      </c>
      <c r="G21" s="169"/>
      <c r="H21" s="144">
        <v>0</v>
      </c>
      <c r="I21" s="169"/>
      <c r="J21" s="144">
        <v>-360000</v>
      </c>
      <c r="K21" s="170"/>
      <c r="L21" s="144">
        <v>0</v>
      </c>
      <c r="M21" s="170"/>
      <c r="N21" s="144">
        <f>SUM(D21:L21)</f>
        <v>-360000</v>
      </c>
    </row>
    <row r="22" spans="1:14" ht="21" customHeight="1">
      <c r="A22" s="297" t="s">
        <v>177</v>
      </c>
      <c r="B22" s="222"/>
      <c r="C22" s="219"/>
      <c r="D22" s="146">
        <f>SUM(D21)</f>
        <v>0</v>
      </c>
      <c r="E22" s="178"/>
      <c r="F22" s="146">
        <f>SUM(F21)</f>
        <v>0</v>
      </c>
      <c r="G22" s="178"/>
      <c r="H22" s="146">
        <f>SUM(H21)</f>
        <v>0</v>
      </c>
      <c r="I22" s="178"/>
      <c r="J22" s="146">
        <f>SUM(J21)</f>
        <v>-360000</v>
      </c>
      <c r="K22" s="178"/>
      <c r="L22" s="146">
        <f>SUM(L21)</f>
        <v>0</v>
      </c>
      <c r="M22" s="178"/>
      <c r="N22" s="223">
        <f>SUM(D22:L22)</f>
        <v>-360000</v>
      </c>
    </row>
    <row r="23" spans="1:14" s="160" customFormat="1" ht="13.5" customHeight="1">
      <c r="A23" s="168"/>
      <c r="B23" s="222"/>
      <c r="C23" s="222"/>
      <c r="D23" s="134"/>
      <c r="E23" s="171"/>
      <c r="F23" s="171"/>
      <c r="G23" s="171"/>
      <c r="H23" s="134"/>
      <c r="I23" s="172"/>
      <c r="J23" s="134"/>
      <c r="K23" s="172"/>
      <c r="L23" s="172"/>
      <c r="M23" s="172"/>
      <c r="N23" s="134"/>
    </row>
    <row r="24" spans="1:14" ht="21" customHeight="1">
      <c r="A24" s="173" t="s">
        <v>74</v>
      </c>
      <c r="B24" s="241"/>
      <c r="C24" s="224"/>
      <c r="D24" s="134"/>
      <c r="E24" s="174"/>
      <c r="F24" s="174"/>
      <c r="G24" s="174"/>
      <c r="H24" s="134"/>
      <c r="I24" s="175"/>
      <c r="J24" s="134"/>
      <c r="K24" s="176"/>
      <c r="L24" s="176"/>
      <c r="M24" s="176"/>
      <c r="N24" s="134"/>
    </row>
    <row r="25" spans="1:14" ht="21" customHeight="1">
      <c r="A25" s="177" t="s">
        <v>180</v>
      </c>
      <c r="B25" s="280"/>
      <c r="D25" s="144">
        <v>0</v>
      </c>
      <c r="F25" s="144">
        <v>0</v>
      </c>
      <c r="H25" s="144">
        <v>0</v>
      </c>
      <c r="J25" s="144">
        <f>'PL-5-8'!I99</f>
        <v>124162</v>
      </c>
      <c r="L25" s="144">
        <v>0</v>
      </c>
      <c r="N25" s="144">
        <f>SUM(D25:L25)</f>
        <v>124162</v>
      </c>
    </row>
    <row r="26" spans="1:14" ht="21" customHeight="1">
      <c r="A26" s="136" t="s">
        <v>192</v>
      </c>
      <c r="B26" s="299"/>
      <c r="D26" s="144">
        <v>0</v>
      </c>
      <c r="F26" s="144">
        <v>0</v>
      </c>
      <c r="H26" s="144">
        <v>0</v>
      </c>
      <c r="J26" s="144">
        <v>0</v>
      </c>
      <c r="L26" s="144">
        <f>'PL-5-8'!I124+'PL-5-8'!I126</f>
        <v>-14412</v>
      </c>
      <c r="N26" s="144">
        <f>SUM(D26:L26)</f>
        <v>-14412</v>
      </c>
    </row>
    <row r="27" spans="1:14" ht="21" customHeight="1">
      <c r="A27" s="178" t="s">
        <v>68</v>
      </c>
      <c r="B27" s="280"/>
      <c r="D27" s="146">
        <f>SUM(D25:D26)</f>
        <v>0</v>
      </c>
      <c r="E27" s="178"/>
      <c r="F27" s="146">
        <f>SUM(F25:F26)</f>
        <v>0</v>
      </c>
      <c r="G27" s="178"/>
      <c r="H27" s="146">
        <f>SUM(H25:H26)</f>
        <v>0</v>
      </c>
      <c r="I27" s="178"/>
      <c r="J27" s="146">
        <f>SUM(J25:J26)</f>
        <v>124162</v>
      </c>
      <c r="K27" s="178"/>
      <c r="L27" s="146">
        <f>SUM(L25:L26)</f>
        <v>-14412</v>
      </c>
      <c r="M27" s="178"/>
      <c r="N27" s="146">
        <f>SUM(N25:N26)</f>
        <v>109750</v>
      </c>
    </row>
    <row r="28" spans="1:14" s="160" customFormat="1" ht="13.5" customHeight="1">
      <c r="A28" s="168"/>
      <c r="B28" s="222"/>
      <c r="C28" s="222"/>
      <c r="D28" s="134"/>
      <c r="E28" s="171"/>
      <c r="F28" s="171"/>
      <c r="G28" s="171"/>
      <c r="H28" s="134"/>
      <c r="I28" s="172"/>
      <c r="J28" s="134"/>
      <c r="K28" s="172"/>
      <c r="L28" s="172"/>
      <c r="M28" s="172"/>
      <c r="N28" s="134"/>
    </row>
    <row r="29" spans="1:14" ht="21" customHeight="1" thickBot="1">
      <c r="A29" s="178" t="s">
        <v>170</v>
      </c>
      <c r="B29" s="280"/>
      <c r="D29" s="226">
        <f>D17+D22+D27</f>
        <v>300000</v>
      </c>
      <c r="E29" s="227"/>
      <c r="F29" s="226">
        <f>F17+F22+F27</f>
        <v>930000</v>
      </c>
      <c r="G29" s="227"/>
      <c r="H29" s="226">
        <f>H17+H22+H27</f>
        <v>30000</v>
      </c>
      <c r="I29" s="227"/>
      <c r="J29" s="226">
        <f>J17+J22+J27</f>
        <v>14202409</v>
      </c>
      <c r="K29" s="316">
        <v>-1</v>
      </c>
      <c r="L29" s="226">
        <f>L17+L22+L27</f>
        <v>-122032</v>
      </c>
      <c r="M29" s="232"/>
      <c r="N29" s="226">
        <f>D29+F29+H29+J29+L29</f>
        <v>15340377</v>
      </c>
    </row>
    <row r="30" spans="1:14" ht="21" customHeight="1" thickTop="1">
      <c r="B30" s="267"/>
    </row>
    <row r="31" spans="1:14" s="309" customFormat="1" ht="21" customHeight="1">
      <c r="A31" s="309" t="s">
        <v>193</v>
      </c>
      <c r="B31" s="310"/>
      <c r="C31" s="311"/>
    </row>
  </sheetData>
  <mergeCells count="4">
    <mergeCell ref="D15:N15"/>
    <mergeCell ref="D4:N4"/>
    <mergeCell ref="H6:J6"/>
    <mergeCell ref="D16:N16"/>
  </mergeCells>
  <pageMargins left="0.7" right="0.7" top="0.48" bottom="0.5" header="0.5" footer="0.5"/>
  <pageSetup paperSize="9" scale="73" firstPageNumber="11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zoomScaleNormal="100" zoomScaleSheetLayoutView="80" workbookViewId="0">
      <selection activeCell="D14" sqref="D14"/>
    </sheetView>
  </sheetViews>
  <sheetFormatPr defaultColWidth="9.140625" defaultRowHeight="20.25" customHeight="1"/>
  <cols>
    <col min="1" max="1" width="58.140625" style="168" customWidth="1"/>
    <col min="2" max="2" width="10.140625" style="287" customWidth="1"/>
    <col min="3" max="3" width="1.85546875" style="225" customWidth="1"/>
    <col min="4" max="4" width="16.140625" style="168" customWidth="1"/>
    <col min="5" max="5" width="1.85546875" style="168" customWidth="1"/>
    <col min="6" max="6" width="16.140625" style="168" customWidth="1"/>
    <col min="7" max="7" width="1.85546875" style="168" customWidth="1"/>
    <col min="8" max="8" width="16.140625" style="168" customWidth="1"/>
    <col min="9" max="9" width="1.85546875" style="168" customWidth="1"/>
    <col min="10" max="10" width="16.140625" style="168" customWidth="1"/>
    <col min="11" max="11" width="2.42578125" style="168" customWidth="1"/>
    <col min="12" max="12" width="16.140625" style="168" customWidth="1"/>
    <col min="13" max="13" width="2.42578125" style="168" customWidth="1"/>
    <col min="14" max="14" width="16.140625" style="168" customWidth="1"/>
    <col min="15" max="16384" width="9.140625" style="168"/>
  </cols>
  <sheetData>
    <row r="1" spans="1:14" s="156" customFormat="1" ht="21" customHeight="1">
      <c r="A1" s="59" t="s">
        <v>132</v>
      </c>
      <c r="B1" s="239"/>
      <c r="C1" s="215"/>
      <c r="D1" s="153"/>
      <c r="E1" s="153"/>
      <c r="F1" s="153"/>
      <c r="G1" s="153"/>
      <c r="H1" s="153"/>
      <c r="I1" s="153"/>
      <c r="J1" s="154"/>
      <c r="K1" s="154"/>
      <c r="L1" s="154"/>
      <c r="M1" s="154"/>
      <c r="N1" s="155"/>
    </row>
    <row r="2" spans="1:14" s="160" customFormat="1" ht="21" customHeight="1">
      <c r="A2" s="157" t="s">
        <v>69</v>
      </c>
      <c r="B2" s="239"/>
      <c r="C2" s="215"/>
      <c r="D2" s="158"/>
      <c r="E2" s="158"/>
      <c r="F2" s="158"/>
      <c r="G2" s="158"/>
      <c r="H2" s="158"/>
      <c r="I2" s="158"/>
      <c r="J2" s="159"/>
      <c r="K2" s="159"/>
      <c r="L2" s="159"/>
      <c r="M2" s="159"/>
      <c r="N2" s="155"/>
    </row>
    <row r="3" spans="1:14" s="160" customFormat="1" ht="13.5" customHeight="1">
      <c r="A3" s="157"/>
      <c r="B3" s="239"/>
      <c r="C3" s="215"/>
      <c r="D3" s="158"/>
      <c r="E3" s="158"/>
      <c r="F3" s="158"/>
      <c r="G3" s="158"/>
      <c r="H3" s="158"/>
      <c r="I3" s="158"/>
      <c r="J3" s="159"/>
      <c r="K3" s="159"/>
      <c r="L3" s="159"/>
      <c r="M3" s="159"/>
      <c r="N3" s="155"/>
    </row>
    <row r="4" spans="1:14" s="160" customFormat="1" ht="21" customHeight="1">
      <c r="B4" s="287"/>
      <c r="C4" s="216"/>
      <c r="D4" s="339" t="s">
        <v>53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14" s="160" customFormat="1" ht="21" customHeight="1">
      <c r="B5" s="287"/>
      <c r="C5" s="216"/>
      <c r="D5" s="288"/>
      <c r="E5" s="288"/>
      <c r="F5" s="288"/>
      <c r="G5" s="288"/>
      <c r="H5" s="288"/>
      <c r="I5" s="288"/>
      <c r="J5" s="288"/>
      <c r="K5" s="288"/>
      <c r="L5" s="162" t="s">
        <v>162</v>
      </c>
      <c r="M5" s="288"/>
      <c r="N5" s="288"/>
    </row>
    <row r="6" spans="1:14" s="160" customFormat="1" ht="21" customHeight="1">
      <c r="B6" s="287"/>
      <c r="C6" s="216"/>
      <c r="H6" s="340" t="s">
        <v>29</v>
      </c>
      <c r="I6" s="340"/>
      <c r="J6" s="340"/>
      <c r="K6" s="161"/>
      <c r="L6" s="291" t="s">
        <v>161</v>
      </c>
      <c r="M6" s="161"/>
      <c r="N6" s="162"/>
    </row>
    <row r="7" spans="1:14" s="160" customFormat="1" ht="21" customHeight="1">
      <c r="B7" s="287"/>
      <c r="C7" s="216"/>
      <c r="H7" s="166"/>
      <c r="I7" s="166"/>
      <c r="J7" s="166"/>
      <c r="K7" s="161"/>
      <c r="L7" s="161" t="s">
        <v>217</v>
      </c>
      <c r="M7" s="161"/>
      <c r="N7" s="162"/>
    </row>
    <row r="8" spans="1:14" s="160" customFormat="1" ht="21" customHeight="1">
      <c r="B8" s="287"/>
      <c r="C8" s="216"/>
      <c r="H8" s="166"/>
      <c r="I8" s="166"/>
      <c r="J8" s="166"/>
      <c r="K8" s="161"/>
      <c r="L8" s="161" t="s">
        <v>152</v>
      </c>
      <c r="M8" s="161"/>
      <c r="N8" s="162"/>
    </row>
    <row r="9" spans="1:14" s="160" customFormat="1" ht="21" customHeight="1">
      <c r="B9" s="287"/>
      <c r="C9" s="216"/>
      <c r="H9" s="166"/>
      <c r="I9" s="166"/>
      <c r="J9" s="166"/>
      <c r="K9" s="161"/>
      <c r="L9" s="161" t="s">
        <v>153</v>
      </c>
      <c r="M9" s="161"/>
      <c r="N9" s="162"/>
    </row>
    <row r="10" spans="1:14" s="160" customFormat="1" ht="21" customHeight="1">
      <c r="B10" s="287"/>
      <c r="C10" s="216"/>
      <c r="H10" s="166"/>
      <c r="I10" s="166"/>
      <c r="J10" s="166"/>
      <c r="K10" s="161"/>
      <c r="L10" s="161" t="s">
        <v>156</v>
      </c>
      <c r="M10" s="161"/>
      <c r="N10" s="162"/>
    </row>
    <row r="11" spans="1:14" s="160" customFormat="1" ht="21" customHeight="1">
      <c r="B11" s="287"/>
      <c r="C11" s="216"/>
      <c r="H11" s="166"/>
      <c r="I11" s="166"/>
      <c r="J11" s="166"/>
      <c r="K11" s="161"/>
      <c r="L11" s="161" t="s">
        <v>157</v>
      </c>
      <c r="M11" s="161"/>
      <c r="N11" s="162"/>
    </row>
    <row r="12" spans="1:14" s="160" customFormat="1" ht="21" customHeight="1">
      <c r="A12" s="163"/>
      <c r="B12" s="217"/>
      <c r="C12" s="217"/>
      <c r="D12" s="163" t="s">
        <v>75</v>
      </c>
      <c r="E12" s="163"/>
      <c r="F12" s="163"/>
      <c r="G12" s="163"/>
      <c r="K12" s="164"/>
      <c r="L12" s="290" t="s">
        <v>158</v>
      </c>
      <c r="M12" s="164"/>
    </row>
    <row r="13" spans="1:14" s="160" customFormat="1" ht="21" customHeight="1">
      <c r="A13" s="163"/>
      <c r="B13" s="217"/>
      <c r="C13" s="217"/>
      <c r="D13" s="163" t="s">
        <v>112</v>
      </c>
      <c r="E13" s="163"/>
      <c r="F13" s="163"/>
      <c r="G13" s="163"/>
      <c r="K13" s="164"/>
      <c r="L13" s="290" t="s">
        <v>154</v>
      </c>
      <c r="M13" s="164"/>
      <c r="N13" s="167"/>
    </row>
    <row r="14" spans="1:14" s="160" customFormat="1" ht="21" customHeight="1">
      <c r="A14" s="165"/>
      <c r="B14" s="217" t="s">
        <v>6</v>
      </c>
      <c r="C14" s="218"/>
      <c r="D14" s="165" t="s">
        <v>50</v>
      </c>
      <c r="E14" s="165"/>
      <c r="F14" s="165" t="s">
        <v>76</v>
      </c>
      <c r="G14" s="165"/>
      <c r="H14" s="165" t="s">
        <v>54</v>
      </c>
      <c r="I14" s="166"/>
      <c r="J14" s="166" t="s">
        <v>52</v>
      </c>
      <c r="K14" s="166"/>
      <c r="L14" s="166" t="s">
        <v>155</v>
      </c>
      <c r="M14" s="166"/>
      <c r="N14" s="167" t="s">
        <v>33</v>
      </c>
    </row>
    <row r="15" spans="1:14" s="160" customFormat="1" ht="21" customHeight="1">
      <c r="A15" s="165"/>
      <c r="B15" s="162"/>
      <c r="D15" s="338" t="s">
        <v>65</v>
      </c>
      <c r="E15" s="338"/>
      <c r="F15" s="338"/>
      <c r="G15" s="338"/>
      <c r="H15" s="338"/>
      <c r="I15" s="338"/>
      <c r="J15" s="338"/>
      <c r="K15" s="338"/>
      <c r="L15" s="338"/>
      <c r="M15" s="338"/>
      <c r="N15" s="338"/>
    </row>
    <row r="16" spans="1:14" ht="21" customHeight="1">
      <c r="A16" s="270" t="s">
        <v>194</v>
      </c>
      <c r="B16" s="162"/>
      <c r="C16" s="160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</row>
    <row r="17" spans="1:14" ht="21" customHeight="1">
      <c r="A17" s="271" t="s">
        <v>191</v>
      </c>
      <c r="B17" s="222"/>
      <c r="C17" s="219"/>
      <c r="D17" s="220">
        <v>300000</v>
      </c>
      <c r="E17" s="220"/>
      <c r="F17" s="220">
        <v>930000</v>
      </c>
      <c r="G17" s="220"/>
      <c r="H17" s="220">
        <v>30000</v>
      </c>
      <c r="I17" s="220"/>
      <c r="J17" s="220">
        <v>14796730</v>
      </c>
      <c r="K17" s="221"/>
      <c r="L17" s="289">
        <v>-113250</v>
      </c>
      <c r="M17" s="221"/>
      <c r="N17" s="220">
        <f>SUM(D17:L17)</f>
        <v>15943480</v>
      </c>
    </row>
    <row r="18" spans="1:14" s="160" customFormat="1" ht="13.5" customHeight="1">
      <c r="A18" s="168"/>
      <c r="B18" s="222"/>
      <c r="C18" s="222"/>
      <c r="D18" s="134"/>
      <c r="E18" s="171"/>
      <c r="F18" s="171"/>
      <c r="G18" s="171"/>
      <c r="H18" s="134"/>
      <c r="I18" s="172"/>
      <c r="J18" s="134"/>
      <c r="K18" s="172"/>
      <c r="L18" s="150"/>
      <c r="M18" s="172"/>
      <c r="N18" s="134"/>
    </row>
    <row r="19" spans="1:14" ht="21" customHeight="1">
      <c r="A19" s="133" t="s">
        <v>80</v>
      </c>
      <c r="B19" s="222"/>
      <c r="C19" s="219"/>
      <c r="D19" s="169"/>
      <c r="E19" s="169"/>
      <c r="F19" s="169"/>
      <c r="G19" s="169"/>
      <c r="H19" s="169"/>
      <c r="I19" s="169"/>
      <c r="J19" s="169"/>
      <c r="K19" s="170"/>
      <c r="L19" s="169"/>
      <c r="M19" s="170"/>
      <c r="N19" s="169"/>
    </row>
    <row r="20" spans="1:14" ht="21" customHeight="1">
      <c r="A20" s="296" t="s">
        <v>176</v>
      </c>
      <c r="B20" s="222"/>
      <c r="C20" s="219"/>
      <c r="D20" s="169"/>
      <c r="E20" s="169"/>
      <c r="F20" s="169"/>
      <c r="G20" s="169"/>
      <c r="H20" s="169"/>
      <c r="I20" s="169"/>
      <c r="J20" s="169"/>
      <c r="K20" s="170"/>
      <c r="L20" s="169"/>
      <c r="M20" s="170"/>
      <c r="N20" s="169"/>
    </row>
    <row r="21" spans="1:14" ht="21" customHeight="1">
      <c r="A21" s="136" t="s">
        <v>212</v>
      </c>
      <c r="B21" s="222">
        <v>7</v>
      </c>
      <c r="C21" s="222"/>
      <c r="D21" s="144">
        <v>0</v>
      </c>
      <c r="E21" s="169"/>
      <c r="F21" s="144">
        <v>0</v>
      </c>
      <c r="G21" s="169"/>
      <c r="H21" s="144">
        <v>0</v>
      </c>
      <c r="I21" s="169"/>
      <c r="J21" s="144">
        <v>-240000</v>
      </c>
      <c r="K21" s="170"/>
      <c r="L21" s="144">
        <v>0</v>
      </c>
      <c r="M21" s="170"/>
      <c r="N21" s="144">
        <f>SUM(D21:J21)</f>
        <v>-240000</v>
      </c>
    </row>
    <row r="22" spans="1:14" ht="21" customHeight="1">
      <c r="A22" s="297" t="s">
        <v>177</v>
      </c>
      <c r="B22" s="222"/>
      <c r="C22" s="219"/>
      <c r="D22" s="146">
        <f>SUM(D21)</f>
        <v>0</v>
      </c>
      <c r="E22" s="178"/>
      <c r="F22" s="146">
        <f>SUM(F21)</f>
        <v>0</v>
      </c>
      <c r="G22" s="178"/>
      <c r="H22" s="146">
        <f>SUM(H21)</f>
        <v>0</v>
      </c>
      <c r="I22" s="178"/>
      <c r="J22" s="146">
        <f>SUM(J21)</f>
        <v>-240000</v>
      </c>
      <c r="K22" s="178"/>
      <c r="L22" s="146">
        <f>SUM(L21)</f>
        <v>0</v>
      </c>
      <c r="M22" s="178"/>
      <c r="N22" s="223">
        <f>SUM(D22:K22)</f>
        <v>-240000</v>
      </c>
    </row>
    <row r="23" spans="1:14" s="160" customFormat="1" ht="13.5" customHeight="1">
      <c r="A23" s="168"/>
      <c r="B23" s="222"/>
      <c r="C23" s="222"/>
      <c r="D23" s="134"/>
      <c r="E23" s="171"/>
      <c r="F23" s="171"/>
      <c r="G23" s="171"/>
      <c r="H23" s="134"/>
      <c r="I23" s="172"/>
      <c r="J23" s="134"/>
      <c r="K23" s="172"/>
      <c r="L23" s="134"/>
      <c r="M23" s="172"/>
      <c r="N23" s="134"/>
    </row>
    <row r="24" spans="1:14" ht="21" customHeight="1">
      <c r="A24" s="173" t="s">
        <v>74</v>
      </c>
      <c r="B24" s="241"/>
      <c r="C24" s="224"/>
      <c r="D24" s="134"/>
      <c r="E24" s="174"/>
      <c r="F24" s="174"/>
      <c r="G24" s="174"/>
      <c r="H24" s="134"/>
      <c r="I24" s="175"/>
      <c r="J24" s="134"/>
      <c r="K24" s="176"/>
      <c r="L24" s="134"/>
      <c r="M24" s="176"/>
      <c r="N24" s="134"/>
    </row>
    <row r="25" spans="1:14" ht="21" customHeight="1">
      <c r="A25" s="160" t="s">
        <v>178</v>
      </c>
      <c r="B25" s="292"/>
      <c r="D25" s="144">
        <v>0</v>
      </c>
      <c r="F25" s="144">
        <v>0</v>
      </c>
      <c r="H25" s="144">
        <v>0</v>
      </c>
      <c r="J25" s="144">
        <f>'PL-5-8'!G99</f>
        <v>1548259</v>
      </c>
      <c r="L25" s="144">
        <v>0</v>
      </c>
      <c r="N25" s="144">
        <f>SUM(D25:L25)</f>
        <v>1548259</v>
      </c>
    </row>
    <row r="26" spans="1:14" ht="21" customHeight="1">
      <c r="A26" s="136" t="s">
        <v>179</v>
      </c>
      <c r="D26" s="62">
        <v>0</v>
      </c>
      <c r="E26" s="62"/>
      <c r="F26" s="62">
        <v>0</v>
      </c>
      <c r="G26" s="62"/>
      <c r="H26" s="62">
        <v>0</v>
      </c>
      <c r="I26" s="62"/>
      <c r="J26" s="62">
        <v>0</v>
      </c>
      <c r="K26" s="62"/>
      <c r="L26" s="62">
        <f>'PL-5-8'!G132</f>
        <v>12974</v>
      </c>
      <c r="M26" s="62"/>
      <c r="N26" s="144">
        <f>SUM(D26:L26)</f>
        <v>12974</v>
      </c>
    </row>
    <row r="27" spans="1:14" ht="21" customHeight="1">
      <c r="A27" s="178" t="s">
        <v>68</v>
      </c>
      <c r="D27" s="146">
        <f>SUM(D25:D26)</f>
        <v>0</v>
      </c>
      <c r="E27" s="178"/>
      <c r="F27" s="146">
        <f>SUM(F25:F26)</f>
        <v>0</v>
      </c>
      <c r="G27" s="178"/>
      <c r="H27" s="146">
        <f>SUM(H25:H26)</f>
        <v>0</v>
      </c>
      <c r="I27" s="178"/>
      <c r="J27" s="146">
        <f>SUM(J25:J26)</f>
        <v>1548259</v>
      </c>
      <c r="K27" s="178"/>
      <c r="L27" s="146">
        <f>SUM(L25:L26)</f>
        <v>12974</v>
      </c>
      <c r="M27" s="178"/>
      <c r="N27" s="146">
        <f>SUM(N25:N26)</f>
        <v>1561233</v>
      </c>
    </row>
    <row r="28" spans="1:14" s="160" customFormat="1" ht="13.5" customHeight="1">
      <c r="A28" s="168"/>
      <c r="B28" s="222"/>
      <c r="C28" s="222"/>
      <c r="D28" s="134"/>
      <c r="E28" s="171"/>
      <c r="F28" s="171"/>
      <c r="G28" s="171"/>
      <c r="H28" s="134"/>
      <c r="I28" s="172"/>
      <c r="J28" s="134"/>
      <c r="K28" s="172"/>
      <c r="L28" s="134"/>
      <c r="M28" s="172"/>
      <c r="N28" s="134"/>
    </row>
    <row r="29" spans="1:14" ht="21" customHeight="1" thickBot="1">
      <c r="A29" s="178" t="s">
        <v>195</v>
      </c>
      <c r="D29" s="226">
        <f>D17+D22+D27</f>
        <v>300000</v>
      </c>
      <c r="E29" s="227"/>
      <c r="F29" s="226">
        <f>F17+F22+F27</f>
        <v>930000</v>
      </c>
      <c r="G29" s="227"/>
      <c r="H29" s="226">
        <f>H17+H22+H27</f>
        <v>30000</v>
      </c>
      <c r="I29" s="227"/>
      <c r="J29" s="226">
        <f>J17+J22+J27</f>
        <v>16104989</v>
      </c>
      <c r="K29" s="232">
        <v>-1</v>
      </c>
      <c r="L29" s="226">
        <f>L17+L22+L27</f>
        <v>-100276</v>
      </c>
      <c r="M29" s="232"/>
      <c r="N29" s="226">
        <f>SUM(D29:J29,L29)</f>
        <v>17264713</v>
      </c>
    </row>
    <row r="30" spans="1:14" ht="18" customHeight="1" thickTop="1"/>
    <row r="31" spans="1:14" ht="21" customHeight="1">
      <c r="A31" s="168" t="s">
        <v>184</v>
      </c>
    </row>
  </sheetData>
  <mergeCells count="4">
    <mergeCell ref="D15:N15"/>
    <mergeCell ref="D16:N16"/>
    <mergeCell ref="D4:N4"/>
    <mergeCell ref="H6:J6"/>
  </mergeCells>
  <pageMargins left="0.7" right="0.7" top="0.48" bottom="0.5" header="0.5" footer="0.5"/>
  <pageSetup paperSize="9" scale="73" firstPageNumber="12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zoomScaleNormal="100" zoomScaleSheetLayoutView="72" workbookViewId="0">
      <selection activeCell="L68" sqref="L68"/>
    </sheetView>
  </sheetViews>
  <sheetFormatPr defaultColWidth="9.140625" defaultRowHeight="20.25" customHeight="1"/>
  <cols>
    <col min="1" max="1" width="49.28515625" style="180" customWidth="1"/>
    <col min="2" max="2" width="8.140625" style="251" customWidth="1"/>
    <col min="3" max="3" width="1.42578125" style="268" customWidth="1"/>
    <col min="4" max="4" width="11.5703125" style="74" customWidth="1"/>
    <col min="5" max="5" width="1.42578125" style="180" customWidth="1"/>
    <col min="6" max="6" width="12.140625" style="180" customWidth="1"/>
    <col min="7" max="7" width="1.42578125" style="180" customWidth="1"/>
    <col min="8" max="8" width="11.5703125" style="74" customWidth="1"/>
    <col min="9" max="9" width="1.42578125" style="180" customWidth="1"/>
    <col min="10" max="10" width="11.5703125" style="180" customWidth="1"/>
    <col min="11" max="16384" width="9.140625" style="180"/>
  </cols>
  <sheetData>
    <row r="1" spans="1:10" ht="20.25" customHeight="1">
      <c r="A1" s="59" t="s">
        <v>132</v>
      </c>
      <c r="B1" s="247"/>
      <c r="C1" s="66"/>
      <c r="D1" s="67"/>
      <c r="E1" s="68"/>
      <c r="F1" s="67"/>
      <c r="G1" s="179"/>
      <c r="H1" s="6"/>
      <c r="I1" s="37"/>
      <c r="J1" s="6"/>
    </row>
    <row r="2" spans="1:10" ht="20.25" customHeight="1">
      <c r="A2" s="181" t="s">
        <v>77</v>
      </c>
      <c r="B2" s="248"/>
      <c r="C2" s="10"/>
      <c r="D2" s="6"/>
      <c r="E2" s="37"/>
      <c r="F2" s="6"/>
      <c r="G2" s="179"/>
      <c r="H2" s="6"/>
      <c r="I2" s="37"/>
      <c r="J2" s="6"/>
    </row>
    <row r="3" spans="1:10" ht="20.25" customHeight="1">
      <c r="A3" s="182"/>
      <c r="B3" s="248"/>
      <c r="C3" s="10"/>
      <c r="D3" s="6"/>
      <c r="E3" s="37"/>
      <c r="F3" s="6"/>
      <c r="G3" s="179"/>
      <c r="H3" s="6"/>
      <c r="I3" s="37"/>
      <c r="J3" s="6"/>
    </row>
    <row r="4" spans="1:10" ht="19.5" customHeight="1">
      <c r="A4" s="182"/>
      <c r="B4" s="249"/>
      <c r="C4" s="76"/>
      <c r="D4" s="333" t="s">
        <v>1</v>
      </c>
      <c r="E4" s="333"/>
      <c r="F4" s="333"/>
      <c r="G4" s="179"/>
      <c r="H4" s="333" t="s">
        <v>2</v>
      </c>
      <c r="I4" s="333"/>
      <c r="J4" s="333"/>
    </row>
    <row r="5" spans="1:10" ht="19.5" customHeight="1">
      <c r="A5" s="182"/>
      <c r="B5" s="249"/>
      <c r="C5" s="76"/>
      <c r="D5" s="333" t="s">
        <v>3</v>
      </c>
      <c r="E5" s="333"/>
      <c r="F5" s="333"/>
      <c r="G5" s="272"/>
      <c r="H5" s="342" t="s">
        <v>3</v>
      </c>
      <c r="I5" s="342"/>
      <c r="J5" s="342"/>
    </row>
    <row r="6" spans="1:10" ht="19.5" customHeight="1">
      <c r="A6" s="182"/>
      <c r="B6" s="248"/>
      <c r="C6" s="10"/>
      <c r="D6" s="329" t="s">
        <v>169</v>
      </c>
      <c r="E6" s="329"/>
      <c r="F6" s="329"/>
      <c r="G6" s="272"/>
      <c r="H6" s="329" t="s">
        <v>169</v>
      </c>
      <c r="I6" s="329"/>
      <c r="J6" s="329"/>
    </row>
    <row r="7" spans="1:10" ht="19.5" customHeight="1">
      <c r="A7" s="182"/>
      <c r="B7" s="250"/>
      <c r="C7" s="183"/>
      <c r="D7" s="330" t="s">
        <v>168</v>
      </c>
      <c r="E7" s="330"/>
      <c r="F7" s="330"/>
      <c r="G7" s="272"/>
      <c r="H7" s="330" t="s">
        <v>168</v>
      </c>
      <c r="I7" s="330"/>
      <c r="J7" s="330"/>
    </row>
    <row r="8" spans="1:10" ht="19.5" customHeight="1">
      <c r="A8" s="182"/>
      <c r="B8" s="242" t="s">
        <v>6</v>
      </c>
      <c r="C8" s="10"/>
      <c r="D8" s="11">
        <v>2021</v>
      </c>
      <c r="E8" s="56"/>
      <c r="F8" s="278">
        <v>2020</v>
      </c>
      <c r="G8" s="60"/>
      <c r="H8" s="11">
        <v>2021</v>
      </c>
      <c r="I8" s="56"/>
      <c r="J8" s="314">
        <v>2020</v>
      </c>
    </row>
    <row r="9" spans="1:10" ht="19.5" customHeight="1">
      <c r="A9" s="182"/>
      <c r="D9" s="341" t="s">
        <v>65</v>
      </c>
      <c r="E9" s="341"/>
      <c r="F9" s="341"/>
      <c r="G9" s="341"/>
      <c r="H9" s="341"/>
      <c r="I9" s="341"/>
      <c r="J9" s="341"/>
    </row>
    <row r="10" spans="1:10" ht="19.5" customHeight="1">
      <c r="A10" s="184" t="s">
        <v>55</v>
      </c>
      <c r="D10" s="74" t="s">
        <v>81</v>
      </c>
      <c r="E10" s="24"/>
      <c r="F10" s="180" t="s">
        <v>81</v>
      </c>
      <c r="G10" s="24"/>
      <c r="I10" s="24"/>
    </row>
    <row r="11" spans="1:10" ht="19.5" customHeight="1">
      <c r="A11" s="182" t="s">
        <v>67</v>
      </c>
      <c r="D11" s="7">
        <v>2437702</v>
      </c>
      <c r="E11" s="7"/>
      <c r="F11" s="7">
        <v>963</v>
      </c>
      <c r="G11" s="7"/>
      <c r="H11" s="7">
        <f>'PL-5-8'!G99</f>
        <v>1548259</v>
      </c>
      <c r="I11" s="7"/>
      <c r="J11" s="70">
        <v>124162</v>
      </c>
    </row>
    <row r="12" spans="1:10" ht="19.5" customHeight="1">
      <c r="A12" s="185" t="s">
        <v>98</v>
      </c>
      <c r="B12" s="243"/>
      <c r="C12" s="186"/>
      <c r="D12" s="70"/>
      <c r="E12" s="187"/>
      <c r="F12" s="70"/>
      <c r="G12" s="187"/>
      <c r="H12" s="70"/>
      <c r="I12" s="187"/>
      <c r="J12" s="70"/>
    </row>
    <row r="13" spans="1:10" ht="19.5" customHeight="1">
      <c r="A13" s="73" t="s">
        <v>104</v>
      </c>
      <c r="B13" s="243"/>
      <c r="C13" s="186"/>
      <c r="D13" s="323">
        <v>90950</v>
      </c>
      <c r="E13" s="187"/>
      <c r="F13" s="70">
        <v>109801</v>
      </c>
      <c r="G13" s="187"/>
      <c r="H13" s="70">
        <v>90950</v>
      </c>
      <c r="I13" s="187"/>
      <c r="J13" s="323">
        <v>109801</v>
      </c>
    </row>
    <row r="14" spans="1:10" ht="19.5" customHeight="1">
      <c r="A14" s="180" t="s">
        <v>213</v>
      </c>
      <c r="B14" s="242"/>
      <c r="C14" s="186"/>
      <c r="D14" s="323">
        <v>16782</v>
      </c>
      <c r="E14" s="187"/>
      <c r="F14" s="70">
        <v>-7218</v>
      </c>
      <c r="G14" s="187"/>
      <c r="H14" s="70">
        <v>16782</v>
      </c>
      <c r="I14" s="187"/>
      <c r="J14" s="323">
        <v>-7218</v>
      </c>
    </row>
    <row r="15" spans="1:10" ht="19.5" customHeight="1">
      <c r="A15" s="180" t="s">
        <v>35</v>
      </c>
      <c r="B15" s="242" t="s">
        <v>196</v>
      </c>
      <c r="C15" s="186"/>
      <c r="D15" s="323">
        <v>0</v>
      </c>
      <c r="E15" s="187"/>
      <c r="F15" s="70">
        <v>0</v>
      </c>
      <c r="G15" s="187"/>
      <c r="H15" s="70">
        <f>-'PL-5-8'!G80</f>
        <v>-25491</v>
      </c>
      <c r="I15" s="187"/>
      <c r="J15" s="70">
        <v>-25491</v>
      </c>
    </row>
    <row r="16" spans="1:10" s="74" customFormat="1" ht="19.5" customHeight="1">
      <c r="A16" s="73" t="s">
        <v>36</v>
      </c>
      <c r="B16" s="243"/>
      <c r="C16" s="186"/>
      <c r="D16" s="323">
        <f>-'PL-5-8'!C81</f>
        <v>-166424</v>
      </c>
      <c r="E16" s="187"/>
      <c r="F16" s="70">
        <v>-195939</v>
      </c>
      <c r="G16" s="187"/>
      <c r="H16" s="70">
        <f>-'PL-5-8'!G81</f>
        <v>-166424</v>
      </c>
      <c r="I16" s="187"/>
      <c r="J16" s="323">
        <v>-195939</v>
      </c>
    </row>
    <row r="17" spans="1:10" s="74" customFormat="1" ht="19.5" customHeight="1">
      <c r="A17" s="73" t="s">
        <v>43</v>
      </c>
      <c r="B17" s="243"/>
      <c r="C17" s="186"/>
      <c r="D17" s="323">
        <f>-'PL-5-8'!C94</f>
        <v>36</v>
      </c>
      <c r="E17" s="187"/>
      <c r="F17" s="70">
        <v>173</v>
      </c>
      <c r="G17" s="69"/>
      <c r="H17" s="70">
        <f>-'PL-5-8'!G94</f>
        <v>36</v>
      </c>
      <c r="I17" s="69"/>
      <c r="J17" s="323">
        <v>173</v>
      </c>
    </row>
    <row r="18" spans="1:10" s="74" customFormat="1" ht="19.5" hidden="1" customHeight="1">
      <c r="A18" s="73" t="s">
        <v>102</v>
      </c>
      <c r="B18" s="242"/>
      <c r="C18" s="186"/>
      <c r="D18" s="70"/>
      <c r="E18" s="187"/>
      <c r="F18" s="70"/>
      <c r="G18" s="69"/>
      <c r="H18" s="70"/>
      <c r="I18" s="69"/>
      <c r="J18" s="70"/>
    </row>
    <row r="19" spans="1:10" ht="19.5" customHeight="1">
      <c r="A19" s="73" t="s">
        <v>200</v>
      </c>
      <c r="B19" s="243"/>
      <c r="C19" s="186"/>
      <c r="D19" s="70">
        <v>-848691</v>
      </c>
      <c r="E19" s="187"/>
      <c r="F19" s="70">
        <v>306873</v>
      </c>
      <c r="G19" s="187"/>
      <c r="H19" s="70">
        <v>-848680</v>
      </c>
      <c r="I19" s="187"/>
      <c r="J19" s="70">
        <v>306875</v>
      </c>
    </row>
    <row r="20" spans="1:10" ht="19.5" customHeight="1">
      <c r="A20" s="73" t="s">
        <v>201</v>
      </c>
      <c r="B20" s="243"/>
      <c r="C20" s="186"/>
      <c r="D20" s="323">
        <v>-15087</v>
      </c>
      <c r="E20" s="187"/>
      <c r="F20" s="323">
        <v>74266</v>
      </c>
      <c r="G20" s="187"/>
      <c r="H20" s="70">
        <v>-15087</v>
      </c>
      <c r="I20" s="187"/>
      <c r="J20" s="70">
        <v>74266</v>
      </c>
    </row>
    <row r="21" spans="1:10" ht="19.5" hidden="1" customHeight="1">
      <c r="A21" s="188" t="s">
        <v>56</v>
      </c>
      <c r="B21" s="243"/>
      <c r="C21" s="186"/>
      <c r="D21" s="50"/>
      <c r="E21" s="187"/>
      <c r="F21" s="50"/>
      <c r="G21" s="187"/>
      <c r="H21" s="50"/>
      <c r="I21" s="187"/>
      <c r="J21" s="50"/>
    </row>
    <row r="22" spans="1:10" ht="19.5" hidden="1" customHeight="1">
      <c r="A22" s="188" t="s">
        <v>82</v>
      </c>
      <c r="B22" s="243"/>
      <c r="C22" s="186"/>
      <c r="D22" s="50"/>
      <c r="E22" s="187"/>
      <c r="F22" s="50"/>
      <c r="G22" s="187"/>
      <c r="H22" s="50"/>
      <c r="I22" s="187"/>
      <c r="J22" s="50"/>
    </row>
    <row r="23" spans="1:10" ht="19.5" hidden="1" customHeight="1">
      <c r="A23" s="188" t="s">
        <v>83</v>
      </c>
      <c r="B23" s="243"/>
      <c r="C23" s="186"/>
      <c r="D23" s="50"/>
      <c r="E23" s="187"/>
      <c r="F23" s="50"/>
      <c r="G23" s="187"/>
      <c r="H23" s="50"/>
      <c r="I23" s="187"/>
      <c r="J23" s="50"/>
    </row>
    <row r="24" spans="1:10" ht="19.5" customHeight="1">
      <c r="A24" s="188" t="s">
        <v>202</v>
      </c>
      <c r="B24" s="243"/>
      <c r="C24" s="186"/>
      <c r="D24" s="50"/>
      <c r="E24" s="187"/>
      <c r="F24" s="50"/>
      <c r="G24" s="187"/>
      <c r="H24" s="50"/>
      <c r="I24" s="187"/>
      <c r="J24" s="50"/>
    </row>
    <row r="25" spans="1:10" ht="19.5" customHeight="1">
      <c r="A25" s="6" t="s">
        <v>163</v>
      </c>
      <c r="B25" s="242">
        <v>3</v>
      </c>
      <c r="C25" s="10"/>
      <c r="D25" s="50">
        <v>-914934</v>
      </c>
      <c r="E25" s="50"/>
      <c r="F25" s="50">
        <v>97670</v>
      </c>
      <c r="G25" s="187"/>
      <c r="H25" s="50">
        <v>0</v>
      </c>
      <c r="I25" s="187"/>
      <c r="J25" s="50">
        <v>0</v>
      </c>
    </row>
    <row r="26" spans="1:10" ht="19.5" customHeight="1">
      <c r="A26" s="188" t="s">
        <v>99</v>
      </c>
      <c r="B26" s="242"/>
      <c r="C26" s="186"/>
      <c r="D26" s="317">
        <v>10277</v>
      </c>
      <c r="E26" s="187"/>
      <c r="F26" s="50">
        <v>6312</v>
      </c>
      <c r="G26" s="187"/>
      <c r="H26" s="50">
        <v>10277</v>
      </c>
      <c r="I26" s="187"/>
      <c r="J26" s="317">
        <v>6312</v>
      </c>
    </row>
    <row r="27" spans="1:10" ht="19.5" customHeight="1">
      <c r="A27" s="188" t="s">
        <v>207</v>
      </c>
      <c r="B27" s="242"/>
      <c r="C27" s="63"/>
      <c r="D27" s="319">
        <f>'PL-5-8'!C98</f>
        <v>380789</v>
      </c>
      <c r="E27" s="187"/>
      <c r="F27" s="58">
        <v>24658</v>
      </c>
      <c r="G27" s="187"/>
      <c r="H27" s="58">
        <f>'PL-5-8'!G98</f>
        <v>380789</v>
      </c>
      <c r="I27" s="187"/>
      <c r="J27" s="319">
        <v>24658</v>
      </c>
    </row>
    <row r="28" spans="1:10" ht="19.5" customHeight="1">
      <c r="A28" s="189"/>
      <c r="B28" s="244"/>
      <c r="C28" s="19"/>
      <c r="D28" s="64">
        <f>SUM(D11:D27)</f>
        <v>991400</v>
      </c>
      <c r="E28" s="190"/>
      <c r="F28" s="64">
        <f>SUM(F11:F27)</f>
        <v>417559</v>
      </c>
      <c r="G28" s="190"/>
      <c r="H28" s="190">
        <f>SUM(H11:H27)</f>
        <v>991411</v>
      </c>
      <c r="I28" s="190"/>
      <c r="J28" s="190">
        <f>SUM(J11:J27)</f>
        <v>417599</v>
      </c>
    </row>
    <row r="29" spans="1:10" ht="19.5" customHeight="1">
      <c r="A29" s="191" t="s">
        <v>57</v>
      </c>
      <c r="B29" s="253"/>
      <c r="C29" s="17"/>
      <c r="D29" s="192"/>
      <c r="E29" s="190"/>
      <c r="F29" s="192"/>
      <c r="G29" s="190"/>
      <c r="H29" s="192"/>
      <c r="I29" s="190"/>
      <c r="J29" s="192"/>
    </row>
    <row r="30" spans="1:10" ht="19.5" customHeight="1">
      <c r="A30" s="73" t="s">
        <v>9</v>
      </c>
      <c r="B30" s="253"/>
      <c r="C30" s="17"/>
      <c r="D30" s="324">
        <v>-443190</v>
      </c>
      <c r="E30" s="190"/>
      <c r="F30" s="192">
        <v>260753</v>
      </c>
      <c r="G30" s="190"/>
      <c r="H30" s="192">
        <v>-443190</v>
      </c>
      <c r="I30" s="190"/>
      <c r="J30" s="324">
        <v>260753</v>
      </c>
    </row>
    <row r="31" spans="1:10" ht="19.5" customHeight="1">
      <c r="A31" s="73" t="s">
        <v>105</v>
      </c>
      <c r="B31" s="253"/>
      <c r="C31" s="17"/>
      <c r="D31" s="192">
        <v>-110774</v>
      </c>
      <c r="E31" s="190"/>
      <c r="F31" s="192">
        <v>-755</v>
      </c>
      <c r="G31" s="190"/>
      <c r="H31" s="192">
        <v>-110761</v>
      </c>
      <c r="I31" s="190"/>
      <c r="J31" s="192">
        <v>-752</v>
      </c>
    </row>
    <row r="32" spans="1:10" ht="19.5" customHeight="1">
      <c r="A32" s="73" t="s">
        <v>10</v>
      </c>
      <c r="B32" s="253"/>
      <c r="C32" s="17"/>
      <c r="D32" s="324">
        <v>-1271744</v>
      </c>
      <c r="E32" s="190"/>
      <c r="F32" s="192">
        <v>-177179</v>
      </c>
      <c r="G32" s="190"/>
      <c r="H32" s="192">
        <v>-1271744</v>
      </c>
      <c r="I32" s="190"/>
      <c r="J32" s="324">
        <v>-177179</v>
      </c>
    </row>
    <row r="33" spans="1:10" ht="19.5" hidden="1" customHeight="1">
      <c r="A33" s="54" t="s">
        <v>113</v>
      </c>
      <c r="B33" s="254"/>
      <c r="C33" s="193"/>
      <c r="D33" s="62"/>
      <c r="E33" s="190"/>
      <c r="F33" s="62"/>
      <c r="G33" s="190"/>
      <c r="H33" s="62"/>
      <c r="I33" s="190"/>
      <c r="J33" s="62"/>
    </row>
    <row r="34" spans="1:10" ht="19.5" customHeight="1">
      <c r="A34" s="182" t="s">
        <v>17</v>
      </c>
      <c r="B34" s="253"/>
      <c r="C34" s="17"/>
      <c r="D34" s="321">
        <v>73</v>
      </c>
      <c r="E34" s="64"/>
      <c r="F34" s="70">
        <v>-122</v>
      </c>
      <c r="G34" s="64"/>
      <c r="H34" s="62">
        <v>73</v>
      </c>
      <c r="I34" s="64"/>
      <c r="J34" s="323">
        <v>-122</v>
      </c>
    </row>
    <row r="35" spans="1:10" ht="19.5" customHeight="1">
      <c r="A35" s="182" t="s">
        <v>22</v>
      </c>
      <c r="B35" s="253"/>
      <c r="C35" s="17"/>
      <c r="D35" s="324">
        <v>293792</v>
      </c>
      <c r="E35" s="190"/>
      <c r="F35" s="192">
        <v>-247318</v>
      </c>
      <c r="G35" s="190"/>
      <c r="H35" s="192">
        <v>293792</v>
      </c>
      <c r="I35" s="190"/>
      <c r="J35" s="324">
        <v>-247318</v>
      </c>
    </row>
    <row r="36" spans="1:10" ht="19.5" customHeight="1">
      <c r="A36" s="182" t="s">
        <v>106</v>
      </c>
      <c r="B36" s="253"/>
      <c r="C36" s="17"/>
      <c r="D36" s="50">
        <v>211</v>
      </c>
      <c r="E36" s="190"/>
      <c r="F36" s="50">
        <v>-21098</v>
      </c>
      <c r="G36" s="194"/>
      <c r="H36" s="50">
        <v>187</v>
      </c>
      <c r="I36" s="194"/>
      <c r="J36" s="317">
        <v>-21100</v>
      </c>
    </row>
    <row r="37" spans="1:10" ht="19.5" customHeight="1">
      <c r="A37" s="228" t="s">
        <v>214</v>
      </c>
      <c r="B37" s="255"/>
      <c r="C37" s="195"/>
      <c r="D37" s="276">
        <f>SUM(D28:D36)</f>
        <v>-540232</v>
      </c>
      <c r="E37" s="190"/>
      <c r="F37" s="276">
        <f>SUM(F28:F36)</f>
        <v>231840</v>
      </c>
      <c r="G37" s="190"/>
      <c r="H37" s="196">
        <f>SUM(H28:H36)</f>
        <v>-540232</v>
      </c>
      <c r="I37" s="190"/>
      <c r="J37" s="196">
        <f>SUM(J28:J36)</f>
        <v>231881</v>
      </c>
    </row>
    <row r="38" spans="1:10" ht="19.5" customHeight="1">
      <c r="A38" s="228" t="s">
        <v>103</v>
      </c>
      <c r="B38" s="242"/>
      <c r="C38" s="195"/>
      <c r="D38" s="318">
        <v>-3484</v>
      </c>
      <c r="E38" s="190"/>
      <c r="F38" s="57">
        <v>-5908</v>
      </c>
      <c r="G38" s="190"/>
      <c r="H38" s="57">
        <v>-3484</v>
      </c>
      <c r="I38" s="190"/>
      <c r="J38" s="318">
        <v>-5908</v>
      </c>
    </row>
    <row r="39" spans="1:10" ht="19.5" customHeight="1">
      <c r="A39" s="73" t="s">
        <v>100</v>
      </c>
      <c r="B39" s="252"/>
      <c r="C39" s="19"/>
      <c r="D39" s="319">
        <v>-154447</v>
      </c>
      <c r="E39" s="190"/>
      <c r="F39" s="58">
        <v>-272635</v>
      </c>
      <c r="G39" s="190"/>
      <c r="H39" s="58">
        <v>-154447</v>
      </c>
      <c r="I39" s="190"/>
      <c r="J39" s="319">
        <v>-272635</v>
      </c>
    </row>
    <row r="40" spans="1:10" ht="19.5" customHeight="1">
      <c r="A40" s="197" t="s">
        <v>203</v>
      </c>
      <c r="B40" s="256"/>
      <c r="C40" s="52"/>
      <c r="D40" s="206">
        <f>SUM(D37:D39)</f>
        <v>-698163</v>
      </c>
      <c r="E40" s="199"/>
      <c r="F40" s="206">
        <f>SUM(F37:F39)</f>
        <v>-46703</v>
      </c>
      <c r="G40" s="199"/>
      <c r="H40" s="198">
        <f>SUM(H37:H39)</f>
        <v>-698163</v>
      </c>
      <c r="I40" s="199"/>
      <c r="J40" s="198">
        <f>SUM(J37:J39)</f>
        <v>-46662</v>
      </c>
    </row>
    <row r="41" spans="1:10" ht="20.25" customHeight="1">
      <c r="A41" s="197"/>
      <c r="B41" s="256"/>
      <c r="C41" s="52"/>
      <c r="D41" s="199"/>
      <c r="E41" s="199"/>
      <c r="F41" s="199"/>
      <c r="G41" s="199"/>
      <c r="H41" s="199"/>
      <c r="I41" s="199"/>
      <c r="J41" s="199"/>
    </row>
    <row r="42" spans="1:10" ht="20.25" customHeight="1">
      <c r="A42" s="197"/>
      <c r="B42" s="256"/>
      <c r="C42" s="52"/>
      <c r="D42" s="199"/>
      <c r="E42" s="199"/>
      <c r="F42" s="199"/>
      <c r="G42" s="199"/>
      <c r="H42" s="199"/>
      <c r="I42" s="199"/>
      <c r="J42" s="199"/>
    </row>
    <row r="43" spans="1:10" ht="20.25" customHeight="1">
      <c r="A43" s="59" t="s">
        <v>132</v>
      </c>
      <c r="B43" s="257"/>
      <c r="C43" s="91"/>
      <c r="D43" s="90"/>
      <c r="E43" s="51"/>
      <c r="F43" s="90"/>
      <c r="G43" s="179"/>
      <c r="H43" s="6"/>
      <c r="I43" s="37"/>
      <c r="J43" s="6"/>
    </row>
    <row r="44" spans="1:10" ht="20.25" customHeight="1">
      <c r="A44" s="181" t="s">
        <v>77</v>
      </c>
      <c r="B44" s="248"/>
      <c r="C44" s="10"/>
      <c r="D44" s="6"/>
      <c r="E44" s="37"/>
      <c r="F44" s="6"/>
      <c r="G44" s="179"/>
      <c r="H44" s="6"/>
      <c r="I44" s="37"/>
      <c r="J44" s="6"/>
    </row>
    <row r="45" spans="1:10" ht="20.25" customHeight="1">
      <c r="A45" s="182"/>
      <c r="B45" s="248"/>
      <c r="C45" s="10"/>
      <c r="D45" s="6"/>
      <c r="E45" s="37"/>
      <c r="F45" s="6"/>
      <c r="G45" s="179"/>
      <c r="H45" s="6"/>
      <c r="I45" s="37"/>
      <c r="J45" s="6"/>
    </row>
    <row r="46" spans="1:10" ht="20.25" customHeight="1">
      <c r="A46" s="182"/>
      <c r="B46" s="249"/>
      <c r="C46" s="76"/>
      <c r="D46" s="333" t="s">
        <v>1</v>
      </c>
      <c r="E46" s="333"/>
      <c r="F46" s="333"/>
      <c r="G46" s="179"/>
      <c r="H46" s="333" t="s">
        <v>2</v>
      </c>
      <c r="I46" s="333"/>
      <c r="J46" s="333"/>
    </row>
    <row r="47" spans="1:10" ht="20.25" customHeight="1">
      <c r="A47" s="200"/>
      <c r="B47" s="249"/>
      <c r="C47" s="76"/>
      <c r="D47" s="333" t="s">
        <v>3</v>
      </c>
      <c r="E47" s="333"/>
      <c r="F47" s="333"/>
      <c r="G47" s="272"/>
      <c r="H47" s="342" t="s">
        <v>3</v>
      </c>
      <c r="I47" s="342"/>
      <c r="J47" s="342"/>
    </row>
    <row r="48" spans="1:10" ht="20.25" customHeight="1">
      <c r="A48" s="200"/>
      <c r="B48" s="248"/>
      <c r="C48" s="10"/>
      <c r="D48" s="329" t="s">
        <v>169</v>
      </c>
      <c r="E48" s="329"/>
      <c r="F48" s="329"/>
      <c r="G48" s="272"/>
      <c r="H48" s="329" t="s">
        <v>169</v>
      </c>
      <c r="I48" s="329"/>
      <c r="J48" s="329"/>
    </row>
    <row r="49" spans="1:10" ht="20.25" customHeight="1">
      <c r="A49" s="200"/>
      <c r="B49" s="250"/>
      <c r="C49" s="183"/>
      <c r="D49" s="330" t="s">
        <v>168</v>
      </c>
      <c r="E49" s="330"/>
      <c r="F49" s="330"/>
      <c r="G49" s="272"/>
      <c r="H49" s="330" t="s">
        <v>168</v>
      </c>
      <c r="I49" s="330"/>
      <c r="J49" s="330"/>
    </row>
    <row r="50" spans="1:10" ht="20.25" customHeight="1">
      <c r="A50" s="200"/>
      <c r="B50" s="245"/>
      <c r="C50" s="10"/>
      <c r="D50" s="11">
        <v>2021</v>
      </c>
      <c r="E50" s="56"/>
      <c r="F50" s="314">
        <v>2020</v>
      </c>
      <c r="G50" s="60"/>
      <c r="H50" s="11">
        <v>2021</v>
      </c>
      <c r="I50" s="56"/>
      <c r="J50" s="314">
        <v>2020</v>
      </c>
    </row>
    <row r="51" spans="1:10" ht="20.25" customHeight="1">
      <c r="A51" s="182"/>
      <c r="D51" s="341" t="s">
        <v>65</v>
      </c>
      <c r="E51" s="341"/>
      <c r="F51" s="341"/>
      <c r="G51" s="341"/>
      <c r="H51" s="341"/>
      <c r="I51" s="341"/>
      <c r="J51" s="341"/>
    </row>
    <row r="52" spans="1:10" ht="20.25" customHeight="1">
      <c r="A52" s="184" t="s">
        <v>58</v>
      </c>
      <c r="C52" s="265"/>
      <c r="D52" s="7"/>
      <c r="E52" s="24"/>
      <c r="F52" s="7"/>
      <c r="G52" s="24"/>
      <c r="H52" s="7"/>
      <c r="I52" s="24"/>
      <c r="J52" s="7"/>
    </row>
    <row r="53" spans="1:10" ht="20.25" hidden="1" customHeight="1">
      <c r="A53" s="182" t="s">
        <v>204</v>
      </c>
      <c r="B53" s="258"/>
      <c r="C53" s="265"/>
      <c r="D53" s="70">
        <v>0</v>
      </c>
      <c r="E53" s="24"/>
      <c r="F53" s="70">
        <v>0</v>
      </c>
      <c r="G53" s="24"/>
      <c r="H53" s="70">
        <v>0</v>
      </c>
      <c r="I53" s="24"/>
      <c r="J53" s="70">
        <v>0</v>
      </c>
    </row>
    <row r="54" spans="1:10" ht="20.25" hidden="1" customHeight="1">
      <c r="A54" s="182" t="s">
        <v>128</v>
      </c>
      <c r="B54" s="258"/>
      <c r="C54" s="273"/>
      <c r="D54" s="70"/>
      <c r="E54" s="24"/>
      <c r="F54" s="70"/>
      <c r="G54" s="24"/>
      <c r="H54" s="70"/>
      <c r="I54" s="24"/>
      <c r="J54" s="70"/>
    </row>
    <row r="55" spans="1:10" ht="20.25" customHeight="1">
      <c r="A55" s="73" t="s">
        <v>59</v>
      </c>
      <c r="B55" s="258"/>
      <c r="C55" s="265"/>
      <c r="D55" s="320">
        <v>6740</v>
      </c>
      <c r="E55" s="24"/>
      <c r="F55" s="61">
        <v>27127</v>
      </c>
      <c r="G55" s="24"/>
      <c r="H55" s="61">
        <v>6740</v>
      </c>
      <c r="I55" s="24"/>
      <c r="J55" s="320">
        <v>27127</v>
      </c>
    </row>
    <row r="56" spans="1:10" ht="20.25" customHeight="1">
      <c r="A56" s="73" t="s">
        <v>140</v>
      </c>
      <c r="B56" s="242"/>
      <c r="C56" s="201"/>
      <c r="D56" s="321">
        <v>25491</v>
      </c>
      <c r="E56" s="24"/>
      <c r="F56" s="62">
        <v>25491</v>
      </c>
      <c r="G56" s="24"/>
      <c r="H56" s="62">
        <f>'PL-5-8'!G80</f>
        <v>25491</v>
      </c>
      <c r="I56" s="24"/>
      <c r="J56" s="62">
        <v>25491</v>
      </c>
    </row>
    <row r="57" spans="1:10" ht="20.25" customHeight="1">
      <c r="A57" s="73" t="s">
        <v>141</v>
      </c>
      <c r="B57" s="258"/>
      <c r="C57" s="265"/>
      <c r="D57" s="321">
        <v>-50446</v>
      </c>
      <c r="E57" s="24"/>
      <c r="F57" s="62">
        <v>-1725</v>
      </c>
      <c r="G57" s="24"/>
      <c r="H57" s="62">
        <v>-50446</v>
      </c>
      <c r="I57" s="24"/>
      <c r="J57" s="321">
        <v>-1725</v>
      </c>
    </row>
    <row r="58" spans="1:10" ht="20.25" hidden="1" customHeight="1">
      <c r="A58" s="73" t="s">
        <v>173</v>
      </c>
      <c r="B58" s="259"/>
      <c r="C58" s="55"/>
      <c r="D58" s="62"/>
      <c r="E58" s="190"/>
      <c r="F58" s="321">
        <v>0</v>
      </c>
      <c r="G58" s="190"/>
      <c r="H58" s="62">
        <v>0</v>
      </c>
      <c r="I58" s="190"/>
      <c r="J58" s="321">
        <v>0</v>
      </c>
    </row>
    <row r="59" spans="1:10" ht="20.25" customHeight="1">
      <c r="A59" s="73" t="s">
        <v>114</v>
      </c>
      <c r="B59" s="259"/>
      <c r="C59" s="55"/>
      <c r="D59" s="62">
        <v>0</v>
      </c>
      <c r="E59" s="24"/>
      <c r="F59" s="321">
        <v>338</v>
      </c>
      <c r="G59" s="24"/>
      <c r="H59" s="321">
        <v>0</v>
      </c>
      <c r="I59" s="24"/>
      <c r="J59" s="321">
        <v>338</v>
      </c>
    </row>
    <row r="60" spans="1:10" ht="20.25" customHeight="1">
      <c r="A60" s="73" t="s">
        <v>137</v>
      </c>
      <c r="B60" s="259"/>
      <c r="C60" s="55"/>
      <c r="D60" s="62"/>
      <c r="E60" s="24"/>
      <c r="F60" s="62"/>
      <c r="G60" s="24"/>
      <c r="H60" s="62"/>
      <c r="I60" s="24"/>
      <c r="J60" s="62"/>
    </row>
    <row r="61" spans="1:10" ht="20.25" customHeight="1">
      <c r="A61" s="73" t="s">
        <v>211</v>
      </c>
      <c r="B61" s="246"/>
      <c r="C61" s="55"/>
      <c r="D61" s="62">
        <v>0</v>
      </c>
      <c r="E61" s="24"/>
      <c r="F61" s="62">
        <v>6875</v>
      </c>
      <c r="G61" s="24"/>
      <c r="H61" s="62">
        <v>0</v>
      </c>
      <c r="I61" s="24"/>
      <c r="J61" s="321">
        <v>6875</v>
      </c>
    </row>
    <row r="62" spans="1:10" ht="20.25" hidden="1" customHeight="1">
      <c r="A62" s="73" t="s">
        <v>197</v>
      </c>
      <c r="B62" s="246"/>
      <c r="C62" s="55"/>
      <c r="D62" s="62"/>
      <c r="E62" s="24"/>
      <c r="F62" s="62">
        <v>0</v>
      </c>
      <c r="G62" s="24"/>
      <c r="H62" s="62">
        <v>0</v>
      </c>
      <c r="I62" s="24"/>
      <c r="J62" s="62">
        <v>0</v>
      </c>
    </row>
    <row r="63" spans="1:10" ht="20.25" customHeight="1">
      <c r="A63" s="189" t="s">
        <v>216</v>
      </c>
      <c r="B63" s="260"/>
      <c r="C63" s="202"/>
      <c r="D63" s="104">
        <f>SUM(D53:D62)</f>
        <v>-18215</v>
      </c>
      <c r="E63" s="23"/>
      <c r="F63" s="104">
        <f>SUM(F53:F62)</f>
        <v>58106</v>
      </c>
      <c r="G63" s="23"/>
      <c r="H63" s="22">
        <f>SUM(H53:H62)</f>
        <v>-18215</v>
      </c>
      <c r="I63" s="23"/>
      <c r="J63" s="22">
        <f>SUM(J53:J62)</f>
        <v>58106</v>
      </c>
    </row>
    <row r="64" spans="1:10" ht="20.25" customHeight="1">
      <c r="A64" s="200"/>
      <c r="B64" s="260"/>
      <c r="C64" s="202"/>
      <c r="D64" s="23"/>
      <c r="E64" s="23"/>
      <c r="F64" s="23"/>
      <c r="G64" s="23"/>
      <c r="H64" s="23"/>
      <c r="I64" s="23"/>
      <c r="J64" s="23"/>
    </row>
    <row r="65" spans="1:10" ht="20.25" customHeight="1">
      <c r="A65" s="184" t="s">
        <v>60</v>
      </c>
      <c r="B65" s="258"/>
      <c r="C65" s="265"/>
      <c r="D65" s="7"/>
      <c r="E65" s="24"/>
      <c r="F65" s="7"/>
      <c r="G65" s="24"/>
      <c r="H65" s="7"/>
      <c r="I65" s="24"/>
      <c r="J65" s="7"/>
    </row>
    <row r="66" spans="1:10" ht="20.25" customHeight="1">
      <c r="A66" s="73" t="s">
        <v>61</v>
      </c>
      <c r="B66" s="258"/>
      <c r="C66" s="265"/>
      <c r="D66" s="318">
        <f>'PL-5-8'!C94</f>
        <v>-36</v>
      </c>
      <c r="E66" s="24"/>
      <c r="F66" s="57">
        <v>-173</v>
      </c>
      <c r="G66" s="24"/>
      <c r="H66" s="57">
        <f>'PL-5-8'!G94</f>
        <v>-36</v>
      </c>
      <c r="I66" s="24"/>
      <c r="J66" s="318">
        <v>-173</v>
      </c>
    </row>
    <row r="67" spans="1:10" ht="20.25" customHeight="1">
      <c r="A67" s="182" t="s">
        <v>86</v>
      </c>
      <c r="B67" s="242"/>
      <c r="C67" s="63"/>
      <c r="D67" s="322">
        <v>-240114</v>
      </c>
      <c r="E67" s="24"/>
      <c r="F67" s="64">
        <v>-360002</v>
      </c>
      <c r="G67" s="24"/>
      <c r="H67" s="64">
        <v>-240114</v>
      </c>
      <c r="I67" s="24"/>
      <c r="J67" s="322">
        <v>-360002</v>
      </c>
    </row>
    <row r="68" spans="1:10" ht="20.25" customHeight="1">
      <c r="A68" s="182" t="s">
        <v>149</v>
      </c>
      <c r="B68" s="242"/>
      <c r="C68" s="63"/>
      <c r="D68" s="319">
        <v>-1591</v>
      </c>
      <c r="E68" s="24"/>
      <c r="F68" s="319">
        <v>-2762</v>
      </c>
      <c r="G68" s="24"/>
      <c r="H68" s="319">
        <v>-1591</v>
      </c>
      <c r="I68" s="24"/>
      <c r="J68" s="319">
        <v>-2762</v>
      </c>
    </row>
    <row r="69" spans="1:10" ht="20.25" hidden="1" customHeight="1">
      <c r="A69" s="315" t="s">
        <v>138</v>
      </c>
      <c r="B69" s="242"/>
      <c r="C69" s="63"/>
      <c r="D69" s="64"/>
      <c r="E69" s="24"/>
      <c r="F69" s="64">
        <v>0</v>
      </c>
      <c r="G69" s="24"/>
      <c r="H69" s="64">
        <v>0</v>
      </c>
      <c r="I69" s="24"/>
      <c r="J69" s="64">
        <v>0</v>
      </c>
    </row>
    <row r="70" spans="1:10" ht="20.25" hidden="1" customHeight="1">
      <c r="A70" s="315" t="s">
        <v>139</v>
      </c>
      <c r="B70" s="246"/>
      <c r="C70" s="55"/>
      <c r="D70" s="65"/>
      <c r="E70" s="24"/>
      <c r="F70" s="65">
        <v>0</v>
      </c>
      <c r="G70" s="24"/>
      <c r="H70" s="65">
        <v>0</v>
      </c>
      <c r="I70" s="24"/>
      <c r="J70" s="65">
        <v>0</v>
      </c>
    </row>
    <row r="71" spans="1:10" ht="20.25" customHeight="1">
      <c r="A71" s="189" t="s">
        <v>78</v>
      </c>
      <c r="B71" s="260"/>
      <c r="C71" s="202"/>
      <c r="D71" s="206">
        <f>SUM(D66:D70)</f>
        <v>-241741</v>
      </c>
      <c r="E71" s="23"/>
      <c r="F71" s="206">
        <f>SUM(F66:F70)</f>
        <v>-362937</v>
      </c>
      <c r="G71" s="23"/>
      <c r="H71" s="41">
        <f>SUM(H66:H70)</f>
        <v>-241741</v>
      </c>
      <c r="I71" s="23"/>
      <c r="J71" s="41">
        <f>SUM(J66:J70)</f>
        <v>-362937</v>
      </c>
    </row>
    <row r="72" spans="1:10" ht="20.25" customHeight="1">
      <c r="A72" s="200"/>
      <c r="B72" s="260"/>
      <c r="C72" s="202"/>
      <c r="D72" s="23"/>
      <c r="E72" s="23"/>
      <c r="F72" s="23"/>
      <c r="G72" s="23"/>
      <c r="H72" s="23"/>
      <c r="I72" s="23"/>
      <c r="J72" s="23"/>
    </row>
    <row r="73" spans="1:10" ht="20.25" customHeight="1">
      <c r="A73" s="182" t="s">
        <v>147</v>
      </c>
      <c r="B73" s="260"/>
      <c r="C73" s="202"/>
      <c r="D73" s="23"/>
      <c r="E73" s="23"/>
      <c r="F73" s="23"/>
      <c r="G73" s="23"/>
      <c r="H73" s="23"/>
      <c r="I73" s="23"/>
      <c r="J73" s="23"/>
    </row>
    <row r="74" spans="1:10" ht="20.25" customHeight="1">
      <c r="A74" s="182" t="s">
        <v>129</v>
      </c>
      <c r="B74" s="260"/>
      <c r="C74" s="202"/>
      <c r="D74" s="70">
        <f>D40+D63+D71</f>
        <v>-958119</v>
      </c>
      <c r="E74" s="24"/>
      <c r="F74" s="70">
        <f>F40+F63+F71</f>
        <v>-351534</v>
      </c>
      <c r="G74" s="24"/>
      <c r="H74" s="70">
        <f>H40+H63+H71</f>
        <v>-958119</v>
      </c>
      <c r="I74" s="24"/>
      <c r="J74" s="7">
        <f>J40+J63+J71</f>
        <v>-351493</v>
      </c>
    </row>
    <row r="75" spans="1:10" ht="20.25" customHeight="1">
      <c r="A75" s="182" t="s">
        <v>131</v>
      </c>
      <c r="B75" s="260"/>
      <c r="C75" s="202"/>
      <c r="D75" s="319">
        <v>156802</v>
      </c>
      <c r="E75" s="64"/>
      <c r="F75" s="58">
        <v>-33938</v>
      </c>
      <c r="G75" s="64"/>
      <c r="H75" s="58">
        <v>156802</v>
      </c>
      <c r="I75" s="64"/>
      <c r="J75" s="319">
        <v>-33938</v>
      </c>
    </row>
    <row r="76" spans="1:10" ht="20.25" customHeight="1">
      <c r="A76" s="189" t="s">
        <v>148</v>
      </c>
      <c r="B76" s="261"/>
      <c r="C76" s="203"/>
      <c r="D76" s="282">
        <f>SUM(D74:D75)</f>
        <v>-801317</v>
      </c>
      <c r="E76" s="23"/>
      <c r="F76" s="277">
        <f>SUM(F74:F75)</f>
        <v>-385472</v>
      </c>
      <c r="G76" s="23"/>
      <c r="H76" s="284">
        <f>SUM(H74:H75)</f>
        <v>-801317</v>
      </c>
      <c r="I76" s="23"/>
      <c r="J76" s="274">
        <f>SUM(J74:J75)</f>
        <v>-385431</v>
      </c>
    </row>
    <row r="77" spans="1:10" ht="20.25" customHeight="1">
      <c r="A77" s="204" t="s">
        <v>62</v>
      </c>
      <c r="B77" s="259"/>
      <c r="C77" s="55"/>
      <c r="D77" s="45">
        <f>'BL-3-4'!E11</f>
        <v>4646819</v>
      </c>
      <c r="E77" s="24"/>
      <c r="F77" s="45">
        <v>4600902</v>
      </c>
      <c r="G77" s="24"/>
      <c r="H77" s="45">
        <f>'BL-3-4'!I11</f>
        <v>4646819</v>
      </c>
      <c r="I77" s="24"/>
      <c r="J77" s="45">
        <v>4600861</v>
      </c>
    </row>
    <row r="78" spans="1:10" ht="20.25" customHeight="1" thickBot="1">
      <c r="A78" s="200" t="s">
        <v>175</v>
      </c>
      <c r="B78" s="260"/>
      <c r="C78" s="202"/>
      <c r="D78" s="117">
        <f>SUM(D76:D77)</f>
        <v>3845502</v>
      </c>
      <c r="E78" s="23"/>
      <c r="F78" s="117">
        <f>SUM(F76:F77)</f>
        <v>4215430</v>
      </c>
      <c r="G78" s="23"/>
      <c r="H78" s="34">
        <f>SUM(H76:H77)</f>
        <v>3845502</v>
      </c>
      <c r="I78" s="23"/>
      <c r="J78" s="34">
        <f>SUM(J76:J77)</f>
        <v>4215430</v>
      </c>
    </row>
    <row r="79" spans="1:10" ht="20.25" customHeight="1" thickTop="1"/>
    <row r="80" spans="1:10" ht="20.25" customHeight="1">
      <c r="A80" s="184" t="s">
        <v>79</v>
      </c>
      <c r="D80" s="283"/>
      <c r="F80" s="205"/>
      <c r="H80" s="99"/>
      <c r="J80" s="229"/>
    </row>
    <row r="81" spans="1:10" ht="20.25" customHeight="1">
      <c r="A81" s="73" t="s">
        <v>198</v>
      </c>
      <c r="B81" s="262"/>
      <c r="C81" s="230"/>
      <c r="D81" s="64"/>
      <c r="E81" s="231"/>
      <c r="F81" s="64"/>
      <c r="G81" s="231"/>
      <c r="H81" s="64"/>
      <c r="I81" s="231"/>
      <c r="J81" s="64"/>
    </row>
    <row r="82" spans="1:10" ht="20.25" customHeight="1">
      <c r="A82" s="74" t="s">
        <v>199</v>
      </c>
      <c r="D82" s="62">
        <v>59337</v>
      </c>
      <c r="F82" s="233">
        <v>55263</v>
      </c>
      <c r="H82" s="321">
        <v>59337</v>
      </c>
      <c r="J82" s="233">
        <v>55263</v>
      </c>
    </row>
  </sheetData>
  <mergeCells count="18">
    <mergeCell ref="D51:J51"/>
    <mergeCell ref="D47:F47"/>
    <mergeCell ref="H47:J47"/>
    <mergeCell ref="D48:F48"/>
    <mergeCell ref="H48:J48"/>
    <mergeCell ref="D49:F49"/>
    <mergeCell ref="H49:J49"/>
    <mergeCell ref="D4:F4"/>
    <mergeCell ref="H4:J4"/>
    <mergeCell ref="D9:J9"/>
    <mergeCell ref="D46:F46"/>
    <mergeCell ref="H46:J46"/>
    <mergeCell ref="D5:F5"/>
    <mergeCell ref="H5:J5"/>
    <mergeCell ref="D6:F6"/>
    <mergeCell ref="H6:J6"/>
    <mergeCell ref="D7:F7"/>
    <mergeCell ref="H7:J7"/>
  </mergeCells>
  <phoneticPr fontId="29" type="noConversion"/>
  <pageMargins left="0.7" right="0.7" top="0.48" bottom="0.5" header="0.5" footer="0.5"/>
  <pageSetup paperSize="9" scale="79" firstPageNumber="1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BL-3-4</vt:lpstr>
      <vt:lpstr>PL-5-8</vt:lpstr>
      <vt:lpstr>SH-9</vt:lpstr>
      <vt:lpstr>SH-10</vt:lpstr>
      <vt:lpstr>SH-11</vt:lpstr>
      <vt:lpstr>SH-12</vt:lpstr>
      <vt:lpstr>CF-13-14</vt:lpstr>
      <vt:lpstr>'BL-3-4'!Print_Area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2021-11-11T09:29:05Z</cp:lastPrinted>
  <dcterms:created xsi:type="dcterms:W3CDTF">2015-06-24T13:08:59Z</dcterms:created>
  <dcterms:modified xsi:type="dcterms:W3CDTF">2021-11-12T08:19:20Z</dcterms:modified>
</cp:coreProperties>
</file>