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omjit\Desktop\backup\JOBS\Gulf\YE2021\Q3'2021\FS\SET files\THAI\"/>
    </mc:Choice>
  </mc:AlternateContent>
  <xr:revisionPtr revIDLastSave="0" documentId="13_ncr:1_{A5994476-9873-4C80-B007-3D56A18D0E90}" xr6:coauthVersionLast="45" xr6:coauthVersionMax="45" xr10:uidLastSave="{00000000-0000-0000-0000-000000000000}"/>
  <bookViews>
    <workbookView xWindow="-110" yWindow="-110" windowWidth="19420" windowHeight="10420" tabRatio="804" activeTab="7" xr2:uid="{66A07B68-445A-4021-85C3-7A837FFD837A}"/>
  </bookViews>
  <sheets>
    <sheet name="BS 3 - 5" sheetId="1" r:id="rId1"/>
    <sheet name="PL 6 - 7" sheetId="2" r:id="rId2"/>
    <sheet name="PL 8 - 9" sheetId="12" r:id="rId3"/>
    <sheet name="SH - 10 " sheetId="3" r:id="rId4"/>
    <sheet name="SH - 11 " sheetId="4" r:id="rId5"/>
    <sheet name="SH - 12" sheetId="5" r:id="rId6"/>
    <sheet name="SH - 13" sheetId="6" r:id="rId7"/>
    <sheet name="CF 14 - 16" sheetId="7" r:id="rId8"/>
  </sheets>
  <externalReferences>
    <externalReference r:id="rId9"/>
  </externalReferences>
  <definedNames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hidden="1">{#N/A,#N/A,FALSE,"BUDGET"}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hidden="1">{#N/A,#N/A,FALSE,"BUDGET"}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hidden="1">{#N/A,#N/A,FALSE,"BUDGET"}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hidden="1">{#N/A,#N/A,FALSE,"BUDGET"}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hidden="1">{#N/A,#N/A,FALSE,"BUDGET"}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hidden="1">{#N/A,#N/A,FALSE,"BUDGET"}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hidden="1">{#N/A,#N/A,FALSE,"BUDGET"}</definedName>
    <definedName name="_Fill" hidden="1">#REF!</definedName>
    <definedName name="_Key1" hidden="1">#REF!</definedName>
    <definedName name="_Key2" hidden="1">#REF!</definedName>
    <definedName name="_kvs1" localSheetId="7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hidden="1">{#N/A,#N/A,FALSE,"BUDGET"}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hidden="1">{"'Model'!$A$1:$N$53"}</definedName>
    <definedName name="AS2DocOpenMode" hidden="1">"AS2DocumentEdit"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hidden="1">{"'Eng (page2)'!$A$1:$D$52"}</definedName>
    <definedName name="beau" hidden="1">{"'Model'!$A$1:$N$53"}</definedName>
    <definedName name="cash" hidden="1">{"'Eng (page2)'!$A$1:$D$52"}</definedName>
    <definedName name="cc" localSheetId="7" hidden="1">{"'Eng (page2)'!$A$1:$D$52"}</definedName>
    <definedName name="cc" hidden="1">{"'Eng (page2)'!$A$1:$D$52"}</definedName>
    <definedName name="cdu" localSheetId="7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PPC2001" hidden="1">{"'Model'!$A$1:$N$53"}</definedName>
    <definedName name="CURVE" localSheetId="7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1" hidden="1">#REF!</definedName>
    <definedName name="data2" hidden="1">#REF!</definedName>
    <definedName name="data3" hidden="1">#REF!</definedName>
    <definedName name="DET" localSheetId="7" hidden="1">{#N/A,#N/A,FALSE,"MAIN";#N/A,#N/A,FALSE,"ACTvsBUD"}</definedName>
    <definedName name="DET" hidden="1">{#N/A,#N/A,FALSE,"MAIN";#N/A,#N/A,FALSE,"ACTvsBUD"}</definedName>
    <definedName name="dgfgfd" localSheetId="7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FCode" hidden="1">#REF!</definedName>
    <definedName name="gg" localSheetId="7" hidden="1">{"'Eng (page2)'!$A$1:$D$52"}</definedName>
    <definedName name="gg" hidden="1">{"'Eng (page2)'!$A$1:$D$52"}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lhlj" hidden="1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opo" hidden="1">{"'Model'!$A$1:$N$53"}</definedName>
    <definedName name="ked" hidden="1">{"'Model'!$A$1:$N$53"}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kskk" localSheetId="7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7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7" hidden="1">{#N/A,#N/A,TRUE,"BT M200 da 10x20"}</definedName>
    <definedName name="lan" hidden="1">{#N/A,#N/A,TRUE,"BT M200 da 10x20"}</definedName>
    <definedName name="l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" localSheetId="7" hidden="1">{#N/A,#N/A,FALSE,"Chi tiÆt"}</definedName>
    <definedName name="LLLLL" hidden="1">{#N/A,#N/A,FALSE,"Chi tiÆt"}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nn" hidden="1">{"'Eng (page2)'!$A$1:$D$52"}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OrderTable" hidden="1">#REF!</definedName>
    <definedName name="_xlnm.Print_Area" localSheetId="0">'BS 3 - 5'!$A$1:$J$110</definedName>
    <definedName name="_xlnm.Print_Area" localSheetId="7">'CF 14 - 16'!$A$1:$K$107</definedName>
    <definedName name="_xlnm.Print_Area" localSheetId="1">'PL 6 - 7'!$A$1:$J$78</definedName>
    <definedName name="_xlnm.Print_Area" localSheetId="2">'PL 8 - 9'!$A$1:$J$78</definedName>
    <definedName name="_xlnm.Print_Area" localSheetId="3">'SH - 10 '!$A$1:$AC$36</definedName>
    <definedName name="_xlnm.Print_Area" localSheetId="4">'SH - 11 '!$A$1:$AC$35</definedName>
    <definedName name="_xlnm.Print_Area" localSheetId="5">'SH - 12'!$A$1:$N$28</definedName>
    <definedName name="_xlnm.Print_Area" localSheetId="6">'SH - 13'!$A$1:$N$26</definedName>
    <definedName name="ProdForm" hidden="1">#REF!</definedName>
    <definedName name="Product" hidden="1">#REF!</definedName>
    <definedName name="qq" localSheetId="7" hidden="1">{"'Eng (page2)'!$A$1:$D$52"}</definedName>
    <definedName name="qq" hidden="1">{"'Eng (page2)'!$A$1:$D$52"}</definedName>
    <definedName name="RCArea" hidden="1">#REF!</definedName>
    <definedName name="rebate" hidden="1">{"'Sheet1'!$L$16"}</definedName>
    <definedName name="res_sum" localSheetId="7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7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les" localSheetId="7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 hidden="1">#REF!</definedName>
    <definedName name="SpecialPrice" hidden="1">#REF!</definedName>
    <definedName name="tbl_ProdInfo" hidden="1">#REF!</definedName>
    <definedName name="TextRefCopyRangeCount" hidden="1">5</definedName>
    <definedName name="tun" hidden="1">{"'Model'!$A$1:$N$53"}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7" hidden="1">{#N/A,#N/A,FALSE,"17MAY";#N/A,#N/A,FALSE,"24MAY"}</definedName>
    <definedName name="wrn.1." hidden="1">{#N/A,#N/A,FALSE,"17MAY";#N/A,#N/A,FALSE,"24MAY"}</definedName>
    <definedName name="wrn.2.2" localSheetId="7" hidden="1">{#N/A,#N/A,FALSE,"17MAY";#N/A,#N/A,FALSE,"24MAY"}</definedName>
    <definedName name="wrn.2.2" hidden="1">{#N/A,#N/A,FALSE,"17MAY";#N/A,#N/A,FALSE,"24MAY"}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ashflow." localSheetId="7" hidden="1">{"cashflow",#N/A,FALSE,"cash flow"}</definedName>
    <definedName name="wrn.Cashflow." hidden="1">{"cashflow",#N/A,FALSE,"cash flow"}</definedName>
    <definedName name="wrn.chi._.tiÆt." localSheetId="7" hidden="1">{#N/A,#N/A,FALSE,"Chi tiÆt"}</definedName>
    <definedName name="wrn.chi._.tiÆt." hidden="1">{#N/A,#N/A,FALSE,"Chi tiÆt"}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7" hidden="1">{"conso",#N/A,FALSE,"cash flow"}</definedName>
    <definedName name="wrn.conso." hidden="1">{"conso",#N/A,FALSE,"cash flow"}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7" hidden="1">{"Book Income",#N/A,FALSE,"B&amp;T";"Taxable Income",#N/A,FALSE,"B&amp;T"}</definedName>
    <definedName name="wrn.Income." hidden="1">{"Book Income",#N/A,FALSE,"B&amp;T";"Taxable Income",#N/A,FALSE,"B&amp;T"}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report." localSheetId="7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7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d." localSheetId="7" hidden="1">{#N/A,#N/A,TRUE,"BT M200 da 10x20"}</definedName>
    <definedName name="wrn.vd." hidden="1">{#N/A,#N/A,TRUE,"BT M200 da 10x20"}</definedName>
    <definedName name="ww" hidden="1">{"'Eng (page2)'!$A$1:$D$52"}</definedName>
    <definedName name="XRefCopyRangeCount" hidden="1">1</definedName>
    <definedName name="ZD" localSheetId="7" hidden="1">{"'Eng (page2)'!$A$1:$D$52"}</definedName>
    <definedName name="ZD" hidden="1">{"'Eng (page2)'!$A$1:$D$52"}</definedName>
    <definedName name="zz" hidden="1">#REF!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32" i="3" l="1"/>
  <c r="AA32" i="3"/>
  <c r="Y32" i="3"/>
  <c r="Y31" i="3"/>
  <c r="W32" i="3"/>
  <c r="U32" i="3"/>
  <c r="S32" i="3"/>
  <c r="Q32" i="3"/>
  <c r="O32" i="3"/>
  <c r="M32" i="3"/>
  <c r="K32" i="3"/>
  <c r="I32" i="3"/>
  <c r="G32" i="3"/>
  <c r="E32" i="3"/>
  <c r="C32" i="3"/>
  <c r="AA26" i="3"/>
  <c r="U26" i="3"/>
  <c r="S26" i="3"/>
  <c r="Q26" i="3"/>
  <c r="O26" i="3"/>
  <c r="M26" i="3"/>
  <c r="K26" i="3"/>
  <c r="I26" i="3"/>
  <c r="G26" i="3"/>
  <c r="E26" i="3"/>
  <c r="C26" i="3"/>
  <c r="C24" i="3"/>
  <c r="E24" i="3"/>
  <c r="G24" i="3"/>
  <c r="I24" i="3"/>
  <c r="K24" i="3"/>
  <c r="M24" i="3"/>
  <c r="O24" i="3"/>
  <c r="Q24" i="3"/>
  <c r="S24" i="3"/>
  <c r="U24" i="3"/>
  <c r="W24" i="3"/>
  <c r="Y24" i="3"/>
  <c r="AA24" i="3"/>
  <c r="AC24" i="3"/>
  <c r="AA20" i="3"/>
  <c r="U20" i="3"/>
  <c r="Q20" i="3"/>
  <c r="O20" i="3"/>
  <c r="K20" i="3"/>
  <c r="I20" i="3"/>
  <c r="G20" i="3"/>
  <c r="E20" i="3"/>
  <c r="C20" i="3"/>
  <c r="M20" i="3"/>
  <c r="J75" i="12"/>
  <c r="H75" i="12"/>
  <c r="W29" i="4" l="1"/>
  <c r="Y29" i="4" s="1"/>
  <c r="W30" i="4"/>
  <c r="Y30" i="4" s="1"/>
  <c r="W33" i="4"/>
  <c r="Y33" i="4"/>
  <c r="Y22" i="4"/>
  <c r="W22" i="4"/>
  <c r="Y18" i="4"/>
  <c r="W18" i="4"/>
  <c r="Y14" i="4"/>
  <c r="W14" i="4"/>
  <c r="W31" i="3"/>
  <c r="W30" i="3"/>
  <c r="W19" i="3"/>
  <c r="W20" i="3" s="1"/>
  <c r="W26" i="3" s="1"/>
  <c r="W14" i="3"/>
  <c r="Y30" i="3"/>
  <c r="Y23" i="3"/>
  <c r="Y19" i="3"/>
  <c r="Y20" i="3" s="1"/>
  <c r="Y26" i="3" s="1"/>
  <c r="Y18" i="3"/>
  <c r="Y14" i="3"/>
  <c r="AC18" i="3" l="1"/>
  <c r="K93" i="7" l="1"/>
  <c r="N16" i="5"/>
  <c r="AC34" i="3"/>
  <c r="N17" i="5" l="1"/>
  <c r="L17" i="6" l="1"/>
  <c r="E23" i="7" l="1"/>
  <c r="G93" i="7" l="1"/>
  <c r="N16" i="6" l="1"/>
  <c r="N17" i="6" s="1"/>
  <c r="N12" i="6" l="1"/>
  <c r="H14" i="12" l="1"/>
  <c r="H18" i="12" s="1"/>
  <c r="H25" i="12" s="1"/>
  <c r="H29" i="12" s="1"/>
  <c r="H31" i="12" s="1"/>
  <c r="H14" i="2"/>
  <c r="H18" i="2" s="1"/>
  <c r="H25" i="2" s="1"/>
  <c r="H29" i="2" s="1"/>
  <c r="H31" i="2" s="1"/>
  <c r="H42" i="1" l="1"/>
  <c r="H20" i="1"/>
  <c r="AA19" i="4" l="1"/>
  <c r="N26" i="5" l="1"/>
  <c r="F75" i="12" l="1"/>
  <c r="J70" i="12"/>
  <c r="H70" i="12"/>
  <c r="F70" i="12"/>
  <c r="J63" i="12"/>
  <c r="H63" i="12"/>
  <c r="F63" i="12"/>
  <c r="J52" i="12"/>
  <c r="H52" i="12"/>
  <c r="F52" i="12"/>
  <c r="J14" i="12"/>
  <c r="J18" i="12" s="1"/>
  <c r="J25" i="12" s="1"/>
  <c r="J29" i="12" s="1"/>
  <c r="J31" i="12" s="1"/>
  <c r="F14" i="12"/>
  <c r="F18" i="12" s="1"/>
  <c r="F25" i="12" s="1"/>
  <c r="F29" i="12" s="1"/>
  <c r="F31" i="12" s="1"/>
  <c r="N20" i="6" l="1"/>
  <c r="J64" i="12"/>
  <c r="J65" i="12" s="1"/>
  <c r="H64" i="12"/>
  <c r="F64" i="12"/>
  <c r="F65" i="12" s="1"/>
  <c r="H65" i="12" l="1"/>
  <c r="N21" i="6" l="1"/>
  <c r="N22" i="6" s="1"/>
  <c r="L22" i="6"/>
  <c r="L25" i="6" s="1"/>
  <c r="N23" i="5" l="1"/>
  <c r="N12" i="5"/>
  <c r="H52" i="2" l="1"/>
  <c r="N24" i="6" l="1"/>
  <c r="N25" i="6" s="1"/>
  <c r="L24" i="5" l="1"/>
  <c r="L27" i="5" s="1"/>
  <c r="L18" i="5"/>
  <c r="S20" i="3"/>
  <c r="S35" i="3" l="1"/>
  <c r="H105" i="1" l="1"/>
  <c r="F105" i="1"/>
  <c r="AC31" i="3" l="1"/>
  <c r="H77" i="1" l="1"/>
  <c r="E93" i="7" l="1"/>
  <c r="K68" i="7"/>
  <c r="G68" i="7"/>
  <c r="A69" i="7"/>
  <c r="H22" i="6"/>
  <c r="F22" i="6"/>
  <c r="D22" i="6"/>
  <c r="J17" i="6"/>
  <c r="H17" i="6"/>
  <c r="F17" i="6"/>
  <c r="D17" i="6"/>
  <c r="H24" i="5"/>
  <c r="H27" i="5" s="1"/>
  <c r="F24" i="5"/>
  <c r="F27" i="5" s="1"/>
  <c r="D24" i="5"/>
  <c r="D27" i="5" s="1"/>
  <c r="J18" i="5"/>
  <c r="H18" i="5"/>
  <c r="F18" i="5"/>
  <c r="D18" i="5"/>
  <c r="N18" i="5"/>
  <c r="AC33" i="4"/>
  <c r="K31" i="4"/>
  <c r="I31" i="4"/>
  <c r="U31" i="4"/>
  <c r="G31" i="4"/>
  <c r="E31" i="4"/>
  <c r="U23" i="4"/>
  <c r="S23" i="4"/>
  <c r="Q23" i="4"/>
  <c r="O23" i="4"/>
  <c r="M23" i="4"/>
  <c r="K23" i="4"/>
  <c r="C23" i="4"/>
  <c r="W23" i="4"/>
  <c r="I23" i="4"/>
  <c r="G23" i="4"/>
  <c r="E23" i="4"/>
  <c r="U19" i="4"/>
  <c r="M19" i="4"/>
  <c r="K19" i="4"/>
  <c r="I19" i="4"/>
  <c r="G19" i="4"/>
  <c r="E19" i="4"/>
  <c r="C19" i="4"/>
  <c r="Q19" i="4"/>
  <c r="AC30" i="3"/>
  <c r="AC23" i="3"/>
  <c r="Z20" i="3"/>
  <c r="AC19" i="3"/>
  <c r="AC20" i="3" s="1"/>
  <c r="AC26" i="3" s="1"/>
  <c r="F75" i="2"/>
  <c r="J70" i="2"/>
  <c r="F70" i="2"/>
  <c r="J63" i="2"/>
  <c r="H63" i="2"/>
  <c r="F63" i="2"/>
  <c r="J52" i="2"/>
  <c r="F52" i="2"/>
  <c r="J14" i="2"/>
  <c r="J18" i="2" s="1"/>
  <c r="J25" i="2" s="1"/>
  <c r="J29" i="2" s="1"/>
  <c r="J31" i="2" s="1"/>
  <c r="F14" i="2"/>
  <c r="F18" i="2" s="1"/>
  <c r="F25" i="2" s="1"/>
  <c r="F29" i="2" s="1"/>
  <c r="F31" i="2" s="1"/>
  <c r="H107" i="1"/>
  <c r="H66" i="1"/>
  <c r="N22" i="5" l="1"/>
  <c r="N24" i="5" s="1"/>
  <c r="N27" i="5" s="1"/>
  <c r="U35" i="3"/>
  <c r="W35" i="3"/>
  <c r="J24" i="5"/>
  <c r="J27" i="5" s="1"/>
  <c r="F25" i="6"/>
  <c r="H25" i="6"/>
  <c r="G35" i="3"/>
  <c r="K35" i="3"/>
  <c r="C26" i="4"/>
  <c r="U26" i="4"/>
  <c r="U34" i="4" s="1"/>
  <c r="G34" i="4"/>
  <c r="F64" i="2"/>
  <c r="F65" i="2" s="1"/>
  <c r="J64" i="2"/>
  <c r="H64" i="2"/>
  <c r="H79" i="1"/>
  <c r="H109" i="1" s="1"/>
  <c r="F66" i="1"/>
  <c r="J42" i="1"/>
  <c r="F107" i="1"/>
  <c r="J105" i="1"/>
  <c r="J107" i="1" s="1"/>
  <c r="J20" i="1"/>
  <c r="F77" i="1"/>
  <c r="H44" i="1"/>
  <c r="M26" i="4"/>
  <c r="AA35" i="3"/>
  <c r="O35" i="3"/>
  <c r="I35" i="3"/>
  <c r="M35" i="3"/>
  <c r="Q26" i="4"/>
  <c r="S19" i="4"/>
  <c r="K26" i="4"/>
  <c r="F20" i="1"/>
  <c r="C31" i="4"/>
  <c r="I34" i="4"/>
  <c r="K23" i="7"/>
  <c r="K37" i="7" s="1"/>
  <c r="K39" i="7" s="1"/>
  <c r="K34" i="4"/>
  <c r="E26" i="4"/>
  <c r="E34" i="4" s="1"/>
  <c r="J66" i="1"/>
  <c r="J77" i="1"/>
  <c r="G26" i="4"/>
  <c r="O19" i="4"/>
  <c r="O26" i="4" s="1"/>
  <c r="W19" i="4"/>
  <c r="W26" i="4" s="1"/>
  <c r="I26" i="4"/>
  <c r="D25" i="6"/>
  <c r="F42" i="1"/>
  <c r="E35" i="3"/>
  <c r="G23" i="7"/>
  <c r="G37" i="7" s="1"/>
  <c r="G39" i="7" s="1"/>
  <c r="C35" i="3"/>
  <c r="Q35" i="3"/>
  <c r="A1" i="5"/>
  <c r="H70" i="2" l="1"/>
  <c r="S26" i="4"/>
  <c r="AC14" i="3"/>
  <c r="G99" i="7"/>
  <c r="G101" i="7" s="1"/>
  <c r="C34" i="4"/>
  <c r="K99" i="7"/>
  <c r="K101" i="7" s="1"/>
  <c r="F79" i="1"/>
  <c r="F109" i="1" s="1"/>
  <c r="J65" i="2"/>
  <c r="J75" i="2" s="1"/>
  <c r="H65" i="2"/>
  <c r="J44" i="1"/>
  <c r="J79" i="1"/>
  <c r="J109" i="1" s="1"/>
  <c r="AC14" i="4"/>
  <c r="Y23" i="4"/>
  <c r="F44" i="1"/>
  <c r="AC35" i="3" l="1"/>
  <c r="H75" i="2"/>
  <c r="Y35" i="3"/>
  <c r="AC18" i="4"/>
  <c r="AC19" i="4" s="1"/>
  <c r="Y19" i="4"/>
  <c r="Y26" i="4" s="1"/>
  <c r="J22" i="6" l="1"/>
  <c r="J25" i="6" l="1"/>
  <c r="I23" i="7" l="1"/>
  <c r="I37" i="7" l="1"/>
  <c r="I39" i="7" l="1"/>
  <c r="E68" i="7" l="1"/>
  <c r="E37" i="7" l="1"/>
  <c r="E39" i="7" s="1"/>
  <c r="E99" i="7" l="1"/>
  <c r="E101" i="7" s="1"/>
  <c r="I68" i="7"/>
  <c r="I93" i="7" l="1"/>
  <c r="I99" i="7" s="1"/>
  <c r="I101" i="7" s="1"/>
  <c r="D63" i="2" l="1"/>
  <c r="D63" i="12"/>
  <c r="S31" i="4" l="1"/>
  <c r="S34" i="4" s="1"/>
  <c r="AA23" i="4" l="1"/>
  <c r="AA26" i="4" s="1"/>
  <c r="AC22" i="4"/>
  <c r="AC23" i="4" s="1"/>
  <c r="AC26" i="4" s="1"/>
  <c r="Q31" i="4" l="1"/>
  <c r="Q34" i="4" s="1"/>
  <c r="D77" i="1" l="1"/>
  <c r="D42" i="1" l="1"/>
  <c r="D66" i="1" l="1"/>
  <c r="D79" i="1" s="1"/>
  <c r="D52" i="12" l="1"/>
  <c r="D64" i="12" l="1"/>
  <c r="D14" i="12"/>
  <c r="D52" i="2"/>
  <c r="O31" i="4"/>
  <c r="O34" i="4" s="1"/>
  <c r="D14" i="2" l="1"/>
  <c r="W31" i="4"/>
  <c r="W34" i="4" s="1"/>
  <c r="D64" i="2"/>
  <c r="D20" i="1" l="1"/>
  <c r="D44" i="1" s="1"/>
  <c r="D18" i="12" l="1"/>
  <c r="D18" i="2" l="1"/>
  <c r="D25" i="12"/>
  <c r="D29" i="12" s="1"/>
  <c r="D25" i="2" l="1"/>
  <c r="D29" i="2" s="1"/>
  <c r="D31" i="12"/>
  <c r="D65" i="12" l="1"/>
  <c r="D31" i="2"/>
  <c r="D65" i="2" l="1"/>
  <c r="AC30" i="4" l="1"/>
  <c r="AA31" i="4" l="1"/>
  <c r="AA34" i="4" s="1"/>
  <c r="D70" i="12"/>
  <c r="D75" i="12"/>
  <c r="M31" i="4"/>
  <c r="M34" i="4" s="1"/>
  <c r="AC29" i="4" l="1"/>
  <c r="AC31" i="4" s="1"/>
  <c r="AC34" i="4" s="1"/>
  <c r="Y31" i="4"/>
  <c r="Y34" i="4" s="1"/>
  <c r="D75" i="2"/>
  <c r="D70" i="2"/>
  <c r="D105" i="1" l="1"/>
  <c r="D107" i="1" s="1"/>
  <c r="D109" i="1" s="1"/>
</calcChain>
</file>

<file path=xl/sharedStrings.xml><?xml version="1.0" encoding="utf-8"?>
<sst xmlns="http://schemas.openxmlformats.org/spreadsheetml/2006/main" count="575" uniqueCount="266">
  <si>
    <t>บริษัท กัลฟ์ เอ็นเนอร์จี ดีเวลลอปเมนท์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</si>
  <si>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</si>
  <si>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</si>
  <si>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</si>
  <si>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</si>
  <si>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</si>
  <si>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</si>
  <si>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</si>
  <si>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</si>
  <si>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</si>
  <si>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</si>
  <si>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</si>
  <si>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</si>
  <si>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</si>
  <si>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</si>
  <si>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</si>
  <si>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วัสดุสำรองคลัง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</si>
  <si>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</si>
  <si>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</si>
  <si>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</si>
  <si>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</si>
  <si>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</si>
  <si>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</si>
  <si>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</si>
  <si>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</si>
  <si>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</si>
  <si>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</si>
  <si>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</si>
  <si>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</si>
  <si>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</si>
  <si>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</si>
  <si>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</si>
  <si>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</si>
  <si>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</si>
  <si>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</si>
  <si>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</si>
  <si>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</si>
  <si>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</si>
  <si>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</si>
  <si>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</si>
  <si>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</si>
  <si>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เจ้าหนี้ค่าก่อสร้างโรงไฟฟ้า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</si>
  <si>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</si>
  <si>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</si>
  <si>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</si>
  <si>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</si>
  <si>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</si>
  <si>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</si>
  <si>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</si>
  <si>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</si>
  <si>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</si>
  <si>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</si>
  <si>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</si>
  <si>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</si>
  <si>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</si>
  <si>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</si>
  <si>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</si>
  <si>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</si>
  <si>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</si>
  <si>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</si>
  <si>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</si>
  <si>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</si>
  <si>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</si>
  <si>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11,733.15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</si>
  <si>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</si>
  <si>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</si>
  <si>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ส่วนต่างจากการรวมธุรกิจ</t>
  </si>
  <si>
    <t xml:space="preserve">   ภายใต้การควบคุมเดียวกัน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</si>
  <si>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</si>
  <si>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</si>
  <si>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</si>
  <si>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</si>
  <si>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</si>
  <si>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</si>
  <si>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</si>
  <si>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</si>
  <si>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</si>
  <si>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</si>
  <si>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</si>
  <si>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</si>
  <si>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</si>
  <si>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รายได้ค่าก่อสร้างตามสัญญาสัมปทาน</t>
  </si>
  <si>
    <t>รายได้ค่าบริหารจัดการ</t>
  </si>
  <si>
    <t>ต้นทุนขาย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</si>
  <si>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</si>
  <si>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</si>
  <si>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</si>
  <si>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</si>
  <si>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</si>
  <si>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</si>
  <si>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</si>
  <si>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 (ขาดทุน) จากอัตราแลกเปลี่ยนสุทธิ</t>
  </si>
  <si>
    <t>กำไรจากกิจกรรมดำเนินงาน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</si>
  <si>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</si>
  <si>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</si>
  <si>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</si>
  <si>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</si>
  <si>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</si>
  <si>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</si>
  <si>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>ส่วนแบ่งกำไร (ขาดทุน) เบ็ดเสร็จอื่นของ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</si>
  <si>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</si>
  <si>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</si>
  <si>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</si>
  <si>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</si>
  <si>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</si>
  <si>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>งบกำไรขาดทุนเบ็ดเสร็จ (ไม่ได้ตรวจสอบ)</t>
  </si>
  <si>
    <t>สำหรับงวดสามเดือนสิ้นสุด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</si>
  <si>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</si>
  <si>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</si>
  <si>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</si>
  <si>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</si>
  <si>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</si>
  <si>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</si>
  <si>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</si>
  <si>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</si>
  <si>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</si>
  <si>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</si>
  <si>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</si>
  <si>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</si>
  <si>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</si>
  <si>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</si>
  <si>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</si>
  <si>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</si>
  <si>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</si>
  <si>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</si>
  <si>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</si>
  <si>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</si>
  <si>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</si>
  <si>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</si>
  <si>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</si>
  <si>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</si>
  <si>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</si>
  <si>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</si>
  <si>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</si>
  <si>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</si>
  <si>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</si>
  <si>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</si>
  <si>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</si>
  <si>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</si>
  <si>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</si>
  <si>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การร่วมค้า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</si>
  <si>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</si>
  <si>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</si>
  <si>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</si>
  <si>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</si>
  <si>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</si>
  <si>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เงินปันผลจ่ายให้ผู้ถือหุ้น</t>
  </si>
  <si>
    <t xml:space="preserve">    รวมการจัดสรรส่วนทุนให้ผู้ถือหุ้น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</si>
  <si>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</si>
  <si>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</si>
  <si>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</si>
  <si>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 กำไร</t>
  </si>
  <si>
    <t xml:space="preserve">     กำไร (ขาดทุน) เบ็ดเสร็จอื่น</t>
  </si>
  <si>
    <t>โอนไปสำรองตามกฎหมาย</t>
  </si>
  <si>
    <t xml:space="preserve">    การเรียกชำระค่าหุ้นเพิ่มเติม</t>
  </si>
  <si>
    <t>ยังไม่ได้จัดสรร</t>
  </si>
  <si>
    <t>โอนไปสำรองตามกฏหมาย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</si>
  <si>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</si>
  <si>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</si>
  <si>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</si>
  <si>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</si>
  <si>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</si>
  <si>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</si>
  <si>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</si>
  <si>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</si>
  <si>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เงินสดจ่ายเพื่อลงทุนในการร่วมค้า</t>
  </si>
  <si>
    <t>เงินสดรับจากเงินจ่ายล่วงหน้าให้แก่บริษัทย่อย</t>
  </si>
  <si>
    <t>เงินสดจ่ายล่วงหน้าค่าหุ้น</t>
  </si>
  <si>
    <t>เงินสดจ่ายต้นทุนการกู้ยืมที่รวมอยู่ในที่ดิน อาคารและอุปกรณ์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</si>
  <si>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</si>
  <si>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</si>
  <si>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</si>
  <si>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</si>
  <si>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</si>
  <si>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</si>
  <si>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</si>
  <si>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</si>
  <si>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</si>
  <si>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เงินสดจ่ายชำระคืนหุ้นกู้</t>
  </si>
  <si>
    <t>เงินปันผลจ่าย</t>
  </si>
  <si>
    <t>เงินสดจ่ายค่าธรรมเนียมในการจัดหาเงินกู้ยืมรอตัดบัญชี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</si>
  <si>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</si>
  <si>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</si>
  <si>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</si>
  <si>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</si>
  <si>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</si>
  <si>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</si>
  <si>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การเพิ่มขึ้นของหนี้สินค่ารื้อถอนโรงไฟฟ้าที่บันทึกเป็นต้นทุนของสินทรัพย์</t>
  </si>
  <si>
    <t>เงินสดจ่ายเพื่อลงทุนในบริษัทร่วม</t>
  </si>
  <si>
    <t>การป้องกัน</t>
  </si>
  <si>
    <t>สำรอง</t>
  </si>
  <si>
    <t>การแปลงค่า</t>
  </si>
  <si>
    <t>ในมูลค่ายุติธรรม</t>
  </si>
  <si>
    <t>ก่อนผลกระทบของอัตราแลกเปลี่ยน</t>
  </si>
  <si>
    <t>ผลกำไรจากเงินลงทุนในตราสารหนี้</t>
  </si>
  <si>
    <t>(ไม่ได้ตรวจสอบ)</t>
  </si>
  <si>
    <t>ยอดคงเหลือ ณ วันที่ 1 มกราคม 2563</t>
  </si>
  <si>
    <t>ยอดคงเหลือ ณ วันที่ 1 มกราคม 2564</t>
  </si>
  <si>
    <t>งบแสดงการเปลี่ยนแปลงส่วนของผู้ถือหุ้น (ไม่ได้ตรวจสอบ)</t>
  </si>
  <si>
    <t xml:space="preserve">ยอดคงเหลือ ณ วันที่ 1 มกราคม 2564 </t>
  </si>
  <si>
    <t>งบกระแสเงินสด (ไม่ได้ตรวจสอบ)</t>
  </si>
  <si>
    <t>กำไร (ขาดทุน) เบ็ดเสร็จรวมสำหรับงวด</t>
  </si>
  <si>
    <t>รวมกำไร (ขาดทุน) เบ็ดเสร็จสำหรับงวด</t>
  </si>
  <si>
    <t>กำไร (ขาดทุน) เบ็ดเสร็จสำหรับงวด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</si>
  <si>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</si>
  <si>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</si>
  <si>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4, 9</t>
  </si>
  <si>
    <t>กระแสเงินสดสุทธิได้มาจากกิจกรรมจัดหาเงิน</t>
  </si>
  <si>
    <t>รายได้ตามสัญญาเช่าภายใต้สัญญาซื้อขายไฟฟ้า</t>
  </si>
  <si>
    <t>องค์ประกอบอื่น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</si>
  <si>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</si>
  <si>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</si>
  <si>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ผลกำไร (ขาดทุน) จากการป้องกันความเสี่ยงกระแสเงินสด</t>
  </si>
  <si>
    <t>3, 6</t>
  </si>
  <si>
    <t>เงินสดรับจากการขายสินทรัพย์ทางการเงินอื่น</t>
  </si>
  <si>
    <t>เจ้าหนี้ค่าที่ดิน อาคาร อุปกรณ์และสินทรัพย์ไม่มีตัวตน</t>
  </si>
  <si>
    <t>4, 12</t>
  </si>
  <si>
    <t>ส่วนแบ่งกำไรจากบริษัทร่วมและการร่วมค้า</t>
  </si>
  <si>
    <t>กำไรก่อนภาษีเงินได้</t>
  </si>
  <si>
    <t>กำไรสำหรับงวด</t>
  </si>
  <si>
    <t>ผลกำไร (ขาดทุน) จากการขายเงินลงทุนในตราสารทุน</t>
  </si>
  <si>
    <t>กำไร (ขาดทุน) เบ็ดเสร็จอื่นสำหรับงวด - สุทธิจากภาษี</t>
  </si>
  <si>
    <t>กำไรต่อหุ้นขั้นพื้นฐาน</t>
  </si>
  <si>
    <t>การแบ่งปันกำไร</t>
  </si>
  <si>
    <t>ภาษีเงินได้รับคืน (จ่ายออก)</t>
  </si>
  <si>
    <t>เงินสดจ่ายดอกเบี้ยจ่ายและต้นทุนทางการเงิน</t>
  </si>
  <si>
    <t>เงินปันผลจ่ายให้ส่วนได้เสียที่ไม่มีอำนาจควบคุม</t>
  </si>
  <si>
    <t>(กำไร) ขาดทุนจากการจำหน่ายและตัดจำหน่ายที่ดิน อาคาร และอุปกรณ์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</si>
  <si>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</si>
  <si>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</si>
  <si>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</si>
  <si>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</si>
  <si>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</si>
  <si>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</si>
  <si>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</si>
  <si>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เงินสดและรายการเทียบเท่าเงินสด ณ วันที่ 30 กันยายน</t>
  </si>
  <si>
    <t xml:space="preserve">   ผ่านกำไร (ขาดทุน) เบ็ดเสร็จอื่น</t>
  </si>
  <si>
    <t xml:space="preserve">    การออกหุ้นใหม่</t>
  </si>
  <si>
    <t>กลับรายการค่าเผื่อการด้อยค่าอสังหาริมทรัพย์เพื่อการลงทุน</t>
  </si>
  <si>
    <t>เงินสดรับจากการออกหุ้นกู้</t>
  </si>
  <si>
    <t>เงินสดจ่ายค่าธรรมเนียมในการออกหุ้นกู้รอตัดบัญชี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</si>
  <si>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</si>
  <si>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</si>
  <si>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</si>
  <si>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</si>
  <si>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ของส่วนของผู้ถือหุ้น</t>
  </si>
  <si>
    <t>เงินสดรับจากการเรียกชำระค่าหุ้นเพิ่มเติมของบริษัทย่อย</t>
  </si>
  <si>
    <t>ภาษีมูลค่าเพิ่มรอเรียกคืน</t>
  </si>
  <si>
    <t>ขาดทุนจากการจำหน่ายเงินลงทุนในบริษัทย่อย</t>
  </si>
  <si>
    <t>ลูกหนี้การค้าไม่หมุนเวียน</t>
  </si>
  <si>
    <t>เงินสดรับจากการจำหน่ายเงินลงทุนในบริษัทย่อย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</si>
  <si>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</si>
  <si>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</si>
  <si>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</si>
  <si>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</si>
  <si>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</si>
  <si>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</t>
  </si>
  <si>
    <t>ผลกำไร (ขาดทุน) จากเงินลงทุนในตราสารทุน</t>
  </si>
  <si>
    <t>รายได้ (ค่าใช้จ่าย) ภาษีเงินได้</t>
  </si>
  <si>
    <t>เงินสดจ่ายเพื่อซื้อและลงทุนในบริษัทย่อย</t>
  </si>
  <si>
    <t>เงินสดรับจากการเพิ่มทุนของบริษัท</t>
  </si>
  <si>
    <t>เงินสดและรายการเทียบเท่าเงินสดเพิ่มขึ้นสุทธิ</t>
  </si>
  <si>
    <t>(รายได้) ค่าใช้จ่ายภาษีเงินได้</t>
  </si>
  <si>
    <t>ผลกำไรจากการป้องกันความเสี่ยงกระแสเงินสด</t>
  </si>
  <si>
    <t>ส่วนแบ่งกำไรเบ็ดเสร็จอื่นของ</t>
  </si>
  <si>
    <t>ผลขาดทุนจากการขายเงินลงทุนในตราสารทุน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</si>
</sst>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_(* #,##0.00000000_);_(* \(#,##0.00000000\);_(* &quot;-&quot;??_);_(@_)"/>
    <numFmt numFmtId="169" formatCode="#,##0.00;\(#,##0.00\)"/>
    <numFmt numFmtId="170" formatCode="#,##0.00\ ;\(#,##0.00\)"/>
    <numFmt numFmtId="171" formatCode="_(* #,##0.00000_);_(* \(#,##0.00000\);_(* &quot;-&quot;??_);_(@_)"/>
    <numFmt numFmtId="172" formatCode="[$-107041E]d\ mmmm\ yyyy;@"/>
    <numFmt numFmtId="173" formatCode="[$-D00041E]0"/>
    <numFmt numFmtId="174" formatCode="_-&quot;£&quot;* #,##0.00_-;\-&quot;£&quot;* #,##0.00_-;_-&quot;£&quot;* &quot;-&quot;??_-;_-@_-"/>
  </numFmts>
  <fonts count="5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5"/>
      <color theme="1" tint="4.9989318521683403E-2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4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7">
    <xf numFmtId="0" fontId="0" fillId="0" borderId="0"/>
    <xf numFmtId="43" fontId="9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0" fontId="23" fillId="0" borderId="0"/>
    <xf numFmtId="43" fontId="6" fillId="0" borderId="0" applyFont="0" applyFill="0" applyBorder="0" applyAlignment="0" applyProtection="0"/>
    <xf numFmtId="172" fontId="7" fillId="0" borderId="0"/>
    <xf numFmtId="43" fontId="24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0" fontId="5" fillId="0" borderId="0"/>
    <xf numFmtId="0" fontId="28" fillId="2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9" fillId="0" borderId="0"/>
    <xf numFmtId="0" fontId="29" fillId="0" borderId="0"/>
    <xf numFmtId="173" fontId="31" fillId="0" borderId="0"/>
    <xf numFmtId="173" fontId="24" fillId="0" borderId="0"/>
    <xf numFmtId="43" fontId="24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33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6" borderId="9" applyNumberFormat="0" applyAlignment="0" applyProtection="0"/>
    <xf numFmtId="0" fontId="41" fillId="7" borderId="10" applyNumberFormat="0" applyAlignment="0" applyProtection="0"/>
    <xf numFmtId="0" fontId="42" fillId="7" borderId="9" applyNumberFormat="0" applyAlignment="0" applyProtection="0"/>
    <xf numFmtId="0" fontId="43" fillId="0" borderId="11" applyNumberFormat="0" applyFill="0" applyAlignment="0" applyProtection="0"/>
    <xf numFmtId="0" fontId="44" fillId="8" borderId="12" applyNumberFormat="0" applyAlignment="0" applyProtection="0"/>
    <xf numFmtId="0" fontId="45" fillId="0" borderId="0" applyNumberFormat="0" applyFill="0" applyBorder="0" applyAlignment="0" applyProtection="0"/>
    <xf numFmtId="0" fontId="29" fillId="9" borderId="13" applyNumberFormat="0" applyFont="0" applyAlignment="0" applyProtection="0"/>
    <xf numFmtId="0" fontId="46" fillId="0" borderId="14" applyNumberFormat="0" applyFill="0" applyAlignment="0" applyProtection="0"/>
    <xf numFmtId="0" fontId="28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8" fillId="32" borderId="0" applyNumberFormat="0" applyBorder="0" applyAlignment="0" applyProtection="0"/>
    <xf numFmtId="0" fontId="24" fillId="0" borderId="0"/>
    <xf numFmtId="16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47" fillId="0" borderId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8" fillId="0" borderId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0" fontId="29" fillId="0" borderId="0"/>
    <xf numFmtId="0" fontId="47" fillId="0" borderId="0"/>
    <xf numFmtId="0" fontId="29" fillId="0" borderId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29" fillId="0" borderId="0"/>
    <xf numFmtId="0" fontId="2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15">
    <xf numFmtId="0" fontId="0" fillId="0" borderId="0" xfId="0"/>
    <xf numFmtId="0" fontId="8" fillId="0" borderId="0" xfId="0" applyFont="1" applyAlignment="1">
      <alignment horizontal="left"/>
    </xf>
    <xf numFmtId="165" fontId="7" fillId="0" borderId="0" xfId="1" applyNumberFormat="1" applyFont="1" applyFill="1"/>
    <xf numFmtId="0" fontId="7" fillId="0" borderId="0" xfId="0" applyFon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applyFont="1"/>
    <xf numFmtId="165" fontId="11" fillId="0" borderId="0" xfId="1" applyNumberFormat="1" applyFont="1" applyFill="1"/>
    <xf numFmtId="0" fontId="13" fillId="0" borderId="0" xfId="0" applyFont="1"/>
    <xf numFmtId="43" fontId="14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left"/>
    </xf>
    <xf numFmtId="165" fontId="7" fillId="0" borderId="0" xfId="1" applyNumberFormat="1" applyFont="1" applyFill="1" applyAlignment="1">
      <alignment horizontal="right"/>
    </xf>
    <xf numFmtId="37" fontId="7" fillId="0" borderId="0" xfId="0" applyNumberFormat="1" applyFont="1" applyAlignment="1">
      <alignment horizontal="right"/>
    </xf>
    <xf numFmtId="43" fontId="7" fillId="0" borderId="0" xfId="1" applyFont="1" applyFill="1" applyAlignment="1">
      <alignment horizontal="right"/>
    </xf>
    <xf numFmtId="165" fontId="7" fillId="0" borderId="0" xfId="1" applyNumberFormat="1" applyFont="1" applyFill="1" applyBorder="1"/>
    <xf numFmtId="0" fontId="11" fillId="0" borderId="0" xfId="0" applyFont="1"/>
    <xf numFmtId="0" fontId="13" fillId="0" borderId="0" xfId="0" applyFont="1" applyAlignment="1">
      <alignment horizontal="center"/>
    </xf>
    <xf numFmtId="165" fontId="11" fillId="0" borderId="1" xfId="1" applyNumberFormat="1" applyFont="1" applyFill="1" applyBorder="1"/>
    <xf numFmtId="165" fontId="11" fillId="0" borderId="0" xfId="1" applyNumberFormat="1" applyFont="1" applyFill="1" applyBorder="1"/>
    <xf numFmtId="0" fontId="0" fillId="0" borderId="0" xfId="0" quotePrefix="1" applyAlignment="1">
      <alignment horizontal="left"/>
    </xf>
    <xf numFmtId="0" fontId="7" fillId="0" borderId="0" xfId="0" applyFont="1" applyAlignment="1">
      <alignment horizontal="left"/>
    </xf>
    <xf numFmtId="43" fontId="7" fillId="0" borderId="0" xfId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43" fontId="7" fillId="0" borderId="0" xfId="1" applyFont="1" applyFill="1" applyBorder="1"/>
    <xf numFmtId="165" fontId="7" fillId="0" borderId="0" xfId="1" applyNumberFormat="1" applyFont="1" applyFill="1" applyBorder="1" applyAlignment="1">
      <alignment horizontal="right"/>
    </xf>
    <xf numFmtId="37" fontId="7" fillId="0" borderId="0" xfId="0" applyNumberFormat="1" applyFont="1"/>
    <xf numFmtId="0" fontId="0" fillId="0" borderId="0" xfId="0" applyAlignment="1">
      <alignment horizontal="left"/>
    </xf>
    <xf numFmtId="37" fontId="11" fillId="0" borderId="1" xfId="0" applyNumberFormat="1" applyFont="1" applyBorder="1"/>
    <xf numFmtId="37" fontId="11" fillId="0" borderId="0" xfId="0" applyNumberFormat="1" applyFont="1"/>
    <xf numFmtId="165" fontId="11" fillId="0" borderId="2" xfId="1" applyNumberFormat="1" applyFont="1" applyFill="1" applyBorder="1"/>
    <xf numFmtId="39" fontId="7" fillId="0" borderId="0" xfId="0" applyNumberFormat="1" applyFont="1"/>
    <xf numFmtId="0" fontId="8" fillId="0" borderId="0" xfId="0" applyFont="1" applyAlignment="1">
      <alignment vertical="center"/>
    </xf>
    <xf numFmtId="41" fontId="7" fillId="0" borderId="0" xfId="1" applyNumberFormat="1" applyFont="1" applyFill="1" applyBorder="1"/>
    <xf numFmtId="41" fontId="7" fillId="0" borderId="0" xfId="1" applyNumberFormat="1" applyFont="1" applyFill="1"/>
    <xf numFmtId="43" fontId="7" fillId="0" borderId="0" xfId="1" applyFont="1" applyFill="1"/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11" fillId="0" borderId="3" xfId="1" applyNumberFormat="1" applyFont="1" applyFill="1" applyBorder="1"/>
    <xf numFmtId="0" fontId="12" fillId="0" borderId="0" xfId="0" applyFont="1"/>
    <xf numFmtId="37" fontId="7" fillId="0" borderId="2" xfId="0" applyNumberFormat="1" applyFont="1" applyBorder="1"/>
    <xf numFmtId="37" fontId="7" fillId="0" borderId="0" xfId="1" applyNumberFormat="1" applyFont="1" applyFill="1" applyBorder="1"/>
    <xf numFmtId="0" fontId="7" fillId="0" borderId="0" xfId="1" applyNumberFormat="1" applyFont="1" applyFill="1"/>
    <xf numFmtId="165" fontId="11" fillId="0" borderId="4" xfId="1" applyNumberFormat="1" applyFont="1" applyFill="1" applyBorder="1"/>
    <xf numFmtId="165" fontId="11" fillId="0" borderId="4" xfId="0" applyNumberFormat="1" applyFont="1" applyBorder="1"/>
    <xf numFmtId="165" fontId="7" fillId="0" borderId="3" xfId="1" applyNumberFormat="1" applyFont="1" applyFill="1" applyBorder="1"/>
    <xf numFmtId="165" fontId="11" fillId="0" borderId="2" xfId="0" applyNumberFormat="1" applyFont="1" applyBorder="1"/>
    <xf numFmtId="168" fontId="7" fillId="0" borderId="0" xfId="1" applyNumberFormat="1" applyFont="1" applyFill="1" applyBorder="1"/>
    <xf numFmtId="40" fontId="7" fillId="0" borderId="0" xfId="0" applyNumberFormat="1" applyFont="1"/>
    <xf numFmtId="0" fontId="11" fillId="0" borderId="0" xfId="2" applyFont="1"/>
    <xf numFmtId="0" fontId="7" fillId="0" borderId="0" xfId="2" applyFont="1"/>
    <xf numFmtId="0" fontId="8" fillId="0" borderId="0" xfId="2" applyFont="1"/>
    <xf numFmtId="0" fontId="13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3" fillId="0" borderId="0" xfId="2" applyFont="1"/>
    <xf numFmtId="165" fontId="7" fillId="0" borderId="0" xfId="2" applyNumberFormat="1" applyFont="1"/>
    <xf numFmtId="165" fontId="7" fillId="0" borderId="3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0" fontId="0" fillId="0" borderId="0" xfId="2" applyFont="1"/>
    <xf numFmtId="165" fontId="11" fillId="0" borderId="4" xfId="1" applyNumberFormat="1" applyFont="1" applyFill="1" applyBorder="1" applyAlignment="1">
      <alignment horizontal="center"/>
    </xf>
    <xf numFmtId="0" fontId="11" fillId="0" borderId="0" xfId="2" applyFont="1" applyAlignment="1">
      <alignment horizontal="left"/>
    </xf>
    <xf numFmtId="0" fontId="7" fillId="0" borderId="0" xfId="2" applyFont="1" applyAlignment="1">
      <alignment horizontal="left"/>
    </xf>
    <xf numFmtId="165" fontId="11" fillId="0" borderId="5" xfId="1" applyNumberFormat="1" applyFont="1" applyFill="1" applyBorder="1"/>
    <xf numFmtId="165" fontId="7" fillId="0" borderId="0" xfId="1" applyNumberFormat="1" applyFont="1" applyFill="1" applyAlignment="1">
      <alignment horizontal="center"/>
    </xf>
    <xf numFmtId="165" fontId="11" fillId="0" borderId="3" xfId="1" applyNumberFormat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165" fontId="7" fillId="0" borderId="3" xfId="1" applyNumberFormat="1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37" fontId="7" fillId="0" borderId="0" xfId="2" applyNumberFormat="1" applyFont="1"/>
    <xf numFmtId="43" fontId="7" fillId="0" borderId="0" xfId="0" applyNumberFormat="1" applyFont="1"/>
    <xf numFmtId="0" fontId="11" fillId="0" borderId="0" xfId="0" applyFont="1" applyAlignment="1">
      <alignment horizontal="left"/>
    </xf>
    <xf numFmtId="39" fontId="11" fillId="0" borderId="0" xfId="0" applyNumberFormat="1" applyFont="1"/>
    <xf numFmtId="43" fontId="11" fillId="0" borderId="2" xfId="0" quotePrefix="1" applyNumberFormat="1" applyFont="1" applyBorder="1" applyAlignment="1">
      <alignment horizontal="right"/>
    </xf>
    <xf numFmtId="170" fontId="11" fillId="0" borderId="0" xfId="0" applyNumberFormat="1" applyFont="1"/>
    <xf numFmtId="170" fontId="11" fillId="0" borderId="2" xfId="0" applyNumberFormat="1" applyFont="1" applyBorder="1"/>
    <xf numFmtId="40" fontId="7" fillId="0" borderId="0" xfId="2" applyNumberFormat="1" applyFont="1"/>
    <xf numFmtId="0" fontId="18" fillId="0" borderId="0" xfId="2" applyFont="1"/>
    <xf numFmtId="0" fontId="19" fillId="0" borderId="0" xfId="2" quotePrefix="1" applyFont="1"/>
    <xf numFmtId="0" fontId="20" fillId="0" borderId="0" xfId="2" applyFont="1"/>
    <xf numFmtId="0" fontId="8" fillId="0" borderId="0" xfId="2" applyFont="1" applyAlignment="1">
      <alignment horizontal="left"/>
    </xf>
    <xf numFmtId="0" fontId="16" fillId="0" borderId="0" xfId="2" applyFont="1"/>
    <xf numFmtId="0" fontId="15" fillId="0" borderId="0" xfId="2" applyFont="1"/>
    <xf numFmtId="0" fontId="21" fillId="0" borderId="0" xfId="2" applyFont="1"/>
    <xf numFmtId="0" fontId="7" fillId="0" borderId="0" xfId="2" applyFont="1" applyAlignment="1">
      <alignment horizontal="left" vertical="center"/>
    </xf>
    <xf numFmtId="0" fontId="12" fillId="0" borderId="0" xfId="2" applyFont="1" applyAlignment="1">
      <alignment vertical="center"/>
    </xf>
    <xf numFmtId="0" fontId="20" fillId="0" borderId="0" xfId="2" applyFont="1" applyAlignment="1">
      <alignment vertical="center"/>
    </xf>
    <xf numFmtId="0" fontId="12" fillId="0" borderId="0" xfId="2" applyFont="1"/>
    <xf numFmtId="0" fontId="7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3" fontId="12" fillId="0" borderId="0" xfId="1" applyFont="1" applyFill="1"/>
    <xf numFmtId="43" fontId="12" fillId="0" borderId="0" xfId="1" applyFont="1" applyFill="1" applyBorder="1"/>
    <xf numFmtId="165" fontId="11" fillId="0" borderId="0" xfId="1" applyNumberFormat="1" applyFont="1" applyFill="1" applyAlignment="1">
      <alignment horizontal="right"/>
    </xf>
    <xf numFmtId="171" fontId="20" fillId="0" borderId="0" xfId="1" applyNumberFormat="1" applyFont="1" applyFill="1" applyBorder="1"/>
    <xf numFmtId="165" fontId="11" fillId="0" borderId="3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center"/>
    </xf>
    <xf numFmtId="171" fontId="22" fillId="0" borderId="0" xfId="1" applyNumberFormat="1" applyFont="1" applyFill="1" applyBorder="1"/>
    <xf numFmtId="0" fontId="22" fillId="0" borderId="0" xfId="2" applyFont="1"/>
    <xf numFmtId="165" fontId="11" fillId="0" borderId="0" xfId="1" applyNumberFormat="1" applyFont="1" applyFill="1" applyAlignment="1">
      <alignment horizontal="center"/>
    </xf>
    <xf numFmtId="167" fontId="7" fillId="0" borderId="0" xfId="1" applyNumberFormat="1" applyFont="1" applyFill="1" applyAlignment="1">
      <alignment horizontal="center"/>
    </xf>
    <xf numFmtId="165" fontId="11" fillId="0" borderId="4" xfId="1" applyNumberFormat="1" applyFont="1" applyFill="1" applyBorder="1" applyAlignment="1">
      <alignment horizontal="right"/>
    </xf>
    <xf numFmtId="165" fontId="11" fillId="0" borderId="2" xfId="1" applyNumberFormat="1" applyFont="1" applyFill="1" applyBorder="1" applyAlignment="1">
      <alignment horizontal="right"/>
    </xf>
    <xf numFmtId="0" fontId="12" fillId="0" borderId="3" xfId="2" applyFont="1" applyBorder="1"/>
    <xf numFmtId="171" fontId="20" fillId="0" borderId="0" xfId="1" applyNumberFormat="1" applyFont="1" applyFill="1"/>
    <xf numFmtId="0" fontId="13" fillId="0" borderId="0" xfId="0" quotePrefix="1" applyFont="1" applyAlignment="1">
      <alignment horizontal="left"/>
    </xf>
    <xf numFmtId="171" fontId="22" fillId="0" borderId="0" xfId="1" applyNumberFormat="1" applyFont="1" applyFill="1"/>
    <xf numFmtId="165" fontId="11" fillId="0" borderId="5" xfId="1" applyNumberFormat="1" applyFont="1" applyFill="1" applyBorder="1" applyAlignment="1">
      <alignment horizontal="right"/>
    </xf>
    <xf numFmtId="0" fontId="11" fillId="0" borderId="0" xfId="4" applyFont="1" applyAlignment="1">
      <alignment horizontal="left"/>
    </xf>
    <xf numFmtId="167" fontId="11" fillId="0" borderId="0" xfId="5" applyNumberFormat="1" applyFont="1" applyFill="1" applyBorder="1" applyAlignment="1">
      <alignment horizontal="right"/>
    </xf>
    <xf numFmtId="165" fontId="11" fillId="0" borderId="0" xfId="5" applyNumberFormat="1" applyFont="1" applyFill="1" applyBorder="1" applyAlignment="1">
      <alignment horizontal="right"/>
    </xf>
    <xf numFmtId="165" fontId="11" fillId="0" borderId="0" xfId="6" applyNumberFormat="1" applyFont="1"/>
    <xf numFmtId="167" fontId="7" fillId="0" borderId="0" xfId="5" applyNumberFormat="1" applyFont="1" applyFill="1" applyBorder="1" applyAlignment="1">
      <alignment horizontal="right"/>
    </xf>
    <xf numFmtId="165" fontId="7" fillId="0" borderId="0" xfId="5" applyNumberFormat="1" applyFont="1" applyFill="1" applyBorder="1" applyAlignment="1">
      <alignment horizontal="right"/>
    </xf>
    <xf numFmtId="165" fontId="7" fillId="0" borderId="0" xfId="6" applyNumberFormat="1"/>
    <xf numFmtId="165" fontId="11" fillId="0" borderId="1" xfId="7" quotePrefix="1" applyNumberFormat="1" applyFont="1" applyFill="1" applyBorder="1" applyAlignment="1">
      <alignment horizontal="right"/>
    </xf>
    <xf numFmtId="165" fontId="11" fillId="0" borderId="0" xfId="7" quotePrefix="1" applyNumberFormat="1" applyFont="1" applyFill="1" applyBorder="1" applyAlignment="1">
      <alignment horizontal="right"/>
    </xf>
    <xf numFmtId="41" fontId="7" fillId="0" borderId="0" xfId="6" applyNumberFormat="1" applyAlignment="1">
      <alignment horizontal="center"/>
    </xf>
    <xf numFmtId="172" fontId="7" fillId="0" borderId="0" xfId="6" applyAlignment="1">
      <alignment horizontal="center"/>
    </xf>
    <xf numFmtId="165" fontId="7" fillId="0" borderId="0" xfId="7" applyNumberFormat="1" applyFont="1" applyFill="1" applyBorder="1" applyAlignment="1"/>
    <xf numFmtId="166" fontId="7" fillId="0" borderId="0" xfId="6" applyNumberFormat="1"/>
    <xf numFmtId="165" fontId="7" fillId="0" borderId="0" xfId="7" quotePrefix="1" applyNumberFormat="1" applyFont="1" applyFill="1" applyBorder="1" applyAlignment="1">
      <alignment horizontal="right"/>
    </xf>
    <xf numFmtId="167" fontId="7" fillId="0" borderId="3" xfId="5" applyNumberFormat="1" applyFont="1" applyFill="1" applyBorder="1" applyAlignment="1">
      <alignment horizontal="right"/>
    </xf>
    <xf numFmtId="165" fontId="7" fillId="0" borderId="3" xfId="6" applyNumberFormat="1" applyBorder="1"/>
    <xf numFmtId="0" fontId="11" fillId="0" borderId="0" xfId="0" quotePrefix="1" applyFont="1"/>
    <xf numFmtId="165" fontId="11" fillId="0" borderId="3" xfId="7" quotePrefix="1" applyNumberFormat="1" applyFont="1" applyFill="1" applyBorder="1" applyAlignment="1">
      <alignment horizontal="right"/>
    </xf>
    <xf numFmtId="165" fontId="7" fillId="0" borderId="3" xfId="7" quotePrefix="1" applyNumberFormat="1" applyFont="1" applyFill="1" applyBorder="1" applyAlignment="1">
      <alignment horizontal="right"/>
    </xf>
    <xf numFmtId="0" fontId="11" fillId="0" borderId="0" xfId="4" applyFont="1"/>
    <xf numFmtId="165" fontId="11" fillId="0" borderId="2" xfId="7" applyNumberFormat="1" applyFont="1" applyFill="1" applyBorder="1" applyAlignment="1"/>
    <xf numFmtId="165" fontId="11" fillId="0" borderId="0" xfId="7" applyNumberFormat="1" applyFont="1" applyFill="1" applyBorder="1" applyAlignment="1"/>
    <xf numFmtId="165" fontId="11" fillId="0" borderId="0" xfId="7" applyNumberFormat="1" applyFont="1" applyFill="1" applyAlignment="1"/>
    <xf numFmtId="37" fontId="11" fillId="0" borderId="0" xfId="2" applyNumberFormat="1" applyFont="1" applyAlignment="1">
      <alignment horizontal="right"/>
    </xf>
    <xf numFmtId="165" fontId="11" fillId="0" borderId="1" xfId="5" applyNumberFormat="1" applyFont="1" applyFill="1" applyBorder="1" applyAlignment="1">
      <alignment horizontal="right"/>
    </xf>
    <xf numFmtId="165" fontId="7" fillId="0" borderId="3" xfId="5" applyNumberFormat="1" applyFont="1" applyFill="1" applyBorder="1" applyAlignment="1">
      <alignment horizontal="right"/>
    </xf>
    <xf numFmtId="43" fontId="11" fillId="0" borderId="0" xfId="5" applyFont="1" applyFill="1" applyAlignment="1">
      <alignment horizontal="center"/>
    </xf>
    <xf numFmtId="43" fontId="11" fillId="0" borderId="0" xfId="5" applyFont="1" applyFill="1" applyBorder="1" applyAlignment="1">
      <alignment horizontal="center"/>
    </xf>
    <xf numFmtId="43" fontId="7" fillId="0" borderId="3" xfId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center" vertical="top"/>
    </xf>
    <xf numFmtId="165" fontId="7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7" fillId="0" borderId="0" xfId="1" applyNumberFormat="1" applyFont="1" applyFill="1" applyBorder="1" applyAlignment="1">
      <alignment vertical="top"/>
    </xf>
    <xf numFmtId="165" fontId="11" fillId="0" borderId="1" xfId="1" applyNumberFormat="1" applyFont="1" applyFill="1" applyBorder="1" applyAlignment="1">
      <alignment vertical="top"/>
    </xf>
    <xf numFmtId="165" fontId="11" fillId="0" borderId="0" xfId="1" applyNumberFormat="1" applyFont="1" applyFill="1" applyAlignment="1">
      <alignment vertical="top"/>
    </xf>
    <xf numFmtId="165" fontId="7" fillId="0" borderId="0" xfId="1" applyNumberFormat="1" applyFont="1" applyFill="1" applyAlignment="1">
      <alignment horizontal="right" vertical="top"/>
    </xf>
    <xf numFmtId="165" fontId="11" fillId="0" borderId="5" xfId="1" applyNumberFormat="1" applyFont="1" applyFill="1" applyBorder="1" applyAlignment="1">
      <alignment vertical="top"/>
    </xf>
    <xf numFmtId="0" fontId="0" fillId="0" borderId="0" xfId="0" applyFont="1"/>
    <xf numFmtId="165" fontId="25" fillId="0" borderId="0" xfId="1" applyNumberFormat="1" applyFont="1" applyFill="1" applyAlignment="1">
      <alignment vertical="top"/>
    </xf>
    <xf numFmtId="0" fontId="0" fillId="0" borderId="0" xfId="0" applyFont="1" applyAlignment="1">
      <alignment horizontal="left"/>
    </xf>
    <xf numFmtId="37" fontId="7" fillId="0" borderId="0" xfId="0" applyNumberFormat="1" applyFont="1" applyFill="1"/>
    <xf numFmtId="0" fontId="12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0" fontId="11" fillId="0" borderId="0" xfId="0" applyFont="1" applyAlignment="1"/>
    <xf numFmtId="0" fontId="7" fillId="0" borderId="0" xfId="8" applyFont="1" applyFill="1"/>
    <xf numFmtId="43" fontId="7" fillId="0" borderId="0" xfId="1" applyFont="1"/>
    <xf numFmtId="0" fontId="7" fillId="0" borderId="0" xfId="2" applyFont="1" applyFill="1"/>
    <xf numFmtId="0" fontId="12" fillId="0" borderId="0" xfId="2" applyFont="1" applyFill="1"/>
    <xf numFmtId="0" fontId="7" fillId="0" borderId="0" xfId="2" applyFont="1" applyFill="1" applyAlignment="1">
      <alignment horizontal="center"/>
    </xf>
    <xf numFmtId="0" fontId="7" fillId="0" borderId="0" xfId="2" applyFont="1" applyFill="1" applyAlignment="1">
      <alignment horizontal="center"/>
    </xf>
    <xf numFmtId="0" fontId="11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37" fontId="7" fillId="0" borderId="0" xfId="2" applyNumberFormat="1" applyFont="1" applyFill="1" applyAlignment="1">
      <alignment horizontal="right"/>
    </xf>
    <xf numFmtId="0" fontId="8" fillId="0" borderId="0" xfId="8" applyFont="1" applyFill="1"/>
    <xf numFmtId="0" fontId="11" fillId="0" borderId="0" xfId="8" applyFont="1" applyFill="1"/>
    <xf numFmtId="40" fontId="7" fillId="0" borderId="0" xfId="8" applyNumberFormat="1" applyFont="1" applyFill="1"/>
    <xf numFmtId="169" fontId="7" fillId="0" borderId="0" xfId="8" applyNumberFormat="1" applyFont="1" applyFill="1"/>
    <xf numFmtId="0" fontId="11" fillId="0" borderId="0" xfId="8" applyFont="1" applyFill="1" applyAlignment="1">
      <alignment horizontal="left" vertical="center"/>
    </xf>
    <xf numFmtId="0" fontId="7" fillId="0" borderId="0" xfId="8" applyFont="1" applyFill="1" applyAlignment="1">
      <alignment vertical="center"/>
    </xf>
    <xf numFmtId="0" fontId="11" fillId="0" borderId="0" xfId="8" applyFont="1" applyFill="1" applyAlignment="1">
      <alignment vertical="top"/>
    </xf>
    <xf numFmtId="0" fontId="11" fillId="0" borderId="0" xfId="8" applyFont="1" applyFill="1" applyAlignment="1">
      <alignment horizontal="left"/>
    </xf>
    <xf numFmtId="0" fontId="11" fillId="0" borderId="0" xfId="9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8" applyFont="1" applyFill="1" applyAlignment="1">
      <alignment horizontal="center" vertical="top"/>
    </xf>
    <xf numFmtId="0" fontId="13" fillId="0" borderId="0" xfId="8" applyFont="1" applyFill="1" applyAlignment="1">
      <alignment vertical="top"/>
    </xf>
    <xf numFmtId="43" fontId="7" fillId="0" borderId="0" xfId="8" applyNumberFormat="1" applyFont="1" applyFill="1" applyAlignment="1">
      <alignment vertical="top"/>
    </xf>
    <xf numFmtId="0" fontId="7" fillId="0" borderId="0" xfId="8" applyFont="1" applyFill="1" applyAlignment="1">
      <alignment vertical="top"/>
    </xf>
    <xf numFmtId="0" fontId="0" fillId="0" borderId="0" xfId="8" applyFont="1" applyFill="1" applyAlignment="1">
      <alignment vertical="top"/>
    </xf>
    <xf numFmtId="0" fontId="12" fillId="0" borderId="0" xfId="8" applyFont="1" applyFill="1" applyAlignment="1">
      <alignment vertical="top"/>
    </xf>
    <xf numFmtId="0" fontId="7" fillId="0" borderId="0" xfId="10" quotePrefix="1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7" fillId="0" borderId="0" xfId="0" quotePrefix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11" fillId="0" borderId="0" xfId="0" applyFont="1" applyFill="1" applyAlignment="1">
      <alignment vertical="top"/>
    </xf>
    <xf numFmtId="39" fontId="7" fillId="0" borderId="0" xfId="8" applyNumberFormat="1" applyFont="1" applyFill="1"/>
    <xf numFmtId="0" fontId="25" fillId="0" borderId="0" xfId="8" applyFont="1" applyFill="1"/>
    <xf numFmtId="0" fontId="7" fillId="0" borderId="0" xfId="10" applyFont="1" applyFill="1" applyAlignment="1">
      <alignment vertical="top"/>
    </xf>
    <xf numFmtId="0" fontId="11" fillId="0" borderId="0" xfId="10" quotePrefix="1" applyFont="1" applyFill="1" applyAlignment="1">
      <alignment horizontal="left" vertical="top"/>
    </xf>
    <xf numFmtId="37" fontId="7" fillId="0" borderId="0" xfId="8" applyNumberFormat="1" applyFont="1" applyFill="1"/>
    <xf numFmtId="38" fontId="7" fillId="0" borderId="0" xfId="8" applyNumberFormat="1" applyFont="1" applyFill="1"/>
    <xf numFmtId="0" fontId="0" fillId="0" borderId="0" xfId="8" applyFont="1" applyFill="1"/>
    <xf numFmtId="0" fontId="49" fillId="0" borderId="0" xfId="0" applyFont="1" applyFill="1" applyAlignment="1">
      <alignment vertical="top"/>
    </xf>
    <xf numFmtId="165" fontId="7" fillId="0" borderId="0" xfId="1" applyNumberFormat="1" applyFont="1" applyFill="1"/>
    <xf numFmtId="43" fontId="7" fillId="0" borderId="0" xfId="1" applyFont="1" applyFill="1"/>
    <xf numFmtId="165" fontId="7" fillId="0" borderId="0" xfId="1" applyNumberFormat="1" applyFont="1" applyFill="1" applyAlignment="1">
      <alignment vertical="top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2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0" fillId="0" borderId="0" xfId="0" applyFill="1" applyAlignment="1"/>
    <xf numFmtId="0" fontId="0" fillId="0" borderId="0" xfId="0" applyFont="1" applyAlignment="1">
      <alignment horizontal="center"/>
    </xf>
    <xf numFmtId="0" fontId="11" fillId="0" borderId="0" xfId="2" applyFont="1" applyBorder="1" applyAlignment="1">
      <alignment horizontal="center"/>
    </xf>
    <xf numFmtId="165" fontId="11" fillId="0" borderId="0" xfId="6" applyNumberFormat="1" applyFont="1" applyBorder="1"/>
    <xf numFmtId="37" fontId="11" fillId="0" borderId="0" xfId="2" applyNumberFormat="1" applyFont="1" applyBorder="1" applyAlignment="1">
      <alignment horizontal="right"/>
    </xf>
    <xf numFmtId="165" fontId="7" fillId="0" borderId="2" xfId="1" applyNumberFormat="1" applyFont="1" applyFill="1" applyBorder="1"/>
    <xf numFmtId="165" fontId="7" fillId="0" borderId="0" xfId="1" applyNumberFormat="1" applyFont="1"/>
    <xf numFmtId="0" fontId="11" fillId="0" borderId="0" xfId="112" applyFont="1" applyAlignment="1">
      <alignment horizontal="left"/>
    </xf>
    <xf numFmtId="0" fontId="12" fillId="0" borderId="0" xfId="0" applyFont="1" applyAlignment="1">
      <alignment horizontal="center"/>
    </xf>
    <xf numFmtId="0" fontId="0" fillId="0" borderId="0" xfId="0" quotePrefix="1" applyFont="1" applyAlignment="1">
      <alignment horizontal="left"/>
    </xf>
    <xf numFmtId="165" fontId="0" fillId="0" borderId="0" xfId="1" applyNumberFormat="1" applyFont="1" applyFill="1" applyBorder="1"/>
    <xf numFmtId="0" fontId="0" fillId="0" borderId="0" xfId="10" applyFont="1" applyFill="1" applyAlignment="1">
      <alignment horizontal="left" vertical="top"/>
    </xf>
    <xf numFmtId="0" fontId="12" fillId="0" borderId="0" xfId="0" applyFont="1" applyAlignment="1">
      <alignment horizontal="center"/>
    </xf>
    <xf numFmtId="0" fontId="11" fillId="0" borderId="0" xfId="2" applyFont="1" applyAlignment="1">
      <alignment horizontal="center"/>
    </xf>
    <xf numFmtId="37" fontId="7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0" fillId="0" borderId="0" xfId="0" applyFill="1"/>
    <xf numFmtId="165" fontId="11" fillId="0" borderId="5" xfId="7" applyNumberFormat="1" applyFont="1" applyFill="1" applyBorder="1" applyAlignment="1"/>
    <xf numFmtId="0" fontId="0" fillId="0" borderId="0" xfId="2" applyFont="1" applyFill="1" applyAlignment="1">
      <alignment horizontal="center"/>
    </xf>
    <xf numFmtId="0" fontId="0" fillId="0" borderId="0" xfId="2" applyFont="1" applyAlignment="1">
      <alignment horizontal="center"/>
    </xf>
    <xf numFmtId="0" fontId="0" fillId="0" borderId="0" xfId="0" applyFont="1" applyFill="1" applyAlignment="1">
      <alignment vertical="top"/>
    </xf>
    <xf numFmtId="0" fontId="8" fillId="0" borderId="0" xfId="8" applyFont="1" applyFill="1" applyAlignment="1">
      <alignment horizontal="left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left"/>
    </xf>
    <xf numFmtId="0" fontId="12" fillId="0" borderId="0" xfId="2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12" fillId="0" borderId="0" xfId="2" applyFont="1" applyAlignment="1"/>
    <xf numFmtId="0" fontId="51" fillId="0" borderId="0" xfId="9" applyFont="1" applyAlignment="1">
      <alignment horizontal="center"/>
    </xf>
    <xf numFmtId="37" fontId="0" fillId="0" borderId="0" xfId="0" applyNumberFormat="1" applyFont="1" applyFill="1"/>
    <xf numFmtId="0" fontId="12" fillId="0" borderId="0" xfId="2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2" fillId="0" borderId="0" xfId="2" applyFont="1" applyFill="1" applyAlignment="1">
      <alignment horizontal="center"/>
    </xf>
    <xf numFmtId="0" fontId="11" fillId="0" borderId="0" xfId="2" applyFont="1" applyFill="1"/>
    <xf numFmtId="0" fontId="8" fillId="0" borderId="0" xfId="2" applyFont="1" applyFill="1" applyAlignment="1">
      <alignment horizontal="center"/>
    </xf>
    <xf numFmtId="0" fontId="8" fillId="0" borderId="0" xfId="2" applyFont="1" applyFill="1"/>
    <xf numFmtId="0" fontId="13" fillId="0" borderId="0" xfId="2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13" fillId="0" borderId="0" xfId="2" applyFont="1" applyFill="1"/>
    <xf numFmtId="0" fontId="0" fillId="0" borderId="0" xfId="2" applyFont="1" applyFill="1"/>
    <xf numFmtId="0" fontId="11" fillId="0" borderId="0" xfId="112" applyFont="1" applyFill="1" applyAlignment="1">
      <alignment horizontal="left"/>
    </xf>
    <xf numFmtId="0" fontId="11" fillId="0" borderId="0" xfId="2" applyFont="1" applyFill="1" applyAlignment="1">
      <alignment horizontal="left"/>
    </xf>
    <xf numFmtId="0" fontId="13" fillId="0" borderId="0" xfId="0" applyFont="1" applyFill="1"/>
    <xf numFmtId="0" fontId="0" fillId="0" borderId="0" xfId="0" applyFont="1" applyFill="1"/>
    <xf numFmtId="0" fontId="11" fillId="0" borderId="0" xfId="0" applyFont="1" applyFill="1"/>
    <xf numFmtId="0" fontId="13" fillId="0" borderId="0" xfId="0" applyFont="1" applyFill="1" applyAlignment="1">
      <alignment horizontal="left"/>
    </xf>
    <xf numFmtId="40" fontId="7" fillId="0" borderId="0" xfId="2" applyNumberFormat="1" applyFont="1" applyFill="1"/>
    <xf numFmtId="0" fontId="0" fillId="0" borderId="0" xfId="0" applyFont="1" applyFill="1" applyAlignment="1">
      <alignment horizontal="left"/>
    </xf>
    <xf numFmtId="37" fontId="7" fillId="0" borderId="0" xfId="2" applyNumberFormat="1" applyFont="1" applyFill="1"/>
    <xf numFmtId="43" fontId="7" fillId="0" borderId="0" xfId="0" applyNumberFormat="1" applyFont="1" applyFill="1"/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37" fontId="11" fillId="0" borderId="0" xfId="0" applyNumberFormat="1" applyFont="1" applyFill="1"/>
    <xf numFmtId="39" fontId="11" fillId="0" borderId="0" xfId="0" applyNumberFormat="1" applyFont="1" applyFill="1"/>
    <xf numFmtId="39" fontId="7" fillId="0" borderId="0" xfId="0" applyNumberFormat="1" applyFont="1" applyFill="1"/>
    <xf numFmtId="43" fontId="11" fillId="0" borderId="2" xfId="0" quotePrefix="1" applyNumberFormat="1" applyFont="1" applyFill="1" applyBorder="1" applyAlignment="1">
      <alignment horizontal="right"/>
    </xf>
    <xf numFmtId="170" fontId="11" fillId="0" borderId="0" xfId="0" applyNumberFormat="1" applyFont="1" applyFill="1"/>
    <xf numFmtId="170" fontId="11" fillId="0" borderId="2" xfId="0" applyNumberFormat="1" applyFont="1" applyFill="1" applyBorder="1"/>
    <xf numFmtId="0" fontId="0" fillId="0" borderId="0" xfId="112" applyFont="1" applyFill="1"/>
    <xf numFmtId="0" fontId="0" fillId="0" borderId="0" xfId="112" applyFont="1" applyFill="1" applyAlignment="1">
      <alignment horizontal="left"/>
    </xf>
    <xf numFmtId="0" fontId="0" fillId="0" borderId="0" xfId="112" applyFont="1"/>
    <xf numFmtId="0" fontId="0" fillId="0" borderId="0" xfId="112" applyFont="1" applyAlignment="1">
      <alignment horizontal="left"/>
    </xf>
    <xf numFmtId="0" fontId="11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43" fontId="20" fillId="0" borderId="0" xfId="1" applyFont="1" applyFill="1" applyBorder="1"/>
    <xf numFmtId="43" fontId="20" fillId="0" borderId="0" xfId="1" applyFont="1"/>
    <xf numFmtId="165" fontId="7" fillId="0" borderId="0" xfId="6" applyNumberFormat="1" applyFont="1"/>
    <xf numFmtId="43" fontId="7" fillId="0" borderId="0" xfId="1" applyFont="1" applyFill="1" applyAlignment="1">
      <alignment vertical="top"/>
    </xf>
    <xf numFmtId="0" fontId="52" fillId="0" borderId="0" xfId="0" applyFont="1" applyFill="1" applyAlignment="1">
      <alignment horizontal="left"/>
    </xf>
    <xf numFmtId="0" fontId="52" fillId="0" borderId="0" xfId="0" applyFont="1" applyFill="1" applyAlignment="1">
      <alignment horizontal="left"/>
    </xf>
    <xf numFmtId="0" fontId="52" fillId="0" borderId="0" xfId="0" applyFont="1" applyFill="1" applyAlignment="1">
      <alignment horizontal="left"/>
    </xf>
    <xf numFmtId="0" fontId="5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37" fontId="50" fillId="0" borderId="0" xfId="0" applyNumberFormat="1" applyFont="1"/>
    <xf numFmtId="0" fontId="0" fillId="0" borderId="0" xfId="0" quotePrefix="1" applyFont="1" applyFill="1" applyAlignment="1">
      <alignment horizontal="left"/>
    </xf>
    <xf numFmtId="165" fontId="0" fillId="0" borderId="0" xfId="1" applyNumberFormat="1" applyFont="1" applyFill="1" applyAlignment="1">
      <alignment horizontal="right" vertical="top"/>
    </xf>
    <xf numFmtId="0" fontId="12" fillId="0" borderId="0" xfId="0" applyFont="1" applyFill="1" applyAlignment="1">
      <alignment horizontal="center"/>
    </xf>
    <xf numFmtId="0" fontId="7" fillId="0" borderId="3" xfId="2" applyFont="1" applyBorder="1" applyAlignment="1">
      <alignment horizontal="center"/>
    </xf>
    <xf numFmtId="0" fontId="7" fillId="0" borderId="0" xfId="2" applyFont="1" applyAlignment="1">
      <alignment horizontal="center"/>
    </xf>
    <xf numFmtId="41" fontId="0" fillId="0" borderId="0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41" fontId="0" fillId="0" borderId="0" xfId="1" applyNumberFormat="1" applyFont="1" applyFill="1"/>
    <xf numFmtId="43" fontId="0" fillId="0" borderId="0" xfId="1" applyFont="1" applyFill="1" applyAlignment="1">
      <alignment horizontal="right"/>
    </xf>
    <xf numFmtId="0" fontId="7" fillId="0" borderId="0" xfId="2" applyFont="1" applyBorder="1" applyAlignment="1"/>
    <xf numFmtId="0" fontId="7" fillId="0" borderId="0" xfId="2" applyFont="1" applyAlignment="1"/>
    <xf numFmtId="0" fontId="0" fillId="0" borderId="0" xfId="8" applyFont="1" applyFill="1" applyAlignment="1">
      <alignment horizontal="left" vertical="top"/>
    </xf>
    <xf numFmtId="37" fontId="7" fillId="0" borderId="0" xfId="8" applyNumberFormat="1" applyFont="1" applyFill="1" applyAlignment="1">
      <alignment vertical="top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2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1" fillId="0" borderId="0" xfId="2" applyFont="1" applyFill="1" applyAlignment="1">
      <alignment horizontal="center"/>
    </xf>
    <xf numFmtId="49" fontId="0" fillId="0" borderId="0" xfId="3" applyNumberFormat="1" applyFont="1" applyFill="1" applyBorder="1" applyAlignment="1">
      <alignment horizontal="center" wrapText="1"/>
    </xf>
    <xf numFmtId="49" fontId="7" fillId="0" borderId="0" xfId="3" applyNumberFormat="1" applyFont="1" applyFill="1" applyBorder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2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left"/>
    </xf>
    <xf numFmtId="0" fontId="11" fillId="0" borderId="0" xfId="2" applyFont="1" applyAlignment="1">
      <alignment horizontal="center" vertical="center"/>
    </xf>
    <xf numFmtId="0" fontId="7" fillId="0" borderId="3" xfId="2" applyFont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Font="1" applyFill="1" applyAlignment="1">
      <alignment horizontal="center"/>
    </xf>
    <xf numFmtId="0" fontId="0" fillId="0" borderId="3" xfId="2" applyFont="1" applyBorder="1" applyAlignment="1">
      <alignment horizontal="center"/>
    </xf>
    <xf numFmtId="0" fontId="0" fillId="0" borderId="0" xfId="2" applyFont="1" applyAlignment="1">
      <alignment horizontal="center"/>
    </xf>
    <xf numFmtId="0" fontId="12" fillId="0" borderId="0" xfId="8" applyFont="1" applyFill="1" applyAlignment="1">
      <alignment horizontal="center" vertical="top"/>
    </xf>
    <xf numFmtId="0" fontId="11" fillId="0" borderId="0" xfId="8" applyFont="1" applyFill="1" applyAlignment="1">
      <alignment horizontal="center" vertical="top"/>
    </xf>
    <xf numFmtId="0" fontId="50" fillId="0" borderId="0" xfId="138" applyFont="1" applyAlignment="1">
      <alignment horizontal="center"/>
    </xf>
    <xf numFmtId="0" fontId="8" fillId="0" borderId="0" xfId="8" applyFont="1" applyFill="1" applyAlignment="1">
      <alignment horizontal="left"/>
    </xf>
  </cellXfs>
  <cellStyles count="147">
    <cellStyle name="20% - Accent1 2" xfId="60" xr:uid="{972DC312-AAA5-4BD9-ACDC-B4D505A994A7}"/>
    <cellStyle name="20% - Accent2 2" xfId="64" xr:uid="{6508CB70-2114-4125-9E9E-62821B4BA20B}"/>
    <cellStyle name="20% - Accent3 2" xfId="68" xr:uid="{38875444-0425-470B-BB37-9F7B038F4D88}"/>
    <cellStyle name="20% - Accent4 2" xfId="71" xr:uid="{A3E0685E-97E4-4FEF-A749-2C88056DF9E7}"/>
    <cellStyle name="20% - Accent5 2" xfId="75" xr:uid="{A2A6E6B7-CBEE-4072-B431-8F4C0BB65FD7}"/>
    <cellStyle name="20% - Accent6 2" xfId="79" xr:uid="{CA111C3F-A604-44C0-97CD-B0CCACBDB548}"/>
    <cellStyle name="40% - Accent1 2" xfId="61" xr:uid="{551F32C7-15AE-4A43-9DA8-570374C39594}"/>
    <cellStyle name="40% - Accent2 2" xfId="65" xr:uid="{4561FFFC-5FF5-420A-8D0F-8E3D7A4464E7}"/>
    <cellStyle name="40% - Accent3 2" xfId="69" xr:uid="{AD6715FC-10EF-4AB7-865A-0291332673B1}"/>
    <cellStyle name="40% - Accent4 2" xfId="72" xr:uid="{E00D96EE-363F-4BE4-97FA-4A48E40E1376}"/>
    <cellStyle name="40% - Accent5 2" xfId="76" xr:uid="{CA1C0897-8E70-4AFA-A6F7-821905A9D9A9}"/>
    <cellStyle name="40% - Accent6 2" xfId="80" xr:uid="{8556B7DB-47DF-4361-8410-C5E71AA613B2}"/>
    <cellStyle name="60% - Accent1 2" xfId="62" xr:uid="{69A689C9-9AB0-45EA-B68F-75B3193CA003}"/>
    <cellStyle name="60% - Accent2 2" xfId="66" xr:uid="{EE0882C6-EA58-4D86-9339-2A8C5C5794F6}"/>
    <cellStyle name="60% - Accent3 2" xfId="20" xr:uid="{58CA22F0-DA17-4704-B9EC-E9BA2EBCCD11}"/>
    <cellStyle name="60% - Accent4 2" xfId="73" xr:uid="{D46EA402-400E-4E8F-B64E-30DCCF9C8457}"/>
    <cellStyle name="60% - Accent5 2" xfId="77" xr:uid="{6955A0A4-F0F8-4B4A-B7D2-4BE78C9B82D7}"/>
    <cellStyle name="60% - Accent6 2" xfId="81" xr:uid="{EDA660A8-8DC7-48A3-97D1-3559329794FD}"/>
    <cellStyle name="Accent1 2" xfId="59" xr:uid="{A2DDD5DC-254A-4867-B893-BD4B9CF811A9}"/>
    <cellStyle name="Accent2 2" xfId="63" xr:uid="{7EE46CC1-2922-4587-85D2-7DB65900F613}"/>
    <cellStyle name="Accent3 2" xfId="67" xr:uid="{F5B6EE5F-CEC3-425F-B244-F1CB543FEF04}"/>
    <cellStyle name="Accent4 2" xfId="70" xr:uid="{31082E71-848F-4121-9F9E-D15F2DBA92F4}"/>
    <cellStyle name="Accent5 2" xfId="74" xr:uid="{2103F1BD-58E4-4941-8824-EDE98A85C5F2}"/>
    <cellStyle name="Accent6 2" xfId="78" xr:uid="{533D4F81-6022-4804-A732-A8748D179484}"/>
    <cellStyle name="Bad 2" xfId="49" xr:uid="{B18F324E-581F-4437-803C-78103C95C30C}"/>
    <cellStyle name="Calculation 2" xfId="53" xr:uid="{8B5089C3-5790-4AAA-B536-8AF17CEA94B9}"/>
    <cellStyle name="Check Cell 2" xfId="55" xr:uid="{B7F8886E-4125-4B90-8492-919828188E30}"/>
    <cellStyle name="Comma" xfId="1" builtinId="3"/>
    <cellStyle name="Comma 10 8" xfId="104" xr:uid="{AD534EEC-CF87-4B75-8C48-F97B8BD0CF7A}"/>
    <cellStyle name="Comma 15 3" xfId="3" xr:uid="{C2624731-CB3D-4D35-8A40-28A0C4880468}"/>
    <cellStyle name="Comma 19" xfId="29" xr:uid="{2A0B67DF-1373-4EC8-9D7F-C08E8464A486}"/>
    <cellStyle name="Comma 19 2" xfId="93" xr:uid="{31B04BD2-4A5B-4D83-B8CF-E958F1749EDA}"/>
    <cellStyle name="Comma 199" xfId="21" xr:uid="{BC9BF7A5-6CE7-4A1F-8545-186AA5CC8EC9}"/>
    <cellStyle name="Comma 199 2" xfId="120" xr:uid="{14CBDC39-0DBF-4A54-9E6C-FDBB734B5F19}"/>
    <cellStyle name="Comma 199 3" xfId="145" xr:uid="{14FBF9F8-F6FA-47A1-B96A-5DCA527BD528}"/>
    <cellStyle name="Comma 2" xfId="7" xr:uid="{F658A857-47C8-4DCD-B66A-A831E6293D07}"/>
    <cellStyle name="Comma 2 2" xfId="40" xr:uid="{338D901A-4D55-4031-9938-BD35E21A9DB8}"/>
    <cellStyle name="Comma 2 3" xfId="87" xr:uid="{8434409E-383F-475F-B4E1-4715DC4AE506}"/>
    <cellStyle name="Comma 2 3 2" xfId="131" xr:uid="{BAFEFB2B-99DC-4482-8046-4387139BBF66}"/>
    <cellStyle name="Comma 2 4" xfId="102" xr:uid="{CB150A72-D1B6-404A-845F-558F9C68E4AF}"/>
    <cellStyle name="Comma 2 5" xfId="108" xr:uid="{FE600C73-56A9-49BF-A6C4-B6233C141029}"/>
    <cellStyle name="Comma 2 5 2" xfId="135" xr:uid="{73C4A023-F65E-40FF-A4D7-672A46C889FA}"/>
    <cellStyle name="Comma 3" xfId="16" xr:uid="{D41256E4-F307-4E1E-A176-2BA68BFD11E1}"/>
    <cellStyle name="Comma 3 2" xfId="83" xr:uid="{D8DE3550-A069-4816-95E2-7C39A96FB9EF}"/>
    <cellStyle name="Comma 3 2 2" xfId="127" xr:uid="{E8D8CF3D-2440-4E18-B0C0-B29DB07C5E78}"/>
    <cellStyle name="Comma 3 3" xfId="38" xr:uid="{008B24F6-49FB-4443-A6A5-DE1EDFCF49F5}"/>
    <cellStyle name="Comma 4" xfId="5" xr:uid="{8C82DA50-ECCD-4D3F-8F10-2ACE919C4A01}"/>
    <cellStyle name="Comma 4 2" xfId="12" xr:uid="{A734D8C4-9FB6-42D1-80FB-3BBAF3EADDA7}"/>
    <cellStyle name="Comma 4 2 2" xfId="96" xr:uid="{64C8D1F5-3747-4D77-81A2-8E9D1CD9FF08}"/>
    <cellStyle name="Comma 4 2 3" xfId="115" xr:uid="{97151A41-115D-4243-9A64-ABD5EA99D7A0}"/>
    <cellStyle name="Comma 4 3" xfId="25" xr:uid="{7AD85C2A-3144-4887-A037-8083BAC8547D}"/>
    <cellStyle name="Comma 4 3 2" xfId="124" xr:uid="{0D8D8B98-3D92-4386-9E14-2B0A60AD5111}"/>
    <cellStyle name="Comma 4 4" xfId="89" xr:uid="{115E339A-6B10-4115-B18E-8FDFE56E0AA0}"/>
    <cellStyle name="Comma 4 5" xfId="111" xr:uid="{0E418BFB-369B-4841-88AF-172D0CC8372C}"/>
    <cellStyle name="Comma 4 6" xfId="140" xr:uid="{F9F4A244-5AFB-4277-95F3-B73054DE1CBF}"/>
    <cellStyle name="Comma 5" xfId="14" xr:uid="{E204D4A7-11CA-4842-B1F9-91E1C7378DDB}"/>
    <cellStyle name="Comma 5 2" xfId="101" xr:uid="{984B54EE-3062-42A3-8B57-E50692067206}"/>
    <cellStyle name="Comma 5 3" xfId="116" xr:uid="{A7500D44-2F8F-4725-9894-1475C1EAFBB4}"/>
    <cellStyle name="Comma 5 4" xfId="141" xr:uid="{5439B93F-986C-4032-AD69-AD909A6FFB77}"/>
    <cellStyle name="Comma 6" xfId="27" xr:uid="{F770715B-91BD-46A1-AA09-58B50C637942}"/>
    <cellStyle name="Comma 6 2" xfId="126" xr:uid="{182D1BBA-8F23-4CAD-9788-1F294F033F8A}"/>
    <cellStyle name="Comma 9" xfId="36" xr:uid="{5AE26C38-2717-4057-8189-FD52166E6F76}"/>
    <cellStyle name="Currency 2" xfId="84" xr:uid="{4E03B0C7-D273-4DB2-9C98-85D93DB9578D}"/>
    <cellStyle name="Currency 2 2" xfId="128" xr:uid="{D32CD10C-5E2D-4A4E-8B25-D5B863F50C2E}"/>
    <cellStyle name="Explanatory Text 2" xfId="13" xr:uid="{4244872B-D2D7-4AFE-B429-DAE70A3AC604}"/>
    <cellStyle name="Good 2" xfId="48" xr:uid="{D814CE16-5668-403B-8818-FF73DF234C61}"/>
    <cellStyle name="Heading 1 2" xfId="44" xr:uid="{048FFF37-B502-4430-8E2D-72EAD7E7CEBF}"/>
    <cellStyle name="Heading 2 2" xfId="45" xr:uid="{12BE55F6-8C56-49EB-BCDD-DF0288D75ED9}"/>
    <cellStyle name="Heading 3 2" xfId="46" xr:uid="{341387BF-D4AD-4A7B-B301-00C727D8BE1B}"/>
    <cellStyle name="Heading 4 2" xfId="47" xr:uid="{87EAFFFE-B847-48D9-A447-2125927A7A95}"/>
    <cellStyle name="Hyperlink 2" xfId="37" xr:uid="{50E43989-69B1-4C4E-A9F2-34488F9CF693}"/>
    <cellStyle name="Input 2" xfId="51" xr:uid="{4FA47386-36E2-479F-BBFE-5C2764E8E9F7}"/>
    <cellStyle name="Linked Cell 2" xfId="54" xr:uid="{9C219421-A41F-4D9D-A7BE-0DE36ED3663F}"/>
    <cellStyle name="Neutral 2" xfId="50" xr:uid="{7FA2D644-0262-4AD6-9D0E-06BDCE95928F}"/>
    <cellStyle name="Normal" xfId="0" builtinId="0"/>
    <cellStyle name="Normal 10" xfId="100" xr:uid="{17EC1BC2-171D-45A8-954F-6DDCD88E42EE}"/>
    <cellStyle name="Normal 11" xfId="105" xr:uid="{F17B327E-9F78-486A-A27D-A0FA4DC3465E}"/>
    <cellStyle name="Normal 12" xfId="26" xr:uid="{88ADBD67-3342-48D5-909E-4D714F6D980F}"/>
    <cellStyle name="Normal 12 2" xfId="125" xr:uid="{F28FFB72-161F-4074-8162-A0395993701D}"/>
    <cellStyle name="Normal 152" xfId="94" xr:uid="{0354225F-7B44-460A-9AA1-6610D663CF3E}"/>
    <cellStyle name="Normal 177" xfId="18" xr:uid="{DEFA7872-DB83-483F-BCC6-685BBA721EEC}"/>
    <cellStyle name="Normal 177 2" xfId="107" xr:uid="{DE05FF64-D400-4ED7-81CD-F253808542D4}"/>
    <cellStyle name="Normal 177 2 2" xfId="134" xr:uid="{A49C309B-A208-46AD-82AE-74BF244B473F}"/>
    <cellStyle name="Normal 177 3" xfId="118" xr:uid="{F350758C-AE73-44D5-ABA2-C6D34F1B8820}"/>
    <cellStyle name="Normal 177 4" xfId="143" xr:uid="{89546CE1-E646-455F-AC5C-FEB61E485064}"/>
    <cellStyle name="Normal 2" xfId="2" xr:uid="{E3531B82-F3FA-4599-85BC-04C388AD104B}"/>
    <cellStyle name="Normal 2 16" xfId="138" xr:uid="{D11B77D1-34CF-4279-B4F0-91262A65B97B}"/>
    <cellStyle name="Normal 2 16 2" xfId="8" xr:uid="{EE17080B-50F1-4022-8502-E2046DB3674D}"/>
    <cellStyle name="Normal 2 16 2 2" xfId="112" xr:uid="{B1AF096D-75CD-4D1A-8103-D6DFBD30D3D3}"/>
    <cellStyle name="Normal 2 2" xfId="33" xr:uid="{AAEADAB4-3C07-46A2-A201-618E45BE82A9}"/>
    <cellStyle name="Normal 2 2 2" xfId="82" xr:uid="{AF31F272-7FA4-41B3-B05F-7B31709517D2}"/>
    <cellStyle name="Normal 2 3" xfId="41" xr:uid="{124E5A0F-82ED-405E-A5E4-F9F7772DD035}"/>
    <cellStyle name="Normal 2 4" xfId="99" xr:uid="{BA435678-38B0-4304-A4E4-C63D23EEC9EA}"/>
    <cellStyle name="Normal 2 5" xfId="103" xr:uid="{A705C600-C605-48B4-BB6F-B83EB46ED1E4}"/>
    <cellStyle name="Normal 2 6" xfId="32" xr:uid="{4DC7D2B7-1004-4BB9-9746-852B5328E7CD}"/>
    <cellStyle name="Normal 2 7" xfId="110" xr:uid="{E7DD2515-B021-43B6-ADC5-746A01A784E0}"/>
    <cellStyle name="Normal 22" xfId="137" xr:uid="{592D2711-403F-4715-9EB5-13864134BF50}"/>
    <cellStyle name="Normal 3" xfId="34" xr:uid="{CDD27166-D457-4468-9BB6-C47577EDBD74}"/>
    <cellStyle name="Normal 3 2" xfId="85" xr:uid="{417C192C-30FC-4AE3-AA15-FB4AF77B3109}"/>
    <cellStyle name="Normal 3 2 2" xfId="129" xr:uid="{101925FE-D5C7-4066-AAC3-A870E54EB9FD}"/>
    <cellStyle name="Normal 3 2 4 2" xfId="10" xr:uid="{A75E3A26-760B-49F3-BDA5-ECC410B18796}"/>
    <cellStyle name="Normal 3 2 4 2 2" xfId="113" xr:uid="{676A5F0A-2DC0-4323-AEB5-35BB2A975637}"/>
    <cellStyle name="Normal 3 5" xfId="22" xr:uid="{AFED515E-5095-4BD2-B32E-7F4071734241}"/>
    <cellStyle name="Normal 3 5 2" xfId="24" xr:uid="{96680C15-0D3D-465C-902C-AC3A65000162}"/>
    <cellStyle name="Normal 3 5 2 2" xfId="123" xr:uid="{71F50B30-54B4-46CA-BB3C-B6D0224514FF}"/>
    <cellStyle name="Normal 3 5 3" xfId="121" xr:uid="{D41F2A10-B34B-41C7-84A7-D595A403C14F}"/>
    <cellStyle name="Normal 3 5 4" xfId="146" xr:uid="{20679939-FE9D-4862-B2BC-78F29C03465E}"/>
    <cellStyle name="Normal 4" xfId="9" xr:uid="{34327BAF-FF42-4846-B045-E508C5A4D858}"/>
    <cellStyle name="Normal 4 2" xfId="86" xr:uid="{713EAB98-75C7-4D17-B2C7-3A7016796AA0}"/>
    <cellStyle name="Normal 4 2 2" xfId="130" xr:uid="{DA3E6F97-22A5-4E9F-947F-39EC214783CA}"/>
    <cellStyle name="Normal 4 3" xfId="35" xr:uid="{C73ADBE0-F82C-4A79-A703-8E0ED61745F1}"/>
    <cellStyle name="Normal 5" xfId="11" xr:uid="{5EAD9400-503D-45BB-A9C1-BF0F468041C3}"/>
    <cellStyle name="Normal 5 2" xfId="23" xr:uid="{0D996B76-68B3-404F-B120-D85AED5A55BC}"/>
    <cellStyle name="Normal 5 2 2" xfId="122" xr:uid="{E0B15F88-6B4A-403C-8B93-D1660A13F925}"/>
    <cellStyle name="Normal 5 3" xfId="19" xr:uid="{022FB7BB-AD89-47C6-B319-7E564CF8ACC4}"/>
    <cellStyle name="Normal 5 3 2" xfId="119" xr:uid="{7E162146-DABE-48B4-AC25-B71E0C6B3112}"/>
    <cellStyle name="Normal 5 3 3" xfId="144" xr:uid="{EA1989CF-BD0F-458D-A445-CE850C7EB524}"/>
    <cellStyle name="Normal 5 4" xfId="109" xr:uid="{5FF5023D-2FEF-4D7B-AF00-7F1433284F89}"/>
    <cellStyle name="Normal 5 4 2" xfId="136" xr:uid="{083EBA7A-ED68-4C3A-A8A1-3EE26E383637}"/>
    <cellStyle name="Normal 5 5" xfId="28" xr:uid="{A465C08F-08E5-45C4-8BE2-A2000721D49D}"/>
    <cellStyle name="Normal 5 6" xfId="114" xr:uid="{EC70DA81-75EF-41F2-BFDF-8F2B3D444B36}"/>
    <cellStyle name="Normal 5 7" xfId="139" xr:uid="{B5A32454-3E7B-43ED-B416-3A90032AC373}"/>
    <cellStyle name="Normal 6" xfId="42" xr:uid="{F516C2AD-E56F-4131-B096-75126D7C64B6}"/>
    <cellStyle name="Normal 6 2" xfId="95" xr:uid="{62D4CBD2-C051-4B27-A64C-3295A076DD9C}"/>
    <cellStyle name="Normal 7" xfId="90" xr:uid="{381FF395-3D72-4039-BF05-5FAF73F18149}"/>
    <cellStyle name="Normal 7 2" xfId="97" xr:uid="{4E9C937E-1343-4A54-8A51-EEA747A8EFB8}"/>
    <cellStyle name="Normal 8" xfId="31" xr:uid="{97CD0F23-AD88-4710-A433-C61B52A56C8A}"/>
    <cellStyle name="Normal 8 13" xfId="106" xr:uid="{89C00A49-869F-4F2B-8EF8-3670AABC90CC}"/>
    <cellStyle name="Normal 9" xfId="98" xr:uid="{EE4DD13D-49F8-4975-8D4A-9F34CA9E70DD}"/>
    <cellStyle name="Normal 95" xfId="91" xr:uid="{EC13359A-716A-4905-A1F8-9510D03B8263}"/>
    <cellStyle name="Normal_Draft PTTCHTx" xfId="4" xr:uid="{D0D5670B-1CFC-4AB1-A597-EB56AB66DA2A}"/>
    <cellStyle name="Note 2" xfId="57" xr:uid="{EEA302CC-8447-445B-AD0A-8FF8AA05B9C5}"/>
    <cellStyle name="Output 2" xfId="52" xr:uid="{4A366383-B019-4B37-AE9E-4B0304C0667E}"/>
    <cellStyle name="Percent 2" xfId="17" xr:uid="{71C32933-5285-455C-8152-970E7A021ADE}"/>
    <cellStyle name="Percent 2 2" xfId="30" xr:uid="{A150C703-FF0E-4A0F-9755-DFC7B96CF7A9}"/>
    <cellStyle name="Percent 3" xfId="15" xr:uid="{BE999E9D-E082-4513-842E-DB2577BA542A}"/>
    <cellStyle name="Percent 3 2" xfId="39" xr:uid="{1EBA9D17-A4EB-4BE0-8451-7A6A614A458A}"/>
    <cellStyle name="Percent 3 2 2" xfId="88" xr:uid="{802B8EE5-C36D-4C68-B41A-9C64E304B823}"/>
    <cellStyle name="Percent 3 2 2 2" xfId="132" xr:uid="{6D99245B-8ACA-4072-AF8D-CE0062EABBF4}"/>
    <cellStyle name="Percent 3 3" xfId="117" xr:uid="{5D7B174B-FFEA-48D0-9AC1-6DDFBA4D0DC9}"/>
    <cellStyle name="Percent 3 4" xfId="142" xr:uid="{44057FC1-EA32-4DFC-B99B-D0BAEE976B87}"/>
    <cellStyle name="Percent 4" xfId="92" xr:uid="{BE7D12CB-4BEF-45D3-9872-4C0FFFFD06C1}"/>
    <cellStyle name="Percent 4 2" xfId="133" xr:uid="{AC45E7C3-8CD8-4E36-A23B-3B5104AE358B}"/>
    <cellStyle name="Title 2" xfId="43" xr:uid="{F8ED698D-DDF0-4EA7-ADB1-7EDADDE5A071}"/>
    <cellStyle name="Total 2" xfId="58" xr:uid="{5C7143E2-17D9-4975-AC9B-52D711A64AC6}"/>
    <cellStyle name="Warning Text 2" xfId="56" xr:uid="{0F6D4597-2A5E-4737-81CD-A5421C96EE11}"/>
    <cellStyle name="ปกติ_2009 Q1 PTT UT - TH (26-may-09)" xfId="6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sheetPr>
    <pageSetUpPr fitToPage="1"/>
  </sheetPr>
  <dimension ref="A1:J110"/>
  <sheetViews>
    <sheetView showGridLines="0" view="pageBreakPreview" topLeftCell="A98" zoomScale="80" zoomScaleNormal="100" zoomScaleSheetLayoutView="80" workbookViewId="0">
      <selection activeCell="A113" sqref="A113"/>
    </sheetView>
  </sheetViews>
  <sheetFormatPr defaultColWidth="9.09765625" defaultRowHeight="21.5"/>
  <cols>
    <col min="1" max="1" width="46.8984375" style="3" customWidth="1"/>
    <col min="2" max="2" width="8.3984375" style="149" customWidth="1"/>
    <col min="3" max="3" width="2.8984375" style="5" customWidth="1"/>
    <col min="4" max="4" width="18.59765625" style="49" customWidth="1"/>
    <col min="5" max="5" width="1.59765625" style="49" customWidth="1"/>
    <col min="6" max="6" width="18.59765625" style="49" customWidth="1"/>
    <col min="7" max="7" width="1.59765625" style="27" customWidth="1"/>
    <col min="8" max="8" width="17.8984375" style="49" bestFit="1" customWidth="1"/>
    <col min="9" max="9" width="1.59765625" style="27" customWidth="1"/>
    <col min="10" max="10" width="17" style="49" customWidth="1"/>
    <col min="11" max="16384" width="9.09765625" style="3"/>
  </cols>
  <sheetData>
    <row r="1" spans="1:10" ht="24.75" customHeight="1">
      <c r="A1" s="293" t="s">
        <v>0</v>
      </c>
      <c r="B1" s="293"/>
      <c r="C1" s="293"/>
      <c r="D1" s="293"/>
      <c r="E1" s="293"/>
      <c r="F1" s="293"/>
      <c r="G1" s="293"/>
      <c r="H1" s="1"/>
      <c r="I1" s="1"/>
      <c r="J1" s="1"/>
    </row>
    <row r="2" spans="1:10" ht="21.75" customHeight="1">
      <c r="A2" s="293" t="s">
        <v>1</v>
      </c>
      <c r="B2" s="293"/>
      <c r="C2" s="293"/>
      <c r="D2" s="293"/>
      <c r="E2" s="293"/>
      <c r="F2" s="293"/>
      <c r="G2" s="293"/>
      <c r="H2" s="1"/>
      <c r="I2" s="1"/>
      <c r="J2" s="1"/>
    </row>
    <row r="3" spans="1:10" ht="14.5" customHeight="1">
      <c r="A3" s="1"/>
      <c r="B3" s="4"/>
      <c r="C3" s="4"/>
      <c r="D3" s="3"/>
      <c r="E3" s="3"/>
      <c r="F3" s="3"/>
      <c r="G3" s="3"/>
      <c r="H3" s="3"/>
      <c r="I3" s="3"/>
      <c r="J3" s="3"/>
    </row>
    <row r="4" spans="1:10" ht="21.75" customHeight="1">
      <c r="A4" s="1"/>
      <c r="B4" s="4"/>
      <c r="C4" s="4"/>
      <c r="D4" s="294" t="s">
        <v>2</v>
      </c>
      <c r="E4" s="294"/>
      <c r="F4" s="294"/>
      <c r="G4" s="151"/>
      <c r="H4" s="294" t="s">
        <v>3</v>
      </c>
      <c r="I4" s="294"/>
      <c r="J4" s="294"/>
    </row>
    <row r="5" spans="1:10" ht="21.75" customHeight="1">
      <c r="D5" s="196" t="s">
        <v>228</v>
      </c>
      <c r="E5" s="199"/>
      <c r="F5" s="196" t="s">
        <v>4</v>
      </c>
      <c r="G5" s="7"/>
      <c r="H5" s="196" t="s">
        <v>228</v>
      </c>
      <c r="I5" s="196"/>
      <c r="J5" s="196" t="s">
        <v>4</v>
      </c>
    </row>
    <row r="6" spans="1:10" ht="21.75" customHeight="1">
      <c r="A6" s="8" t="s">
        <v>5</v>
      </c>
      <c r="B6" s="149" t="s">
        <v>6</v>
      </c>
      <c r="D6" s="6">
        <v>2564</v>
      </c>
      <c r="E6" s="6"/>
      <c r="F6" s="6">
        <v>2563</v>
      </c>
      <c r="G6" s="7"/>
      <c r="H6" s="6">
        <v>2564</v>
      </c>
      <c r="I6" s="6"/>
      <c r="J6" s="6">
        <v>2563</v>
      </c>
    </row>
    <row r="7" spans="1:10" ht="21.75" customHeight="1">
      <c r="A7" s="8"/>
      <c r="B7" s="194"/>
      <c r="C7" s="194"/>
      <c r="D7" s="200" t="s">
        <v>195</v>
      </c>
      <c r="E7" s="6"/>
      <c r="F7" s="6"/>
      <c r="G7" s="7"/>
      <c r="H7" s="200" t="s">
        <v>195</v>
      </c>
      <c r="I7" s="6"/>
      <c r="J7" s="6"/>
    </row>
    <row r="8" spans="1:10" ht="21.75" customHeight="1">
      <c r="D8" s="295" t="s">
        <v>7</v>
      </c>
      <c r="E8" s="295"/>
      <c r="F8" s="295"/>
      <c r="G8" s="295"/>
      <c r="H8" s="295"/>
      <c r="I8" s="295"/>
      <c r="J8" s="295"/>
    </row>
    <row r="9" spans="1:10" ht="21.75" customHeight="1">
      <c r="A9" s="10" t="s">
        <v>8</v>
      </c>
      <c r="D9" s="11"/>
      <c r="E9" s="11"/>
      <c r="F9" s="11"/>
      <c r="G9" s="6"/>
      <c r="H9" s="11"/>
      <c r="I9" s="6"/>
      <c r="J9" s="11"/>
    </row>
    <row r="10" spans="1:10">
      <c r="A10" s="12" t="s">
        <v>9</v>
      </c>
      <c r="D10" s="13">
        <v>20982125672</v>
      </c>
      <c r="E10" s="213"/>
      <c r="F10" s="13">
        <v>15902240379</v>
      </c>
      <c r="G10" s="213"/>
      <c r="H10" s="213">
        <v>9787781391</v>
      </c>
      <c r="I10" s="213"/>
      <c r="J10" s="13">
        <v>6751942912</v>
      </c>
    </row>
    <row r="11" spans="1:10">
      <c r="A11" s="12" t="s">
        <v>10</v>
      </c>
      <c r="D11" s="13">
        <v>3308753562</v>
      </c>
      <c r="E11" s="213"/>
      <c r="F11" s="13">
        <v>5869798671</v>
      </c>
      <c r="G11" s="213"/>
      <c r="H11" s="13">
        <v>0</v>
      </c>
      <c r="I11" s="213"/>
      <c r="J11" s="13">
        <v>0</v>
      </c>
    </row>
    <row r="12" spans="1:10">
      <c r="A12" s="12" t="s">
        <v>11</v>
      </c>
      <c r="B12" s="5" t="s">
        <v>216</v>
      </c>
      <c r="D12" s="13">
        <v>7965647845</v>
      </c>
      <c r="E12" s="213"/>
      <c r="F12" s="13">
        <v>5660444975</v>
      </c>
      <c r="G12" s="213"/>
      <c r="H12" s="13">
        <v>3735945</v>
      </c>
      <c r="I12" s="213"/>
      <c r="J12" s="13">
        <v>36000000</v>
      </c>
    </row>
    <row r="13" spans="1:10">
      <c r="A13" s="208" t="s">
        <v>204</v>
      </c>
      <c r="B13" s="207"/>
      <c r="C13" s="3"/>
      <c r="D13" s="3"/>
      <c r="E13" s="3"/>
      <c r="F13" s="3"/>
      <c r="G13" s="3"/>
      <c r="H13" s="3"/>
      <c r="I13" s="3"/>
      <c r="J13" s="3"/>
    </row>
    <row r="14" spans="1:10">
      <c r="A14" s="208" t="s">
        <v>205</v>
      </c>
      <c r="B14" s="211"/>
      <c r="C14" s="3"/>
      <c r="D14" s="13">
        <v>332300937</v>
      </c>
      <c r="E14" s="213"/>
      <c r="F14" s="13">
        <v>0</v>
      </c>
      <c r="G14" s="213"/>
      <c r="H14" s="15">
        <v>0</v>
      </c>
      <c r="I14" s="213"/>
      <c r="J14" s="13">
        <v>0</v>
      </c>
    </row>
    <row r="15" spans="1:10">
      <c r="A15" s="208" t="s">
        <v>12</v>
      </c>
      <c r="B15" s="5">
        <v>4</v>
      </c>
      <c r="C15" s="3"/>
      <c r="D15" s="13">
        <v>1372960696</v>
      </c>
      <c r="E15" s="213"/>
      <c r="F15" s="13">
        <v>1086528579</v>
      </c>
      <c r="G15" s="213"/>
      <c r="H15" s="13">
        <v>156364870</v>
      </c>
      <c r="I15" s="213"/>
      <c r="J15" s="13">
        <v>125250858</v>
      </c>
    </row>
    <row r="16" spans="1:10">
      <c r="A16" s="12" t="s">
        <v>13</v>
      </c>
      <c r="B16" s="5">
        <v>4</v>
      </c>
      <c r="C16" s="3"/>
      <c r="D16" s="16">
        <v>0</v>
      </c>
      <c r="E16" s="213"/>
      <c r="F16" s="13">
        <v>0</v>
      </c>
      <c r="G16" s="213"/>
      <c r="H16" s="15">
        <v>0</v>
      </c>
      <c r="I16" s="213"/>
      <c r="J16" s="13">
        <v>20871055</v>
      </c>
    </row>
    <row r="17" spans="1:10">
      <c r="A17" s="12" t="s">
        <v>15</v>
      </c>
      <c r="B17" s="5">
        <v>12</v>
      </c>
      <c r="C17" s="3"/>
      <c r="D17" s="16">
        <v>836092252</v>
      </c>
      <c r="E17" s="213"/>
      <c r="F17" s="13">
        <v>317595680</v>
      </c>
      <c r="G17" s="213"/>
      <c r="H17" s="16">
        <v>4812807</v>
      </c>
      <c r="I17" s="213"/>
      <c r="J17" s="13">
        <v>4807189</v>
      </c>
    </row>
    <row r="18" spans="1:10">
      <c r="A18" s="12" t="s">
        <v>16</v>
      </c>
      <c r="B18" s="5"/>
      <c r="C18" s="3"/>
      <c r="D18" s="13">
        <v>1057597238</v>
      </c>
      <c r="E18" s="213"/>
      <c r="F18" s="13">
        <v>331024464</v>
      </c>
      <c r="G18" s="213"/>
      <c r="H18" s="16">
        <v>0</v>
      </c>
      <c r="I18" s="213"/>
      <c r="J18" s="13">
        <v>0</v>
      </c>
    </row>
    <row r="19" spans="1:10">
      <c r="A19" s="208" t="s">
        <v>247</v>
      </c>
      <c r="B19" s="274"/>
      <c r="C19" s="3"/>
      <c r="D19" s="13">
        <v>899791806</v>
      </c>
      <c r="E19" s="213"/>
      <c r="F19" s="13">
        <v>1186733848</v>
      </c>
      <c r="G19" s="213"/>
      <c r="H19" s="16">
        <v>20032522</v>
      </c>
      <c r="I19" s="213"/>
      <c r="J19" s="13">
        <v>0</v>
      </c>
    </row>
    <row r="20" spans="1:10" s="17" customFormat="1" ht="21.75" customHeight="1">
      <c r="A20" s="17" t="s">
        <v>17</v>
      </c>
      <c r="B20" s="18"/>
      <c r="D20" s="19">
        <f>SUM(D10:D19)</f>
        <v>36755270008</v>
      </c>
      <c r="E20" s="20"/>
      <c r="F20" s="19">
        <f>SUM(F10:F19)</f>
        <v>30354366596</v>
      </c>
      <c r="G20" s="9"/>
      <c r="H20" s="19">
        <f>SUM(H10:H19)</f>
        <v>9972727535</v>
      </c>
      <c r="I20" s="9"/>
      <c r="J20" s="19">
        <f>SUM(J10:J19)</f>
        <v>6938872014</v>
      </c>
    </row>
    <row r="21" spans="1:10" ht="13" customHeight="1">
      <c r="A21" s="17"/>
      <c r="B21" s="5"/>
      <c r="C21" s="3"/>
      <c r="D21" s="16"/>
      <c r="E21" s="16"/>
      <c r="F21" s="16"/>
      <c r="G21" s="191"/>
      <c r="H21" s="181"/>
      <c r="I21" s="181"/>
      <c r="J21" s="181"/>
    </row>
    <row r="22" spans="1:10" ht="21.75" customHeight="1">
      <c r="A22" s="10" t="s">
        <v>18</v>
      </c>
      <c r="B22" s="5"/>
      <c r="C22" s="3"/>
      <c r="D22" s="16"/>
      <c r="E22" s="16"/>
      <c r="F22" s="16"/>
      <c r="G22" s="191"/>
      <c r="H22" s="16"/>
      <c r="I22" s="191"/>
      <c r="J22" s="16"/>
    </row>
    <row r="23" spans="1:10" ht="21.75" customHeight="1">
      <c r="A23" s="21" t="s">
        <v>19</v>
      </c>
      <c r="B23" s="5"/>
      <c r="C23" s="3"/>
      <c r="D23" s="16">
        <v>1373892052</v>
      </c>
      <c r="E23" s="16"/>
      <c r="F23" s="16">
        <v>1225672457</v>
      </c>
      <c r="G23" s="191"/>
      <c r="H23" s="16">
        <v>0</v>
      </c>
      <c r="I23" s="191"/>
      <c r="J23" s="16">
        <v>0</v>
      </c>
    </row>
    <row r="24" spans="1:10" ht="21.75" customHeight="1">
      <c r="A24" s="12" t="s">
        <v>20</v>
      </c>
      <c r="B24" s="5">
        <v>12</v>
      </c>
      <c r="C24" s="3"/>
      <c r="D24" s="16">
        <v>111701760540</v>
      </c>
      <c r="E24" s="16"/>
      <c r="F24" s="16">
        <v>28522567870</v>
      </c>
      <c r="G24" s="191"/>
      <c r="H24" s="16">
        <v>109057612636</v>
      </c>
      <c r="I24" s="191"/>
      <c r="J24" s="16">
        <v>26010306169</v>
      </c>
    </row>
    <row r="25" spans="1:10">
      <c r="A25" s="22" t="s">
        <v>21</v>
      </c>
      <c r="B25" s="5">
        <v>5</v>
      </c>
      <c r="C25" s="3"/>
      <c r="D25" s="23">
        <v>0</v>
      </c>
      <c r="E25" s="23"/>
      <c r="F25" s="13">
        <v>0</v>
      </c>
      <c r="G25" s="23"/>
      <c r="H25" s="24">
        <v>23329796150</v>
      </c>
      <c r="I25" s="25"/>
      <c r="J25" s="13">
        <v>18609634073</v>
      </c>
    </row>
    <row r="26" spans="1:10">
      <c r="A26" s="22" t="s">
        <v>22</v>
      </c>
      <c r="B26" s="5">
        <v>6</v>
      </c>
      <c r="C26" s="3"/>
      <c r="D26" s="16">
        <v>20834468013</v>
      </c>
      <c r="E26" s="16"/>
      <c r="F26" s="13">
        <v>20526925077</v>
      </c>
      <c r="G26" s="16"/>
      <c r="H26" s="16">
        <v>20535865377</v>
      </c>
      <c r="I26" s="191"/>
      <c r="J26" s="13">
        <v>20405866677</v>
      </c>
    </row>
    <row r="27" spans="1:10">
      <c r="A27" s="22" t="s">
        <v>23</v>
      </c>
      <c r="B27" s="5" t="s">
        <v>213</v>
      </c>
      <c r="C27" s="3"/>
      <c r="D27" s="16">
        <v>3733746680</v>
      </c>
      <c r="E27" s="16"/>
      <c r="F27" s="13">
        <v>1552013875</v>
      </c>
      <c r="G27" s="16"/>
      <c r="H27" s="16">
        <v>1574840460</v>
      </c>
      <c r="I27" s="191"/>
      <c r="J27" s="13">
        <v>1203947960</v>
      </c>
    </row>
    <row r="28" spans="1:10">
      <c r="A28" s="147" t="s">
        <v>249</v>
      </c>
      <c r="B28" s="275" t="s">
        <v>216</v>
      </c>
      <c r="C28" s="3"/>
      <c r="D28" s="16">
        <v>0</v>
      </c>
      <c r="E28" s="16"/>
      <c r="F28" s="13">
        <v>0</v>
      </c>
      <c r="G28" s="16"/>
      <c r="H28" s="16">
        <v>563983817</v>
      </c>
      <c r="I28" s="191"/>
      <c r="J28" s="13">
        <v>410826558</v>
      </c>
    </row>
    <row r="29" spans="1:10">
      <c r="A29" s="147" t="s">
        <v>24</v>
      </c>
      <c r="B29" s="5">
        <v>4</v>
      </c>
      <c r="C29" s="3"/>
      <c r="D29" s="16">
        <v>1264135805</v>
      </c>
      <c r="E29" s="16"/>
      <c r="F29" s="16">
        <v>430883624</v>
      </c>
      <c r="G29" s="191"/>
      <c r="H29" s="16">
        <v>883448819</v>
      </c>
      <c r="I29" s="191"/>
      <c r="J29" s="16">
        <v>745553047</v>
      </c>
    </row>
    <row r="30" spans="1:10">
      <c r="A30" s="208" t="s">
        <v>204</v>
      </c>
      <c r="B30" s="207"/>
      <c r="C30" s="3"/>
      <c r="D30" s="16">
        <v>11578221297</v>
      </c>
      <c r="E30" s="16"/>
      <c r="F30" s="16">
        <v>0</v>
      </c>
      <c r="G30" s="191"/>
      <c r="H30" s="16">
        <v>0</v>
      </c>
      <c r="I30" s="191"/>
      <c r="J30" s="16">
        <v>0</v>
      </c>
    </row>
    <row r="31" spans="1:10">
      <c r="A31" s="22" t="s">
        <v>25</v>
      </c>
      <c r="B31" s="5"/>
      <c r="C31" s="3"/>
      <c r="D31" s="16">
        <v>309517558</v>
      </c>
      <c r="E31" s="16"/>
      <c r="F31" s="16">
        <v>159296457</v>
      </c>
      <c r="G31" s="191"/>
      <c r="H31" s="16">
        <v>0</v>
      </c>
      <c r="I31" s="191"/>
      <c r="J31" s="16">
        <v>0</v>
      </c>
    </row>
    <row r="32" spans="1:10">
      <c r="A32" s="12" t="s">
        <v>14</v>
      </c>
      <c r="B32" s="5">
        <v>4</v>
      </c>
      <c r="C32" s="3"/>
      <c r="D32" s="16">
        <v>6639762041</v>
      </c>
      <c r="E32" s="23"/>
      <c r="F32" s="13">
        <v>4638469127</v>
      </c>
      <c r="G32" s="16"/>
      <c r="H32" s="16">
        <v>30250828878</v>
      </c>
      <c r="I32" s="191"/>
      <c r="J32" s="13">
        <v>28331479843</v>
      </c>
    </row>
    <row r="33" spans="1:10">
      <c r="A33" s="22" t="s">
        <v>26</v>
      </c>
      <c r="B33" s="5"/>
      <c r="C33" s="3"/>
      <c r="D33" s="16">
        <v>112610681</v>
      </c>
      <c r="E33" s="16"/>
      <c r="F33" s="13">
        <v>112610681</v>
      </c>
      <c r="G33" s="16"/>
      <c r="H33" s="16">
        <v>44719594</v>
      </c>
      <c r="I33" s="25"/>
      <c r="J33" s="13">
        <v>44719594</v>
      </c>
    </row>
    <row r="34" spans="1:10">
      <c r="A34" s="22" t="s">
        <v>27</v>
      </c>
      <c r="B34" s="5"/>
      <c r="C34" s="3"/>
      <c r="D34" s="209">
        <v>4904844828</v>
      </c>
      <c r="E34" s="16"/>
      <c r="F34" s="13">
        <v>6701112911</v>
      </c>
      <c r="G34" s="16"/>
      <c r="H34" s="16">
        <v>0</v>
      </c>
      <c r="I34" s="25"/>
      <c r="J34" s="13">
        <v>0</v>
      </c>
    </row>
    <row r="35" spans="1:10">
      <c r="A35" s="22" t="s">
        <v>28</v>
      </c>
      <c r="B35" s="5">
        <v>7</v>
      </c>
      <c r="C35" s="3"/>
      <c r="D35" s="16">
        <v>133306806771</v>
      </c>
      <c r="E35" s="148"/>
      <c r="F35" s="13">
        <v>129718338780</v>
      </c>
      <c r="G35" s="148"/>
      <c r="H35" s="16">
        <v>63389911</v>
      </c>
      <c r="I35" s="148"/>
      <c r="J35" s="13">
        <v>63688050</v>
      </c>
    </row>
    <row r="36" spans="1:10">
      <c r="A36" s="22" t="s">
        <v>29</v>
      </c>
      <c r="B36" s="5"/>
      <c r="C36" s="3"/>
      <c r="D36" s="16">
        <v>633007849</v>
      </c>
      <c r="E36" s="148"/>
      <c r="F36" s="13">
        <v>787421073</v>
      </c>
      <c r="G36" s="148"/>
      <c r="H36" s="16">
        <v>127433952</v>
      </c>
      <c r="I36" s="148"/>
      <c r="J36" s="13">
        <v>53511535</v>
      </c>
    </row>
    <row r="37" spans="1:10">
      <c r="A37" s="28" t="s">
        <v>30</v>
      </c>
      <c r="B37" s="5"/>
      <c r="C37" s="3"/>
      <c r="D37" s="16">
        <v>8206756784</v>
      </c>
      <c r="E37" s="148"/>
      <c r="F37" s="13">
        <v>7679921617</v>
      </c>
      <c r="G37" s="148"/>
      <c r="H37" s="16">
        <v>0</v>
      </c>
      <c r="I37" s="148"/>
      <c r="J37" s="13">
        <v>0</v>
      </c>
    </row>
    <row r="38" spans="1:10">
      <c r="A38" s="28" t="s">
        <v>31</v>
      </c>
      <c r="B38" s="5"/>
      <c r="C38" s="3"/>
      <c r="D38" s="16">
        <v>11557196366</v>
      </c>
      <c r="E38" s="148"/>
      <c r="F38" s="13">
        <v>9674012116</v>
      </c>
      <c r="G38" s="148"/>
      <c r="H38" s="16">
        <v>19112432</v>
      </c>
      <c r="I38" s="148"/>
      <c r="J38" s="13">
        <v>17472309</v>
      </c>
    </row>
    <row r="39" spans="1:10">
      <c r="A39" s="22" t="s">
        <v>32</v>
      </c>
      <c r="B39" s="5"/>
      <c r="C39" s="3"/>
      <c r="D39" s="16">
        <v>2065635595</v>
      </c>
      <c r="E39" s="148"/>
      <c r="F39" s="13">
        <v>3018475716</v>
      </c>
      <c r="G39" s="148"/>
      <c r="H39" s="16">
        <v>0</v>
      </c>
      <c r="I39" s="148"/>
      <c r="J39" s="13">
        <v>0</v>
      </c>
    </row>
    <row r="40" spans="1:10">
      <c r="A40" s="147" t="s">
        <v>247</v>
      </c>
      <c r="B40" s="274"/>
      <c r="C40" s="3"/>
      <c r="D40" s="16">
        <v>11344474</v>
      </c>
      <c r="E40" s="148"/>
      <c r="F40" s="13">
        <v>366123681</v>
      </c>
      <c r="G40" s="148"/>
      <c r="H40" s="16">
        <v>0</v>
      </c>
      <c r="I40" s="148"/>
      <c r="J40" s="13">
        <v>180730</v>
      </c>
    </row>
    <row r="41" spans="1:10">
      <c r="A41" s="147" t="s">
        <v>33</v>
      </c>
      <c r="B41" s="5"/>
      <c r="C41" s="3"/>
      <c r="D41" s="16">
        <v>198749976</v>
      </c>
      <c r="E41" s="148"/>
      <c r="F41" s="13">
        <v>112294808</v>
      </c>
      <c r="G41" s="148"/>
      <c r="H41" s="16">
        <v>17195722</v>
      </c>
      <c r="I41" s="148"/>
      <c r="J41" s="13">
        <v>16111814</v>
      </c>
    </row>
    <row r="42" spans="1:10" s="17" customFormat="1" ht="21.75" customHeight="1">
      <c r="A42" s="17" t="s">
        <v>34</v>
      </c>
      <c r="B42" s="18"/>
      <c r="D42" s="29">
        <f>SUM(D23:D41)</f>
        <v>318432457310</v>
      </c>
      <c r="E42" s="30"/>
      <c r="F42" s="29">
        <f>SUM(F23:F41)</f>
        <v>215226139870</v>
      </c>
      <c r="H42" s="29">
        <f>SUM(H23:H41)</f>
        <v>186468227748</v>
      </c>
      <c r="J42" s="29">
        <f>SUM(J23:J41)</f>
        <v>95913298359</v>
      </c>
    </row>
    <row r="43" spans="1:10" ht="13" customHeight="1">
      <c r="B43" s="5"/>
      <c r="C43" s="3"/>
      <c r="D43" s="16"/>
      <c r="E43" s="16"/>
      <c r="F43" s="16"/>
      <c r="G43" s="2"/>
      <c r="H43" s="16"/>
      <c r="I43" s="2"/>
      <c r="J43" s="16"/>
    </row>
    <row r="44" spans="1:10" s="17" customFormat="1" ht="21.75" customHeight="1" thickBot="1">
      <c r="A44" s="17" t="s">
        <v>35</v>
      </c>
      <c r="B44" s="18"/>
      <c r="C44" s="18"/>
      <c r="D44" s="31">
        <f>+D20+D42</f>
        <v>355187727318</v>
      </c>
      <c r="E44" s="20"/>
      <c r="F44" s="31">
        <f>+F20+F42</f>
        <v>245580506466</v>
      </c>
      <c r="G44" s="9"/>
      <c r="H44" s="31">
        <f>+H20+H42</f>
        <v>196440955283</v>
      </c>
      <c r="I44" s="9"/>
      <c r="J44" s="31">
        <f>+J20+J42</f>
        <v>102852170373</v>
      </c>
    </row>
    <row r="45" spans="1:10" ht="21.75" customHeight="1" thickTop="1">
      <c r="A45" s="293" t="s">
        <v>0</v>
      </c>
      <c r="B45" s="293"/>
      <c r="C45" s="293"/>
      <c r="D45" s="293"/>
      <c r="E45" s="293"/>
      <c r="F45" s="293"/>
      <c r="G45" s="293"/>
      <c r="H45" s="1"/>
      <c r="I45" s="1"/>
      <c r="J45" s="1"/>
    </row>
    <row r="46" spans="1:10" ht="21.75" customHeight="1">
      <c r="A46" s="293" t="s">
        <v>1</v>
      </c>
      <c r="B46" s="293"/>
      <c r="C46" s="293"/>
      <c r="D46" s="293"/>
      <c r="E46" s="293"/>
      <c r="F46" s="293"/>
      <c r="G46" s="293"/>
      <c r="H46" s="1"/>
      <c r="I46" s="1"/>
      <c r="J46" s="1"/>
    </row>
    <row r="47" spans="1:10">
      <c r="D47" s="14"/>
      <c r="E47" s="14"/>
      <c r="F47" s="14"/>
      <c r="G47" s="32"/>
      <c r="H47" s="14"/>
      <c r="I47" s="32"/>
      <c r="J47" s="14"/>
    </row>
    <row r="48" spans="1:10" ht="21.75" customHeight="1">
      <c r="A48" s="1"/>
      <c r="B48" s="18"/>
      <c r="C48" s="18"/>
      <c r="D48" s="294" t="s">
        <v>2</v>
      </c>
      <c r="E48" s="294"/>
      <c r="F48" s="294"/>
      <c r="G48" s="151"/>
      <c r="H48" s="294" t="s">
        <v>3</v>
      </c>
      <c r="I48" s="294"/>
      <c r="J48" s="294"/>
    </row>
    <row r="49" spans="1:10" ht="21.75" customHeight="1">
      <c r="D49" s="196" t="s">
        <v>228</v>
      </c>
      <c r="E49" s="195"/>
      <c r="F49" s="195" t="s">
        <v>4</v>
      </c>
      <c r="G49" s="7"/>
      <c r="H49" s="196" t="s">
        <v>228</v>
      </c>
      <c r="I49" s="195"/>
      <c r="J49" s="195" t="s">
        <v>4</v>
      </c>
    </row>
    <row r="50" spans="1:10" ht="21.75" customHeight="1">
      <c r="A50" s="33" t="s">
        <v>36</v>
      </c>
      <c r="B50" s="149" t="s">
        <v>6</v>
      </c>
      <c r="D50" s="6">
        <v>2564</v>
      </c>
      <c r="E50" s="6"/>
      <c r="F50" s="6">
        <v>2563</v>
      </c>
      <c r="G50" s="7"/>
      <c r="H50" s="6">
        <v>2564</v>
      </c>
      <c r="I50" s="6"/>
      <c r="J50" s="6">
        <v>2563</v>
      </c>
    </row>
    <row r="51" spans="1:10" ht="21.75" customHeight="1">
      <c r="A51" s="33"/>
      <c r="B51" s="194"/>
      <c r="C51" s="194"/>
      <c r="D51" s="200" t="s">
        <v>195</v>
      </c>
      <c r="E51" s="6"/>
      <c r="F51" s="6"/>
      <c r="G51" s="7"/>
      <c r="H51" s="200" t="s">
        <v>195</v>
      </c>
      <c r="I51" s="6"/>
      <c r="J51" s="6"/>
    </row>
    <row r="52" spans="1:10" ht="22.75" customHeight="1">
      <c r="A52" s="1"/>
      <c r="D52" s="295" t="s">
        <v>7</v>
      </c>
      <c r="E52" s="295"/>
      <c r="F52" s="295"/>
      <c r="G52" s="295"/>
      <c r="H52" s="295"/>
      <c r="I52" s="295"/>
      <c r="J52" s="295"/>
    </row>
    <row r="53" spans="1:10" ht="22">
      <c r="A53" s="10" t="s">
        <v>37</v>
      </c>
      <c r="D53" s="11"/>
      <c r="E53" s="11"/>
      <c r="F53" s="11"/>
      <c r="G53" s="6"/>
      <c r="H53" s="11"/>
      <c r="I53" s="6"/>
      <c r="J53" s="11"/>
    </row>
    <row r="54" spans="1:10" s="181" customFormat="1">
      <c r="A54" s="181" t="s">
        <v>38</v>
      </c>
      <c r="B54" s="214">
        <v>8</v>
      </c>
      <c r="C54" s="214"/>
      <c r="D54" s="34">
        <v>8427032459</v>
      </c>
      <c r="E54" s="34"/>
      <c r="F54" s="13">
        <v>11500000000</v>
      </c>
      <c r="G54" s="34"/>
      <c r="H54" s="13">
        <v>7927032459</v>
      </c>
      <c r="I54" s="16"/>
      <c r="J54" s="13">
        <v>11500000000</v>
      </c>
    </row>
    <row r="55" spans="1:10" s="181" customFormat="1">
      <c r="A55" s="244" t="s">
        <v>256</v>
      </c>
      <c r="B55" s="276">
        <v>4</v>
      </c>
      <c r="C55" s="276"/>
      <c r="D55" s="13">
        <v>0</v>
      </c>
      <c r="E55" s="34"/>
      <c r="F55" s="13">
        <v>0</v>
      </c>
      <c r="G55" s="34"/>
      <c r="H55" s="13">
        <v>1120000000</v>
      </c>
      <c r="I55" s="16"/>
      <c r="J55" s="15">
        <v>0</v>
      </c>
    </row>
    <row r="56" spans="1:10" s="181" customFormat="1">
      <c r="A56" s="181" t="s">
        <v>39</v>
      </c>
      <c r="B56" s="214">
        <v>4</v>
      </c>
      <c r="C56" s="214"/>
      <c r="D56" s="34">
        <v>2270724613</v>
      </c>
      <c r="E56" s="34"/>
      <c r="F56" s="13">
        <v>1353459743</v>
      </c>
      <c r="G56" s="34"/>
      <c r="H56" s="15">
        <v>0</v>
      </c>
      <c r="I56" s="35"/>
      <c r="J56" s="13">
        <v>0</v>
      </c>
    </row>
    <row r="57" spans="1:10" s="181" customFormat="1">
      <c r="A57" s="244" t="s">
        <v>40</v>
      </c>
      <c r="B57" s="280">
        <v>4</v>
      </c>
      <c r="C57" s="280"/>
      <c r="D57" s="283">
        <v>2218267672</v>
      </c>
      <c r="E57" s="283"/>
      <c r="F57" s="284">
        <v>2451648411</v>
      </c>
      <c r="G57" s="283"/>
      <c r="H57" s="285">
        <v>458752835</v>
      </c>
      <c r="I57" s="286"/>
      <c r="J57" s="284">
        <v>763739688</v>
      </c>
    </row>
    <row r="58" spans="1:10" s="181" customFormat="1">
      <c r="A58" s="244" t="s">
        <v>41</v>
      </c>
      <c r="B58" s="280"/>
      <c r="C58" s="280"/>
      <c r="D58" s="283">
        <v>7496523306</v>
      </c>
      <c r="E58" s="283"/>
      <c r="F58" s="284">
        <v>7169896350</v>
      </c>
      <c r="G58" s="283"/>
      <c r="H58" s="287">
        <v>0</v>
      </c>
      <c r="I58" s="283"/>
      <c r="J58" s="284">
        <v>0</v>
      </c>
    </row>
    <row r="59" spans="1:10" s="181" customFormat="1">
      <c r="A59" s="244" t="s">
        <v>42</v>
      </c>
      <c r="B59" s="280"/>
      <c r="C59" s="280"/>
      <c r="D59" s="230"/>
      <c r="E59" s="230"/>
      <c r="F59" s="230"/>
      <c r="G59" s="209"/>
      <c r="H59" s="287"/>
      <c r="I59" s="209"/>
      <c r="J59" s="230"/>
    </row>
    <row r="60" spans="1:10" s="181" customFormat="1">
      <c r="A60" s="181" t="s">
        <v>43</v>
      </c>
      <c r="B60" s="214">
        <v>8</v>
      </c>
      <c r="C60" s="214"/>
      <c r="D60" s="230">
        <v>2964337241</v>
      </c>
      <c r="E60" s="148"/>
      <c r="F60" s="13">
        <v>2392234351</v>
      </c>
      <c r="G60" s="16"/>
      <c r="H60" s="15">
        <v>0</v>
      </c>
      <c r="I60" s="192"/>
      <c r="J60" s="192">
        <v>0</v>
      </c>
    </row>
    <row r="61" spans="1:10" s="181" customFormat="1">
      <c r="A61" s="215" t="s">
        <v>44</v>
      </c>
      <c r="B61" s="214"/>
      <c r="C61" s="214"/>
      <c r="D61" s="34">
        <v>66726482</v>
      </c>
      <c r="E61" s="34"/>
      <c r="F61" s="13">
        <v>73249999</v>
      </c>
      <c r="G61" s="34"/>
      <c r="H61" s="13">
        <v>46551050</v>
      </c>
      <c r="I61" s="34"/>
      <c r="J61" s="13">
        <v>29181902</v>
      </c>
    </row>
    <row r="62" spans="1:10" s="181" customFormat="1">
      <c r="A62" s="181" t="s">
        <v>45</v>
      </c>
      <c r="B62" s="214">
        <v>8</v>
      </c>
      <c r="C62" s="214"/>
      <c r="D62" s="34">
        <v>5208638230</v>
      </c>
      <c r="E62" s="34"/>
      <c r="F62" s="13">
        <v>4394487445</v>
      </c>
      <c r="G62" s="34"/>
      <c r="H62" s="13">
        <v>1999786691</v>
      </c>
      <c r="I62" s="192"/>
      <c r="J62" s="192">
        <v>0</v>
      </c>
    </row>
    <row r="63" spans="1:10">
      <c r="A63" s="3" t="s">
        <v>46</v>
      </c>
      <c r="D63" s="34">
        <v>107055886</v>
      </c>
      <c r="E63" s="34"/>
      <c r="F63" s="13">
        <v>4588722</v>
      </c>
      <c r="G63" s="34"/>
      <c r="H63" s="15">
        <v>0</v>
      </c>
      <c r="I63" s="34"/>
      <c r="J63" s="13">
        <v>0</v>
      </c>
    </row>
    <row r="64" spans="1:10">
      <c r="A64" s="3" t="s">
        <v>47</v>
      </c>
      <c r="B64" s="149">
        <v>12</v>
      </c>
      <c r="D64" s="13">
        <v>359797098</v>
      </c>
      <c r="E64" s="27"/>
      <c r="F64" s="13">
        <v>0</v>
      </c>
      <c r="G64" s="16"/>
      <c r="H64" s="15">
        <v>0</v>
      </c>
      <c r="I64" s="16"/>
      <c r="J64" s="13">
        <v>0</v>
      </c>
    </row>
    <row r="65" spans="1:10">
      <c r="A65" s="3" t="s">
        <v>48</v>
      </c>
      <c r="D65" s="148">
        <v>483224391</v>
      </c>
      <c r="E65" s="27"/>
      <c r="F65" s="13">
        <v>303065231</v>
      </c>
      <c r="G65" s="16"/>
      <c r="H65" s="13">
        <v>0</v>
      </c>
      <c r="I65" s="16"/>
      <c r="J65" s="13">
        <v>0</v>
      </c>
    </row>
    <row r="66" spans="1:10" s="17" customFormat="1" ht="22">
      <c r="A66" s="17" t="s">
        <v>49</v>
      </c>
      <c r="B66" s="18"/>
      <c r="C66" s="18"/>
      <c r="D66" s="19">
        <f>SUM(D54:D65)</f>
        <v>29602327378</v>
      </c>
      <c r="E66" s="20"/>
      <c r="F66" s="19">
        <f>SUM(F54:F65)</f>
        <v>29642630252</v>
      </c>
      <c r="G66" s="9"/>
      <c r="H66" s="19">
        <f>SUM(H54:H65)</f>
        <v>11552123035</v>
      </c>
      <c r="I66" s="9"/>
      <c r="J66" s="19">
        <f>SUM(J54:J65)</f>
        <v>12292921590</v>
      </c>
    </row>
    <row r="67" spans="1:10">
      <c r="D67" s="26"/>
      <c r="E67" s="26"/>
      <c r="F67" s="26"/>
      <c r="G67" s="2"/>
      <c r="H67" s="26"/>
      <c r="I67" s="2"/>
      <c r="J67" s="26"/>
    </row>
    <row r="68" spans="1:10" s="17" customFormat="1" ht="21.75" customHeight="1">
      <c r="A68" s="37" t="s">
        <v>50</v>
      </c>
      <c r="B68" s="149"/>
      <c r="C68" s="5"/>
      <c r="D68" s="20"/>
      <c r="E68" s="20"/>
      <c r="F68" s="20"/>
      <c r="G68" s="20"/>
      <c r="H68" s="20"/>
      <c r="I68" s="20"/>
      <c r="J68" s="20"/>
    </row>
    <row r="69" spans="1:10" s="17" customFormat="1" ht="22">
      <c r="A69" s="3" t="s">
        <v>51</v>
      </c>
      <c r="B69" s="149"/>
      <c r="C69" s="5"/>
      <c r="D69" s="191">
        <v>891697199</v>
      </c>
      <c r="E69" s="24"/>
      <c r="F69" s="13">
        <v>632266558</v>
      </c>
      <c r="G69" s="24"/>
      <c r="H69" s="24">
        <v>238635600</v>
      </c>
      <c r="I69" s="27"/>
      <c r="J69" s="13">
        <v>212141300</v>
      </c>
    </row>
    <row r="70" spans="1:10" s="17" customFormat="1" ht="21.75" customHeight="1">
      <c r="A70" s="3" t="s">
        <v>52</v>
      </c>
      <c r="B70" s="149">
        <v>12</v>
      </c>
      <c r="C70" s="5"/>
      <c r="D70" s="16">
        <v>10302595139</v>
      </c>
      <c r="E70" s="20"/>
      <c r="F70" s="16">
        <v>13904329680</v>
      </c>
      <c r="G70" s="20"/>
      <c r="H70" s="16">
        <v>1249138019</v>
      </c>
      <c r="I70" s="20"/>
      <c r="J70" s="16">
        <v>550624978</v>
      </c>
    </row>
    <row r="71" spans="1:10" s="17" customFormat="1" ht="22">
      <c r="A71" s="3" t="s">
        <v>42</v>
      </c>
      <c r="B71" s="149">
        <v>8</v>
      </c>
      <c r="C71" s="5"/>
      <c r="D71" s="16">
        <v>135988699243</v>
      </c>
      <c r="E71" s="20"/>
      <c r="F71" s="13">
        <v>83543580497</v>
      </c>
      <c r="G71" s="20"/>
      <c r="H71" s="16">
        <v>38515744697</v>
      </c>
      <c r="I71" s="16"/>
      <c r="J71" s="13">
        <v>0</v>
      </c>
    </row>
    <row r="72" spans="1:10" s="17" customFormat="1" ht="22">
      <c r="A72" s="3" t="s">
        <v>53</v>
      </c>
      <c r="B72" s="149"/>
      <c r="C72" s="5"/>
      <c r="D72" s="24">
        <v>639141035</v>
      </c>
      <c r="E72" s="24"/>
      <c r="F72" s="13">
        <v>780914660</v>
      </c>
      <c r="G72" s="24"/>
      <c r="H72" s="24">
        <v>82146305</v>
      </c>
      <c r="I72" s="27"/>
      <c r="J72" s="13">
        <v>25508213</v>
      </c>
    </row>
    <row r="73" spans="1:10" s="17" customFormat="1" ht="22">
      <c r="A73" s="3" t="s">
        <v>54</v>
      </c>
      <c r="B73" s="149">
        <v>8</v>
      </c>
      <c r="C73" s="5"/>
      <c r="D73" s="24">
        <v>66762124978</v>
      </c>
      <c r="E73" s="24"/>
      <c r="F73" s="13">
        <v>39033910754</v>
      </c>
      <c r="G73" s="24"/>
      <c r="H73" s="16">
        <v>45465568282</v>
      </c>
      <c r="I73" s="27"/>
      <c r="J73" s="13">
        <v>17486384231</v>
      </c>
    </row>
    <row r="74" spans="1:10" s="17" customFormat="1" ht="22">
      <c r="A74" s="3" t="s">
        <v>55</v>
      </c>
      <c r="B74" s="149"/>
      <c r="C74" s="5"/>
      <c r="D74" s="24">
        <v>9178060541</v>
      </c>
      <c r="E74" s="24"/>
      <c r="F74" s="13">
        <v>3648222575</v>
      </c>
      <c r="G74" s="24"/>
      <c r="H74" s="24">
        <v>5400563997</v>
      </c>
      <c r="I74" s="27"/>
      <c r="J74" s="13">
        <v>144196089</v>
      </c>
    </row>
    <row r="75" spans="1:10" s="17" customFormat="1" ht="22">
      <c r="A75" s="3" t="s">
        <v>56</v>
      </c>
      <c r="B75" s="149"/>
      <c r="C75" s="5"/>
      <c r="D75" s="24">
        <v>252221587</v>
      </c>
      <c r="E75" s="24"/>
      <c r="F75" s="13">
        <v>231234387</v>
      </c>
      <c r="G75" s="24"/>
      <c r="H75" s="24">
        <v>201795070</v>
      </c>
      <c r="I75" s="27"/>
      <c r="J75" s="13">
        <v>187670234</v>
      </c>
    </row>
    <row r="76" spans="1:10" s="17" customFormat="1" ht="22">
      <c r="A76" s="3" t="s">
        <v>57</v>
      </c>
      <c r="B76" s="149"/>
      <c r="C76" s="5"/>
      <c r="D76" s="2">
        <v>2187284368</v>
      </c>
      <c r="E76" s="24"/>
      <c r="F76" s="13">
        <v>2083601009</v>
      </c>
      <c r="G76" s="24"/>
      <c r="H76" s="15">
        <v>0</v>
      </c>
      <c r="I76" s="27"/>
      <c r="J76" s="13">
        <v>0</v>
      </c>
    </row>
    <row r="77" spans="1:10" s="17" customFormat="1" ht="21.75" customHeight="1">
      <c r="A77" s="17" t="s">
        <v>58</v>
      </c>
      <c r="B77" s="18"/>
      <c r="C77" s="18"/>
      <c r="D77" s="19">
        <f>SUM(D69:D76)</f>
        <v>226201824090</v>
      </c>
      <c r="E77" s="20"/>
      <c r="F77" s="19">
        <f>SUM(F69:F76)</f>
        <v>143858060120</v>
      </c>
      <c r="G77" s="9"/>
      <c r="H77" s="19">
        <f>SUM(H69:H76)</f>
        <v>91153591970</v>
      </c>
      <c r="I77" s="9"/>
      <c r="J77" s="19">
        <f>SUM(J69:J76)</f>
        <v>18606525045</v>
      </c>
    </row>
    <row r="78" spans="1:10" ht="13" customHeight="1">
      <c r="B78" s="292"/>
      <c r="C78" s="3"/>
      <c r="D78" s="16"/>
      <c r="E78" s="16"/>
      <c r="F78" s="16"/>
      <c r="G78" s="191"/>
      <c r="H78" s="16"/>
      <c r="I78" s="191"/>
      <c r="J78" s="16"/>
    </row>
    <row r="79" spans="1:10" s="17" customFormat="1" ht="21.75" customHeight="1">
      <c r="A79" s="38" t="s">
        <v>59</v>
      </c>
      <c r="B79" s="18"/>
      <c r="C79" s="18"/>
      <c r="D79" s="39">
        <f>D66+D77</f>
        <v>255804151468</v>
      </c>
      <c r="E79" s="20"/>
      <c r="F79" s="39">
        <f>F66+F77</f>
        <v>173500690372</v>
      </c>
      <c r="G79" s="9"/>
      <c r="H79" s="39">
        <f>H66+H77</f>
        <v>102705715005</v>
      </c>
      <c r="I79" s="9"/>
      <c r="J79" s="39">
        <f>J66+J77</f>
        <v>30899446635</v>
      </c>
    </row>
    <row r="80" spans="1:10" s="17" customFormat="1" ht="22">
      <c r="B80" s="18"/>
      <c r="C80" s="18"/>
      <c r="D80" s="20"/>
      <c r="E80" s="20"/>
      <c r="F80" s="20"/>
      <c r="G80" s="9"/>
      <c r="H80" s="20"/>
      <c r="I80" s="9"/>
      <c r="J80" s="20"/>
    </row>
    <row r="81" spans="1:10" ht="21.75" customHeight="1">
      <c r="A81" s="293" t="s">
        <v>0</v>
      </c>
      <c r="B81" s="293"/>
      <c r="C81" s="293"/>
      <c r="D81" s="293"/>
      <c r="E81" s="293"/>
      <c r="F81" s="293"/>
      <c r="G81" s="293"/>
      <c r="H81" s="1"/>
      <c r="I81" s="1"/>
      <c r="J81" s="1"/>
    </row>
    <row r="82" spans="1:10" ht="21.75" customHeight="1">
      <c r="A82" s="293" t="s">
        <v>1</v>
      </c>
      <c r="B82" s="293"/>
      <c r="C82" s="293"/>
      <c r="D82" s="293"/>
      <c r="E82" s="293"/>
      <c r="F82" s="293"/>
      <c r="G82" s="293"/>
      <c r="H82" s="1"/>
      <c r="I82" s="1"/>
      <c r="J82" s="1"/>
    </row>
    <row r="83" spans="1:10">
      <c r="D83" s="14"/>
      <c r="E83" s="14"/>
      <c r="F83" s="14"/>
      <c r="G83" s="32"/>
      <c r="H83" s="14"/>
      <c r="I83" s="32"/>
      <c r="J83" s="14"/>
    </row>
    <row r="84" spans="1:10" ht="21.75" customHeight="1">
      <c r="A84" s="1"/>
      <c r="B84" s="18"/>
      <c r="C84" s="18"/>
      <c r="D84" s="294" t="s">
        <v>2</v>
      </c>
      <c r="E84" s="294"/>
      <c r="F84" s="294"/>
      <c r="G84" s="151"/>
      <c r="H84" s="294" t="s">
        <v>3</v>
      </c>
      <c r="I84" s="294"/>
      <c r="J84" s="294"/>
    </row>
    <row r="85" spans="1:10" ht="21.75" customHeight="1">
      <c r="A85" s="8"/>
      <c r="D85" s="196" t="s">
        <v>228</v>
      </c>
      <c r="E85" s="195"/>
      <c r="F85" s="195" t="s">
        <v>4</v>
      </c>
      <c r="G85" s="7"/>
      <c r="H85" s="196" t="s">
        <v>228</v>
      </c>
      <c r="I85" s="195"/>
      <c r="J85" s="195" t="s">
        <v>4</v>
      </c>
    </row>
    <row r="86" spans="1:10" ht="23">
      <c r="A86" s="8" t="s">
        <v>36</v>
      </c>
      <c r="D86" s="6">
        <v>2564</v>
      </c>
      <c r="E86" s="6"/>
      <c r="F86" s="200">
        <v>2563</v>
      </c>
      <c r="G86" s="7"/>
      <c r="H86" s="6">
        <v>2564</v>
      </c>
      <c r="I86" s="6"/>
      <c r="J86" s="6">
        <v>2563</v>
      </c>
    </row>
    <row r="87" spans="1:10" ht="23">
      <c r="A87" s="8"/>
      <c r="B87" s="194"/>
      <c r="C87" s="194"/>
      <c r="D87" s="200" t="s">
        <v>195</v>
      </c>
      <c r="E87" s="6"/>
      <c r="F87" s="200"/>
      <c r="G87" s="7"/>
      <c r="H87" s="200" t="s">
        <v>195</v>
      </c>
      <c r="I87" s="6"/>
      <c r="J87" s="6"/>
    </row>
    <row r="88" spans="1:10" ht="21.75" customHeight="1">
      <c r="A88" s="1"/>
      <c r="D88" s="295" t="s">
        <v>7</v>
      </c>
      <c r="E88" s="295"/>
      <c r="F88" s="295"/>
      <c r="G88" s="295"/>
      <c r="H88" s="295"/>
      <c r="I88" s="295"/>
      <c r="J88" s="295"/>
    </row>
    <row r="89" spans="1:10" ht="21.75" customHeight="1">
      <c r="A89" s="10" t="s">
        <v>60</v>
      </c>
      <c r="D89" s="2"/>
      <c r="E89" s="16"/>
      <c r="F89" s="2"/>
      <c r="G89" s="2"/>
      <c r="H89" s="2"/>
      <c r="I89" s="2"/>
      <c r="J89" s="2"/>
    </row>
    <row r="90" spans="1:10" ht="21.75" customHeight="1">
      <c r="A90" s="3" t="s">
        <v>61</v>
      </c>
      <c r="D90" s="2"/>
      <c r="E90" s="16"/>
      <c r="F90" s="2"/>
      <c r="G90" s="2"/>
      <c r="H90" s="2"/>
      <c r="I90" s="2"/>
      <c r="J90" s="2"/>
    </row>
    <row r="91" spans="1:10" ht="21.75" customHeight="1">
      <c r="A91" s="3" t="s">
        <v>62</v>
      </c>
      <c r="D91" s="2"/>
      <c r="E91" s="16"/>
      <c r="F91" s="2"/>
      <c r="G91" s="2"/>
      <c r="H91" s="2"/>
      <c r="I91" s="2"/>
      <c r="J91" s="2"/>
    </row>
    <row r="92" spans="1:10" ht="21.75" customHeight="1" thickBot="1">
      <c r="A92" s="40" t="s">
        <v>63</v>
      </c>
      <c r="D92" s="41">
        <v>11733150000</v>
      </c>
      <c r="E92" s="27"/>
      <c r="F92" s="204">
        <v>11733150000</v>
      </c>
      <c r="H92" s="204">
        <v>11733150000</v>
      </c>
      <c r="J92" s="204">
        <v>11733150000</v>
      </c>
    </row>
    <row r="93" spans="1:10" ht="21.75" customHeight="1" thickTop="1">
      <c r="A93" s="3" t="s">
        <v>64</v>
      </c>
      <c r="D93" s="27"/>
      <c r="E93" s="27"/>
      <c r="F93" s="27"/>
      <c r="H93" s="27"/>
      <c r="J93" s="27"/>
    </row>
    <row r="94" spans="1:10" ht="21.75" customHeight="1">
      <c r="A94" s="40" t="s">
        <v>63</v>
      </c>
      <c r="D94" s="27">
        <v>11733149998</v>
      </c>
      <c r="E94" s="27"/>
      <c r="F94" s="16">
        <v>11733149998</v>
      </c>
      <c r="H94" s="16">
        <v>11733149998</v>
      </c>
      <c r="J94" s="16">
        <v>11733149998</v>
      </c>
    </row>
    <row r="95" spans="1:10">
      <c r="A95" s="3" t="s">
        <v>65</v>
      </c>
      <c r="D95" s="27">
        <v>51822145000</v>
      </c>
      <c r="E95" s="27"/>
      <c r="F95" s="27">
        <v>51822145000</v>
      </c>
      <c r="H95" s="27">
        <v>51822145000</v>
      </c>
      <c r="J95" s="27">
        <v>51822145000</v>
      </c>
    </row>
    <row r="96" spans="1:10">
      <c r="A96" s="3" t="s">
        <v>66</v>
      </c>
      <c r="D96" s="16"/>
      <c r="E96" s="42"/>
      <c r="F96" s="42"/>
      <c r="H96" s="16"/>
      <c r="J96" s="42"/>
    </row>
    <row r="97" spans="1:10">
      <c r="A97" s="3" t="s">
        <v>67</v>
      </c>
      <c r="D97" s="16">
        <v>-316239277</v>
      </c>
      <c r="E97" s="42"/>
      <c r="F97" s="16">
        <v>-316239277</v>
      </c>
      <c r="H97" s="13">
        <v>0</v>
      </c>
      <c r="J97" s="25">
        <v>0</v>
      </c>
    </row>
    <row r="98" spans="1:10">
      <c r="A98" s="3" t="s">
        <v>68</v>
      </c>
      <c r="D98" s="42"/>
      <c r="E98" s="42"/>
      <c r="F98" s="42"/>
      <c r="H98" s="16"/>
      <c r="J98" s="42"/>
    </row>
    <row r="99" spans="1:10">
      <c r="A99" s="145" t="s">
        <v>69</v>
      </c>
      <c r="D99" s="42">
        <v>1489752705</v>
      </c>
      <c r="E99" s="42"/>
      <c r="F99" s="42">
        <v>1489752705</v>
      </c>
      <c r="H99" s="15">
        <v>0</v>
      </c>
      <c r="J99" s="25">
        <v>0</v>
      </c>
    </row>
    <row r="100" spans="1:10">
      <c r="A100" s="3" t="s">
        <v>70</v>
      </c>
      <c r="D100" s="2"/>
      <c r="E100" s="3"/>
      <c r="F100" s="3"/>
      <c r="G100" s="3"/>
      <c r="H100" s="2"/>
      <c r="I100" s="3"/>
      <c r="J100" s="43"/>
    </row>
    <row r="101" spans="1:10">
      <c r="A101" s="3" t="s">
        <v>71</v>
      </c>
      <c r="D101" s="16"/>
      <c r="E101" s="27"/>
      <c r="F101" s="27"/>
      <c r="H101" s="16"/>
      <c r="J101" s="42"/>
    </row>
    <row r="102" spans="1:10">
      <c r="A102" s="3" t="s">
        <v>72</v>
      </c>
      <c r="D102" s="277">
        <v>917938104</v>
      </c>
      <c r="E102" s="27"/>
      <c r="F102" s="27">
        <v>657723756</v>
      </c>
      <c r="H102" s="27">
        <v>917938104</v>
      </c>
      <c r="J102" s="27">
        <v>657723756</v>
      </c>
    </row>
    <row r="103" spans="1:10">
      <c r="A103" s="3" t="s">
        <v>73</v>
      </c>
      <c r="D103" s="16">
        <v>7095778175</v>
      </c>
      <c r="E103" s="42"/>
      <c r="F103" s="27">
        <v>7310125037</v>
      </c>
      <c r="H103" s="16">
        <v>7478861361</v>
      </c>
      <c r="J103" s="27">
        <v>6993330668</v>
      </c>
    </row>
    <row r="104" spans="1:10">
      <c r="A104" s="3" t="s">
        <v>74</v>
      </c>
      <c r="D104" s="16">
        <v>16410907433</v>
      </c>
      <c r="E104" s="27"/>
      <c r="F104" s="205">
        <v>-8669509824</v>
      </c>
      <c r="H104" s="16">
        <v>21783145815</v>
      </c>
      <c r="J104" s="27">
        <v>746374316</v>
      </c>
    </row>
    <row r="105" spans="1:10" ht="22">
      <c r="A105" s="17" t="s">
        <v>75</v>
      </c>
      <c r="D105" s="44">
        <f>SUM(D94:D104)</f>
        <v>89153432138</v>
      </c>
      <c r="E105" s="30"/>
      <c r="F105" s="44">
        <f>SUM(F94:F104)</f>
        <v>64027147395</v>
      </c>
      <c r="G105" s="30"/>
      <c r="H105" s="44">
        <f>SUM(H94:H104)</f>
        <v>93735240278</v>
      </c>
      <c r="I105" s="30"/>
      <c r="J105" s="45">
        <f>SUM(J94:J104)</f>
        <v>71952723738</v>
      </c>
    </row>
    <row r="106" spans="1:10">
      <c r="A106" s="3" t="s">
        <v>76</v>
      </c>
      <c r="D106" s="46">
        <v>10230143712</v>
      </c>
      <c r="E106" s="27"/>
      <c r="F106" s="42">
        <v>8052668699</v>
      </c>
      <c r="H106" s="23">
        <v>0</v>
      </c>
      <c r="J106" s="25">
        <v>0</v>
      </c>
    </row>
    <row r="107" spans="1:10" s="17" customFormat="1" ht="22">
      <c r="A107" s="17" t="s">
        <v>77</v>
      </c>
      <c r="B107" s="18"/>
      <c r="C107" s="18"/>
      <c r="D107" s="19">
        <f>+D105+D106</f>
        <v>99383575850</v>
      </c>
      <c r="E107" s="30"/>
      <c r="F107" s="19">
        <f>+F105+F106</f>
        <v>72079816094</v>
      </c>
      <c r="H107" s="19">
        <f>+H105+H106</f>
        <v>93735240278</v>
      </c>
      <c r="J107" s="19">
        <f>+J105+J106</f>
        <v>71952723738</v>
      </c>
    </row>
    <row r="108" spans="1:10" ht="13" customHeight="1">
      <c r="B108" s="292"/>
      <c r="C108" s="3"/>
      <c r="D108" s="16"/>
      <c r="E108" s="16"/>
      <c r="F108" s="16"/>
      <c r="G108" s="191"/>
      <c r="H108" s="16"/>
      <c r="I108" s="191"/>
      <c r="J108" s="16"/>
    </row>
    <row r="109" spans="1:10" s="17" customFormat="1" ht="22.5" thickBot="1">
      <c r="A109" s="17" t="s">
        <v>78</v>
      </c>
      <c r="B109" s="18"/>
      <c r="C109" s="18"/>
      <c r="D109" s="31">
        <f>+D79+D107</f>
        <v>355187727318</v>
      </c>
      <c r="E109" s="30"/>
      <c r="F109" s="31">
        <f>+F79+F107</f>
        <v>245580506466</v>
      </c>
      <c r="H109" s="31">
        <f>+H79+H107</f>
        <v>196440955283</v>
      </c>
      <c r="J109" s="47">
        <f>+J79+J107</f>
        <v>102852170373</v>
      </c>
    </row>
    <row r="110" spans="1:10" ht="21.75" customHeight="1" thickTop="1">
      <c r="D110" s="25"/>
      <c r="E110" s="48"/>
      <c r="F110" s="48"/>
      <c r="G110" s="48"/>
      <c r="H110" s="48"/>
      <c r="I110" s="48"/>
      <c r="J110" s="48"/>
    </row>
  </sheetData>
  <mergeCells count="15">
    <mergeCell ref="H84:J84"/>
    <mergeCell ref="D88:J88"/>
    <mergeCell ref="A46:G46"/>
    <mergeCell ref="H48:J48"/>
    <mergeCell ref="D52:J52"/>
    <mergeCell ref="A81:G81"/>
    <mergeCell ref="A82:G82"/>
    <mergeCell ref="D48:F48"/>
    <mergeCell ref="D84:F84"/>
    <mergeCell ref="A45:G45"/>
    <mergeCell ref="A1:G1"/>
    <mergeCell ref="A2:G2"/>
    <mergeCell ref="H4:J4"/>
    <mergeCell ref="D8:J8"/>
    <mergeCell ref="D4:F4"/>
  </mergeCells>
  <pageMargins left="0.8" right="0.48" top="0.48" bottom="0.4" header="0.3" footer="0.4"/>
  <pageSetup paperSize="9" scale="75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sheetPr>
    <pageSetUpPr fitToPage="1"/>
  </sheetPr>
  <dimension ref="A1:J78"/>
  <sheetViews>
    <sheetView showGridLines="0" view="pageBreakPreview" topLeftCell="A63" zoomScale="80" zoomScaleNormal="100" zoomScaleSheetLayoutView="80" workbookViewId="0">
      <selection activeCell="I77" sqref="I77"/>
    </sheetView>
  </sheetViews>
  <sheetFormatPr defaultColWidth="10.3984375" defaultRowHeight="22.75" customHeight="1"/>
  <cols>
    <col min="1" max="1" width="50.69921875" style="154" customWidth="1"/>
    <col min="2" max="2" width="10" style="231" customWidth="1"/>
    <col min="3" max="3" width="1.59765625" style="231" customWidth="1"/>
    <col min="4" max="4" width="17" style="247" customWidth="1"/>
    <col min="5" max="5" width="1.3984375" style="249" customWidth="1"/>
    <col min="6" max="6" width="15.8984375" style="247" customWidth="1"/>
    <col min="7" max="7" width="1.3984375" style="249" customWidth="1"/>
    <col min="8" max="8" width="16.3984375" style="247" customWidth="1"/>
    <col min="9" max="9" width="1.59765625" style="249" customWidth="1"/>
    <col min="10" max="10" width="17.296875" style="247" customWidth="1"/>
    <col min="11" max="16384" width="10.3984375" style="154"/>
  </cols>
  <sheetData>
    <row r="1" spans="1:10" ht="22.75" customHeight="1">
      <c r="A1" s="297" t="s">
        <v>0</v>
      </c>
      <c r="B1" s="297"/>
      <c r="C1" s="297"/>
      <c r="D1" s="297"/>
      <c r="E1" s="297"/>
      <c r="F1" s="297"/>
      <c r="G1" s="297"/>
      <c r="H1" s="297"/>
      <c r="I1" s="234"/>
      <c r="J1" s="234"/>
    </row>
    <row r="2" spans="1:10" ht="22.75" customHeight="1">
      <c r="A2" s="232" t="s">
        <v>105</v>
      </c>
      <c r="B2" s="235"/>
      <c r="C2" s="236"/>
      <c r="D2" s="234"/>
      <c r="E2" s="234"/>
      <c r="F2" s="234"/>
      <c r="G2" s="234"/>
      <c r="H2" s="234"/>
      <c r="I2" s="234"/>
      <c r="J2" s="234"/>
    </row>
    <row r="3" spans="1:10" ht="22.75" customHeight="1">
      <c r="A3" s="234"/>
      <c r="B3" s="158"/>
      <c r="C3" s="234"/>
      <c r="D3" s="234"/>
      <c r="E3" s="234"/>
      <c r="F3" s="234"/>
      <c r="G3" s="234"/>
      <c r="H3" s="234"/>
      <c r="I3" s="234"/>
      <c r="J3" s="234"/>
    </row>
    <row r="4" spans="1:10" ht="22.75" customHeight="1">
      <c r="B4" s="237"/>
      <c r="C4" s="237"/>
      <c r="D4" s="298" t="s">
        <v>2</v>
      </c>
      <c r="E4" s="298"/>
      <c r="F4" s="298"/>
      <c r="G4" s="234"/>
      <c r="H4" s="298" t="s">
        <v>3</v>
      </c>
      <c r="I4" s="298"/>
      <c r="J4" s="298"/>
    </row>
    <row r="5" spans="1:10" ht="22.75" customHeight="1">
      <c r="B5" s="237"/>
      <c r="C5" s="237"/>
      <c r="D5" s="299" t="s">
        <v>106</v>
      </c>
      <c r="E5" s="300"/>
      <c r="F5" s="300"/>
      <c r="G5" s="234"/>
      <c r="H5" s="299" t="s">
        <v>106</v>
      </c>
      <c r="I5" s="300"/>
      <c r="J5" s="300"/>
    </row>
    <row r="6" spans="1:10" ht="22.75" customHeight="1">
      <c r="B6" s="237"/>
      <c r="C6" s="237"/>
      <c r="D6" s="299" t="s">
        <v>229</v>
      </c>
      <c r="E6" s="299"/>
      <c r="F6" s="299"/>
      <c r="G6" s="234"/>
      <c r="H6" s="299" t="s">
        <v>229</v>
      </c>
      <c r="I6" s="299"/>
      <c r="J6" s="299"/>
    </row>
    <row r="7" spans="1:10" ht="22.75" customHeight="1">
      <c r="B7" s="231" t="s">
        <v>6</v>
      </c>
      <c r="D7" s="170">
        <v>2564</v>
      </c>
      <c r="E7" s="170"/>
      <c r="F7" s="170">
        <v>2563</v>
      </c>
      <c r="G7" s="238"/>
      <c r="H7" s="170">
        <v>2564</v>
      </c>
      <c r="I7" s="170"/>
      <c r="J7" s="170">
        <v>2563</v>
      </c>
    </row>
    <row r="8" spans="1:10" ht="22.75" customHeight="1">
      <c r="D8" s="301" t="s">
        <v>7</v>
      </c>
      <c r="E8" s="301"/>
      <c r="F8" s="301"/>
      <c r="G8" s="301"/>
      <c r="H8" s="301"/>
      <c r="I8" s="301"/>
      <c r="J8" s="301"/>
    </row>
    <row r="9" spans="1:10" ht="22.75" customHeight="1">
      <c r="A9" s="239" t="s">
        <v>79</v>
      </c>
      <c r="D9" s="231"/>
      <c r="E9" s="231"/>
      <c r="F9" s="231"/>
      <c r="G9" s="231"/>
      <c r="H9" s="231"/>
      <c r="I9" s="231"/>
      <c r="J9" s="231"/>
    </row>
    <row r="10" spans="1:10" ht="22.75" customHeight="1">
      <c r="A10" s="154" t="s">
        <v>80</v>
      </c>
      <c r="B10" s="233">
        <v>9</v>
      </c>
      <c r="D10" s="24">
        <v>11340550686</v>
      </c>
      <c r="E10" s="24"/>
      <c r="F10" s="24">
        <v>7649337500</v>
      </c>
      <c r="G10" s="24"/>
      <c r="H10" s="24">
        <v>0</v>
      </c>
      <c r="I10" s="24"/>
      <c r="J10" s="24">
        <v>0</v>
      </c>
    </row>
    <row r="11" spans="1:10" ht="22.75" customHeight="1">
      <c r="A11" s="240" t="s">
        <v>208</v>
      </c>
      <c r="B11" s="231">
        <v>9</v>
      </c>
      <c r="D11" s="24">
        <v>389627043</v>
      </c>
      <c r="E11" s="24"/>
      <c r="F11" s="192">
        <v>0</v>
      </c>
      <c r="G11" s="24"/>
      <c r="H11" s="24">
        <v>0</v>
      </c>
      <c r="I11" s="24"/>
      <c r="J11" s="24">
        <v>0</v>
      </c>
    </row>
    <row r="12" spans="1:10" ht="22.75" customHeight="1">
      <c r="A12" s="154" t="s">
        <v>81</v>
      </c>
      <c r="B12" s="231">
        <v>9</v>
      </c>
      <c r="D12" s="24">
        <v>50165747</v>
      </c>
      <c r="E12" s="24"/>
      <c r="F12" s="191">
        <v>130184030</v>
      </c>
      <c r="G12" s="24"/>
      <c r="H12" s="24">
        <v>0</v>
      </c>
      <c r="I12" s="24"/>
      <c r="J12" s="24">
        <v>0</v>
      </c>
    </row>
    <row r="13" spans="1:10" ht="22.75" customHeight="1">
      <c r="A13" s="154" t="s">
        <v>82</v>
      </c>
      <c r="B13" s="233">
        <v>9</v>
      </c>
      <c r="D13" s="57">
        <v>122851836</v>
      </c>
      <c r="E13" s="24"/>
      <c r="F13" s="57">
        <v>96926723</v>
      </c>
      <c r="G13" s="24"/>
      <c r="H13" s="57">
        <v>309074895</v>
      </c>
      <c r="I13" s="24"/>
      <c r="J13" s="57">
        <v>305607705</v>
      </c>
    </row>
    <row r="14" spans="1:10" s="234" customFormat="1" ht="22.75" customHeight="1">
      <c r="B14" s="237"/>
      <c r="C14" s="237"/>
      <c r="D14" s="58">
        <f>SUM(D10:D13)</f>
        <v>11903195312</v>
      </c>
      <c r="E14" s="58"/>
      <c r="F14" s="58">
        <f>SUM(F10:F13)</f>
        <v>7876448253</v>
      </c>
      <c r="G14" s="58"/>
      <c r="H14" s="58">
        <f>SUM(H10:H13)</f>
        <v>309074895</v>
      </c>
      <c r="I14" s="58"/>
      <c r="J14" s="58">
        <f>SUM(J10:J13)</f>
        <v>305607705</v>
      </c>
    </row>
    <row r="15" spans="1:10" ht="22.75" customHeight="1">
      <c r="A15" s="154" t="s">
        <v>83</v>
      </c>
      <c r="D15" s="24">
        <v>-8848282482</v>
      </c>
      <c r="E15" s="24"/>
      <c r="F15" s="24">
        <v>-5671555963</v>
      </c>
      <c r="G15" s="24"/>
      <c r="H15" s="24">
        <v>0</v>
      </c>
      <c r="I15" s="24"/>
      <c r="J15" s="24">
        <v>0</v>
      </c>
    </row>
    <row r="16" spans="1:10" ht="22.75" customHeight="1">
      <c r="A16" s="240" t="s">
        <v>84</v>
      </c>
      <c r="D16" s="24">
        <v>-41894255</v>
      </c>
      <c r="E16" s="24"/>
      <c r="F16" s="227">
        <v>-120540768</v>
      </c>
      <c r="G16" s="24"/>
      <c r="H16" s="24">
        <v>0</v>
      </c>
      <c r="I16" s="24"/>
      <c r="J16" s="24">
        <v>0</v>
      </c>
    </row>
    <row r="17" spans="1:10" ht="22.75" customHeight="1">
      <c r="A17" s="154" t="s">
        <v>85</v>
      </c>
      <c r="D17" s="57">
        <v>-53725155</v>
      </c>
      <c r="E17" s="24"/>
      <c r="F17" s="57">
        <v>-47004181</v>
      </c>
      <c r="G17" s="24"/>
      <c r="H17" s="57">
        <v>-133335195</v>
      </c>
      <c r="I17" s="24"/>
      <c r="J17" s="57">
        <v>-115313381</v>
      </c>
    </row>
    <row r="18" spans="1:10" s="234" customFormat="1" ht="22.75" customHeight="1">
      <c r="A18" s="234" t="s">
        <v>86</v>
      </c>
      <c r="B18" s="237"/>
      <c r="C18" s="237"/>
      <c r="D18" s="58">
        <f>SUM(D14:D17)</f>
        <v>2959293420</v>
      </c>
      <c r="E18" s="58"/>
      <c r="F18" s="58">
        <f>SUM(F14:F17)</f>
        <v>2037347341</v>
      </c>
      <c r="G18" s="58"/>
      <c r="H18" s="58">
        <f>SUM(H14:H17)</f>
        <v>175739700</v>
      </c>
      <c r="I18" s="58"/>
      <c r="J18" s="58">
        <f>SUM(J14:J17)</f>
        <v>190294324</v>
      </c>
    </row>
    <row r="19" spans="1:10" ht="8.5" customHeight="1">
      <c r="D19" s="24"/>
      <c r="E19" s="24"/>
      <c r="F19" s="24"/>
      <c r="G19" s="24"/>
      <c r="H19" s="24"/>
      <c r="I19" s="24"/>
      <c r="J19" s="24"/>
    </row>
    <row r="20" spans="1:10" ht="22.75" customHeight="1">
      <c r="A20" s="154" t="s">
        <v>87</v>
      </c>
      <c r="D20" s="24">
        <v>19791371</v>
      </c>
      <c r="E20" s="24"/>
      <c r="F20" s="24">
        <v>10759995</v>
      </c>
      <c r="G20" s="24"/>
      <c r="H20" s="24">
        <v>272150468</v>
      </c>
      <c r="I20" s="24"/>
      <c r="J20" s="24">
        <v>254500491</v>
      </c>
    </row>
    <row r="21" spans="1:10" ht="22.75" customHeight="1">
      <c r="A21" s="154" t="s">
        <v>88</v>
      </c>
      <c r="D21" s="24">
        <v>1139509</v>
      </c>
      <c r="E21" s="24"/>
      <c r="F21" s="24">
        <v>3364235</v>
      </c>
      <c r="G21" s="24"/>
      <c r="H21" s="24">
        <v>310188</v>
      </c>
      <c r="I21" s="24"/>
      <c r="J21" s="24">
        <v>1380981</v>
      </c>
    </row>
    <row r="22" spans="1:10" ht="22.75" customHeight="1">
      <c r="A22" s="154" t="s">
        <v>89</v>
      </c>
      <c r="D22" s="24">
        <v>1680863004</v>
      </c>
      <c r="E22" s="24"/>
      <c r="F22" s="24">
        <v>359561910</v>
      </c>
      <c r="G22" s="24"/>
      <c r="H22" s="24">
        <v>2126813141</v>
      </c>
      <c r="I22" s="24"/>
      <c r="J22" s="24">
        <v>834126510</v>
      </c>
    </row>
    <row r="23" spans="1:10" ht="22.75" customHeight="1">
      <c r="A23" s="154" t="s">
        <v>90</v>
      </c>
      <c r="D23" s="24">
        <v>-588940447</v>
      </c>
      <c r="E23" s="24"/>
      <c r="F23" s="24">
        <v>-427889625</v>
      </c>
      <c r="G23" s="24"/>
      <c r="H23" s="24">
        <v>-340730333</v>
      </c>
      <c r="I23" s="24"/>
      <c r="J23" s="24">
        <v>-202173262</v>
      </c>
    </row>
    <row r="24" spans="1:10" ht="22.75" customHeight="1">
      <c r="A24" s="154" t="s">
        <v>91</v>
      </c>
      <c r="D24" s="24">
        <v>-725026431</v>
      </c>
      <c r="E24" s="24"/>
      <c r="F24" s="24">
        <v>-278152623</v>
      </c>
      <c r="G24" s="24"/>
      <c r="H24" s="24">
        <v>353705858</v>
      </c>
      <c r="I24" s="24"/>
      <c r="J24" s="24">
        <v>300689767</v>
      </c>
    </row>
    <row r="25" spans="1:10" ht="22.75" customHeight="1">
      <c r="A25" s="234" t="s">
        <v>92</v>
      </c>
      <c r="D25" s="60">
        <f>SUM(D18:D24)</f>
        <v>3347120426</v>
      </c>
      <c r="E25" s="58"/>
      <c r="F25" s="60">
        <f>SUM(F18:F24)</f>
        <v>1704991233</v>
      </c>
      <c r="G25" s="58"/>
      <c r="H25" s="60">
        <f>SUM(H18:H24)</f>
        <v>2587989022</v>
      </c>
      <c r="I25" s="58"/>
      <c r="J25" s="60">
        <f>SUM(J18:J24)</f>
        <v>1378818811</v>
      </c>
    </row>
    <row r="26" spans="1:10" ht="8.5" customHeight="1">
      <c r="A26" s="234"/>
      <c r="D26" s="24"/>
      <c r="E26" s="24"/>
      <c r="F26" s="24"/>
      <c r="G26" s="24"/>
      <c r="H26" s="24"/>
      <c r="I26" s="24"/>
      <c r="J26" s="24"/>
    </row>
    <row r="27" spans="1:10" ht="22.75" customHeight="1">
      <c r="A27" s="259" t="s">
        <v>217</v>
      </c>
      <c r="D27" s="24">
        <v>175474765</v>
      </c>
      <c r="E27" s="24"/>
      <c r="F27" s="24">
        <v>495435339</v>
      </c>
      <c r="G27" s="24"/>
      <c r="H27" s="24">
        <v>0</v>
      </c>
      <c r="I27" s="24"/>
      <c r="J27" s="24">
        <v>0</v>
      </c>
    </row>
    <row r="28" spans="1:10" ht="22.75" customHeight="1">
      <c r="A28" s="154" t="s">
        <v>93</v>
      </c>
      <c r="D28" s="191">
        <v>-1752905588</v>
      </c>
      <c r="E28" s="24"/>
      <c r="F28" s="191">
        <v>-965890439</v>
      </c>
      <c r="G28" s="24"/>
      <c r="H28" s="24">
        <v>-762266378</v>
      </c>
      <c r="I28" s="24"/>
      <c r="J28" s="191">
        <v>-249685409</v>
      </c>
    </row>
    <row r="29" spans="1:10" ht="22.75" customHeight="1">
      <c r="A29" s="241" t="s">
        <v>218</v>
      </c>
      <c r="B29" s="237"/>
      <c r="C29" s="237"/>
      <c r="D29" s="60">
        <f>SUM(D25:D28)</f>
        <v>1769689603</v>
      </c>
      <c r="E29" s="58"/>
      <c r="F29" s="60">
        <f>SUM(F25:F28)</f>
        <v>1234536133</v>
      </c>
      <c r="G29" s="58"/>
      <c r="H29" s="60">
        <f>SUM(H25:H28)</f>
        <v>1825722644</v>
      </c>
      <c r="I29" s="58"/>
      <c r="J29" s="60">
        <f>SUM(J25:J28)</f>
        <v>1129133402</v>
      </c>
    </row>
    <row r="30" spans="1:10" ht="22.75" customHeight="1">
      <c r="A30" s="260" t="s">
        <v>258</v>
      </c>
      <c r="D30" s="16">
        <v>-90524676</v>
      </c>
      <c r="E30" s="191"/>
      <c r="F30" s="16">
        <v>20851846</v>
      </c>
      <c r="G30" s="154"/>
      <c r="H30" s="16">
        <v>914989</v>
      </c>
      <c r="I30" s="16"/>
      <c r="J30" s="16">
        <v>2148321</v>
      </c>
    </row>
    <row r="31" spans="1:10" ht="22.75" customHeight="1" thickBot="1">
      <c r="A31" s="241" t="s">
        <v>219</v>
      </c>
      <c r="B31" s="237"/>
      <c r="C31" s="237"/>
      <c r="D31" s="63">
        <f>SUM(D29:D30)</f>
        <v>1679164927</v>
      </c>
      <c r="E31" s="9"/>
      <c r="F31" s="63">
        <f>SUM(F29:F30)</f>
        <v>1255387979</v>
      </c>
      <c r="G31" s="234"/>
      <c r="H31" s="63">
        <f>SUM(H29:H30)</f>
        <v>1826637633</v>
      </c>
      <c r="I31" s="20"/>
      <c r="J31" s="63">
        <f>SUM(J29:J30)</f>
        <v>1131281723</v>
      </c>
    </row>
    <row r="32" spans="1:10" ht="10" customHeight="1" thickTop="1">
      <c r="A32" s="234"/>
      <c r="D32" s="16"/>
      <c r="E32" s="16"/>
      <c r="F32" s="25"/>
      <c r="G32" s="16"/>
      <c r="H32" s="16"/>
      <c r="I32" s="16"/>
      <c r="J32" s="16"/>
    </row>
    <row r="33" spans="1:10" ht="22.75" customHeight="1">
      <c r="A33" s="297" t="s">
        <v>0</v>
      </c>
      <c r="B33" s="297"/>
      <c r="C33" s="297"/>
      <c r="D33" s="297"/>
      <c r="E33" s="297"/>
      <c r="F33" s="297"/>
      <c r="G33" s="297"/>
      <c r="H33" s="16"/>
      <c r="I33" s="16"/>
      <c r="J33" s="16"/>
    </row>
    <row r="34" spans="1:10" ht="22.75" customHeight="1">
      <c r="A34" s="232" t="s">
        <v>105</v>
      </c>
      <c r="B34" s="235"/>
      <c r="C34" s="236"/>
      <c r="D34" s="234"/>
      <c r="E34" s="234"/>
      <c r="F34" s="234"/>
      <c r="G34" s="234"/>
      <c r="H34" s="16"/>
      <c r="I34" s="16"/>
      <c r="J34" s="16"/>
    </row>
    <row r="35" spans="1:10" ht="22.75" customHeight="1">
      <c r="A35" s="232"/>
      <c r="B35" s="235"/>
      <c r="C35" s="236"/>
      <c r="D35" s="234"/>
      <c r="E35" s="234"/>
      <c r="F35" s="234"/>
      <c r="G35" s="234"/>
      <c r="H35" s="16"/>
      <c r="I35" s="16"/>
      <c r="J35" s="16"/>
    </row>
    <row r="36" spans="1:10" ht="21" customHeight="1">
      <c r="B36" s="237"/>
      <c r="C36" s="237"/>
      <c r="D36" s="298" t="s">
        <v>2</v>
      </c>
      <c r="E36" s="298"/>
      <c r="F36" s="298"/>
      <c r="G36" s="234"/>
      <c r="H36" s="298" t="s">
        <v>3</v>
      </c>
      <c r="I36" s="298"/>
      <c r="J36" s="298"/>
    </row>
    <row r="37" spans="1:10" ht="21" customHeight="1">
      <c r="B37" s="237"/>
      <c r="C37" s="237"/>
      <c r="D37" s="299" t="s">
        <v>106</v>
      </c>
      <c r="E37" s="300"/>
      <c r="F37" s="300"/>
      <c r="G37" s="234"/>
      <c r="H37" s="299" t="s">
        <v>106</v>
      </c>
      <c r="I37" s="300"/>
      <c r="J37" s="300"/>
    </row>
    <row r="38" spans="1:10" ht="21" customHeight="1">
      <c r="B38" s="237"/>
      <c r="C38" s="237"/>
      <c r="D38" s="299" t="s">
        <v>229</v>
      </c>
      <c r="E38" s="299"/>
      <c r="F38" s="299"/>
      <c r="G38" s="234"/>
      <c r="H38" s="299" t="s">
        <v>229</v>
      </c>
      <c r="I38" s="299"/>
      <c r="J38" s="299"/>
    </row>
    <row r="39" spans="1:10" ht="21" customHeight="1">
      <c r="B39" s="231" t="s">
        <v>6</v>
      </c>
      <c r="C39" s="214"/>
      <c r="D39" s="170">
        <v>2564</v>
      </c>
      <c r="E39" s="170"/>
      <c r="F39" s="170">
        <v>2563</v>
      </c>
      <c r="G39" s="238"/>
      <c r="H39" s="170">
        <v>2564</v>
      </c>
      <c r="I39" s="170"/>
      <c r="J39" s="170">
        <v>2563</v>
      </c>
    </row>
    <row r="40" spans="1:10" ht="21" customHeight="1">
      <c r="D40" s="296" t="s">
        <v>7</v>
      </c>
      <c r="E40" s="296"/>
      <c r="F40" s="296"/>
      <c r="G40" s="296"/>
      <c r="H40" s="296"/>
      <c r="I40" s="296"/>
      <c r="J40" s="296"/>
    </row>
    <row r="41" spans="1:10" ht="22.75" customHeight="1">
      <c r="A41" s="242" t="s">
        <v>94</v>
      </c>
      <c r="D41" s="13"/>
      <c r="E41" s="26"/>
      <c r="F41" s="13"/>
      <c r="G41" s="26"/>
      <c r="H41" s="13"/>
      <c r="I41" s="26"/>
      <c r="J41" s="13"/>
    </row>
    <row r="42" spans="1:10" ht="22.75" customHeight="1">
      <c r="A42" s="243" t="s">
        <v>95</v>
      </c>
      <c r="D42" s="13"/>
      <c r="E42" s="26"/>
      <c r="F42" s="13"/>
      <c r="G42" s="26"/>
      <c r="H42" s="13"/>
      <c r="I42" s="26"/>
      <c r="J42" s="13"/>
    </row>
    <row r="43" spans="1:10" ht="22.75" customHeight="1">
      <c r="A43" s="243" t="s">
        <v>96</v>
      </c>
      <c r="D43" s="13"/>
      <c r="E43" s="26"/>
      <c r="F43" s="13"/>
      <c r="G43" s="26"/>
      <c r="H43" s="13"/>
      <c r="I43" s="26"/>
      <c r="J43" s="13"/>
    </row>
    <row r="44" spans="1:10" ht="22.75" customHeight="1">
      <c r="A44" s="181" t="s">
        <v>97</v>
      </c>
      <c r="D44" s="24">
        <v>259708477</v>
      </c>
      <c r="E44" s="16"/>
      <c r="F44" s="24">
        <v>497015996</v>
      </c>
      <c r="G44" s="16"/>
      <c r="H44" s="24">
        <v>0</v>
      </c>
      <c r="I44" s="16"/>
      <c r="J44" s="24">
        <v>0</v>
      </c>
    </row>
    <row r="45" spans="1:10" ht="22.75" customHeight="1">
      <c r="A45" s="244" t="s">
        <v>263</v>
      </c>
      <c r="D45" s="24">
        <v>1708783009</v>
      </c>
      <c r="E45" s="191"/>
      <c r="F45" s="24">
        <v>1477802396</v>
      </c>
      <c r="G45" s="191"/>
      <c r="H45" s="24">
        <v>0</v>
      </c>
      <c r="I45" s="191"/>
      <c r="J45" s="227">
        <v>0</v>
      </c>
    </row>
    <row r="46" spans="1:10" ht="22.75" customHeight="1">
      <c r="A46" s="244" t="s">
        <v>194</v>
      </c>
      <c r="B46" s="214"/>
      <c r="C46" s="214"/>
      <c r="D46" s="13"/>
      <c r="E46" s="26"/>
      <c r="F46" s="13"/>
      <c r="G46" s="26"/>
      <c r="H46" s="13"/>
      <c r="I46" s="26"/>
      <c r="J46" s="13"/>
    </row>
    <row r="47" spans="1:10" ht="22.75" customHeight="1">
      <c r="A47" s="181" t="s">
        <v>98</v>
      </c>
      <c r="B47" s="214"/>
      <c r="C47" s="214"/>
      <c r="D47" s="13"/>
      <c r="E47" s="26"/>
      <c r="F47" s="13"/>
      <c r="G47" s="26"/>
      <c r="H47" s="13"/>
      <c r="I47" s="26"/>
      <c r="J47" s="13"/>
    </row>
    <row r="48" spans="1:10" ht="22.75" customHeight="1">
      <c r="A48" s="244" t="s">
        <v>236</v>
      </c>
      <c r="B48" s="214"/>
      <c r="C48" s="214"/>
      <c r="D48" s="26">
        <v>4589</v>
      </c>
      <c r="E48" s="26"/>
      <c r="F48" s="26">
        <v>3944</v>
      </c>
      <c r="G48" s="26"/>
      <c r="H48" s="26">
        <v>1776</v>
      </c>
      <c r="I48" s="26"/>
      <c r="J48" s="26">
        <v>1526</v>
      </c>
    </row>
    <row r="49" spans="1:10" ht="22.75" customHeight="1">
      <c r="A49" s="244" t="s">
        <v>264</v>
      </c>
      <c r="D49" s="24"/>
      <c r="E49" s="16"/>
      <c r="F49" s="24"/>
      <c r="G49" s="16"/>
      <c r="H49" s="24"/>
      <c r="I49" s="16"/>
      <c r="J49" s="24"/>
    </row>
    <row r="50" spans="1:10" ht="22.75" customHeight="1">
      <c r="A50" s="244" t="s">
        <v>100</v>
      </c>
      <c r="D50" s="57">
        <v>232616511</v>
      </c>
      <c r="E50" s="16"/>
      <c r="F50" s="57">
        <v>212208919</v>
      </c>
      <c r="G50" s="16"/>
      <c r="H50" s="57">
        <v>0</v>
      </c>
      <c r="I50" s="16"/>
      <c r="J50" s="57">
        <v>0</v>
      </c>
    </row>
    <row r="51" spans="1:10" ht="22.75" customHeight="1">
      <c r="A51" s="245" t="s">
        <v>101</v>
      </c>
      <c r="D51" s="64"/>
      <c r="E51" s="191"/>
      <c r="F51" s="64"/>
      <c r="G51" s="191"/>
      <c r="H51" s="64"/>
      <c r="I51" s="191"/>
      <c r="J51" s="64"/>
    </row>
    <row r="52" spans="1:10" ht="22.75" customHeight="1">
      <c r="A52" s="234" t="s">
        <v>102</v>
      </c>
      <c r="B52" s="214"/>
      <c r="C52" s="214"/>
      <c r="D52" s="65">
        <f>SUM(D44:D50)</f>
        <v>2201112586</v>
      </c>
      <c r="E52" s="24"/>
      <c r="F52" s="65">
        <f>SUM(F44:F50)</f>
        <v>2187031255</v>
      </c>
      <c r="G52" s="26"/>
      <c r="H52" s="65">
        <f>SUM(H44:H50)</f>
        <v>1776</v>
      </c>
      <c r="I52" s="24"/>
      <c r="J52" s="65">
        <f>SUM(J44:J50)</f>
        <v>1526</v>
      </c>
    </row>
    <row r="53" spans="1:10" ht="18" customHeight="1">
      <c r="B53" s="154"/>
      <c r="C53" s="154"/>
      <c r="D53" s="154"/>
      <c r="E53" s="154"/>
      <c r="F53" s="154"/>
      <c r="G53" s="154"/>
      <c r="H53" s="234"/>
      <c r="I53" s="234"/>
      <c r="J53" s="234"/>
    </row>
    <row r="54" spans="1:10" ht="22.75" customHeight="1">
      <c r="A54" s="243" t="s">
        <v>103</v>
      </c>
      <c r="B54" s="214"/>
      <c r="C54" s="214"/>
      <c r="D54" s="13"/>
      <c r="E54" s="26"/>
      <c r="F54" s="13"/>
      <c r="G54" s="26"/>
      <c r="H54" s="13"/>
      <c r="I54" s="26"/>
      <c r="J54" s="13"/>
    </row>
    <row r="55" spans="1:10" ht="22.75" customHeight="1">
      <c r="A55" s="246" t="s">
        <v>96</v>
      </c>
      <c r="B55" s="214"/>
      <c r="C55" s="214"/>
      <c r="D55" s="13"/>
      <c r="E55" s="26"/>
      <c r="F55" s="13"/>
      <c r="G55" s="26"/>
      <c r="H55" s="13"/>
      <c r="I55" s="26"/>
      <c r="J55" s="13"/>
    </row>
    <row r="56" spans="1:10" ht="22.75" customHeight="1">
      <c r="A56" s="248" t="s">
        <v>265</v>
      </c>
      <c r="B56" s="214"/>
      <c r="C56" s="214"/>
      <c r="D56" s="13"/>
      <c r="E56" s="26"/>
      <c r="F56" s="13"/>
      <c r="G56" s="26"/>
      <c r="H56" s="13"/>
      <c r="I56" s="26"/>
      <c r="J56" s="13"/>
    </row>
    <row r="57" spans="1:10" ht="22.75" customHeight="1">
      <c r="A57" s="180" t="s">
        <v>98</v>
      </c>
      <c r="B57" s="214"/>
      <c r="C57" s="214"/>
      <c r="D57" s="13"/>
      <c r="E57" s="26"/>
      <c r="F57" s="13"/>
      <c r="G57" s="26"/>
      <c r="H57" s="13"/>
      <c r="I57" s="26"/>
      <c r="J57" s="13"/>
    </row>
    <row r="58" spans="1:10" ht="22.75" customHeight="1">
      <c r="A58" s="248" t="s">
        <v>236</v>
      </c>
      <c r="B58" s="214"/>
      <c r="C58" s="214"/>
      <c r="D58" s="13">
        <v>-76526197</v>
      </c>
      <c r="E58" s="26"/>
      <c r="F58" s="13">
        <v>0</v>
      </c>
      <c r="G58" s="26"/>
      <c r="H58" s="284">
        <v>0</v>
      </c>
      <c r="I58" s="26"/>
      <c r="J58" s="13">
        <v>0</v>
      </c>
    </row>
    <row r="59" spans="1:10" ht="22.75" customHeight="1">
      <c r="A59" s="244" t="s">
        <v>257</v>
      </c>
      <c r="B59" s="214"/>
      <c r="C59" s="214"/>
      <c r="D59" s="13"/>
      <c r="E59" s="26"/>
      <c r="F59" s="13"/>
      <c r="G59" s="26"/>
      <c r="H59" s="13"/>
      <c r="I59" s="26"/>
      <c r="J59" s="13"/>
    </row>
    <row r="60" spans="1:10" ht="22.75" customHeight="1">
      <c r="A60" s="244" t="s">
        <v>98</v>
      </c>
      <c r="B60" s="214"/>
      <c r="C60" s="214"/>
      <c r="D60" s="13"/>
      <c r="E60" s="26"/>
      <c r="F60" s="13"/>
      <c r="G60" s="26"/>
      <c r="H60" s="13"/>
      <c r="I60" s="26"/>
      <c r="J60" s="13"/>
    </row>
    <row r="61" spans="1:10" ht="22.75" customHeight="1">
      <c r="A61" s="181" t="s">
        <v>236</v>
      </c>
      <c r="B61" s="214"/>
      <c r="C61" s="214"/>
      <c r="D61" s="67">
        <v>16809196066</v>
      </c>
      <c r="E61" s="26"/>
      <c r="F61" s="67">
        <v>-1025180719</v>
      </c>
      <c r="G61" s="26"/>
      <c r="H61" s="67">
        <v>16798936604</v>
      </c>
      <c r="I61" s="26"/>
      <c r="J61" s="67">
        <v>-1397228246</v>
      </c>
    </row>
    <row r="62" spans="1:10" ht="22.75" customHeight="1">
      <c r="A62" s="245" t="s">
        <v>104</v>
      </c>
      <c r="B62" s="214"/>
      <c r="C62" s="214"/>
      <c r="D62" s="64"/>
      <c r="E62" s="24"/>
      <c r="F62" s="64"/>
      <c r="G62" s="26"/>
      <c r="H62" s="64"/>
      <c r="I62" s="24"/>
      <c r="J62" s="64"/>
    </row>
    <row r="63" spans="1:10" ht="22.75" customHeight="1">
      <c r="A63" s="245" t="s">
        <v>102</v>
      </c>
      <c r="B63" s="214"/>
      <c r="C63" s="214"/>
      <c r="D63" s="65">
        <f>SUM(D56:E61)</f>
        <v>16732669869</v>
      </c>
      <c r="E63" s="24"/>
      <c r="F63" s="65">
        <f>SUM(F56:F61)</f>
        <v>-1025180719</v>
      </c>
      <c r="G63" s="26"/>
      <c r="H63" s="65">
        <f>SUM(H56:H61)</f>
        <v>16798936604</v>
      </c>
      <c r="I63" s="24"/>
      <c r="J63" s="65">
        <f>SUM(J56:J61)</f>
        <v>-1397228246</v>
      </c>
    </row>
    <row r="64" spans="1:10" ht="22.75" customHeight="1">
      <c r="A64" s="245" t="s">
        <v>221</v>
      </c>
      <c r="D64" s="68">
        <f>SUM(D63,D52)</f>
        <v>18933782455</v>
      </c>
      <c r="E64" s="69"/>
      <c r="F64" s="68">
        <f>SUM(F63,F52)</f>
        <v>1161850536</v>
      </c>
      <c r="G64" s="69"/>
      <c r="H64" s="68">
        <f>SUM(H63,H52)</f>
        <v>16798938380</v>
      </c>
      <c r="I64" s="69"/>
      <c r="J64" s="68">
        <f>SUM(J63,J52)</f>
        <v>-1397226720</v>
      </c>
    </row>
    <row r="65" spans="1:10" ht="22.75" customHeight="1" thickBot="1">
      <c r="A65" s="234" t="s">
        <v>201</v>
      </c>
      <c r="D65" s="31">
        <f>D31+D64</f>
        <v>20612947382</v>
      </c>
      <c r="E65" s="16"/>
      <c r="F65" s="31">
        <f>F31+F64</f>
        <v>2417238515</v>
      </c>
      <c r="G65" s="16"/>
      <c r="H65" s="31">
        <f>H31+H64</f>
        <v>18625576013</v>
      </c>
      <c r="I65" s="16"/>
      <c r="J65" s="31">
        <f>J31+J64</f>
        <v>-265944997</v>
      </c>
    </row>
    <row r="66" spans="1:10" ht="8.5" customHeight="1" thickTop="1">
      <c r="A66" s="234"/>
      <c r="D66" s="249"/>
      <c r="F66" s="249"/>
      <c r="H66" s="249"/>
      <c r="J66" s="249"/>
    </row>
    <row r="67" spans="1:10" ht="22.75" customHeight="1">
      <c r="A67" s="245" t="s">
        <v>223</v>
      </c>
      <c r="B67" s="214"/>
      <c r="C67" s="214"/>
      <c r="D67" s="250"/>
      <c r="E67" s="181"/>
      <c r="F67" s="250"/>
      <c r="G67" s="181"/>
      <c r="H67" s="250"/>
      <c r="I67" s="181"/>
      <c r="J67" s="250"/>
    </row>
    <row r="68" spans="1:10" ht="22.75" customHeight="1">
      <c r="A68" s="180" t="s">
        <v>107</v>
      </c>
      <c r="B68" s="214"/>
      <c r="C68" s="214"/>
      <c r="D68" s="16">
        <v>1588185520</v>
      </c>
      <c r="E68" s="16"/>
      <c r="F68" s="16">
        <v>970357900</v>
      </c>
      <c r="G68" s="16"/>
      <c r="H68" s="16">
        <v>1826637633</v>
      </c>
      <c r="I68" s="16"/>
      <c r="J68" s="16">
        <v>1131281723</v>
      </c>
    </row>
    <row r="69" spans="1:10" ht="22.75" customHeight="1">
      <c r="A69" s="180" t="s">
        <v>108</v>
      </c>
      <c r="B69" s="214"/>
      <c r="C69" s="214"/>
      <c r="D69" s="46">
        <v>90979407</v>
      </c>
      <c r="E69" s="191"/>
      <c r="F69" s="16">
        <v>285030079</v>
      </c>
      <c r="G69" s="191"/>
      <c r="H69" s="46">
        <v>0</v>
      </c>
      <c r="I69" s="16"/>
      <c r="J69" s="16">
        <v>0</v>
      </c>
    </row>
    <row r="70" spans="1:10" ht="22.75" customHeight="1" thickBot="1">
      <c r="A70" s="251" t="s">
        <v>219</v>
      </c>
      <c r="B70" s="252"/>
      <c r="C70" s="252"/>
      <c r="D70" s="63">
        <f>SUM(D68:D69)</f>
        <v>1679164927</v>
      </c>
      <c r="E70" s="9"/>
      <c r="F70" s="63">
        <f>SUM(F68:F69)</f>
        <v>1255387979</v>
      </c>
      <c r="G70" s="9"/>
      <c r="H70" s="63">
        <f>SUM(H68:H69)</f>
        <v>1826637633</v>
      </c>
      <c r="I70" s="20"/>
      <c r="J70" s="63">
        <f>SUM(J68:J69)</f>
        <v>1131281723</v>
      </c>
    </row>
    <row r="71" spans="1:10" ht="8.5" customHeight="1" thickTop="1">
      <c r="A71" s="251"/>
      <c r="B71" s="252"/>
      <c r="C71" s="252"/>
      <c r="D71" s="253"/>
      <c r="E71" s="254"/>
      <c r="F71" s="253"/>
      <c r="G71" s="254"/>
      <c r="H71" s="253"/>
      <c r="I71" s="253"/>
      <c r="J71" s="253"/>
    </row>
    <row r="72" spans="1:10" ht="22.75" customHeight="1">
      <c r="A72" s="251" t="s">
        <v>109</v>
      </c>
      <c r="B72" s="214"/>
      <c r="C72" s="214"/>
      <c r="D72" s="148"/>
      <c r="E72" s="255"/>
      <c r="F72" s="148"/>
      <c r="G72" s="255"/>
      <c r="H72" s="148"/>
      <c r="I72" s="148"/>
      <c r="J72" s="148"/>
    </row>
    <row r="73" spans="1:10" ht="22.75" customHeight="1">
      <c r="A73" s="180" t="s">
        <v>107</v>
      </c>
      <c r="B73" s="214"/>
      <c r="C73" s="214"/>
      <c r="D73" s="16">
        <v>20000885546</v>
      </c>
      <c r="E73" s="191"/>
      <c r="F73" s="16">
        <v>1681787716</v>
      </c>
      <c r="G73" s="191"/>
      <c r="H73" s="16">
        <v>18625576013</v>
      </c>
      <c r="I73" s="16"/>
      <c r="J73" s="16">
        <v>-265944997</v>
      </c>
    </row>
    <row r="74" spans="1:10" ht="22.75" customHeight="1">
      <c r="A74" s="180" t="s">
        <v>108</v>
      </c>
      <c r="B74" s="214"/>
      <c r="C74" s="214"/>
      <c r="D74" s="46">
        <v>612061836</v>
      </c>
      <c r="E74" s="191"/>
      <c r="F74" s="16">
        <v>735450799</v>
      </c>
      <c r="G74" s="191"/>
      <c r="H74" s="46">
        <v>0</v>
      </c>
      <c r="I74" s="16"/>
      <c r="J74" s="16">
        <v>0</v>
      </c>
    </row>
    <row r="75" spans="1:10" ht="22.75" customHeight="1" thickBot="1">
      <c r="A75" s="251" t="s">
        <v>201</v>
      </c>
      <c r="B75" s="252"/>
      <c r="C75" s="252"/>
      <c r="D75" s="63">
        <f>SUM(D73:D74)</f>
        <v>20612947382</v>
      </c>
      <c r="E75" s="9"/>
      <c r="F75" s="63">
        <f>SUM(F73:F74)</f>
        <v>2417238515</v>
      </c>
      <c r="G75" s="9"/>
      <c r="H75" s="63">
        <f>H65</f>
        <v>18625576013</v>
      </c>
      <c r="I75" s="20"/>
      <c r="J75" s="63">
        <f>J65</f>
        <v>-265944997</v>
      </c>
    </row>
    <row r="76" spans="1:10" ht="8.5" customHeight="1" thickTop="1">
      <c r="A76" s="245"/>
      <c r="B76" s="214"/>
      <c r="C76" s="214"/>
      <c r="D76" s="148"/>
      <c r="E76" s="148"/>
      <c r="F76" s="148"/>
      <c r="G76" s="148"/>
      <c r="H76" s="148"/>
      <c r="I76" s="148"/>
      <c r="J76" s="148"/>
    </row>
    <row r="77" spans="1:10" ht="22.75" customHeight="1" thickBot="1">
      <c r="A77" s="245" t="s">
        <v>222</v>
      </c>
      <c r="B77" s="214">
        <v>11</v>
      </c>
      <c r="C77" s="214"/>
      <c r="D77" s="256">
        <v>0.14000000000000001</v>
      </c>
      <c r="E77" s="257"/>
      <c r="F77" s="256">
        <v>0.09</v>
      </c>
      <c r="G77" s="257"/>
      <c r="H77" s="258">
        <v>0.16</v>
      </c>
      <c r="I77" s="257"/>
      <c r="J77" s="258">
        <v>0.11</v>
      </c>
    </row>
    <row r="78" spans="1:10" ht="22.75" customHeight="1" thickTop="1">
      <c r="E78" s="247"/>
      <c r="G78" s="247"/>
      <c r="I78" s="247"/>
    </row>
  </sheetData>
  <mergeCells count="16">
    <mergeCell ref="D40:J40"/>
    <mergeCell ref="A1:H1"/>
    <mergeCell ref="D4:F4"/>
    <mergeCell ref="H4:J4"/>
    <mergeCell ref="D5:F5"/>
    <mergeCell ref="H5:J5"/>
    <mergeCell ref="D8:J8"/>
    <mergeCell ref="A33:G33"/>
    <mergeCell ref="D36:F36"/>
    <mergeCell ref="H36:J36"/>
    <mergeCell ref="D37:F37"/>
    <mergeCell ref="H37:J37"/>
    <mergeCell ref="D6:F6"/>
    <mergeCell ref="H6:J6"/>
    <mergeCell ref="D38:F38"/>
    <mergeCell ref="H38:J38"/>
  </mergeCells>
  <pageMargins left="0.8" right="0.48" top="0.48" bottom="0.4" header="0.3" footer="0.4"/>
  <pageSetup paperSize="9" scale="76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6EFFB-BA6E-4ABD-A7AF-94264A7C1C20}">
  <sheetPr>
    <pageSetUpPr fitToPage="1"/>
  </sheetPr>
  <dimension ref="A1:J78"/>
  <sheetViews>
    <sheetView showGridLines="0" view="pageBreakPreview" topLeftCell="A61" zoomScale="80" zoomScaleNormal="100" zoomScaleSheetLayoutView="80" workbookViewId="0">
      <selection activeCell="J77" sqref="J77"/>
    </sheetView>
  </sheetViews>
  <sheetFormatPr defaultColWidth="10.3984375" defaultRowHeight="22.75" customHeight="1"/>
  <cols>
    <col min="1" max="1" width="50.69921875" style="51" customWidth="1"/>
    <col min="2" max="2" width="10" style="223" customWidth="1"/>
    <col min="3" max="3" width="1.59765625" style="223" customWidth="1"/>
    <col min="4" max="4" width="17" style="77" customWidth="1"/>
    <col min="5" max="5" width="1.3984375" style="70" customWidth="1"/>
    <col min="6" max="6" width="15.8984375" style="77" customWidth="1"/>
    <col min="7" max="7" width="1.3984375" style="70" customWidth="1"/>
    <col min="8" max="8" width="16.3984375" style="77" customWidth="1"/>
    <col min="9" max="9" width="1.59765625" style="70" customWidth="1"/>
    <col min="10" max="10" width="17.296875" style="77" customWidth="1"/>
    <col min="11" max="16384" width="10.3984375" style="51"/>
  </cols>
  <sheetData>
    <row r="1" spans="1:10" ht="22.75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50"/>
      <c r="J1" s="50"/>
    </row>
    <row r="2" spans="1:10" ht="22.75" customHeight="1">
      <c r="A2" s="221" t="s">
        <v>105</v>
      </c>
      <c r="B2" s="150"/>
      <c r="C2" s="52"/>
      <c r="D2" s="50"/>
      <c r="E2" s="50"/>
      <c r="F2" s="50"/>
      <c r="G2" s="50"/>
      <c r="H2" s="50"/>
      <c r="I2" s="50"/>
      <c r="J2" s="50"/>
    </row>
    <row r="3" spans="1:10" ht="22.75" customHeight="1">
      <c r="A3" s="50"/>
      <c r="B3" s="224"/>
      <c r="C3" s="50"/>
      <c r="D3" s="50"/>
      <c r="E3" s="50"/>
      <c r="F3" s="50"/>
      <c r="G3" s="50"/>
      <c r="H3" s="50"/>
      <c r="I3" s="50"/>
      <c r="J3" s="50"/>
    </row>
    <row r="4" spans="1:10" ht="22.75" customHeight="1">
      <c r="B4" s="53"/>
      <c r="C4" s="53"/>
      <c r="D4" s="303" t="s">
        <v>2</v>
      </c>
      <c r="E4" s="303"/>
      <c r="F4" s="303"/>
      <c r="G4" s="50"/>
      <c r="H4" s="303" t="s">
        <v>3</v>
      </c>
      <c r="I4" s="303"/>
      <c r="J4" s="303"/>
    </row>
    <row r="5" spans="1:10" ht="22.75" customHeight="1">
      <c r="B5" s="53"/>
      <c r="C5" s="53"/>
      <c r="D5" s="299" t="s">
        <v>230</v>
      </c>
      <c r="E5" s="300"/>
      <c r="F5" s="300"/>
      <c r="G5" s="50"/>
      <c r="H5" s="299" t="s">
        <v>230</v>
      </c>
      <c r="I5" s="300"/>
      <c r="J5" s="300"/>
    </row>
    <row r="6" spans="1:10" ht="22.75" customHeight="1">
      <c r="B6" s="53"/>
      <c r="C6" s="53"/>
      <c r="D6" s="299" t="s">
        <v>229</v>
      </c>
      <c r="E6" s="299"/>
      <c r="F6" s="299"/>
      <c r="G6" s="50"/>
      <c r="H6" s="299" t="s">
        <v>229</v>
      </c>
      <c r="I6" s="299"/>
      <c r="J6" s="299"/>
    </row>
    <row r="7" spans="1:10" ht="22.75" customHeight="1">
      <c r="B7" s="223" t="s">
        <v>6</v>
      </c>
      <c r="D7" s="6">
        <v>2564</v>
      </c>
      <c r="E7" s="6"/>
      <c r="F7" s="6">
        <v>2563</v>
      </c>
      <c r="G7" s="7"/>
      <c r="H7" s="6">
        <v>2564</v>
      </c>
      <c r="I7" s="6"/>
      <c r="J7" s="6">
        <v>2563</v>
      </c>
    </row>
    <row r="8" spans="1:10" ht="22.75" customHeight="1">
      <c r="D8" s="295" t="s">
        <v>7</v>
      </c>
      <c r="E8" s="295"/>
      <c r="F8" s="295"/>
      <c r="G8" s="295"/>
      <c r="H8" s="295"/>
      <c r="I8" s="295"/>
      <c r="J8" s="295"/>
    </row>
    <row r="9" spans="1:10" ht="22.75" customHeight="1">
      <c r="A9" s="55" t="s">
        <v>79</v>
      </c>
      <c r="D9" s="223"/>
      <c r="E9" s="223"/>
      <c r="F9" s="223"/>
      <c r="G9" s="223"/>
      <c r="H9" s="223"/>
      <c r="I9" s="223"/>
      <c r="J9" s="223"/>
    </row>
    <row r="10" spans="1:10" ht="22.75" customHeight="1">
      <c r="A10" s="154" t="s">
        <v>80</v>
      </c>
      <c r="B10" s="223" t="s">
        <v>206</v>
      </c>
      <c r="D10" s="24">
        <v>30929209302</v>
      </c>
      <c r="E10" s="24"/>
      <c r="F10" s="24">
        <v>23113881170</v>
      </c>
      <c r="G10" s="24"/>
      <c r="H10" s="227">
        <v>0</v>
      </c>
      <c r="I10" s="24"/>
      <c r="J10" s="24">
        <v>0</v>
      </c>
    </row>
    <row r="11" spans="1:10" ht="22.75" customHeight="1">
      <c r="A11" s="59" t="s">
        <v>208</v>
      </c>
      <c r="B11" s="223">
        <v>9</v>
      </c>
      <c r="D11" s="24">
        <v>763408287</v>
      </c>
      <c r="E11" s="24"/>
      <c r="F11" s="153">
        <v>0</v>
      </c>
      <c r="G11" s="24"/>
      <c r="H11" s="227">
        <v>0</v>
      </c>
      <c r="I11" s="24"/>
      <c r="J11" s="24">
        <v>0</v>
      </c>
    </row>
    <row r="12" spans="1:10" ht="22.75" customHeight="1">
      <c r="A12" s="51" t="s">
        <v>81</v>
      </c>
      <c r="B12" s="223">
        <v>9</v>
      </c>
      <c r="D12" s="24">
        <v>140940396</v>
      </c>
      <c r="E12" s="24"/>
      <c r="F12" s="205">
        <v>130184030</v>
      </c>
      <c r="G12" s="24"/>
      <c r="H12" s="227">
        <v>0</v>
      </c>
      <c r="I12" s="24"/>
      <c r="J12" s="24">
        <v>0</v>
      </c>
    </row>
    <row r="13" spans="1:10" ht="22.75" customHeight="1">
      <c r="A13" s="51" t="s">
        <v>82</v>
      </c>
      <c r="B13" s="223" t="s">
        <v>206</v>
      </c>
      <c r="D13" s="57">
        <v>346451029</v>
      </c>
      <c r="E13" s="24"/>
      <c r="F13" s="57">
        <v>273619129</v>
      </c>
      <c r="G13" s="24"/>
      <c r="H13" s="57">
        <v>943830463</v>
      </c>
      <c r="I13" s="24"/>
      <c r="J13" s="57">
        <v>872550983</v>
      </c>
    </row>
    <row r="14" spans="1:10" s="50" customFormat="1" ht="22.75" customHeight="1">
      <c r="B14" s="53"/>
      <c r="C14" s="53"/>
      <c r="D14" s="58">
        <f>SUM(D10:D13)</f>
        <v>32180009014</v>
      </c>
      <c r="E14" s="58"/>
      <c r="F14" s="58">
        <f>SUM(F10:F13)</f>
        <v>23517684329</v>
      </c>
      <c r="G14" s="58"/>
      <c r="H14" s="58">
        <f>SUM(H10:H13)</f>
        <v>943830463</v>
      </c>
      <c r="I14" s="58"/>
      <c r="J14" s="58">
        <f>SUM(J10:J13)</f>
        <v>872550983</v>
      </c>
    </row>
    <row r="15" spans="1:10" ht="22.75" customHeight="1">
      <c r="A15" s="51" t="s">
        <v>83</v>
      </c>
      <c r="B15" s="223">
        <v>4</v>
      </c>
      <c r="D15" s="24">
        <v>-23211931864</v>
      </c>
      <c r="E15" s="24"/>
      <c r="F15" s="24">
        <v>-17499095951</v>
      </c>
      <c r="G15" s="24"/>
      <c r="H15" s="24">
        <v>0</v>
      </c>
      <c r="I15" s="24"/>
      <c r="J15" s="24">
        <v>0</v>
      </c>
    </row>
    <row r="16" spans="1:10" ht="22.75" customHeight="1">
      <c r="A16" s="59" t="s">
        <v>84</v>
      </c>
      <c r="D16" s="24">
        <v>-125944856</v>
      </c>
      <c r="E16" s="24"/>
      <c r="F16" s="227">
        <v>-120540768</v>
      </c>
      <c r="G16" s="24"/>
      <c r="H16" s="24">
        <v>0</v>
      </c>
      <c r="I16" s="24"/>
      <c r="J16" s="24">
        <v>0</v>
      </c>
    </row>
    <row r="17" spans="1:10" ht="22.75" customHeight="1">
      <c r="A17" s="51" t="s">
        <v>85</v>
      </c>
      <c r="D17" s="57">
        <v>-160067315</v>
      </c>
      <c r="E17" s="24"/>
      <c r="F17" s="57">
        <v>-139725837</v>
      </c>
      <c r="G17" s="24"/>
      <c r="H17" s="57">
        <v>-397377774</v>
      </c>
      <c r="I17" s="24"/>
      <c r="J17" s="57">
        <v>-346738913</v>
      </c>
    </row>
    <row r="18" spans="1:10" s="50" customFormat="1" ht="22.75" customHeight="1">
      <c r="A18" s="50" t="s">
        <v>86</v>
      </c>
      <c r="B18" s="53"/>
      <c r="C18" s="53"/>
      <c r="D18" s="58">
        <f>SUM(D14:D17)</f>
        <v>8682064979</v>
      </c>
      <c r="E18" s="58"/>
      <c r="F18" s="58">
        <f>SUM(F14:F17)</f>
        <v>5758321773</v>
      </c>
      <c r="G18" s="58"/>
      <c r="H18" s="58">
        <f>SUM(H14:H17)</f>
        <v>546452689</v>
      </c>
      <c r="I18" s="58"/>
      <c r="J18" s="58">
        <f>SUM(J14:J17)</f>
        <v>525812070</v>
      </c>
    </row>
    <row r="19" spans="1:10" ht="8.5" customHeight="1">
      <c r="D19" s="24"/>
      <c r="E19" s="24"/>
      <c r="F19" s="24"/>
      <c r="G19" s="24"/>
      <c r="H19" s="24"/>
      <c r="I19" s="24"/>
      <c r="J19" s="24"/>
    </row>
    <row r="20" spans="1:10" ht="22.75" customHeight="1">
      <c r="A20" s="51" t="s">
        <v>87</v>
      </c>
      <c r="B20" s="223">
        <v>4</v>
      </c>
      <c r="D20" s="24">
        <v>55950986</v>
      </c>
      <c r="E20" s="24"/>
      <c r="F20" s="24">
        <v>64005876</v>
      </c>
      <c r="G20" s="24"/>
      <c r="H20" s="24">
        <v>786300204</v>
      </c>
      <c r="I20" s="24"/>
      <c r="J20" s="24">
        <v>389727122</v>
      </c>
    </row>
    <row r="21" spans="1:10" ht="22.75" customHeight="1">
      <c r="A21" s="51" t="s">
        <v>88</v>
      </c>
      <c r="D21" s="24">
        <v>4227546</v>
      </c>
      <c r="E21" s="24"/>
      <c r="F21" s="24">
        <v>18308796</v>
      </c>
      <c r="G21" s="24"/>
      <c r="H21" s="24">
        <v>1507833</v>
      </c>
      <c r="I21" s="24"/>
      <c r="J21" s="24">
        <v>15585615</v>
      </c>
    </row>
    <row r="22" spans="1:10" ht="22.75" customHeight="1">
      <c r="A22" s="51" t="s">
        <v>89</v>
      </c>
      <c r="B22" s="223">
        <v>4</v>
      </c>
      <c r="D22" s="24">
        <v>2425651391</v>
      </c>
      <c r="E22" s="24"/>
      <c r="F22" s="24">
        <v>440174152</v>
      </c>
      <c r="G22" s="24"/>
      <c r="H22" s="24">
        <v>5156635957</v>
      </c>
      <c r="I22" s="24"/>
      <c r="J22" s="24">
        <v>2564890924</v>
      </c>
    </row>
    <row r="23" spans="1:10" ht="22.75" customHeight="1">
      <c r="A23" s="51" t="s">
        <v>90</v>
      </c>
      <c r="B23" s="223">
        <v>4</v>
      </c>
      <c r="D23" s="24">
        <v>-1604963873</v>
      </c>
      <c r="E23" s="24"/>
      <c r="F23" s="24">
        <v>-1201564172</v>
      </c>
      <c r="G23" s="24"/>
      <c r="H23" s="227">
        <v>-941485758</v>
      </c>
      <c r="I23" s="24"/>
      <c r="J23" s="24">
        <v>-588158066</v>
      </c>
    </row>
    <row r="24" spans="1:10" ht="22.75" customHeight="1">
      <c r="A24" s="51" t="s">
        <v>91</v>
      </c>
      <c r="D24" s="24">
        <v>-1312207915</v>
      </c>
      <c r="E24" s="24"/>
      <c r="F24" s="24">
        <v>-588690776</v>
      </c>
      <c r="G24" s="24"/>
      <c r="H24" s="24">
        <v>795595129</v>
      </c>
      <c r="I24" s="24"/>
      <c r="J24" s="24">
        <v>303244697</v>
      </c>
    </row>
    <row r="25" spans="1:10" ht="22.75" customHeight="1">
      <c r="A25" s="50" t="s">
        <v>92</v>
      </c>
      <c r="D25" s="60">
        <f>SUM(D18:D24)</f>
        <v>8250723114</v>
      </c>
      <c r="E25" s="58"/>
      <c r="F25" s="60">
        <f>SUM(F18:F24)</f>
        <v>4490555649</v>
      </c>
      <c r="G25" s="58"/>
      <c r="H25" s="60">
        <f>SUM(H18:H24)</f>
        <v>6345006054</v>
      </c>
      <c r="I25" s="58"/>
      <c r="J25" s="60">
        <f>SUM(J18:J24)</f>
        <v>3211102362</v>
      </c>
    </row>
    <row r="26" spans="1:10" ht="8.5" customHeight="1">
      <c r="A26" s="50"/>
      <c r="D26" s="24"/>
      <c r="E26" s="24"/>
      <c r="F26" s="24"/>
      <c r="G26" s="24"/>
      <c r="H26" s="24"/>
      <c r="I26" s="24"/>
      <c r="J26" s="24"/>
    </row>
    <row r="27" spans="1:10" ht="22.75" customHeight="1">
      <c r="A27" s="261" t="s">
        <v>217</v>
      </c>
      <c r="B27" s="223">
        <v>6</v>
      </c>
      <c r="D27" s="24">
        <v>949549821</v>
      </c>
      <c r="E27" s="24"/>
      <c r="F27" s="24">
        <v>1483064030</v>
      </c>
      <c r="G27" s="24"/>
      <c r="H27" s="24">
        <v>0</v>
      </c>
      <c r="I27" s="24"/>
      <c r="J27" s="24">
        <v>0</v>
      </c>
    </row>
    <row r="28" spans="1:10" ht="22.75" customHeight="1">
      <c r="A28" s="51" t="s">
        <v>93</v>
      </c>
      <c r="D28" s="191">
        <v>-3858339157</v>
      </c>
      <c r="E28" s="24"/>
      <c r="F28" s="191">
        <v>-2624955433</v>
      </c>
      <c r="G28" s="24"/>
      <c r="H28" s="24">
        <v>-1143544046</v>
      </c>
      <c r="I28" s="24"/>
      <c r="J28" s="191">
        <v>-413790311</v>
      </c>
    </row>
    <row r="29" spans="1:10" ht="22.75" customHeight="1">
      <c r="A29" s="206" t="s">
        <v>218</v>
      </c>
      <c r="B29" s="53"/>
      <c r="C29" s="53"/>
      <c r="D29" s="60">
        <f>SUM(D25:D28)</f>
        <v>5341933778</v>
      </c>
      <c r="E29" s="58"/>
      <c r="F29" s="60">
        <f>SUM(F25:F28)</f>
        <v>3348664246</v>
      </c>
      <c r="G29" s="58"/>
      <c r="H29" s="60">
        <f>SUM(H25:H28)</f>
        <v>5201462008</v>
      </c>
      <c r="I29" s="58"/>
      <c r="J29" s="60">
        <f>SUM(J25:J28)</f>
        <v>2797312051</v>
      </c>
    </row>
    <row r="30" spans="1:10" ht="22.75" customHeight="1">
      <c r="A30" s="262" t="s">
        <v>258</v>
      </c>
      <c r="D30" s="16">
        <v>-38852644</v>
      </c>
      <c r="E30" s="191"/>
      <c r="F30" s="16">
        <v>60127885</v>
      </c>
      <c r="G30" s="51"/>
      <c r="H30" s="16">
        <v>2824967</v>
      </c>
      <c r="I30" s="16"/>
      <c r="J30" s="16">
        <v>3949241</v>
      </c>
    </row>
    <row r="31" spans="1:10" ht="22.75" customHeight="1" thickBot="1">
      <c r="A31" s="206" t="s">
        <v>219</v>
      </c>
      <c r="B31" s="53"/>
      <c r="C31" s="53"/>
      <c r="D31" s="63">
        <f>SUM(D29:D30)</f>
        <v>5303081134</v>
      </c>
      <c r="E31" s="9"/>
      <c r="F31" s="63">
        <f>SUM(F29:F30)</f>
        <v>3408792131</v>
      </c>
      <c r="G31" s="50"/>
      <c r="H31" s="63">
        <f>SUM(H29:H30)</f>
        <v>5204286975</v>
      </c>
      <c r="I31" s="20"/>
      <c r="J31" s="63">
        <f>SUM(J29:J30)</f>
        <v>2801261292</v>
      </c>
    </row>
    <row r="32" spans="1:10" ht="10" customHeight="1" thickTop="1">
      <c r="A32" s="50"/>
      <c r="D32" s="16"/>
      <c r="E32" s="16"/>
      <c r="F32" s="25"/>
      <c r="G32" s="16"/>
      <c r="H32" s="16"/>
      <c r="I32" s="16"/>
      <c r="J32" s="16"/>
    </row>
    <row r="33" spans="1:10" ht="22.75" customHeight="1">
      <c r="A33" s="293" t="s">
        <v>0</v>
      </c>
      <c r="B33" s="293"/>
      <c r="C33" s="293"/>
      <c r="D33" s="293"/>
      <c r="E33" s="293"/>
      <c r="F33" s="293"/>
      <c r="G33" s="293"/>
      <c r="H33" s="16"/>
      <c r="I33" s="16"/>
      <c r="J33" s="16"/>
    </row>
    <row r="34" spans="1:10" ht="22.75" customHeight="1">
      <c r="A34" s="221" t="s">
        <v>105</v>
      </c>
      <c r="B34" s="150"/>
      <c r="C34" s="52"/>
      <c r="D34" s="50"/>
      <c r="E34" s="50"/>
      <c r="F34" s="50"/>
      <c r="G34" s="50"/>
      <c r="H34" s="16"/>
      <c r="I34" s="16"/>
      <c r="J34" s="16"/>
    </row>
    <row r="35" spans="1:10" ht="22.75" customHeight="1">
      <c r="A35" s="221"/>
      <c r="B35" s="150"/>
      <c r="C35" s="52"/>
      <c r="D35" s="50"/>
      <c r="E35" s="50"/>
      <c r="F35" s="50"/>
      <c r="G35" s="50"/>
      <c r="H35" s="16"/>
      <c r="I35" s="16"/>
      <c r="J35" s="16"/>
    </row>
    <row r="36" spans="1:10" ht="21" customHeight="1">
      <c r="B36" s="53"/>
      <c r="C36" s="53"/>
      <c r="D36" s="303" t="s">
        <v>2</v>
      </c>
      <c r="E36" s="303"/>
      <c r="F36" s="303"/>
      <c r="G36" s="50"/>
      <c r="H36" s="303" t="s">
        <v>3</v>
      </c>
      <c r="I36" s="303"/>
      <c r="J36" s="303"/>
    </row>
    <row r="37" spans="1:10" ht="21" customHeight="1">
      <c r="B37" s="53"/>
      <c r="C37" s="53"/>
      <c r="D37" s="299" t="s">
        <v>230</v>
      </c>
      <c r="E37" s="300"/>
      <c r="F37" s="300"/>
      <c r="G37" s="50"/>
      <c r="H37" s="299" t="s">
        <v>230</v>
      </c>
      <c r="I37" s="300"/>
      <c r="J37" s="300"/>
    </row>
    <row r="38" spans="1:10" ht="21" customHeight="1">
      <c r="B38" s="53"/>
      <c r="C38" s="53"/>
      <c r="D38" s="299" t="s">
        <v>229</v>
      </c>
      <c r="E38" s="299"/>
      <c r="F38" s="299"/>
      <c r="G38" s="50"/>
      <c r="H38" s="299" t="s">
        <v>229</v>
      </c>
      <c r="I38" s="299"/>
      <c r="J38" s="299"/>
    </row>
    <row r="39" spans="1:10" ht="21" customHeight="1">
      <c r="B39" s="223" t="s">
        <v>6</v>
      </c>
      <c r="C39" s="222"/>
      <c r="D39" s="6">
        <v>2564</v>
      </c>
      <c r="E39" s="6"/>
      <c r="F39" s="6">
        <v>2563</v>
      </c>
      <c r="G39" s="7"/>
      <c r="H39" s="6">
        <v>2564</v>
      </c>
      <c r="I39" s="6"/>
      <c r="J39" s="6">
        <v>2563</v>
      </c>
    </row>
    <row r="40" spans="1:10" ht="21" customHeight="1">
      <c r="D40" s="302" t="s">
        <v>7</v>
      </c>
      <c r="E40" s="302"/>
      <c r="F40" s="302"/>
      <c r="G40" s="302"/>
      <c r="H40" s="302"/>
      <c r="I40" s="302"/>
      <c r="J40" s="302"/>
    </row>
    <row r="41" spans="1:10" ht="22.75" customHeight="1">
      <c r="A41" s="225" t="s">
        <v>94</v>
      </c>
      <c r="D41" s="13"/>
      <c r="E41" s="26"/>
      <c r="F41" s="13"/>
      <c r="G41" s="26"/>
      <c r="H41" s="13"/>
      <c r="I41" s="26"/>
      <c r="J41" s="13"/>
    </row>
    <row r="42" spans="1:10" ht="22.75" customHeight="1">
      <c r="A42" s="10" t="s">
        <v>95</v>
      </c>
      <c r="D42" s="13"/>
      <c r="E42" s="26"/>
      <c r="F42" s="13"/>
      <c r="G42" s="26"/>
      <c r="H42" s="13"/>
      <c r="I42" s="26"/>
      <c r="J42" s="13"/>
    </row>
    <row r="43" spans="1:10" ht="22.75" customHeight="1">
      <c r="A43" s="10" t="s">
        <v>96</v>
      </c>
      <c r="D43" s="13"/>
      <c r="E43" s="26"/>
      <c r="F43" s="13"/>
      <c r="G43" s="26"/>
      <c r="H43" s="13"/>
      <c r="I43" s="26"/>
      <c r="J43" s="13"/>
    </row>
    <row r="44" spans="1:10" ht="22.75" customHeight="1">
      <c r="A44" s="3" t="s">
        <v>97</v>
      </c>
      <c r="D44" s="24">
        <v>469204968</v>
      </c>
      <c r="E44" s="16"/>
      <c r="F44" s="24">
        <v>594241583</v>
      </c>
      <c r="G44" s="16"/>
      <c r="H44" s="24">
        <v>0</v>
      </c>
      <c r="I44" s="16"/>
      <c r="J44" s="24">
        <v>0</v>
      </c>
    </row>
    <row r="45" spans="1:10" ht="22.75" customHeight="1">
      <c r="A45" s="3" t="s">
        <v>212</v>
      </c>
      <c r="D45" s="24">
        <v>3813771730</v>
      </c>
      <c r="E45" s="191"/>
      <c r="F45" s="24">
        <v>-4376475320</v>
      </c>
      <c r="G45" s="191"/>
      <c r="H45" s="24">
        <v>0</v>
      </c>
      <c r="I45" s="191"/>
      <c r="J45" s="24">
        <v>0</v>
      </c>
    </row>
    <row r="46" spans="1:10" ht="22.75" customHeight="1">
      <c r="A46" s="145" t="s">
        <v>194</v>
      </c>
      <c r="B46" s="222"/>
      <c r="C46" s="222"/>
      <c r="D46" s="13"/>
      <c r="E46" s="26"/>
      <c r="F46" s="13"/>
      <c r="G46" s="26"/>
      <c r="H46" s="13"/>
      <c r="I46" s="26"/>
      <c r="J46" s="13"/>
    </row>
    <row r="47" spans="1:10" ht="22.75" customHeight="1">
      <c r="A47" s="3" t="s">
        <v>98</v>
      </c>
      <c r="B47" s="222"/>
      <c r="C47" s="222"/>
      <c r="D47" s="13"/>
      <c r="E47" s="26"/>
      <c r="F47" s="13"/>
      <c r="G47" s="26"/>
      <c r="H47" s="13"/>
      <c r="I47" s="26"/>
      <c r="J47" s="13"/>
    </row>
    <row r="48" spans="1:10" ht="22.75" customHeight="1">
      <c r="A48" s="145" t="s">
        <v>236</v>
      </c>
      <c r="B48" s="222"/>
      <c r="C48" s="222"/>
      <c r="D48" s="26">
        <v>11617</v>
      </c>
      <c r="E48" s="26"/>
      <c r="F48" s="26">
        <v>36212</v>
      </c>
      <c r="G48" s="26"/>
      <c r="H48" s="26">
        <v>4494</v>
      </c>
      <c r="I48" s="26"/>
      <c r="J48" s="26">
        <v>14009</v>
      </c>
    </row>
    <row r="49" spans="1:10" ht="22.75" customHeight="1">
      <c r="A49" s="145" t="s">
        <v>99</v>
      </c>
      <c r="D49" s="24"/>
      <c r="E49" s="16"/>
      <c r="F49" s="24"/>
      <c r="G49" s="16"/>
      <c r="H49" s="24"/>
      <c r="I49" s="16"/>
      <c r="J49" s="24"/>
    </row>
    <row r="50" spans="1:10" ht="22.75" customHeight="1">
      <c r="A50" s="3" t="s">
        <v>100</v>
      </c>
      <c r="B50" s="223">
        <v>6</v>
      </c>
      <c r="D50" s="57">
        <v>882713808</v>
      </c>
      <c r="E50" s="16"/>
      <c r="F50" s="57">
        <v>-906338217</v>
      </c>
      <c r="G50" s="16"/>
      <c r="H50" s="57">
        <v>0</v>
      </c>
      <c r="I50" s="16"/>
      <c r="J50" s="57">
        <v>0</v>
      </c>
    </row>
    <row r="51" spans="1:10" ht="22.75" customHeight="1">
      <c r="A51" s="17" t="s">
        <v>101</v>
      </c>
      <c r="D51" s="64"/>
      <c r="E51" s="191"/>
      <c r="F51" s="64"/>
      <c r="G51" s="191"/>
      <c r="H51" s="64"/>
      <c r="I51" s="191"/>
      <c r="J51" s="64"/>
    </row>
    <row r="52" spans="1:10" ht="22.75" customHeight="1">
      <c r="A52" s="50" t="s">
        <v>102</v>
      </c>
      <c r="B52" s="222"/>
      <c r="C52" s="222"/>
      <c r="D52" s="65">
        <f>SUM(D44:D50)</f>
        <v>5165702123</v>
      </c>
      <c r="E52" s="24"/>
      <c r="F52" s="65">
        <f>SUM(F44:F50)</f>
        <v>-4688535742</v>
      </c>
      <c r="G52" s="26"/>
      <c r="H52" s="65">
        <f>SUM(H44:H50)</f>
        <v>4494</v>
      </c>
      <c r="I52" s="24"/>
      <c r="J52" s="65">
        <f>SUM(J44:J50)</f>
        <v>14009</v>
      </c>
    </row>
    <row r="53" spans="1:10" ht="18" customHeight="1">
      <c r="B53" s="51"/>
      <c r="C53" s="51"/>
      <c r="D53" s="51"/>
      <c r="E53" s="51"/>
      <c r="F53" s="51"/>
      <c r="G53" s="51"/>
      <c r="H53" s="50"/>
      <c r="I53" s="50"/>
      <c r="J53" s="50"/>
    </row>
    <row r="54" spans="1:10" ht="22.75" customHeight="1">
      <c r="A54" s="10" t="s">
        <v>103</v>
      </c>
      <c r="B54" s="222"/>
      <c r="C54" s="222"/>
      <c r="D54" s="13"/>
      <c r="E54" s="26"/>
      <c r="F54" s="13"/>
      <c r="G54" s="26"/>
      <c r="H54" s="13"/>
      <c r="I54" s="26"/>
      <c r="J54" s="13"/>
    </row>
    <row r="55" spans="1:10" ht="22.75" customHeight="1">
      <c r="A55" s="66" t="s">
        <v>96</v>
      </c>
      <c r="B55" s="222"/>
      <c r="C55" s="222"/>
      <c r="D55" s="13"/>
      <c r="E55" s="26"/>
      <c r="F55" s="13"/>
      <c r="G55" s="26"/>
      <c r="H55" s="13"/>
      <c r="I55" s="26"/>
      <c r="J55" s="13"/>
    </row>
    <row r="56" spans="1:10" ht="22.75" customHeight="1">
      <c r="A56" s="147" t="s">
        <v>220</v>
      </c>
      <c r="B56" s="222"/>
      <c r="C56" s="222"/>
      <c r="D56" s="13"/>
      <c r="E56" s="26"/>
      <c r="F56" s="13"/>
      <c r="G56" s="26"/>
      <c r="H56" s="13"/>
      <c r="I56" s="26"/>
      <c r="J56" s="13"/>
    </row>
    <row r="57" spans="1:10" ht="22.75" customHeight="1">
      <c r="A57" s="22" t="s">
        <v>98</v>
      </c>
      <c r="B57" s="222"/>
      <c r="C57" s="222"/>
      <c r="D57" s="13"/>
      <c r="E57" s="26"/>
      <c r="F57" s="13"/>
      <c r="G57" s="26"/>
      <c r="H57" s="13"/>
      <c r="I57" s="26"/>
      <c r="J57" s="13"/>
    </row>
    <row r="58" spans="1:10" ht="22.75" customHeight="1">
      <c r="A58" s="147" t="s">
        <v>236</v>
      </c>
      <c r="B58" s="222"/>
      <c r="C58" s="222"/>
      <c r="D58" s="13">
        <v>-122463368</v>
      </c>
      <c r="E58" s="26"/>
      <c r="F58" s="13">
        <v>32858757</v>
      </c>
      <c r="G58" s="26"/>
      <c r="H58" s="13">
        <v>0</v>
      </c>
      <c r="I58" s="26"/>
      <c r="J58" s="13">
        <v>32858757</v>
      </c>
    </row>
    <row r="59" spans="1:10" ht="22.75" customHeight="1">
      <c r="A59" s="145" t="s">
        <v>257</v>
      </c>
      <c r="B59" s="222"/>
      <c r="C59" s="222"/>
      <c r="D59" s="13"/>
      <c r="E59" s="26"/>
      <c r="F59" s="13"/>
      <c r="G59" s="26"/>
      <c r="H59" s="13"/>
      <c r="I59" s="26"/>
      <c r="J59" s="13"/>
    </row>
    <row r="60" spans="1:10" ht="22.75" customHeight="1">
      <c r="A60" s="145" t="s">
        <v>98</v>
      </c>
      <c r="B60" s="222"/>
      <c r="C60" s="222"/>
      <c r="D60" s="13"/>
      <c r="E60" s="26"/>
      <c r="F60" s="13"/>
      <c r="G60" s="26"/>
      <c r="H60" s="13"/>
      <c r="I60" s="26"/>
      <c r="J60" s="13"/>
    </row>
    <row r="61" spans="1:10" ht="22.75" customHeight="1">
      <c r="A61" s="145" t="s">
        <v>236</v>
      </c>
      <c r="B61" s="222"/>
      <c r="C61" s="222"/>
      <c r="D61" s="67">
        <v>21152148856</v>
      </c>
      <c r="E61" s="26"/>
      <c r="F61" s="67">
        <v>-927490681</v>
      </c>
      <c r="G61" s="26"/>
      <c r="H61" s="67">
        <v>21036767005</v>
      </c>
      <c r="I61" s="26"/>
      <c r="J61" s="67">
        <v>-908842333</v>
      </c>
    </row>
    <row r="62" spans="1:10" ht="22.75" customHeight="1">
      <c r="A62" s="17" t="s">
        <v>104</v>
      </c>
      <c r="B62" s="222"/>
      <c r="C62" s="222"/>
      <c r="D62" s="64"/>
      <c r="E62" s="24"/>
      <c r="F62" s="64"/>
      <c r="G62" s="26"/>
      <c r="H62" s="64"/>
      <c r="I62" s="24"/>
      <c r="J62" s="64"/>
    </row>
    <row r="63" spans="1:10" ht="22.75" customHeight="1">
      <c r="A63" s="17" t="s">
        <v>102</v>
      </c>
      <c r="B63" s="222"/>
      <c r="C63" s="222"/>
      <c r="D63" s="65">
        <f>SUM(D56:E61)</f>
        <v>21029685488</v>
      </c>
      <c r="E63" s="24"/>
      <c r="F63" s="65">
        <f>SUM(F56:F61)</f>
        <v>-894631924</v>
      </c>
      <c r="G63" s="26"/>
      <c r="H63" s="65">
        <f>SUM(H56:H61)</f>
        <v>21036767005</v>
      </c>
      <c r="I63" s="24"/>
      <c r="J63" s="65">
        <f>SUM(J56:J61)</f>
        <v>-875983576</v>
      </c>
    </row>
    <row r="64" spans="1:10" ht="22.75" customHeight="1">
      <c r="A64" s="17" t="s">
        <v>221</v>
      </c>
      <c r="D64" s="68">
        <f>SUM(D63,D52)</f>
        <v>26195387611</v>
      </c>
      <c r="E64" s="69"/>
      <c r="F64" s="68">
        <f>SUM(F63,F52)</f>
        <v>-5583167666</v>
      </c>
      <c r="G64" s="69"/>
      <c r="H64" s="68">
        <f>SUM(H63,H52)</f>
        <v>21036771499</v>
      </c>
      <c r="I64" s="69"/>
      <c r="J64" s="68">
        <f>SUM(J63,J52)</f>
        <v>-875969567</v>
      </c>
    </row>
    <row r="65" spans="1:10" ht="22.75" customHeight="1" thickBot="1">
      <c r="A65" s="50" t="s">
        <v>201</v>
      </c>
      <c r="D65" s="31">
        <f>D31+D64</f>
        <v>31498468745</v>
      </c>
      <c r="E65" s="16"/>
      <c r="F65" s="31">
        <f>F31+F64</f>
        <v>-2174375535</v>
      </c>
      <c r="G65" s="16"/>
      <c r="H65" s="31">
        <f>H31+H64</f>
        <v>26241058474</v>
      </c>
      <c r="I65" s="16"/>
      <c r="J65" s="31">
        <f>J31+J64</f>
        <v>1925291725</v>
      </c>
    </row>
    <row r="66" spans="1:10" ht="8.5" customHeight="1" thickTop="1">
      <c r="A66" s="50"/>
      <c r="D66" s="70"/>
      <c r="F66" s="70"/>
      <c r="H66" s="70"/>
      <c r="J66" s="70"/>
    </row>
    <row r="67" spans="1:10" ht="22.75" customHeight="1">
      <c r="A67" s="17" t="s">
        <v>223</v>
      </c>
      <c r="B67" s="222"/>
      <c r="C67" s="222"/>
      <c r="D67" s="71"/>
      <c r="E67" s="3"/>
      <c r="F67" s="71"/>
      <c r="G67" s="3"/>
      <c r="H67" s="71"/>
      <c r="I67" s="3"/>
      <c r="J67" s="71"/>
    </row>
    <row r="68" spans="1:10" ht="22.75" customHeight="1">
      <c r="A68" s="22" t="s">
        <v>107</v>
      </c>
      <c r="B68" s="222"/>
      <c r="C68" s="222"/>
      <c r="D68" s="16">
        <v>4626872788</v>
      </c>
      <c r="E68" s="16"/>
      <c r="F68" s="16">
        <v>2437941418</v>
      </c>
      <c r="G68" s="16"/>
      <c r="H68" s="16">
        <v>5204286975</v>
      </c>
      <c r="I68" s="16"/>
      <c r="J68" s="16">
        <v>2801261292</v>
      </c>
    </row>
    <row r="69" spans="1:10" ht="22.75" customHeight="1">
      <c r="A69" s="22" t="s">
        <v>108</v>
      </c>
      <c r="B69" s="222"/>
      <c r="C69" s="222"/>
      <c r="D69" s="46">
        <v>676208346</v>
      </c>
      <c r="E69" s="191"/>
      <c r="F69" s="16">
        <v>970850713</v>
      </c>
      <c r="G69" s="191"/>
      <c r="H69" s="46">
        <v>0</v>
      </c>
      <c r="I69" s="16"/>
      <c r="J69" s="16">
        <v>0</v>
      </c>
    </row>
    <row r="70" spans="1:10" ht="22.75" customHeight="1" thickBot="1">
      <c r="A70" s="72" t="s">
        <v>219</v>
      </c>
      <c r="B70" s="18"/>
      <c r="C70" s="18"/>
      <c r="D70" s="63">
        <f>SUM(D68:D69)</f>
        <v>5303081134</v>
      </c>
      <c r="E70" s="9"/>
      <c r="F70" s="63">
        <f>SUM(F68:F69)</f>
        <v>3408792131</v>
      </c>
      <c r="G70" s="9"/>
      <c r="H70" s="63">
        <f>SUM(H68:H69)</f>
        <v>5204286975</v>
      </c>
      <c r="I70" s="20"/>
      <c r="J70" s="63">
        <f>SUM(J68:J69)</f>
        <v>2801261292</v>
      </c>
    </row>
    <row r="71" spans="1:10" ht="8.5" customHeight="1" thickTop="1">
      <c r="A71" s="72"/>
      <c r="B71" s="18"/>
      <c r="C71" s="18"/>
      <c r="D71" s="30"/>
      <c r="E71" s="73"/>
      <c r="F71" s="30"/>
      <c r="G71" s="73"/>
      <c r="H71" s="30"/>
      <c r="I71" s="30"/>
      <c r="J71" s="30"/>
    </row>
    <row r="72" spans="1:10" ht="22.75" customHeight="1">
      <c r="A72" s="72" t="s">
        <v>109</v>
      </c>
      <c r="B72" s="222"/>
      <c r="C72" s="222"/>
      <c r="D72" s="27"/>
      <c r="E72" s="32"/>
      <c r="F72" s="27"/>
      <c r="G72" s="32"/>
      <c r="H72" s="27"/>
      <c r="I72" s="27"/>
      <c r="J72" s="27"/>
    </row>
    <row r="73" spans="1:10" ht="22.75" customHeight="1">
      <c r="A73" s="22" t="s">
        <v>107</v>
      </c>
      <c r="B73" s="222"/>
      <c r="C73" s="222"/>
      <c r="D73" s="16">
        <v>29584826677</v>
      </c>
      <c r="E73" s="191"/>
      <c r="F73" s="16">
        <v>-1884588654</v>
      </c>
      <c r="G73" s="191"/>
      <c r="H73" s="16">
        <v>26241058474</v>
      </c>
      <c r="I73" s="16"/>
      <c r="J73" s="16">
        <v>1925291725</v>
      </c>
    </row>
    <row r="74" spans="1:10" ht="22.75" customHeight="1">
      <c r="A74" s="22" t="s">
        <v>108</v>
      </c>
      <c r="B74" s="222"/>
      <c r="C74" s="222"/>
      <c r="D74" s="46">
        <v>1913642068</v>
      </c>
      <c r="E74" s="191"/>
      <c r="F74" s="16">
        <v>-289786881</v>
      </c>
      <c r="G74" s="191"/>
      <c r="H74" s="46">
        <v>0</v>
      </c>
      <c r="I74" s="16"/>
      <c r="J74" s="16">
        <v>0</v>
      </c>
    </row>
    <row r="75" spans="1:10" ht="22.75" customHeight="1" thickBot="1">
      <c r="A75" s="72" t="s">
        <v>201</v>
      </c>
      <c r="B75" s="18"/>
      <c r="C75" s="18"/>
      <c r="D75" s="63">
        <f>SUM(D73:D74)</f>
        <v>31498468745</v>
      </c>
      <c r="E75" s="9"/>
      <c r="F75" s="63">
        <f>SUM(F73:F74)</f>
        <v>-2174375535</v>
      </c>
      <c r="G75" s="9"/>
      <c r="H75" s="63">
        <f>SUM(H73:H74)</f>
        <v>26241058474</v>
      </c>
      <c r="I75" s="20"/>
      <c r="J75" s="63">
        <f>SUM(J73:J74)</f>
        <v>1925291725</v>
      </c>
    </row>
    <row r="76" spans="1:10" ht="8.5" customHeight="1" thickTop="1">
      <c r="A76" s="17"/>
      <c r="B76" s="222"/>
      <c r="C76" s="222"/>
      <c r="D76" s="27"/>
      <c r="E76" s="27"/>
      <c r="F76" s="27"/>
      <c r="G76" s="27"/>
      <c r="H76" s="27"/>
      <c r="I76" s="27"/>
      <c r="J76" s="27"/>
    </row>
    <row r="77" spans="1:10" ht="22.75" customHeight="1" thickBot="1">
      <c r="A77" s="17" t="s">
        <v>222</v>
      </c>
      <c r="B77" s="222">
        <v>11</v>
      </c>
      <c r="C77" s="222"/>
      <c r="D77" s="74">
        <v>0.39</v>
      </c>
      <c r="E77" s="75"/>
      <c r="F77" s="74">
        <v>0.23</v>
      </c>
      <c r="G77" s="75"/>
      <c r="H77" s="76">
        <v>0.44</v>
      </c>
      <c r="I77" s="75"/>
      <c r="J77" s="76">
        <v>0.26</v>
      </c>
    </row>
    <row r="78" spans="1:10" ht="22.75" customHeight="1" thickTop="1">
      <c r="E78" s="77"/>
      <c r="G78" s="77"/>
      <c r="I78" s="77"/>
    </row>
  </sheetData>
  <mergeCells count="16">
    <mergeCell ref="D6:F6"/>
    <mergeCell ref="H6:J6"/>
    <mergeCell ref="A1:H1"/>
    <mergeCell ref="D4:F4"/>
    <mergeCell ref="H4:J4"/>
    <mergeCell ref="D5:F5"/>
    <mergeCell ref="H5:J5"/>
    <mergeCell ref="D38:F38"/>
    <mergeCell ref="H38:J38"/>
    <mergeCell ref="D40:J40"/>
    <mergeCell ref="D8:J8"/>
    <mergeCell ref="A33:G33"/>
    <mergeCell ref="D36:F36"/>
    <mergeCell ref="H36:J36"/>
    <mergeCell ref="D37:F37"/>
    <mergeCell ref="H37:J37"/>
  </mergeCells>
  <pageMargins left="0.8" right="0.48" top="0.48" bottom="0.4" header="0.3" footer="0.4"/>
  <pageSetup paperSize="9" scale="76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pageSetUpPr fitToPage="1"/>
  </sheetPr>
  <dimension ref="A1:AC36"/>
  <sheetViews>
    <sheetView showGridLines="0" view="pageBreakPreview" topLeftCell="E32" zoomScale="80" zoomScaleNormal="85" zoomScaleSheetLayoutView="80" workbookViewId="0">
      <selection activeCell="AB35" sqref="AB35"/>
    </sheetView>
  </sheetViews>
  <sheetFormatPr defaultColWidth="9.09765625" defaultRowHeight="23.25" customHeight="1"/>
  <cols>
    <col min="1" max="1" width="62.09765625" style="51" customWidth="1"/>
    <col min="2" max="2" width="8.3984375" style="51" customWidth="1"/>
    <col min="3" max="3" width="14.69921875" style="51" customWidth="1"/>
    <col min="4" max="4" width="1.59765625" style="51" customWidth="1"/>
    <col min="5" max="5" width="14.69921875" style="51" customWidth="1"/>
    <col min="6" max="6" width="1.59765625" style="51" customWidth="1"/>
    <col min="7" max="7" width="14.69921875" style="51" customWidth="1"/>
    <col min="8" max="8" width="1.59765625" style="51" customWidth="1"/>
    <col min="9" max="9" width="14.69921875" style="51" customWidth="1"/>
    <col min="10" max="10" width="1.59765625" style="51" customWidth="1"/>
    <col min="11" max="11" width="14.69921875" style="51" customWidth="1"/>
    <col min="12" max="12" width="1.59765625" style="51" customWidth="1"/>
    <col min="13" max="13" width="14.69921875" style="51" customWidth="1"/>
    <col min="14" max="14" width="1.59765625" style="51" customWidth="1"/>
    <col min="15" max="15" width="14.69921875" style="51" customWidth="1"/>
    <col min="16" max="16" width="1.59765625" style="51" customWidth="1"/>
    <col min="17" max="17" width="14.69921875" style="51" customWidth="1"/>
    <col min="18" max="18" width="1.59765625" style="51" customWidth="1"/>
    <col min="19" max="19" width="14.69921875" style="51" customWidth="1"/>
    <col min="20" max="20" width="1.59765625" style="51" customWidth="1"/>
    <col min="21" max="21" width="14.69921875" style="51" customWidth="1"/>
    <col min="22" max="22" width="1.59765625" style="51" customWidth="1"/>
    <col min="23" max="23" width="15.69921875" style="51" customWidth="1"/>
    <col min="24" max="24" width="1.59765625" style="51" customWidth="1"/>
    <col min="25" max="25" width="16.8984375" style="51" customWidth="1"/>
    <col min="26" max="26" width="1.59765625" style="51" customWidth="1"/>
    <col min="27" max="27" width="17.8984375" style="51" bestFit="1" customWidth="1"/>
    <col min="28" max="28" width="1.59765625" style="51" customWidth="1"/>
    <col min="29" max="29" width="19.8984375" style="51" bestFit="1" customWidth="1"/>
    <col min="30" max="16384" width="9.09765625" style="80"/>
  </cols>
  <sheetData>
    <row r="1" spans="1:29" ht="23.25" customHeight="1">
      <c r="A1" s="293" t="s">
        <v>0</v>
      </c>
      <c r="B1" s="293"/>
      <c r="C1" s="293"/>
      <c r="D1" s="293"/>
      <c r="E1" s="293"/>
      <c r="F1" s="293"/>
      <c r="G1" s="78"/>
      <c r="H1" s="78"/>
      <c r="I1" s="78"/>
      <c r="J1" s="78"/>
      <c r="K1" s="79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</row>
    <row r="2" spans="1:29" ht="23.25" customHeight="1">
      <c r="A2" s="81" t="s">
        <v>198</v>
      </c>
      <c r="B2" s="82"/>
      <c r="C2" s="83"/>
      <c r="D2" s="83"/>
      <c r="E2" s="83"/>
      <c r="F2" s="83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</row>
    <row r="3" spans="1:29" ht="22">
      <c r="A3" s="304"/>
      <c r="B3" s="304"/>
      <c r="C3" s="304"/>
      <c r="D3" s="304"/>
      <c r="E3" s="304"/>
      <c r="F3" s="304"/>
      <c r="L3" s="50"/>
      <c r="U3" s="50"/>
      <c r="V3" s="50"/>
      <c r="W3" s="50"/>
      <c r="X3" s="50"/>
      <c r="Y3" s="50"/>
      <c r="Z3" s="50"/>
      <c r="AA3" s="50"/>
      <c r="AB3" s="50"/>
    </row>
    <row r="4" spans="1:29" s="87" customFormat="1" ht="22">
      <c r="A4" s="85"/>
      <c r="B4" s="86"/>
      <c r="C4" s="305" t="s">
        <v>2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</row>
    <row r="5" spans="1:29" ht="23.15" customHeight="1">
      <c r="A5" s="62"/>
      <c r="B5" s="62"/>
      <c r="D5" s="88"/>
      <c r="F5" s="88"/>
      <c r="G5" s="89"/>
      <c r="H5" s="89"/>
      <c r="I5" s="89"/>
      <c r="J5" s="89"/>
      <c r="K5" s="306" t="s">
        <v>70</v>
      </c>
      <c r="L5" s="306"/>
      <c r="M5" s="306"/>
      <c r="N5" s="89"/>
      <c r="O5" s="306" t="s">
        <v>74</v>
      </c>
      <c r="P5" s="306"/>
      <c r="Q5" s="306"/>
      <c r="R5" s="306"/>
      <c r="S5" s="306"/>
      <c r="T5" s="306"/>
      <c r="U5" s="306"/>
      <c r="V5" s="306"/>
      <c r="W5" s="306"/>
      <c r="X5" s="88"/>
      <c r="AB5" s="88"/>
      <c r="AC5" s="90"/>
    </row>
    <row r="6" spans="1:29" ht="23.15" customHeight="1">
      <c r="A6" s="62"/>
      <c r="B6" s="62"/>
      <c r="D6" s="88"/>
      <c r="F6" s="88"/>
      <c r="G6" s="89"/>
      <c r="H6" s="89"/>
      <c r="I6" s="89" t="s">
        <v>110</v>
      </c>
      <c r="J6" s="89"/>
      <c r="K6" s="89"/>
      <c r="L6" s="88"/>
      <c r="M6" s="89"/>
      <c r="N6" s="89"/>
      <c r="O6" s="89"/>
      <c r="P6" s="89"/>
      <c r="Q6" s="89"/>
      <c r="R6" s="89"/>
      <c r="S6" s="198"/>
      <c r="T6" s="198"/>
      <c r="U6" s="89"/>
      <c r="V6" s="88"/>
      <c r="W6" s="89"/>
      <c r="X6" s="88"/>
      <c r="AC6" s="90"/>
    </row>
    <row r="7" spans="1:29" ht="23.15" customHeight="1">
      <c r="A7" s="62"/>
      <c r="B7" s="62"/>
      <c r="D7" s="88"/>
      <c r="F7" s="88"/>
      <c r="G7" s="89"/>
      <c r="H7" s="89"/>
      <c r="I7" s="89" t="s">
        <v>111</v>
      </c>
      <c r="J7" s="89"/>
      <c r="K7" s="89"/>
      <c r="L7" s="88"/>
      <c r="M7" s="89"/>
      <c r="N7" s="89"/>
      <c r="O7" s="89"/>
      <c r="P7" s="89"/>
      <c r="Q7" s="89"/>
      <c r="R7" s="89"/>
      <c r="S7" s="198"/>
      <c r="T7" s="198"/>
      <c r="U7" s="89" t="s">
        <v>112</v>
      </c>
      <c r="V7" s="88"/>
      <c r="W7" s="89"/>
      <c r="X7" s="88"/>
      <c r="AC7" s="90"/>
    </row>
    <row r="8" spans="1:29" ht="22">
      <c r="A8" s="62"/>
      <c r="B8" s="62"/>
      <c r="D8" s="88"/>
      <c r="F8" s="88"/>
      <c r="G8" s="89" t="s">
        <v>113</v>
      </c>
      <c r="H8" s="89"/>
      <c r="I8" s="89" t="s">
        <v>114</v>
      </c>
      <c r="J8" s="89"/>
      <c r="K8" s="307"/>
      <c r="L8" s="307"/>
      <c r="M8" s="307"/>
      <c r="N8" s="89"/>
      <c r="O8" s="89"/>
      <c r="P8" s="89"/>
      <c r="Q8" s="89"/>
      <c r="R8" s="89"/>
      <c r="S8" s="198"/>
      <c r="T8" s="198"/>
      <c r="U8" s="89" t="s">
        <v>115</v>
      </c>
      <c r="V8" s="88"/>
      <c r="W8" s="89" t="s">
        <v>116</v>
      </c>
      <c r="X8" s="88"/>
      <c r="AC8" s="90"/>
    </row>
    <row r="9" spans="1:29" ht="21.5">
      <c r="A9" s="62"/>
      <c r="B9" s="89"/>
      <c r="C9" s="89" t="s">
        <v>61</v>
      </c>
      <c r="D9" s="54"/>
      <c r="F9" s="54"/>
      <c r="G9" s="89" t="s">
        <v>117</v>
      </c>
      <c r="I9" s="89" t="s">
        <v>118</v>
      </c>
      <c r="L9" s="54"/>
      <c r="O9" s="157" t="s">
        <v>190</v>
      </c>
      <c r="P9" s="157"/>
      <c r="Q9" s="157" t="s">
        <v>190</v>
      </c>
      <c r="R9" s="89"/>
      <c r="S9" s="218" t="s">
        <v>190</v>
      </c>
      <c r="T9" s="198"/>
      <c r="U9" s="89" t="s">
        <v>119</v>
      </c>
      <c r="V9" s="54"/>
      <c r="W9" s="89" t="s">
        <v>120</v>
      </c>
      <c r="X9" s="54"/>
      <c r="Y9" s="89"/>
      <c r="Z9" s="89"/>
      <c r="AA9" s="89" t="s">
        <v>121</v>
      </c>
      <c r="AB9" s="54"/>
    </row>
    <row r="10" spans="1:29" ht="21.5">
      <c r="A10" s="62"/>
      <c r="B10" s="89"/>
      <c r="C10" s="89" t="s">
        <v>122</v>
      </c>
      <c r="D10" s="54"/>
      <c r="E10" s="89" t="s">
        <v>123</v>
      </c>
      <c r="F10" s="54"/>
      <c r="G10" s="89" t="s">
        <v>124</v>
      </c>
      <c r="I10" s="89" t="s">
        <v>125</v>
      </c>
      <c r="K10" s="89" t="s">
        <v>126</v>
      </c>
      <c r="L10" s="54"/>
      <c r="M10" s="89" t="s">
        <v>127</v>
      </c>
      <c r="O10" s="217" t="s">
        <v>191</v>
      </c>
      <c r="P10" s="157"/>
      <c r="Q10" s="157" t="s">
        <v>189</v>
      </c>
      <c r="R10" s="89"/>
      <c r="S10" s="218" t="s">
        <v>111</v>
      </c>
      <c r="T10" s="198"/>
      <c r="U10" s="89" t="s">
        <v>129</v>
      </c>
      <c r="V10" s="54"/>
      <c r="W10" s="89" t="s">
        <v>130</v>
      </c>
      <c r="X10" s="54"/>
      <c r="Y10" s="89" t="s">
        <v>131</v>
      </c>
      <c r="Z10" s="89"/>
      <c r="AA10" s="89" t="s">
        <v>132</v>
      </c>
      <c r="AB10" s="89"/>
      <c r="AC10" s="89" t="s">
        <v>131</v>
      </c>
    </row>
    <row r="11" spans="1:29" ht="21.5">
      <c r="A11" s="62"/>
      <c r="B11" s="228" t="s">
        <v>6</v>
      </c>
      <c r="C11" s="89" t="s">
        <v>133</v>
      </c>
      <c r="D11" s="54"/>
      <c r="E11" s="89" t="s">
        <v>134</v>
      </c>
      <c r="F11" s="54"/>
      <c r="G11" s="89" t="s">
        <v>135</v>
      </c>
      <c r="H11" s="89"/>
      <c r="I11" s="89" t="s">
        <v>136</v>
      </c>
      <c r="J11" s="89"/>
      <c r="K11" s="89" t="s">
        <v>137</v>
      </c>
      <c r="L11" s="54"/>
      <c r="M11" s="89" t="s">
        <v>138</v>
      </c>
      <c r="N11" s="89"/>
      <c r="O11" s="217" t="s">
        <v>139</v>
      </c>
      <c r="P11" s="157"/>
      <c r="Q11" s="157" t="s">
        <v>128</v>
      </c>
      <c r="R11" s="89"/>
      <c r="S11" s="218" t="s">
        <v>192</v>
      </c>
      <c r="T11" s="198"/>
      <c r="U11" s="89" t="s">
        <v>140</v>
      </c>
      <c r="V11" s="54"/>
      <c r="W11" s="89" t="s">
        <v>141</v>
      </c>
      <c r="X11" s="54"/>
      <c r="Y11" s="89" t="s">
        <v>142</v>
      </c>
      <c r="Z11" s="89"/>
      <c r="AA11" s="89" t="s">
        <v>143</v>
      </c>
      <c r="AB11" s="89"/>
      <c r="AC11" s="89" t="s">
        <v>141</v>
      </c>
    </row>
    <row r="12" spans="1:29" ht="21.5">
      <c r="A12" s="62"/>
      <c r="B12" s="54"/>
      <c r="C12" s="302" t="s">
        <v>7</v>
      </c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</row>
    <row r="13" spans="1:29" ht="22">
      <c r="A13" s="61" t="s">
        <v>231</v>
      </c>
      <c r="B13" s="54"/>
      <c r="C13" s="91"/>
      <c r="D13" s="91"/>
      <c r="E13" s="91"/>
      <c r="F13" s="92"/>
      <c r="G13" s="91"/>
      <c r="H13" s="92"/>
      <c r="I13" s="91"/>
      <c r="J13" s="92"/>
      <c r="K13" s="91"/>
      <c r="L13" s="92"/>
      <c r="M13" s="91"/>
      <c r="N13" s="92"/>
      <c r="O13" s="91"/>
      <c r="P13" s="92"/>
      <c r="Q13" s="91"/>
      <c r="R13" s="92"/>
      <c r="S13" s="91"/>
      <c r="T13" s="91"/>
      <c r="U13" s="91"/>
      <c r="V13" s="92"/>
      <c r="W13" s="91"/>
      <c r="X13" s="92"/>
      <c r="Y13" s="91"/>
      <c r="Z13" s="92"/>
      <c r="AA13" s="91"/>
      <c r="AB13" s="92"/>
      <c r="AC13" s="91"/>
    </row>
    <row r="14" spans="1:29" ht="22">
      <c r="A14" s="50" t="s">
        <v>196</v>
      </c>
      <c r="B14" s="54"/>
      <c r="C14" s="93">
        <v>10666500000</v>
      </c>
      <c r="D14" s="93"/>
      <c r="E14" s="93">
        <v>20889295058</v>
      </c>
      <c r="F14" s="69"/>
      <c r="G14" s="93">
        <v>-316239277</v>
      </c>
      <c r="H14" s="69"/>
      <c r="I14" s="93">
        <v>1489752705</v>
      </c>
      <c r="J14" s="69"/>
      <c r="K14" s="93">
        <v>403771172</v>
      </c>
      <c r="L14" s="69"/>
      <c r="M14" s="93">
        <v>6023165098</v>
      </c>
      <c r="N14" s="69"/>
      <c r="O14" s="93">
        <v>-102782734</v>
      </c>
      <c r="P14" s="69"/>
      <c r="Q14" s="93">
        <v>-5241459363</v>
      </c>
      <c r="R14" s="69"/>
      <c r="S14" s="93">
        <v>-315475960</v>
      </c>
      <c r="T14" s="93"/>
      <c r="U14" s="93">
        <v>-2394171386</v>
      </c>
      <c r="V14" s="69"/>
      <c r="W14" s="93">
        <f>SUM(O14:U14)</f>
        <v>-8053889443</v>
      </c>
      <c r="X14" s="69"/>
      <c r="Y14" s="93">
        <f>C14+E14+K14+M14+G14+I14+W14</f>
        <v>31102355313</v>
      </c>
      <c r="Z14" s="69"/>
      <c r="AA14" s="93">
        <v>7858424531</v>
      </c>
      <c r="AB14" s="69"/>
      <c r="AC14" s="93">
        <f>Y14+AA14</f>
        <v>38960779844</v>
      </c>
    </row>
    <row r="15" spans="1:29" ht="22">
      <c r="A15" s="50"/>
      <c r="B15" s="53"/>
      <c r="C15" s="93"/>
      <c r="D15" s="93"/>
      <c r="E15" s="93"/>
      <c r="F15" s="69"/>
      <c r="G15" s="93"/>
      <c r="H15" s="69"/>
      <c r="I15" s="93"/>
      <c r="J15" s="69"/>
      <c r="K15" s="93"/>
      <c r="L15" s="69"/>
      <c r="M15" s="93"/>
      <c r="N15" s="69"/>
      <c r="O15" s="93"/>
      <c r="P15" s="69"/>
      <c r="Q15" s="93"/>
      <c r="R15" s="69"/>
      <c r="S15" s="93"/>
      <c r="T15" s="93"/>
      <c r="U15" s="93"/>
      <c r="V15" s="69"/>
      <c r="W15" s="93"/>
      <c r="X15" s="69"/>
      <c r="Y15" s="93"/>
      <c r="Z15" s="69"/>
      <c r="AA15" s="93"/>
      <c r="AB15" s="69"/>
      <c r="AC15" s="93"/>
    </row>
    <row r="16" spans="1:29" ht="23.25" customHeight="1">
      <c r="A16" s="50" t="s">
        <v>144</v>
      </c>
      <c r="B16" s="53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94"/>
      <c r="AA16" s="80"/>
      <c r="AB16" s="80"/>
      <c r="AC16" s="80"/>
    </row>
    <row r="17" spans="1:29" ht="23.25" customHeight="1">
      <c r="A17" s="269" t="s">
        <v>241</v>
      </c>
      <c r="B17" s="53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94"/>
      <c r="AA17" s="80"/>
      <c r="AB17" s="80"/>
      <c r="AC17" s="80"/>
    </row>
    <row r="18" spans="1:29" ht="23.25" customHeight="1">
      <c r="A18" s="51" t="s">
        <v>237</v>
      </c>
      <c r="B18" s="53"/>
      <c r="C18" s="26">
        <v>1066649998</v>
      </c>
      <c r="D18" s="26"/>
      <c r="E18" s="26">
        <v>30932849942</v>
      </c>
      <c r="F18" s="26"/>
      <c r="G18" s="26">
        <v>0</v>
      </c>
      <c r="H18" s="26"/>
      <c r="I18" s="26">
        <v>0</v>
      </c>
      <c r="J18" s="26"/>
      <c r="K18" s="26">
        <v>0</v>
      </c>
      <c r="L18" s="26"/>
      <c r="M18" s="26">
        <v>0</v>
      </c>
      <c r="N18" s="26"/>
      <c r="O18" s="26">
        <v>0</v>
      </c>
      <c r="P18" s="26"/>
      <c r="Q18" s="26">
        <v>0</v>
      </c>
      <c r="R18" s="26"/>
      <c r="S18" s="26">
        <v>0</v>
      </c>
      <c r="T18" s="26"/>
      <c r="U18" s="26">
        <v>0</v>
      </c>
      <c r="V18" s="26"/>
      <c r="W18" s="26">
        <v>0</v>
      </c>
      <c r="X18" s="26"/>
      <c r="Y18" s="26">
        <f>SUM(C18:U18)</f>
        <v>31999499940</v>
      </c>
      <c r="Z18" s="265"/>
      <c r="AA18" s="266">
        <v>0</v>
      </c>
      <c r="AB18" s="266"/>
      <c r="AC18" s="24">
        <f>Y18+AA18</f>
        <v>31999499940</v>
      </c>
    </row>
    <row r="19" spans="1:29" ht="23.25" customHeight="1">
      <c r="A19" s="51" t="s">
        <v>146</v>
      </c>
      <c r="B19" s="226">
        <v>10</v>
      </c>
      <c r="C19" s="26">
        <v>0</v>
      </c>
      <c r="D19" s="26"/>
      <c r="E19" s="26">
        <v>0</v>
      </c>
      <c r="F19" s="26"/>
      <c r="G19" s="26">
        <v>0</v>
      </c>
      <c r="H19" s="26"/>
      <c r="I19" s="26">
        <v>0</v>
      </c>
      <c r="J19" s="26"/>
      <c r="K19" s="26">
        <v>0</v>
      </c>
      <c r="L19" s="26"/>
      <c r="M19" s="67">
        <v>-2773284293</v>
      </c>
      <c r="N19" s="26"/>
      <c r="O19" s="26">
        <v>0</v>
      </c>
      <c r="P19" s="26"/>
      <c r="Q19" s="26">
        <v>0</v>
      </c>
      <c r="R19" s="26"/>
      <c r="S19" s="67">
        <v>0</v>
      </c>
      <c r="T19" s="26"/>
      <c r="U19" s="26">
        <v>0</v>
      </c>
      <c r="V19" s="26"/>
      <c r="W19" s="26">
        <f>SUM(O19:U19)</f>
        <v>0</v>
      </c>
      <c r="X19" s="26"/>
      <c r="Y19" s="24">
        <f>SUM(C19:U19)</f>
        <v>-2773284293</v>
      </c>
      <c r="Z19" s="265"/>
      <c r="AA19" s="24">
        <v>-588206816</v>
      </c>
      <c r="AB19" s="266"/>
      <c r="AC19" s="24">
        <f>Y19+AA19</f>
        <v>-3361491109</v>
      </c>
    </row>
    <row r="20" spans="1:29" ht="23.25" customHeight="1">
      <c r="A20" s="270" t="s">
        <v>242</v>
      </c>
      <c r="B20" s="54"/>
      <c r="C20" s="68">
        <f>SUM(C18:C19)</f>
        <v>1066649998</v>
      </c>
      <c r="D20" s="69"/>
      <c r="E20" s="68">
        <f>SUM(E18:E19)</f>
        <v>30932849942</v>
      </c>
      <c r="F20" s="69"/>
      <c r="G20" s="68">
        <f>SUM(G18:G19)</f>
        <v>0</v>
      </c>
      <c r="H20" s="69"/>
      <c r="I20" s="68">
        <f>SUM(I18:I19)</f>
        <v>0</v>
      </c>
      <c r="J20" s="69"/>
      <c r="K20" s="68">
        <f>SUM(K18:K19)</f>
        <v>0</v>
      </c>
      <c r="L20" s="69"/>
      <c r="M20" s="95">
        <f>SUM(M18:M19)</f>
        <v>-2773284293</v>
      </c>
      <c r="N20" s="69"/>
      <c r="O20" s="68">
        <f>SUM(O18:O19)</f>
        <v>0</v>
      </c>
      <c r="P20" s="69"/>
      <c r="Q20" s="68">
        <f>SUM(Q18:Q19)</f>
        <v>0</v>
      </c>
      <c r="R20" s="69"/>
      <c r="S20" s="95">
        <f>SUM(S17:S19)</f>
        <v>0</v>
      </c>
      <c r="T20" s="69"/>
      <c r="U20" s="68">
        <f>SUM(U18:U19)</f>
        <v>0</v>
      </c>
      <c r="V20" s="69"/>
      <c r="W20" s="68">
        <f>SUM(W18:W19)</f>
        <v>0</v>
      </c>
      <c r="X20" s="26"/>
      <c r="Y20" s="68">
        <f>SUM(Y18:Y19)</f>
        <v>29226215647</v>
      </c>
      <c r="Z20" s="69">
        <f>SUM(Z17:Z19)</f>
        <v>0</v>
      </c>
      <c r="AA20" s="68">
        <f>SUM(AA18:AA19)</f>
        <v>-588206816</v>
      </c>
      <c r="AB20" s="69"/>
      <c r="AC20" s="68">
        <f>SUM(AC18:AC19)</f>
        <v>28638008831</v>
      </c>
    </row>
    <row r="21" spans="1:29" ht="7.5" customHeight="1">
      <c r="B21" s="54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96"/>
      <c r="Z21" s="94"/>
      <c r="AA21" s="80"/>
      <c r="AB21" s="80"/>
      <c r="AC21" s="80"/>
    </row>
    <row r="22" spans="1:29" ht="22.5" customHeight="1">
      <c r="A22" s="66" t="s">
        <v>148</v>
      </c>
      <c r="B22" s="54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96"/>
      <c r="Z22" s="94"/>
      <c r="AA22" s="80"/>
      <c r="AB22" s="80"/>
      <c r="AC22" s="80"/>
    </row>
    <row r="23" spans="1:29" ht="22.5" customHeight="1">
      <c r="A23" s="147" t="s">
        <v>154</v>
      </c>
      <c r="B23" s="54"/>
      <c r="C23" s="26">
        <v>0</v>
      </c>
      <c r="D23" s="26"/>
      <c r="E23" s="26">
        <v>0</v>
      </c>
      <c r="F23" s="26"/>
      <c r="G23" s="26">
        <v>0</v>
      </c>
      <c r="H23" s="26"/>
      <c r="I23" s="26">
        <v>0</v>
      </c>
      <c r="J23" s="26"/>
      <c r="K23" s="26">
        <v>0</v>
      </c>
      <c r="L23" s="26"/>
      <c r="M23" s="26">
        <v>0</v>
      </c>
      <c r="N23" s="26"/>
      <c r="O23" s="26">
        <v>0</v>
      </c>
      <c r="P23" s="26"/>
      <c r="Q23" s="26">
        <v>0</v>
      </c>
      <c r="R23" s="26"/>
      <c r="S23" s="67">
        <v>0</v>
      </c>
      <c r="T23" s="26"/>
      <c r="U23" s="26">
        <v>0</v>
      </c>
      <c r="V23" s="26"/>
      <c r="W23" s="13">
        <v>0</v>
      </c>
      <c r="X23" s="26"/>
      <c r="Y23" s="13">
        <f>C23+E23+K23+M23+G23+I23+W23</f>
        <v>0</v>
      </c>
      <c r="Z23" s="94"/>
      <c r="AA23" s="13">
        <v>280810361</v>
      </c>
      <c r="AB23" s="26"/>
      <c r="AC23" s="13">
        <f>Y23+AA23</f>
        <v>280810361</v>
      </c>
    </row>
    <row r="24" spans="1:29" ht="22.5" customHeight="1">
      <c r="A24" s="66" t="s">
        <v>149</v>
      </c>
      <c r="B24" s="54"/>
      <c r="C24" s="68">
        <f>SUM(C23:C23)</f>
        <v>0</v>
      </c>
      <c r="D24" s="69"/>
      <c r="E24" s="68">
        <f>SUM(E23:E23)</f>
        <v>0</v>
      </c>
      <c r="F24" s="69"/>
      <c r="G24" s="68">
        <f>SUM(G23:G23)</f>
        <v>0</v>
      </c>
      <c r="H24" s="69"/>
      <c r="I24" s="68">
        <f>SUM(I23:I23)</f>
        <v>0</v>
      </c>
      <c r="J24" s="69"/>
      <c r="K24" s="68">
        <f>SUM(K23:K23)</f>
        <v>0</v>
      </c>
      <c r="L24" s="69"/>
      <c r="M24" s="68">
        <f>SUM(M23:M23)</f>
        <v>0</v>
      </c>
      <c r="N24" s="69"/>
      <c r="O24" s="68">
        <f>SUM(O23:O23)</f>
        <v>0</v>
      </c>
      <c r="P24" s="69"/>
      <c r="Q24" s="68">
        <f>SUM(Q23:Q23)</f>
        <v>0</v>
      </c>
      <c r="R24" s="69"/>
      <c r="S24" s="95">
        <f>SUM(S23:S23)</f>
        <v>0</v>
      </c>
      <c r="T24" s="69"/>
      <c r="U24" s="68">
        <f>SUM(U23:U23)</f>
        <v>0</v>
      </c>
      <c r="V24" s="69"/>
      <c r="W24" s="68">
        <f>SUM(W23:W23)</f>
        <v>0</v>
      </c>
      <c r="X24" s="26"/>
      <c r="Y24" s="68">
        <f>SUM(Y23:Y23)</f>
        <v>0</v>
      </c>
      <c r="Z24" s="94"/>
      <c r="AA24" s="68">
        <f>SUM(AA23:AA23)</f>
        <v>280810361</v>
      </c>
      <c r="AB24" s="80"/>
      <c r="AC24" s="68">
        <f>SUM(AC23:AC23)</f>
        <v>280810361</v>
      </c>
    </row>
    <row r="25" spans="1:29" ht="22.5" customHeight="1">
      <c r="A25" s="66"/>
      <c r="B25" s="223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26"/>
      <c r="Y25" s="69"/>
      <c r="Z25" s="94"/>
      <c r="AA25" s="69"/>
      <c r="AB25" s="80"/>
      <c r="AC25" s="69"/>
    </row>
    <row r="26" spans="1:29" ht="22.5" customHeight="1">
      <c r="A26" s="72" t="s">
        <v>150</v>
      </c>
      <c r="B26" s="223"/>
      <c r="C26" s="95">
        <f>C20+C24</f>
        <v>1066649998</v>
      </c>
      <c r="D26" s="69"/>
      <c r="E26" s="95">
        <f>E20+E24</f>
        <v>30932849942</v>
      </c>
      <c r="F26" s="69"/>
      <c r="G26" s="95">
        <f>G20+G24</f>
        <v>0</v>
      </c>
      <c r="H26" s="69"/>
      <c r="I26" s="95">
        <f>I20+I24</f>
        <v>0</v>
      </c>
      <c r="J26" s="69"/>
      <c r="K26" s="95">
        <f>K20+K24</f>
        <v>0</v>
      </c>
      <c r="L26" s="69"/>
      <c r="M26" s="95">
        <f>M20+M24</f>
        <v>-2773284293</v>
      </c>
      <c r="N26" s="69"/>
      <c r="O26" s="95">
        <f>O20+O24</f>
        <v>0</v>
      </c>
      <c r="P26" s="69"/>
      <c r="Q26" s="95">
        <f>Q20+Q24</f>
        <v>0</v>
      </c>
      <c r="R26" s="69"/>
      <c r="S26" s="95">
        <f>S20+S24</f>
        <v>0</v>
      </c>
      <c r="T26" s="69"/>
      <c r="U26" s="95">
        <f>U20+U24</f>
        <v>0</v>
      </c>
      <c r="V26" s="69"/>
      <c r="W26" s="95">
        <f>W20+W24</f>
        <v>0</v>
      </c>
      <c r="X26" s="26"/>
      <c r="Y26" s="95">
        <f>Y20+Y24</f>
        <v>29226215647</v>
      </c>
      <c r="Z26" s="94"/>
      <c r="AA26" s="95">
        <f>AA20+AA24</f>
        <v>-307396455</v>
      </c>
      <c r="AB26" s="80"/>
      <c r="AC26" s="95">
        <f>AC20+AC24</f>
        <v>28918819192</v>
      </c>
    </row>
    <row r="27" spans="1:29" ht="7.5" customHeight="1">
      <c r="A27" s="66"/>
      <c r="B27" s="54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96"/>
      <c r="Z27" s="94"/>
      <c r="AA27" s="80"/>
      <c r="AB27" s="80"/>
      <c r="AC27" s="80"/>
    </row>
    <row r="28" spans="1:29" s="98" customFormat="1" ht="12.65" customHeight="1">
      <c r="A28" s="17"/>
      <c r="B28" s="53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97"/>
    </row>
    <row r="29" spans="1:29" ht="22">
      <c r="A29" s="17" t="s">
        <v>203</v>
      </c>
      <c r="B29" s="5"/>
      <c r="C29" s="99"/>
      <c r="D29" s="99"/>
      <c r="E29" s="99"/>
      <c r="F29" s="58"/>
      <c r="G29" s="99"/>
      <c r="H29" s="69"/>
      <c r="I29" s="99"/>
      <c r="J29" s="69"/>
      <c r="K29" s="99"/>
      <c r="L29" s="58"/>
      <c r="M29" s="99"/>
      <c r="N29" s="69"/>
      <c r="O29" s="99"/>
      <c r="P29" s="69"/>
      <c r="Q29" s="99"/>
      <c r="R29" s="69"/>
      <c r="S29" s="93"/>
      <c r="T29" s="93"/>
      <c r="U29" s="64"/>
      <c r="V29" s="24"/>
      <c r="W29" s="64"/>
      <c r="X29" s="24"/>
      <c r="Y29" s="13"/>
      <c r="Z29" s="58"/>
      <c r="AA29" s="99"/>
      <c r="AB29" s="58"/>
      <c r="AC29" s="100"/>
    </row>
    <row r="30" spans="1:29" ht="21.5">
      <c r="A30" s="145" t="s">
        <v>151</v>
      </c>
      <c r="B30" s="5"/>
      <c r="C30" s="64">
        <v>0</v>
      </c>
      <c r="D30" s="64">
        <v>0</v>
      </c>
      <c r="E30" s="64">
        <v>0</v>
      </c>
      <c r="F30" s="24"/>
      <c r="G30" s="64">
        <v>0</v>
      </c>
      <c r="H30" s="26">
        <v>0</v>
      </c>
      <c r="I30" s="64">
        <v>0</v>
      </c>
      <c r="J30" s="26"/>
      <c r="K30" s="64">
        <v>0</v>
      </c>
      <c r="L30" s="24"/>
      <c r="M30" s="64">
        <v>2437941418</v>
      </c>
      <c r="N30" s="26"/>
      <c r="O30" s="64">
        <v>0</v>
      </c>
      <c r="P30" s="26"/>
      <c r="Q30" s="64">
        <v>0</v>
      </c>
      <c r="R30" s="26"/>
      <c r="S30" s="13">
        <v>0</v>
      </c>
      <c r="T30" s="13"/>
      <c r="U30" s="13">
        <v>0</v>
      </c>
      <c r="V30" s="24"/>
      <c r="W30" s="13">
        <f>SUM(O30:U30)</f>
        <v>0</v>
      </c>
      <c r="X30" s="24"/>
      <c r="Y30" s="13">
        <f>SUM(C30:O30)</f>
        <v>2437941418</v>
      </c>
      <c r="Z30" s="24"/>
      <c r="AA30" s="64">
        <v>970850713</v>
      </c>
      <c r="AB30" s="24"/>
      <c r="AC30" s="64">
        <f>Y30+AA30</f>
        <v>3408792131</v>
      </c>
    </row>
    <row r="31" spans="1:29" ht="21.5">
      <c r="A31" s="3" t="s">
        <v>152</v>
      </c>
      <c r="B31" s="5"/>
      <c r="C31" s="64">
        <v>0</v>
      </c>
      <c r="D31" s="64"/>
      <c r="E31" s="64">
        <v>0</v>
      </c>
      <c r="F31" s="24"/>
      <c r="G31" s="64">
        <v>0</v>
      </c>
      <c r="H31" s="26"/>
      <c r="I31" s="64">
        <v>0</v>
      </c>
      <c r="J31" s="26"/>
      <c r="K31" s="64">
        <v>0</v>
      </c>
      <c r="L31" s="24"/>
      <c r="M31" s="64">
        <v>32858757</v>
      </c>
      <c r="N31" s="26"/>
      <c r="O31" s="64">
        <v>594241583</v>
      </c>
      <c r="P31" s="26"/>
      <c r="Q31" s="64">
        <v>-3115832039</v>
      </c>
      <c r="R31" s="26"/>
      <c r="S31" s="67">
        <v>-927460156</v>
      </c>
      <c r="T31" s="13"/>
      <c r="U31" s="13">
        <v>-906338217</v>
      </c>
      <c r="V31" s="24"/>
      <c r="W31" s="13">
        <f>SUM(O31:U31)</f>
        <v>-4355388829</v>
      </c>
      <c r="X31" s="24"/>
      <c r="Y31" s="13">
        <f>SUM(C31:M31,W31)</f>
        <v>-4322530072</v>
      </c>
      <c r="Z31" s="24"/>
      <c r="AA31" s="64">
        <v>-1260637594</v>
      </c>
      <c r="AB31" s="24"/>
      <c r="AC31" s="64">
        <f>Y31+AA31</f>
        <v>-5583167666</v>
      </c>
    </row>
    <row r="32" spans="1:29" ht="22">
      <c r="A32" s="17" t="s">
        <v>202</v>
      </c>
      <c r="B32" s="18"/>
      <c r="C32" s="68">
        <f>SUM(C30:C31)</f>
        <v>0</v>
      </c>
      <c r="D32" s="93"/>
      <c r="E32" s="68">
        <f>SUM(E30:E31)</f>
        <v>0</v>
      </c>
      <c r="F32" s="69"/>
      <c r="G32" s="68">
        <f>SUM(G30:G31)</f>
        <v>0</v>
      </c>
      <c r="H32" s="69"/>
      <c r="I32" s="68">
        <f>SUM(I30:I31)</f>
        <v>0</v>
      </c>
      <c r="J32" s="69"/>
      <c r="K32" s="68">
        <f>SUM(K30:K31)</f>
        <v>0</v>
      </c>
      <c r="L32" s="69"/>
      <c r="M32" s="68">
        <f>SUM(M30:M31)</f>
        <v>2470800175</v>
      </c>
      <c r="N32" s="69"/>
      <c r="O32" s="68">
        <f>SUM(O30:O31)</f>
        <v>594241583</v>
      </c>
      <c r="P32" s="69"/>
      <c r="Q32" s="68">
        <f>SUM(Q30:Q31)</f>
        <v>-3115832039</v>
      </c>
      <c r="R32" s="69"/>
      <c r="S32" s="68">
        <f>SUM(S30:S31)</f>
        <v>-927460156</v>
      </c>
      <c r="T32" s="93"/>
      <c r="U32" s="68">
        <f>SUM(U30:U31)</f>
        <v>-906338217</v>
      </c>
      <c r="V32" s="69"/>
      <c r="W32" s="68">
        <f>SUM(W30:W31)</f>
        <v>-4355388829</v>
      </c>
      <c r="X32" s="69"/>
      <c r="Y32" s="68">
        <f>SUM(Y30:Y31)</f>
        <v>-1884588654</v>
      </c>
      <c r="Z32" s="69"/>
      <c r="AA32" s="68">
        <f>SUM(AA30:AA31)</f>
        <v>-289786881</v>
      </c>
      <c r="AB32" s="69"/>
      <c r="AC32" s="68">
        <f>SUM(AC30:AC31)</f>
        <v>-2174375535</v>
      </c>
    </row>
    <row r="33" spans="1:29" ht="22">
      <c r="A33" s="17"/>
      <c r="B33" s="18"/>
      <c r="C33" s="69"/>
      <c r="D33" s="93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93"/>
      <c r="T33" s="93"/>
      <c r="U33" s="69"/>
      <c r="V33" s="69"/>
      <c r="W33" s="69"/>
      <c r="X33" s="69"/>
      <c r="Y33" s="69"/>
      <c r="Z33" s="69"/>
      <c r="AA33" s="69"/>
      <c r="AB33" s="69"/>
      <c r="AC33" s="69"/>
    </row>
    <row r="34" spans="1:29" ht="22">
      <c r="A34" s="3" t="s">
        <v>153</v>
      </c>
      <c r="B34" s="149"/>
      <c r="C34" s="67">
        <v>0</v>
      </c>
      <c r="D34" s="13"/>
      <c r="E34" s="67">
        <v>0</v>
      </c>
      <c r="F34" s="26"/>
      <c r="G34" s="67">
        <v>0</v>
      </c>
      <c r="H34" s="26"/>
      <c r="I34" s="67">
        <v>0</v>
      </c>
      <c r="J34" s="69"/>
      <c r="K34" s="67">
        <v>140063065</v>
      </c>
      <c r="L34" s="26"/>
      <c r="M34" s="67">
        <v>-140063065</v>
      </c>
      <c r="N34" s="69"/>
      <c r="O34" s="67">
        <v>0</v>
      </c>
      <c r="P34" s="26"/>
      <c r="Q34" s="67">
        <v>0</v>
      </c>
      <c r="R34" s="69"/>
      <c r="S34" s="67">
        <v>0</v>
      </c>
      <c r="T34" s="93"/>
      <c r="U34" s="67">
        <v>0</v>
      </c>
      <c r="V34" s="26"/>
      <c r="W34" s="67">
        <v>0</v>
      </c>
      <c r="X34" s="26"/>
      <c r="Y34" s="67">
        <v>0</v>
      </c>
      <c r="Z34" s="26"/>
      <c r="AA34" s="67">
        <v>0</v>
      </c>
      <c r="AB34" s="26"/>
      <c r="AC34" s="67">
        <f>Y34+AA34</f>
        <v>0</v>
      </c>
    </row>
    <row r="35" spans="1:29" ht="22.5" thickBot="1">
      <c r="A35" s="17" t="s">
        <v>232</v>
      </c>
      <c r="B35" s="5"/>
      <c r="C35" s="102">
        <f>C32+C24+C14+C34+C20</f>
        <v>11733149998</v>
      </c>
      <c r="D35" s="69"/>
      <c r="E35" s="102">
        <f>E32+E24+E14+E34+E20</f>
        <v>51822145000</v>
      </c>
      <c r="F35" s="69"/>
      <c r="G35" s="102">
        <f>G32+G24+G14+G34+G20</f>
        <v>-316239277</v>
      </c>
      <c r="H35" s="69"/>
      <c r="I35" s="102">
        <f>I32+I24+I14+I34+I20</f>
        <v>1489752705</v>
      </c>
      <c r="J35" s="69"/>
      <c r="K35" s="102">
        <f>K32+K24+K14+K34+K20</f>
        <v>543834237</v>
      </c>
      <c r="L35" s="69"/>
      <c r="M35" s="102">
        <f>M32+M24+M14+M34+M20</f>
        <v>5580617915</v>
      </c>
      <c r="N35" s="69"/>
      <c r="O35" s="102">
        <f>O32+O24+O14+O34+O20</f>
        <v>491458849</v>
      </c>
      <c r="P35" s="69"/>
      <c r="Q35" s="102">
        <f>Q32+Q24+Q14+Q34+Q20</f>
        <v>-8357291402</v>
      </c>
      <c r="R35" s="69"/>
      <c r="S35" s="102">
        <f>S32+S24+S14+S34+S20</f>
        <v>-1242936116</v>
      </c>
      <c r="T35" s="69"/>
      <c r="U35" s="102">
        <f>U32+U24+U14+U34+U20</f>
        <v>-3300509603</v>
      </c>
      <c r="V35" s="69"/>
      <c r="W35" s="102">
        <f>W32+W24+W14+W34+W20</f>
        <v>-12409278272</v>
      </c>
      <c r="X35" s="69"/>
      <c r="Y35" s="102">
        <f>Y32+Y24+Y14+Y34+Y20</f>
        <v>58443982306</v>
      </c>
      <c r="Z35" s="69"/>
      <c r="AA35" s="102">
        <f>AA32+AA24+AA14+AA34+AA20</f>
        <v>7261241195</v>
      </c>
      <c r="AB35" s="69"/>
      <c r="AC35" s="102">
        <f>AC32+AC24+AC14+AC34+AC20</f>
        <v>65705223501</v>
      </c>
    </row>
    <row r="36" spans="1:29" ht="23.25" customHeight="1" thickTop="1">
      <c r="C36" s="56"/>
      <c r="E36" s="56"/>
      <c r="G36" s="56"/>
      <c r="I36" s="56"/>
      <c r="K36" s="56"/>
      <c r="M36" s="56"/>
      <c r="U36" s="56"/>
      <c r="W36" s="56"/>
      <c r="AA36" s="56"/>
      <c r="AC36" s="56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49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ignoredErrors>
    <ignoredError sqref="Y19" formulaRange="1"/>
    <ignoredError sqref="Z20:AA20 E35 G35 I35 K35 M35 O35 Q3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FDF89-0DFE-4E95-8897-00D0C89B58FB}">
  <sheetPr>
    <pageSetUpPr fitToPage="1"/>
  </sheetPr>
  <dimension ref="A1:AC35"/>
  <sheetViews>
    <sheetView showGridLines="0" view="pageBreakPreview" topLeftCell="B24" zoomScale="80" zoomScaleNormal="85" zoomScaleSheetLayoutView="80" workbookViewId="0">
      <selection activeCell="AC34" sqref="AC34"/>
    </sheetView>
  </sheetViews>
  <sheetFormatPr defaultColWidth="9.09765625" defaultRowHeight="23.25" customHeight="1"/>
  <cols>
    <col min="1" max="1" width="57" style="51" customWidth="1"/>
    <col min="2" max="2" width="9.69921875" style="51" customWidth="1"/>
    <col min="3" max="3" width="14.8984375" style="51" customWidth="1"/>
    <col min="4" max="4" width="1.09765625" style="51" customWidth="1"/>
    <col min="5" max="5" width="14.8984375" style="51" customWidth="1"/>
    <col min="6" max="6" width="1.09765625" style="51" customWidth="1"/>
    <col min="7" max="7" width="13" style="51" customWidth="1"/>
    <col min="8" max="8" width="1.09765625" style="51" customWidth="1"/>
    <col min="9" max="9" width="14.09765625" style="51" bestFit="1" customWidth="1"/>
    <col min="10" max="10" width="1.09765625" style="51" customWidth="1"/>
    <col min="11" max="11" width="12.8984375" style="51" customWidth="1"/>
    <col min="12" max="12" width="1.09765625" style="51" customWidth="1"/>
    <col min="13" max="13" width="14.8984375" style="51" bestFit="1" customWidth="1"/>
    <col min="14" max="14" width="1.09765625" style="51" customWidth="1"/>
    <col min="15" max="15" width="14.59765625" style="51" bestFit="1" customWidth="1"/>
    <col min="16" max="16" width="1.09765625" style="51" customWidth="1"/>
    <col min="17" max="17" width="14.59765625" style="51" bestFit="1" customWidth="1"/>
    <col min="18" max="18" width="1.09765625" style="51" customWidth="1"/>
    <col min="19" max="19" width="15.09765625" style="51" customWidth="1"/>
    <col min="20" max="20" width="1.09765625" style="51" customWidth="1"/>
    <col min="21" max="21" width="14.69921875" style="51" customWidth="1"/>
    <col min="22" max="22" width="1.09765625" style="51" customWidth="1"/>
    <col min="23" max="23" width="15.5" style="51" customWidth="1"/>
    <col min="24" max="24" width="1.09765625" style="51" customWidth="1"/>
    <col min="25" max="25" width="14.8984375" style="51" customWidth="1"/>
    <col min="26" max="26" width="1.09765625" style="51" customWidth="1"/>
    <col min="27" max="27" width="16.59765625" style="51" bestFit="1" customWidth="1"/>
    <col min="28" max="28" width="1.09765625" style="51" customWidth="1"/>
    <col min="29" max="29" width="14.8984375" style="51" bestFit="1" customWidth="1"/>
    <col min="30" max="16384" width="9.09765625" style="80"/>
  </cols>
  <sheetData>
    <row r="1" spans="1:29" ht="23.25" customHeight="1">
      <c r="A1" s="293" t="s">
        <v>0</v>
      </c>
      <c r="B1" s="293"/>
      <c r="C1" s="293"/>
      <c r="D1" s="293"/>
      <c r="E1" s="293"/>
      <c r="F1" s="293"/>
      <c r="G1" s="78"/>
      <c r="H1" s="78"/>
      <c r="I1" s="78"/>
      <c r="J1" s="78"/>
      <c r="K1" s="79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</row>
    <row r="2" spans="1:29" ht="23.25" customHeight="1">
      <c r="A2" s="81" t="s">
        <v>198</v>
      </c>
      <c r="B2" s="82"/>
      <c r="C2" s="83"/>
      <c r="D2" s="83"/>
      <c r="E2" s="83"/>
      <c r="F2" s="83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</row>
    <row r="3" spans="1:29" ht="22">
      <c r="A3" s="304"/>
      <c r="B3" s="304"/>
      <c r="C3" s="304"/>
      <c r="D3" s="304"/>
      <c r="E3" s="304"/>
      <c r="F3" s="304"/>
      <c r="L3" s="50"/>
      <c r="U3" s="50"/>
      <c r="V3" s="50"/>
      <c r="W3" s="50"/>
      <c r="X3" s="50"/>
      <c r="Y3" s="50"/>
      <c r="Z3" s="50"/>
      <c r="AA3" s="50"/>
      <c r="AB3" s="50"/>
    </row>
    <row r="4" spans="1:29" s="87" customFormat="1" ht="22">
      <c r="A4" s="85"/>
      <c r="B4" s="86"/>
      <c r="C4" s="305" t="s">
        <v>2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</row>
    <row r="5" spans="1:29" ht="22">
      <c r="A5" s="62"/>
      <c r="B5" s="62"/>
      <c r="D5" s="88"/>
      <c r="F5" s="88"/>
      <c r="G5" s="89"/>
      <c r="H5" s="89"/>
      <c r="I5" s="89"/>
      <c r="J5" s="89"/>
      <c r="K5" s="306" t="s">
        <v>70</v>
      </c>
      <c r="L5" s="306"/>
      <c r="M5" s="306"/>
      <c r="N5" s="89"/>
      <c r="O5" s="306" t="s">
        <v>74</v>
      </c>
      <c r="P5" s="306"/>
      <c r="Q5" s="306"/>
      <c r="R5" s="306"/>
      <c r="S5" s="306"/>
      <c r="T5" s="306"/>
      <c r="U5" s="306"/>
      <c r="V5" s="306"/>
      <c r="W5" s="306"/>
      <c r="X5" s="103"/>
      <c r="AB5" s="88"/>
      <c r="AC5" s="90"/>
    </row>
    <row r="6" spans="1:29" ht="22">
      <c r="A6" s="62"/>
      <c r="B6" s="62"/>
      <c r="D6" s="88"/>
      <c r="F6" s="88"/>
      <c r="G6" s="89"/>
      <c r="H6" s="89"/>
      <c r="I6" s="89" t="s">
        <v>110</v>
      </c>
      <c r="J6" s="89"/>
      <c r="K6" s="89"/>
      <c r="L6" s="88"/>
      <c r="M6" s="89"/>
      <c r="N6" s="89"/>
      <c r="O6" s="89"/>
      <c r="P6" s="89"/>
      <c r="Q6" s="89"/>
      <c r="R6" s="89"/>
      <c r="S6" s="89"/>
      <c r="T6" s="89"/>
      <c r="U6" s="89"/>
      <c r="V6" s="88"/>
      <c r="W6" s="89"/>
      <c r="X6" s="88"/>
      <c r="AC6" s="90"/>
    </row>
    <row r="7" spans="1:29" ht="22">
      <c r="A7" s="62"/>
      <c r="B7" s="62"/>
      <c r="D7" s="88"/>
      <c r="F7" s="88"/>
      <c r="G7" s="89"/>
      <c r="H7" s="89"/>
      <c r="I7" s="89" t="s">
        <v>111</v>
      </c>
      <c r="J7" s="89"/>
      <c r="K7" s="89"/>
      <c r="L7" s="88"/>
      <c r="M7" s="89"/>
      <c r="N7" s="89"/>
      <c r="O7" s="89"/>
      <c r="P7" s="89"/>
      <c r="Q7" s="89"/>
      <c r="R7" s="89"/>
      <c r="S7" s="89"/>
      <c r="T7" s="89"/>
      <c r="U7" s="89" t="s">
        <v>112</v>
      </c>
      <c r="V7" s="88"/>
      <c r="W7" s="89"/>
      <c r="X7" s="88"/>
      <c r="AC7" s="90"/>
    </row>
    <row r="8" spans="1:29" ht="22">
      <c r="A8" s="62"/>
      <c r="B8" s="62"/>
      <c r="C8" s="154"/>
      <c r="D8" s="155"/>
      <c r="E8" s="154"/>
      <c r="F8" s="155"/>
      <c r="G8" s="156" t="s">
        <v>113</v>
      </c>
      <c r="H8" s="156"/>
      <c r="I8" s="156" t="s">
        <v>114</v>
      </c>
      <c r="J8" s="156"/>
      <c r="K8" s="308"/>
      <c r="L8" s="308"/>
      <c r="M8" s="308"/>
      <c r="N8" s="156"/>
      <c r="O8" s="156"/>
      <c r="P8" s="156"/>
      <c r="Q8" s="156"/>
      <c r="R8" s="156"/>
      <c r="S8" s="154"/>
      <c r="T8" s="156"/>
      <c r="U8" s="156" t="s">
        <v>115</v>
      </c>
      <c r="V8" s="155"/>
      <c r="W8" s="156" t="s">
        <v>116</v>
      </c>
      <c r="X8" s="155"/>
      <c r="Y8" s="154"/>
      <c r="Z8" s="154"/>
      <c r="AA8" s="154"/>
      <c r="AB8" s="154"/>
      <c r="AC8" s="158"/>
    </row>
    <row r="9" spans="1:29" ht="21.5">
      <c r="A9" s="62"/>
      <c r="B9" s="89"/>
      <c r="C9" s="156" t="s">
        <v>61</v>
      </c>
      <c r="D9" s="159"/>
      <c r="E9" s="156"/>
      <c r="F9" s="159"/>
      <c r="G9" s="156" t="s">
        <v>117</v>
      </c>
      <c r="H9" s="154"/>
      <c r="I9" s="156" t="s">
        <v>118</v>
      </c>
      <c r="J9" s="154"/>
      <c r="K9" s="154"/>
      <c r="L9" s="159"/>
      <c r="M9" s="154"/>
      <c r="N9" s="154"/>
      <c r="O9" s="156" t="s">
        <v>190</v>
      </c>
      <c r="P9" s="156"/>
      <c r="Q9" s="156" t="s">
        <v>190</v>
      </c>
      <c r="R9" s="156"/>
      <c r="S9" s="156" t="s">
        <v>190</v>
      </c>
      <c r="T9" s="156"/>
      <c r="U9" s="156" t="s">
        <v>119</v>
      </c>
      <c r="V9" s="159"/>
      <c r="W9" s="156" t="s">
        <v>120</v>
      </c>
      <c r="X9" s="159"/>
      <c r="Y9" s="156"/>
      <c r="Z9" s="156"/>
      <c r="AA9" s="156" t="s">
        <v>121</v>
      </c>
      <c r="AB9" s="159"/>
      <c r="AC9" s="154"/>
    </row>
    <row r="10" spans="1:29" ht="21.5">
      <c r="A10" s="62"/>
      <c r="B10" s="89"/>
      <c r="C10" s="156" t="s">
        <v>122</v>
      </c>
      <c r="D10" s="159"/>
      <c r="E10" s="156" t="s">
        <v>123</v>
      </c>
      <c r="F10" s="159"/>
      <c r="G10" s="156" t="s">
        <v>124</v>
      </c>
      <c r="H10" s="154"/>
      <c r="I10" s="156" t="s">
        <v>125</v>
      </c>
      <c r="J10" s="154"/>
      <c r="K10" s="156" t="s">
        <v>126</v>
      </c>
      <c r="L10" s="159"/>
      <c r="M10" s="156" t="s">
        <v>127</v>
      </c>
      <c r="N10" s="154"/>
      <c r="O10" s="156" t="s">
        <v>191</v>
      </c>
      <c r="P10" s="156"/>
      <c r="Q10" s="156" t="s">
        <v>189</v>
      </c>
      <c r="R10" s="156"/>
      <c r="S10" s="156" t="s">
        <v>111</v>
      </c>
      <c r="T10" s="156"/>
      <c r="U10" s="156" t="s">
        <v>129</v>
      </c>
      <c r="V10" s="159"/>
      <c r="W10" s="156" t="s">
        <v>130</v>
      </c>
      <c r="X10" s="159"/>
      <c r="Y10" s="156" t="s">
        <v>131</v>
      </c>
      <c r="Z10" s="156"/>
      <c r="AA10" s="156" t="s">
        <v>132</v>
      </c>
      <c r="AB10" s="156"/>
      <c r="AC10" s="156" t="s">
        <v>131</v>
      </c>
    </row>
    <row r="11" spans="1:29" ht="21.5">
      <c r="A11" s="62"/>
      <c r="B11" s="223" t="s">
        <v>6</v>
      </c>
      <c r="C11" s="156" t="s">
        <v>133</v>
      </c>
      <c r="D11" s="159"/>
      <c r="E11" s="156" t="s">
        <v>134</v>
      </c>
      <c r="F11" s="159"/>
      <c r="G11" s="156" t="s">
        <v>135</v>
      </c>
      <c r="H11" s="156"/>
      <c r="I11" s="156" t="s">
        <v>136</v>
      </c>
      <c r="J11" s="156"/>
      <c r="K11" s="156" t="s">
        <v>137</v>
      </c>
      <c r="L11" s="159"/>
      <c r="M11" s="156" t="s">
        <v>138</v>
      </c>
      <c r="N11" s="156"/>
      <c r="O11" s="156" t="s">
        <v>139</v>
      </c>
      <c r="P11" s="156"/>
      <c r="Q11" s="156" t="s">
        <v>128</v>
      </c>
      <c r="R11" s="156"/>
      <c r="S11" s="156" t="s">
        <v>192</v>
      </c>
      <c r="T11" s="156"/>
      <c r="U11" s="156" t="s">
        <v>140</v>
      </c>
      <c r="V11" s="159"/>
      <c r="W11" s="156" t="s">
        <v>141</v>
      </c>
      <c r="X11" s="159"/>
      <c r="Y11" s="156" t="s">
        <v>142</v>
      </c>
      <c r="Z11" s="156"/>
      <c r="AA11" s="156" t="s">
        <v>143</v>
      </c>
      <c r="AB11" s="156"/>
      <c r="AC11" s="156" t="s">
        <v>141</v>
      </c>
    </row>
    <row r="12" spans="1:29" ht="21.5">
      <c r="A12" s="62"/>
      <c r="B12" s="54"/>
      <c r="C12" s="296" t="s">
        <v>7</v>
      </c>
      <c r="D12" s="296"/>
      <c r="E12" s="296"/>
      <c r="F12" s="296"/>
      <c r="G12" s="296"/>
      <c r="H12" s="296"/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U12" s="296"/>
      <c r="V12" s="296"/>
      <c r="W12" s="296"/>
      <c r="X12" s="296"/>
      <c r="Y12" s="296"/>
      <c r="Z12" s="296"/>
      <c r="AA12" s="296"/>
      <c r="AB12" s="296"/>
      <c r="AC12" s="296"/>
    </row>
    <row r="13" spans="1:29" ht="22">
      <c r="A13" s="61" t="s">
        <v>233</v>
      </c>
      <c r="B13" s="54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</row>
    <row r="14" spans="1:29" ht="22">
      <c r="A14" s="50" t="s">
        <v>197</v>
      </c>
      <c r="B14" s="54"/>
      <c r="C14" s="69">
        <v>11733149998</v>
      </c>
      <c r="D14" s="69"/>
      <c r="E14" s="69">
        <v>51822145000</v>
      </c>
      <c r="F14" s="69"/>
      <c r="G14" s="69">
        <v>-316239277</v>
      </c>
      <c r="H14" s="69"/>
      <c r="I14" s="69">
        <v>1489752705</v>
      </c>
      <c r="J14" s="69"/>
      <c r="K14" s="69">
        <v>657723756</v>
      </c>
      <c r="L14" s="69"/>
      <c r="M14" s="69">
        <v>7310125037</v>
      </c>
      <c r="N14" s="69"/>
      <c r="O14" s="69">
        <v>592289517</v>
      </c>
      <c r="P14" s="69"/>
      <c r="Q14" s="69">
        <v>-6855663802</v>
      </c>
      <c r="R14" s="69"/>
      <c r="S14" s="69">
        <v>477866354</v>
      </c>
      <c r="T14" s="69"/>
      <c r="U14" s="69">
        <v>-2884001893</v>
      </c>
      <c r="V14" s="69"/>
      <c r="W14" s="69">
        <f>SUM(O14:U14)</f>
        <v>-8669509824</v>
      </c>
      <c r="X14" s="69"/>
      <c r="Y14" s="69">
        <f>C14+E14+G14+I14+K14+M14+W14</f>
        <v>64027147395</v>
      </c>
      <c r="Z14" s="69"/>
      <c r="AA14" s="69">
        <v>8052668699</v>
      </c>
      <c r="AB14" s="69"/>
      <c r="AC14" s="69">
        <f>Y14+AA14</f>
        <v>72079816094</v>
      </c>
    </row>
    <row r="15" spans="1:29" ht="22">
      <c r="A15" s="50"/>
      <c r="B15" s="5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</row>
    <row r="16" spans="1:29" ht="23.25" customHeight="1">
      <c r="A16" s="50" t="s">
        <v>144</v>
      </c>
      <c r="B16" s="53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104"/>
      <c r="AA16" s="80"/>
      <c r="AB16" s="80"/>
      <c r="AC16" s="80"/>
    </row>
    <row r="17" spans="1:29" ht="23.25" customHeight="1">
      <c r="A17" s="55" t="s">
        <v>145</v>
      </c>
      <c r="B17" s="53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104"/>
      <c r="AA17" s="80"/>
      <c r="AB17" s="80"/>
      <c r="AC17" s="80"/>
    </row>
    <row r="18" spans="1:29" ht="23.25" customHeight="1">
      <c r="A18" s="51" t="s">
        <v>146</v>
      </c>
      <c r="B18" s="226">
        <v>10</v>
      </c>
      <c r="C18" s="26">
        <v>0</v>
      </c>
      <c r="D18" s="26"/>
      <c r="E18" s="26">
        <v>0</v>
      </c>
      <c r="F18" s="26"/>
      <c r="G18" s="26">
        <v>0</v>
      </c>
      <c r="H18" s="26"/>
      <c r="I18" s="26">
        <v>0</v>
      </c>
      <c r="J18" s="26"/>
      <c r="K18" s="26">
        <v>0</v>
      </c>
      <c r="L18" s="26"/>
      <c r="M18" s="67">
        <v>-4458541934</v>
      </c>
      <c r="N18" s="26"/>
      <c r="O18" s="67">
        <v>0</v>
      </c>
      <c r="P18" s="26"/>
      <c r="Q18" s="67">
        <v>0</v>
      </c>
      <c r="R18" s="26"/>
      <c r="S18" s="67">
        <v>0</v>
      </c>
      <c r="T18" s="26"/>
      <c r="U18" s="67">
        <v>0</v>
      </c>
      <c r="V18" s="26"/>
      <c r="W18" s="13">
        <f>SUM(O18:V18)</f>
        <v>0</v>
      </c>
      <c r="X18" s="26"/>
      <c r="Y18" s="13">
        <f>C18+E18+G18+I18+K18+M18+W18</f>
        <v>-4458541934</v>
      </c>
      <c r="Z18" s="104"/>
      <c r="AA18" s="67">
        <v>-999656407</v>
      </c>
      <c r="AB18" s="80"/>
      <c r="AC18" s="13">
        <f>Y18+AA18</f>
        <v>-5458198341</v>
      </c>
    </row>
    <row r="19" spans="1:29" ht="23.25" customHeight="1">
      <c r="A19" s="105" t="s">
        <v>147</v>
      </c>
      <c r="B19" s="54"/>
      <c r="C19" s="68">
        <f>SUM(C17:C18)</f>
        <v>0</v>
      </c>
      <c r="D19" s="69"/>
      <c r="E19" s="68">
        <f>SUM(E17:E18)</f>
        <v>0</v>
      </c>
      <c r="F19" s="69"/>
      <c r="G19" s="68">
        <f>SUM(G17:G18)</f>
        <v>0</v>
      </c>
      <c r="H19" s="69"/>
      <c r="I19" s="68">
        <f>SUM(I17:I18)</f>
        <v>0</v>
      </c>
      <c r="J19" s="69"/>
      <c r="K19" s="68">
        <f>SUM(K17:K18)</f>
        <v>0</v>
      </c>
      <c r="L19" s="69"/>
      <c r="M19" s="95">
        <f>SUM(M18:M18)</f>
        <v>-4458541934</v>
      </c>
      <c r="N19" s="69"/>
      <c r="O19" s="68">
        <f>SUM(O17:O18)</f>
        <v>0</v>
      </c>
      <c r="P19" s="69"/>
      <c r="Q19" s="68">
        <f>SUM(Q17:Q18)</f>
        <v>0</v>
      </c>
      <c r="R19" s="69"/>
      <c r="S19" s="68">
        <f>SUM(Q19:Q19)</f>
        <v>0</v>
      </c>
      <c r="T19" s="69"/>
      <c r="U19" s="68">
        <f>SUM(U17:U18)</f>
        <v>0</v>
      </c>
      <c r="V19" s="69"/>
      <c r="W19" s="68">
        <f>SUM(W17:W18)</f>
        <v>0</v>
      </c>
      <c r="X19" s="26"/>
      <c r="Y19" s="68">
        <f>SUM(Y17:Y18)</f>
        <v>-4458541934</v>
      </c>
      <c r="Z19" s="104"/>
      <c r="AA19" s="68">
        <f>SUM(AA17:AA18)</f>
        <v>-999656407</v>
      </c>
      <c r="AB19" s="80"/>
      <c r="AC19" s="68">
        <f>SUM(AC17:AC18)</f>
        <v>-5458198341</v>
      </c>
    </row>
    <row r="20" spans="1:29" ht="7.5" customHeight="1">
      <c r="B20" s="54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96"/>
      <c r="Z20" s="104"/>
      <c r="AA20" s="80"/>
      <c r="AB20" s="80"/>
      <c r="AC20" s="80"/>
    </row>
    <row r="21" spans="1:29" ht="22.5" customHeight="1">
      <c r="A21" s="66" t="s">
        <v>148</v>
      </c>
      <c r="B21" s="54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93"/>
      <c r="Z21" s="104"/>
      <c r="AA21" s="80"/>
      <c r="AB21" s="80"/>
      <c r="AC21" s="80"/>
    </row>
    <row r="22" spans="1:29" ht="22.5" customHeight="1">
      <c r="A22" s="51" t="s">
        <v>154</v>
      </c>
      <c r="B22" s="54"/>
      <c r="C22" s="26">
        <v>0</v>
      </c>
      <c r="D22" s="26"/>
      <c r="E22" s="26">
        <v>0</v>
      </c>
      <c r="F22" s="26"/>
      <c r="G22" s="26">
        <v>0</v>
      </c>
      <c r="H22" s="26"/>
      <c r="I22" s="26">
        <v>0</v>
      </c>
      <c r="J22" s="26"/>
      <c r="K22" s="26">
        <v>0</v>
      </c>
      <c r="L22" s="26"/>
      <c r="M22" s="26">
        <v>0</v>
      </c>
      <c r="N22" s="26"/>
      <c r="O22" s="26">
        <v>0</v>
      </c>
      <c r="P22" s="26"/>
      <c r="Q22" s="26">
        <v>0</v>
      </c>
      <c r="R22" s="26"/>
      <c r="S22" s="26">
        <v>0</v>
      </c>
      <c r="T22" s="26"/>
      <c r="U22" s="26">
        <v>0</v>
      </c>
      <c r="V22" s="26"/>
      <c r="W22" s="13">
        <f>SUM(O22:U22)</f>
        <v>0</v>
      </c>
      <c r="X22" s="26"/>
      <c r="Y22" s="13">
        <f>C22+E22+G22+I22+K22+M22+W22</f>
        <v>0</v>
      </c>
      <c r="Z22" s="104"/>
      <c r="AA22" s="26">
        <v>1263489352</v>
      </c>
      <c r="AB22" s="80"/>
      <c r="AC22" s="13">
        <f>Y22+AA22</f>
        <v>1263489352</v>
      </c>
    </row>
    <row r="23" spans="1:29" ht="22.5" customHeight="1">
      <c r="A23" s="66" t="s">
        <v>149</v>
      </c>
      <c r="B23" s="54"/>
      <c r="C23" s="68">
        <f>SUM(C22:C22)</f>
        <v>0</v>
      </c>
      <c r="D23" s="69"/>
      <c r="E23" s="68">
        <f>SUM(E22:E22)</f>
        <v>0</v>
      </c>
      <c r="F23" s="69"/>
      <c r="G23" s="68">
        <f>SUM(G22:G22)</f>
        <v>0</v>
      </c>
      <c r="H23" s="69"/>
      <c r="I23" s="68">
        <f>SUM(I22:I22)</f>
        <v>0</v>
      </c>
      <c r="J23" s="69"/>
      <c r="K23" s="68">
        <f>SUM(K22:K22)</f>
        <v>0</v>
      </c>
      <c r="L23" s="69"/>
      <c r="M23" s="68">
        <f>SUM(M22:M22)</f>
        <v>0</v>
      </c>
      <c r="N23" s="69"/>
      <c r="O23" s="68">
        <f>SUM(O22:O22)</f>
        <v>0</v>
      </c>
      <c r="P23" s="69"/>
      <c r="Q23" s="68">
        <f>SUM(Q22:Q22)</f>
        <v>0</v>
      </c>
      <c r="R23" s="69"/>
      <c r="S23" s="68">
        <f>SUM(S22:S22)</f>
        <v>0</v>
      </c>
      <c r="T23" s="69"/>
      <c r="U23" s="68">
        <f>SUM(U22:U22)</f>
        <v>0</v>
      </c>
      <c r="V23" s="69"/>
      <c r="W23" s="68">
        <f>SUM(W22:W22)</f>
        <v>0</v>
      </c>
      <c r="X23" s="26"/>
      <c r="Y23" s="68">
        <f>SUM(Y22:Y22)</f>
        <v>0</v>
      </c>
      <c r="Z23" s="104"/>
      <c r="AA23" s="68">
        <f>SUM(AA22)</f>
        <v>1263489352</v>
      </c>
      <c r="AB23" s="80"/>
      <c r="AC23" s="68">
        <f>SUM(AC22:AC22)</f>
        <v>1263489352</v>
      </c>
    </row>
    <row r="24" spans="1:29" ht="7.5" customHeight="1">
      <c r="B24" s="54"/>
      <c r="C24" s="26"/>
      <c r="D24" s="26"/>
      <c r="E24" s="26"/>
      <c r="F24" s="26"/>
      <c r="G24" s="26"/>
      <c r="H24" s="26"/>
      <c r="I24" s="26"/>
      <c r="J24" s="26"/>
      <c r="K24" s="26">
        <v>0</v>
      </c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96"/>
      <c r="Z24" s="104"/>
      <c r="AA24" s="80"/>
      <c r="AB24" s="80"/>
      <c r="AC24" s="80"/>
    </row>
    <row r="25" spans="1:29" ht="7.5" customHeight="1">
      <c r="A25" s="66"/>
      <c r="B25" s="54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96"/>
      <c r="Z25" s="104"/>
      <c r="AA25" s="80"/>
      <c r="AB25" s="80"/>
      <c r="AC25" s="80"/>
    </row>
    <row r="26" spans="1:29" s="98" customFormat="1" ht="23.25" customHeight="1">
      <c r="A26" s="17" t="s">
        <v>150</v>
      </c>
      <c r="B26" s="53"/>
      <c r="C26" s="95">
        <f>C19+C23</f>
        <v>0</v>
      </c>
      <c r="D26" s="69"/>
      <c r="E26" s="95">
        <f>E19+E23</f>
        <v>0</v>
      </c>
      <c r="F26" s="69"/>
      <c r="G26" s="95">
        <f>G19+G23</f>
        <v>0</v>
      </c>
      <c r="H26" s="69"/>
      <c r="I26" s="95">
        <f>I19+I23</f>
        <v>0</v>
      </c>
      <c r="J26" s="69"/>
      <c r="K26" s="95">
        <f>K19+K23</f>
        <v>0</v>
      </c>
      <c r="L26" s="69"/>
      <c r="M26" s="95">
        <f>M19+M23</f>
        <v>-4458541934</v>
      </c>
      <c r="N26" s="69"/>
      <c r="O26" s="95">
        <f>O19+O23</f>
        <v>0</v>
      </c>
      <c r="P26" s="69"/>
      <c r="Q26" s="95">
        <f>Q19+Q23</f>
        <v>0</v>
      </c>
      <c r="R26" s="69"/>
      <c r="S26" s="95">
        <f>SUM(Q26:Q26)</f>
        <v>0</v>
      </c>
      <c r="T26" s="69"/>
      <c r="U26" s="95">
        <f>U19+U23</f>
        <v>0</v>
      </c>
      <c r="V26" s="69"/>
      <c r="W26" s="95">
        <f>W19+W23</f>
        <v>0</v>
      </c>
      <c r="X26" s="69"/>
      <c r="Y26" s="95">
        <f>Y19+Y23</f>
        <v>-4458541934</v>
      </c>
      <c r="Z26" s="106"/>
      <c r="AA26" s="95">
        <f>AA19+AA23</f>
        <v>263832945</v>
      </c>
      <c r="AC26" s="95">
        <f>AC19+AC23</f>
        <v>-4194708989</v>
      </c>
    </row>
    <row r="27" spans="1:29" s="98" customFormat="1" ht="12.65" customHeight="1">
      <c r="A27" s="17"/>
      <c r="B27" s="53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106"/>
    </row>
    <row r="28" spans="1:29" ht="22">
      <c r="A28" s="17" t="s">
        <v>203</v>
      </c>
      <c r="B28" s="5"/>
      <c r="C28" s="99"/>
      <c r="D28" s="99"/>
      <c r="E28" s="99"/>
      <c r="F28" s="99"/>
      <c r="G28" s="99"/>
      <c r="H28" s="93"/>
      <c r="I28" s="99"/>
      <c r="J28" s="93"/>
      <c r="K28" s="99"/>
      <c r="L28" s="99"/>
      <c r="M28" s="99"/>
      <c r="N28" s="93"/>
      <c r="O28" s="99"/>
      <c r="P28" s="93"/>
      <c r="Q28" s="99"/>
      <c r="R28" s="93"/>
      <c r="S28" s="99"/>
      <c r="T28" s="93"/>
      <c r="U28" s="64"/>
      <c r="V28" s="64"/>
      <c r="W28" s="64"/>
      <c r="X28" s="64"/>
      <c r="Y28" s="13"/>
      <c r="Z28" s="99"/>
      <c r="AA28" s="99"/>
      <c r="AB28" s="99"/>
      <c r="AC28" s="100"/>
    </row>
    <row r="29" spans="1:29" ht="21.5">
      <c r="A29" s="3" t="s">
        <v>151</v>
      </c>
      <c r="B29" s="5"/>
      <c r="C29" s="26">
        <v>0</v>
      </c>
      <c r="D29" s="26"/>
      <c r="E29" s="26">
        <v>0</v>
      </c>
      <c r="F29" s="26"/>
      <c r="G29" s="26">
        <v>0</v>
      </c>
      <c r="H29" s="26"/>
      <c r="I29" s="26">
        <v>0</v>
      </c>
      <c r="J29" s="26"/>
      <c r="K29" s="26">
        <v>0</v>
      </c>
      <c r="L29" s="26"/>
      <c r="M29" s="26">
        <v>4626872788</v>
      </c>
      <c r="N29" s="26"/>
      <c r="O29" s="26">
        <v>0</v>
      </c>
      <c r="P29" s="26"/>
      <c r="Q29" s="26">
        <v>0</v>
      </c>
      <c r="R29" s="26"/>
      <c r="S29" s="26">
        <v>0</v>
      </c>
      <c r="T29" s="26"/>
      <c r="U29" s="26">
        <v>0</v>
      </c>
      <c r="V29" s="26"/>
      <c r="W29" s="26">
        <f>O29+Q29+S29+U29</f>
        <v>0</v>
      </c>
      <c r="X29" s="26"/>
      <c r="Y29" s="13">
        <f>C29+E29+G29+I29+K29+M29+W29</f>
        <v>4626872788</v>
      </c>
      <c r="Z29" s="94"/>
      <c r="AA29" s="26">
        <v>676208346</v>
      </c>
      <c r="AB29" s="80"/>
      <c r="AC29" s="26">
        <f>Y29+AA29</f>
        <v>5303081134</v>
      </c>
    </row>
    <row r="30" spans="1:29" ht="21.5">
      <c r="A30" s="3" t="s">
        <v>152</v>
      </c>
      <c r="B30" s="5"/>
      <c r="C30" s="26">
        <v>0</v>
      </c>
      <c r="D30" s="26"/>
      <c r="E30" s="26">
        <v>0</v>
      </c>
      <c r="F30" s="26"/>
      <c r="G30" s="26">
        <v>0</v>
      </c>
      <c r="H30" s="26"/>
      <c r="I30" s="26">
        <v>0</v>
      </c>
      <c r="J30" s="26"/>
      <c r="K30" s="26">
        <v>0</v>
      </c>
      <c r="L30" s="26"/>
      <c r="M30" s="26">
        <v>-122463368</v>
      </c>
      <c r="N30" s="26"/>
      <c r="O30" s="26">
        <v>469204968</v>
      </c>
      <c r="P30" s="26"/>
      <c r="Q30" s="26">
        <v>2576339833</v>
      </c>
      <c r="R30" s="26"/>
      <c r="S30" s="26">
        <v>21152158648</v>
      </c>
      <c r="T30" s="26"/>
      <c r="U30" s="26">
        <v>882713808</v>
      </c>
      <c r="V30" s="64"/>
      <c r="W30" s="26">
        <f>O30+Q30+S30+U30</f>
        <v>25080417257</v>
      </c>
      <c r="X30" s="64"/>
      <c r="Y30" s="13">
        <f>C30+E30+G30+I30+K30+M30+W30</f>
        <v>24957953889</v>
      </c>
      <c r="Z30" s="64"/>
      <c r="AA30" s="26">
        <v>1237433722</v>
      </c>
      <c r="AB30" s="64"/>
      <c r="AC30" s="64">
        <f>Y30+AA30</f>
        <v>26195387611</v>
      </c>
    </row>
    <row r="31" spans="1:29" ht="22">
      <c r="A31" s="17" t="s">
        <v>202</v>
      </c>
      <c r="B31" s="18"/>
      <c r="C31" s="68">
        <f>SUM(C29:C30)</f>
        <v>0</v>
      </c>
      <c r="D31" s="93"/>
      <c r="E31" s="68">
        <f>SUM(E29:E30)</f>
        <v>0</v>
      </c>
      <c r="F31" s="93"/>
      <c r="G31" s="68">
        <f>SUM(G29:G30)</f>
        <v>0</v>
      </c>
      <c r="H31" s="93"/>
      <c r="I31" s="68">
        <f>SUM(I29:I30)</f>
        <v>0</v>
      </c>
      <c r="J31" s="93"/>
      <c r="K31" s="68">
        <f>SUM(K29:K30)</f>
        <v>0</v>
      </c>
      <c r="L31" s="93"/>
      <c r="M31" s="68">
        <f>SUM(M29:M30)</f>
        <v>4504409420</v>
      </c>
      <c r="N31" s="93"/>
      <c r="O31" s="68">
        <f>SUM(O29:O30)</f>
        <v>469204968</v>
      </c>
      <c r="P31" s="93"/>
      <c r="Q31" s="68">
        <f>SUM(Q29:Q30)</f>
        <v>2576339833</v>
      </c>
      <c r="R31" s="93"/>
      <c r="S31" s="68">
        <f>SUM(S29:S30)</f>
        <v>21152158648</v>
      </c>
      <c r="T31" s="93"/>
      <c r="U31" s="68">
        <f>SUM(U29:U30)</f>
        <v>882713808</v>
      </c>
      <c r="V31" s="93"/>
      <c r="W31" s="68">
        <f>SUM(W29:W30)</f>
        <v>25080417257</v>
      </c>
      <c r="X31" s="93"/>
      <c r="Y31" s="68">
        <f>SUM(Y29:Y30)</f>
        <v>29584826677</v>
      </c>
      <c r="Z31" s="93"/>
      <c r="AA31" s="68">
        <f>SUM(AA29:AA30)</f>
        <v>1913642068</v>
      </c>
      <c r="AB31" s="93"/>
      <c r="AC31" s="68">
        <f>SUM(AC29:AC30)</f>
        <v>31498468745</v>
      </c>
    </row>
    <row r="32" spans="1:29" ht="22">
      <c r="A32" s="17"/>
      <c r="B32" s="18"/>
      <c r="C32" s="101"/>
      <c r="D32" s="93"/>
      <c r="E32" s="101"/>
      <c r="F32" s="93"/>
      <c r="G32" s="101"/>
      <c r="H32" s="93"/>
      <c r="I32" s="101"/>
      <c r="J32" s="93"/>
      <c r="K32" s="101"/>
      <c r="L32" s="93"/>
      <c r="M32" s="101"/>
      <c r="N32" s="93"/>
      <c r="O32" s="101"/>
      <c r="P32" s="93"/>
      <c r="Q32" s="101"/>
      <c r="R32" s="93"/>
      <c r="S32" s="101"/>
      <c r="T32" s="93"/>
      <c r="U32" s="101"/>
      <c r="V32" s="93"/>
      <c r="W32" s="101"/>
      <c r="X32" s="93"/>
      <c r="Y32" s="101"/>
      <c r="Z32" s="93"/>
      <c r="AA32" s="101"/>
      <c r="AB32" s="93"/>
      <c r="AC32" s="101"/>
    </row>
    <row r="33" spans="1:29" ht="21.5">
      <c r="A33" s="3" t="s">
        <v>153</v>
      </c>
      <c r="B33" s="149"/>
      <c r="C33" s="26">
        <v>0</v>
      </c>
      <c r="D33" s="26"/>
      <c r="E33" s="26">
        <v>0</v>
      </c>
      <c r="F33" s="26"/>
      <c r="G33" s="26">
        <v>0</v>
      </c>
      <c r="H33" s="26"/>
      <c r="I33" s="26">
        <v>0</v>
      </c>
      <c r="J33" s="26"/>
      <c r="K33" s="26">
        <v>260214348</v>
      </c>
      <c r="L33" s="26"/>
      <c r="M33" s="26">
        <v>-260214348</v>
      </c>
      <c r="N33" s="26"/>
      <c r="O33" s="26">
        <v>0</v>
      </c>
      <c r="P33" s="26"/>
      <c r="Q33" s="26">
        <v>0</v>
      </c>
      <c r="R33" s="26"/>
      <c r="S33" s="26">
        <v>0</v>
      </c>
      <c r="T33" s="26"/>
      <c r="U33" s="26">
        <v>0</v>
      </c>
      <c r="V33" s="26"/>
      <c r="W33" s="26">
        <f>O33+Q33+S33+U33</f>
        <v>0</v>
      </c>
      <c r="X33" s="26"/>
      <c r="Y33" s="26">
        <f>C33+E33+G33+I33+K33+M33+W33</f>
        <v>0</v>
      </c>
      <c r="Z33" s="94"/>
      <c r="AA33" s="26">
        <v>0</v>
      </c>
      <c r="AB33" s="80"/>
      <c r="AC33" s="26">
        <f>Y33+AA33</f>
        <v>0</v>
      </c>
    </row>
    <row r="34" spans="1:29" ht="22.5" thickBot="1">
      <c r="A34" s="17" t="s">
        <v>234</v>
      </c>
      <c r="B34" s="5"/>
      <c r="C34" s="107">
        <f>SUM(C31,C14,C23,C26,C33)</f>
        <v>11733149998</v>
      </c>
      <c r="D34" s="99"/>
      <c r="E34" s="107">
        <f>SUM(E31,E14,E23,E26,E33)</f>
        <v>51822145000</v>
      </c>
      <c r="F34" s="99"/>
      <c r="G34" s="107">
        <f>SUM(G31,G14,G23,G33)</f>
        <v>-316239277</v>
      </c>
      <c r="H34" s="93"/>
      <c r="I34" s="107">
        <f>SUM(I31,I14,I23,I33)</f>
        <v>1489752705</v>
      </c>
      <c r="J34" s="93"/>
      <c r="K34" s="107">
        <f>SUM(K31,K14,K23,K33)</f>
        <v>917938104</v>
      </c>
      <c r="L34" s="93"/>
      <c r="M34" s="107">
        <f>SUM(M31,M14,M23,M26,M33)</f>
        <v>7095778175</v>
      </c>
      <c r="N34" s="93"/>
      <c r="O34" s="107">
        <f>SUM(O31,O14,O23,O26,O33)</f>
        <v>1061494485</v>
      </c>
      <c r="P34" s="93"/>
      <c r="Q34" s="107">
        <f>SUM(Q31,Q14,Q23,Q26,Q33)</f>
        <v>-4279323969</v>
      </c>
      <c r="R34" s="93"/>
      <c r="S34" s="107">
        <f>SUM(S31,S14,S23,S26,S33)</f>
        <v>21630025002</v>
      </c>
      <c r="T34" s="93"/>
      <c r="U34" s="107">
        <f>SUM(U31,U14,U23,U26,U33)</f>
        <v>-2001288085</v>
      </c>
      <c r="V34" s="99"/>
      <c r="W34" s="107">
        <f>SUM(W31,W14,W23,W26,W33)</f>
        <v>16410907433</v>
      </c>
      <c r="X34" s="99"/>
      <c r="Y34" s="107">
        <f>SUM(Y14,Y26,Y31)</f>
        <v>89153432138</v>
      </c>
      <c r="Z34" s="99"/>
      <c r="AA34" s="107">
        <f>SUM(AA14,AA26,AA31)</f>
        <v>10230143712</v>
      </c>
      <c r="AB34" s="99"/>
      <c r="AC34" s="107">
        <f>SUM(AC31,AC14,AC26,AC33)</f>
        <v>99383575850</v>
      </c>
    </row>
    <row r="35" spans="1:29" ht="23.25" customHeight="1" thickTop="1">
      <c r="C35" s="56"/>
      <c r="E35" s="56"/>
      <c r="G35" s="56"/>
      <c r="I35" s="56"/>
      <c r="J35" s="36"/>
      <c r="K35" s="56"/>
      <c r="L35" s="36"/>
      <c r="M35" s="56"/>
      <c r="N35" s="36"/>
      <c r="O35" s="56"/>
      <c r="P35" s="36"/>
      <c r="Q35" s="56"/>
      <c r="R35" s="36"/>
      <c r="S35" s="56"/>
      <c r="T35" s="36"/>
      <c r="U35" s="56"/>
      <c r="V35" s="36"/>
      <c r="W35" s="56"/>
      <c r="X35" s="36"/>
      <c r="Y35" s="56"/>
      <c r="Z35" s="36"/>
      <c r="AA35" s="56"/>
      <c r="AB35" s="36"/>
      <c r="AC35" s="56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53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pageSetUpPr fitToPage="1"/>
  </sheetPr>
  <dimension ref="A1:N28"/>
  <sheetViews>
    <sheetView showGridLines="0" view="pageBreakPreview" topLeftCell="A14" zoomScale="80" zoomScaleNormal="100" zoomScaleSheetLayoutView="80" workbookViewId="0">
      <selection activeCell="L27" sqref="L27"/>
    </sheetView>
  </sheetViews>
  <sheetFormatPr defaultColWidth="10.69921875" defaultRowHeight="23.25" customHeight="1"/>
  <cols>
    <col min="1" max="1" width="49" style="51" customWidth="1"/>
    <col min="2" max="2" width="8.09765625" style="51" customWidth="1"/>
    <col min="3" max="3" width="2" style="51" customWidth="1"/>
    <col min="4" max="4" width="19.69921875" style="51" customWidth="1"/>
    <col min="5" max="5" width="2.69921875" style="51" customWidth="1"/>
    <col min="6" max="6" width="19.69921875" style="51" customWidth="1"/>
    <col min="7" max="7" width="2.69921875" style="51" customWidth="1"/>
    <col min="8" max="8" width="19.69921875" style="51" customWidth="1"/>
    <col min="9" max="9" width="2.69921875" style="51" customWidth="1"/>
    <col min="10" max="10" width="19.69921875" style="51" customWidth="1"/>
    <col min="11" max="11" width="2.69921875" style="51" customWidth="1"/>
    <col min="12" max="12" width="21.3984375" style="51" customWidth="1"/>
    <col min="13" max="13" width="2.69921875" style="51" customWidth="1"/>
    <col min="14" max="14" width="19.69921875" style="51" customWidth="1"/>
    <col min="15" max="16384" width="10.69921875" style="80"/>
  </cols>
  <sheetData>
    <row r="1" spans="1:14" ht="23">
      <c r="A1" s="293" t="str">
        <f>'SH - 11 '!A1:F1</f>
        <v>บริษัท กัลฟ์ เอ็นเนอร์จี ดีเวลลอปเมนท์ จำกัด (มหาชน) และบริษัทย่อย</v>
      </c>
      <c r="B1" s="293"/>
      <c r="C1" s="293"/>
      <c r="D1" s="293"/>
      <c r="E1" s="293"/>
      <c r="F1" s="293"/>
      <c r="G1" s="293"/>
      <c r="H1" s="79"/>
      <c r="I1" s="78"/>
      <c r="J1" s="78"/>
      <c r="K1" s="78"/>
      <c r="L1" s="78"/>
      <c r="M1" s="78"/>
      <c r="N1" s="78"/>
    </row>
    <row r="2" spans="1:14" ht="23">
      <c r="A2" s="1" t="s">
        <v>198</v>
      </c>
      <c r="B2" s="82"/>
      <c r="C2" s="82"/>
      <c r="D2" s="83"/>
      <c r="E2" s="83"/>
      <c r="F2" s="83"/>
      <c r="G2" s="83"/>
      <c r="H2" s="84"/>
      <c r="I2" s="84"/>
      <c r="J2" s="84"/>
      <c r="K2" s="84"/>
      <c r="L2" s="84"/>
      <c r="M2" s="84"/>
      <c r="N2" s="84"/>
    </row>
    <row r="3" spans="1:14" ht="13" customHeight="1">
      <c r="A3" s="304"/>
      <c r="B3" s="304"/>
      <c r="C3" s="304"/>
      <c r="D3" s="304"/>
      <c r="E3" s="304"/>
      <c r="F3" s="304"/>
      <c r="G3" s="304"/>
      <c r="I3" s="50"/>
    </row>
    <row r="4" spans="1:14" ht="22">
      <c r="A4" s="62"/>
      <c r="B4" s="88"/>
      <c r="C4" s="88"/>
      <c r="D4" s="303" t="s">
        <v>3</v>
      </c>
      <c r="E4" s="303"/>
      <c r="F4" s="303"/>
      <c r="G4" s="303"/>
      <c r="H4" s="303"/>
      <c r="I4" s="303"/>
      <c r="J4" s="303"/>
      <c r="K4" s="303"/>
      <c r="L4" s="303"/>
      <c r="M4" s="303"/>
      <c r="N4" s="303"/>
    </row>
    <row r="5" spans="1:14" ht="22">
      <c r="A5" s="62"/>
      <c r="B5" s="62"/>
      <c r="C5" s="62"/>
      <c r="E5" s="88"/>
      <c r="G5" s="88"/>
      <c r="H5" s="89"/>
      <c r="I5" s="89"/>
      <c r="J5" s="89"/>
      <c r="K5" s="89"/>
      <c r="L5" s="310" t="s">
        <v>209</v>
      </c>
      <c r="M5" s="310"/>
      <c r="N5" s="90"/>
    </row>
    <row r="6" spans="1:14" ht="22">
      <c r="A6" s="62"/>
      <c r="B6" s="62"/>
      <c r="C6" s="62"/>
      <c r="E6" s="88"/>
      <c r="G6" s="88"/>
      <c r="H6" s="306" t="s">
        <v>70</v>
      </c>
      <c r="I6" s="306"/>
      <c r="J6" s="306"/>
      <c r="K6" s="89"/>
      <c r="L6" s="309" t="s">
        <v>245</v>
      </c>
      <c r="M6" s="309"/>
      <c r="N6" s="90"/>
    </row>
    <row r="7" spans="1:14" ht="21.5">
      <c r="A7" s="62"/>
      <c r="B7" s="89"/>
      <c r="C7" s="89"/>
      <c r="D7" s="89" t="s">
        <v>61</v>
      </c>
      <c r="E7" s="54"/>
      <c r="F7" s="89"/>
      <c r="G7" s="54"/>
      <c r="H7" s="307"/>
      <c r="I7" s="307"/>
      <c r="J7" s="307"/>
      <c r="L7" s="218" t="s">
        <v>190</v>
      </c>
      <c r="M7" s="198"/>
    </row>
    <row r="8" spans="1:14" ht="21.5">
      <c r="A8" s="62"/>
      <c r="B8" s="89"/>
      <c r="C8" s="89"/>
      <c r="D8" s="89" t="s">
        <v>122</v>
      </c>
      <c r="E8" s="54"/>
      <c r="F8" s="89" t="s">
        <v>123</v>
      </c>
      <c r="G8" s="54"/>
      <c r="H8" s="89" t="s">
        <v>126</v>
      </c>
      <c r="I8" s="54"/>
      <c r="J8" s="89"/>
      <c r="L8" s="218" t="s">
        <v>111</v>
      </c>
      <c r="M8" s="198"/>
      <c r="N8" s="89" t="s">
        <v>131</v>
      </c>
    </row>
    <row r="9" spans="1:14" ht="21.5">
      <c r="A9" s="62"/>
      <c r="B9" s="223" t="s">
        <v>6</v>
      </c>
      <c r="C9" s="54"/>
      <c r="D9" s="89" t="s">
        <v>133</v>
      </c>
      <c r="E9" s="54"/>
      <c r="F9" s="89" t="s">
        <v>134</v>
      </c>
      <c r="G9" s="54"/>
      <c r="H9" s="89" t="s">
        <v>137</v>
      </c>
      <c r="I9" s="54"/>
      <c r="J9" s="89" t="s">
        <v>155</v>
      </c>
      <c r="K9" s="89"/>
      <c r="L9" s="218" t="s">
        <v>192</v>
      </c>
      <c r="M9" s="198"/>
      <c r="N9" s="89" t="s">
        <v>141</v>
      </c>
    </row>
    <row r="10" spans="1:14" ht="21.75" customHeight="1">
      <c r="A10" s="61"/>
      <c r="B10" s="54"/>
      <c r="C10" s="54"/>
      <c r="D10" s="302" t="s">
        <v>7</v>
      </c>
      <c r="E10" s="302"/>
      <c r="F10" s="302"/>
      <c r="G10" s="302"/>
      <c r="H10" s="302"/>
      <c r="I10" s="302"/>
      <c r="J10" s="302"/>
      <c r="K10" s="302"/>
      <c r="L10" s="302"/>
      <c r="M10" s="302"/>
      <c r="N10" s="302"/>
    </row>
    <row r="11" spans="1:14" ht="21.75" customHeight="1">
      <c r="A11" s="108" t="s">
        <v>231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197"/>
      <c r="M11" s="197"/>
      <c r="N11" s="54"/>
    </row>
    <row r="12" spans="1:14" ht="21.75" customHeight="1">
      <c r="A12" s="50" t="s">
        <v>196</v>
      </c>
      <c r="B12" s="53"/>
      <c r="C12" s="53"/>
      <c r="D12" s="109">
        <v>10666500000</v>
      </c>
      <c r="E12" s="90"/>
      <c r="F12" s="109">
        <v>20889295058</v>
      </c>
      <c r="G12" s="90"/>
      <c r="H12" s="109">
        <v>403771172</v>
      </c>
      <c r="I12" s="90"/>
      <c r="J12" s="109">
        <v>4908657117</v>
      </c>
      <c r="K12" s="110"/>
      <c r="L12" s="111">
        <v>93017</v>
      </c>
      <c r="M12" s="111"/>
      <c r="N12" s="111">
        <f>D12+F12+H12+J12+L12</f>
        <v>36868316364</v>
      </c>
    </row>
    <row r="13" spans="1:14" ht="13.5" customHeight="1">
      <c r="A13" s="50"/>
      <c r="B13" s="53"/>
      <c r="C13" s="53"/>
      <c r="D13" s="109"/>
      <c r="E13" s="90"/>
      <c r="F13" s="109"/>
      <c r="G13" s="90"/>
      <c r="H13" s="109"/>
      <c r="I13" s="109"/>
      <c r="J13" s="110"/>
      <c r="K13" s="110"/>
      <c r="L13" s="111"/>
      <c r="M13" s="111"/>
      <c r="N13" s="111"/>
    </row>
    <row r="14" spans="1:14" ht="21.75" customHeight="1">
      <c r="A14" s="50" t="s">
        <v>144</v>
      </c>
      <c r="B14" s="53"/>
      <c r="C14" s="53"/>
      <c r="D14" s="109"/>
      <c r="E14" s="90"/>
      <c r="F14" s="109"/>
      <c r="G14" s="90"/>
      <c r="H14" s="109"/>
      <c r="I14" s="109"/>
      <c r="J14" s="110"/>
      <c r="K14" s="110"/>
      <c r="L14" s="111"/>
      <c r="M14" s="111"/>
      <c r="N14" s="111"/>
    </row>
    <row r="15" spans="1:14" ht="21.75" customHeight="1">
      <c r="A15" s="271" t="s">
        <v>243</v>
      </c>
      <c r="B15" s="53"/>
      <c r="C15" s="53"/>
      <c r="D15" s="109"/>
      <c r="E15" s="90"/>
      <c r="F15" s="109"/>
      <c r="G15" s="90"/>
      <c r="H15" s="109"/>
      <c r="I15" s="109"/>
      <c r="J15" s="110"/>
      <c r="K15" s="110"/>
      <c r="L15" s="111"/>
      <c r="M15" s="111"/>
      <c r="N15" s="111"/>
    </row>
    <row r="16" spans="1:14" ht="21.75" customHeight="1">
      <c r="A16" s="51" t="s">
        <v>237</v>
      </c>
      <c r="B16" s="53"/>
      <c r="C16" s="53"/>
      <c r="D16" s="112">
        <v>1066649998</v>
      </c>
      <c r="E16" s="264"/>
      <c r="F16" s="112">
        <v>30932849942</v>
      </c>
      <c r="G16" s="263"/>
      <c r="H16" s="112">
        <v>0</v>
      </c>
      <c r="I16" s="112"/>
      <c r="J16" s="113">
        <v>0</v>
      </c>
      <c r="K16" s="113"/>
      <c r="L16" s="267">
        <v>0</v>
      </c>
      <c r="M16" s="267"/>
      <c r="N16" s="267">
        <f>D16+F16+H16+J16</f>
        <v>31999499940</v>
      </c>
    </row>
    <row r="17" spans="1:14" ht="21.75" customHeight="1">
      <c r="A17" s="51" t="s">
        <v>146</v>
      </c>
      <c r="B17" s="226">
        <v>10</v>
      </c>
      <c r="C17" s="54"/>
      <c r="D17" s="112">
        <v>0</v>
      </c>
      <c r="E17" s="89"/>
      <c r="F17" s="112">
        <v>0</v>
      </c>
      <c r="G17" s="89"/>
      <c r="H17" s="112">
        <v>0</v>
      </c>
      <c r="I17" s="112"/>
      <c r="J17" s="113">
        <v>-2773284293</v>
      </c>
      <c r="K17" s="113"/>
      <c r="L17" s="123">
        <v>0</v>
      </c>
      <c r="M17" s="114"/>
      <c r="N17" s="114">
        <f>D17+F17+H17+J17</f>
        <v>-2773284293</v>
      </c>
    </row>
    <row r="18" spans="1:14" ht="21.75" customHeight="1">
      <c r="A18" s="272" t="s">
        <v>244</v>
      </c>
      <c r="B18" s="54"/>
      <c r="C18" s="54"/>
      <c r="D18" s="115">
        <f>SUM(D14:D17)</f>
        <v>1066649998</v>
      </c>
      <c r="E18" s="116"/>
      <c r="F18" s="115">
        <f>SUM(F14:F17)</f>
        <v>30932849942</v>
      </c>
      <c r="G18" s="116"/>
      <c r="H18" s="115">
        <f>SUM(H14:H17)</f>
        <v>0</v>
      </c>
      <c r="I18" s="116"/>
      <c r="J18" s="115">
        <f>SUM(J14:J17)</f>
        <v>-2773284293</v>
      </c>
      <c r="K18" s="116"/>
      <c r="L18" s="125">
        <f>SUM(L14:L17)</f>
        <v>0</v>
      </c>
      <c r="M18" s="116"/>
      <c r="N18" s="115">
        <f>SUM(N14:N17)</f>
        <v>29226215647</v>
      </c>
    </row>
    <row r="19" spans="1:14" ht="13.5" customHeight="1">
      <c r="B19" s="54"/>
      <c r="C19" s="54"/>
      <c r="D19" s="112"/>
      <c r="E19" s="89"/>
      <c r="F19" s="112"/>
      <c r="G19" s="89"/>
      <c r="H19" s="112"/>
      <c r="I19" s="112"/>
      <c r="J19" s="113"/>
      <c r="K19" s="113"/>
      <c r="L19" s="114"/>
      <c r="M19" s="114"/>
      <c r="N19" s="114"/>
    </row>
    <row r="20" spans="1:14" ht="13.5" customHeight="1">
      <c r="B20" s="54"/>
      <c r="C20" s="54"/>
      <c r="D20" s="112"/>
      <c r="E20" s="89"/>
      <c r="F20" s="112"/>
      <c r="G20" s="89"/>
      <c r="H20" s="112"/>
      <c r="I20" s="112"/>
      <c r="J20" s="113"/>
      <c r="K20" s="113"/>
      <c r="L20" s="114"/>
      <c r="M20" s="114"/>
      <c r="N20" s="114"/>
    </row>
    <row r="21" spans="1:14" ht="21.75" customHeight="1">
      <c r="A21" s="17" t="s">
        <v>203</v>
      </c>
      <c r="B21" s="53"/>
      <c r="C21" s="53"/>
      <c r="D21" s="117"/>
      <c r="E21" s="117"/>
      <c r="F21" s="118"/>
      <c r="G21" s="118"/>
      <c r="H21" s="119"/>
      <c r="I21" s="119"/>
      <c r="J21" s="120"/>
      <c r="K21" s="120"/>
      <c r="L21" s="118"/>
      <c r="M21" s="118"/>
      <c r="N21" s="120"/>
    </row>
    <row r="22" spans="1:14" ht="21.75" customHeight="1">
      <c r="A22" s="3" t="s">
        <v>151</v>
      </c>
      <c r="B22" s="54"/>
      <c r="C22" s="54"/>
      <c r="D22" s="112">
        <v>0</v>
      </c>
      <c r="E22" s="89"/>
      <c r="F22" s="112">
        <v>0</v>
      </c>
      <c r="G22" s="89"/>
      <c r="H22" s="112">
        <v>0</v>
      </c>
      <c r="I22" s="112"/>
      <c r="J22" s="26">
        <v>2801261292</v>
      </c>
      <c r="K22" s="26"/>
      <c r="L22" s="121">
        <v>0</v>
      </c>
      <c r="M22" s="121"/>
      <c r="N22" s="114">
        <f>D22+F22+H22+J22+L22</f>
        <v>2801261292</v>
      </c>
    </row>
    <row r="23" spans="1:14" ht="21.75" customHeight="1">
      <c r="A23" s="145" t="s">
        <v>152</v>
      </c>
      <c r="B23" s="54"/>
      <c r="C23" s="54"/>
      <c r="D23" s="122">
        <v>0</v>
      </c>
      <c r="E23" s="89"/>
      <c r="F23" s="122">
        <v>0</v>
      </c>
      <c r="G23" s="89"/>
      <c r="H23" s="122">
        <v>0</v>
      </c>
      <c r="I23" s="112"/>
      <c r="J23" s="67">
        <v>32858757</v>
      </c>
      <c r="K23" s="26"/>
      <c r="L23" s="126">
        <v>-908828324</v>
      </c>
      <c r="M23" s="121"/>
      <c r="N23" s="123">
        <f>D23+F23+H23+J23+L23</f>
        <v>-875969567</v>
      </c>
    </row>
    <row r="24" spans="1:14" ht="21.75" customHeight="1">
      <c r="A24" s="124" t="s">
        <v>202</v>
      </c>
      <c r="B24" s="5"/>
      <c r="C24" s="5"/>
      <c r="D24" s="125">
        <f>SUM(D22:D23)</f>
        <v>0</v>
      </c>
      <c r="E24" s="116"/>
      <c r="F24" s="125">
        <f>SUM(F22:F23)</f>
        <v>0</v>
      </c>
      <c r="G24" s="116"/>
      <c r="H24" s="125">
        <f>SUM(H22:H23)</f>
        <v>0</v>
      </c>
      <c r="I24" s="116"/>
      <c r="J24" s="125">
        <f>SUM(J22:J23)</f>
        <v>2834120049</v>
      </c>
      <c r="K24" s="116"/>
      <c r="L24" s="115">
        <f>SUM(L22:L23)</f>
        <v>-908828324</v>
      </c>
      <c r="M24" s="116"/>
      <c r="N24" s="125">
        <f>SUM(N22:N23)</f>
        <v>1925291725</v>
      </c>
    </row>
    <row r="25" spans="1:14" ht="21.75" customHeight="1">
      <c r="A25" s="17"/>
      <c r="B25" s="5"/>
      <c r="C25" s="5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ht="26.15" customHeight="1">
      <c r="A26" s="3" t="s">
        <v>156</v>
      </c>
      <c r="B26" s="54"/>
      <c r="C26" s="54"/>
      <c r="D26" s="122">
        <v>0</v>
      </c>
      <c r="E26" s="89"/>
      <c r="F26" s="122">
        <v>0</v>
      </c>
      <c r="G26" s="89"/>
      <c r="H26" s="122">
        <v>140063065</v>
      </c>
      <c r="I26" s="112"/>
      <c r="J26" s="67">
        <v>-140063065</v>
      </c>
      <c r="K26" s="26"/>
      <c r="L26" s="126">
        <v>0</v>
      </c>
      <c r="M26" s="121"/>
      <c r="N26" s="126">
        <f>SUM(D26:J26)</f>
        <v>0</v>
      </c>
    </row>
    <row r="27" spans="1:14" ht="22.5" customHeight="1" thickBot="1">
      <c r="A27" s="127" t="s">
        <v>232</v>
      </c>
      <c r="B27" s="54"/>
      <c r="C27" s="54"/>
      <c r="D27" s="128">
        <f>SUM(D12:D17,D24,D26)</f>
        <v>11733149998</v>
      </c>
      <c r="E27" s="129"/>
      <c r="F27" s="128">
        <f>SUM(F12:F17,F24,F26)</f>
        <v>51822145000</v>
      </c>
      <c r="G27" s="129"/>
      <c r="H27" s="128">
        <f>SUM(H12:H17,H24,H26)</f>
        <v>543834237</v>
      </c>
      <c r="I27" s="129"/>
      <c r="J27" s="128">
        <f>SUM(J12:J17,J24,J26)</f>
        <v>4829429808</v>
      </c>
      <c r="K27" s="129"/>
      <c r="L27" s="216">
        <f>SUM(L12:L17,L24,L26)</f>
        <v>-908735307</v>
      </c>
      <c r="M27" s="130"/>
      <c r="N27" s="128">
        <f>SUM(N12:N17,N24,N26)</f>
        <v>68019823736</v>
      </c>
    </row>
    <row r="28" spans="1:14" ht="22.5" thickTop="1">
      <c r="A28" s="3"/>
      <c r="B28" s="54"/>
      <c r="C28" s="54"/>
      <c r="D28" s="131"/>
      <c r="E28" s="90"/>
      <c r="F28" s="131"/>
      <c r="G28" s="90"/>
      <c r="H28" s="131"/>
      <c r="I28" s="90"/>
      <c r="J28" s="131"/>
      <c r="K28" s="131"/>
      <c r="L28" s="131"/>
      <c r="M28" s="131"/>
      <c r="N28" s="131"/>
    </row>
  </sheetData>
  <mergeCells count="8">
    <mergeCell ref="H7:J7"/>
    <mergeCell ref="D10:N10"/>
    <mergeCell ref="A1:G1"/>
    <mergeCell ref="A3:G3"/>
    <mergeCell ref="D4:N4"/>
    <mergeCell ref="H6:J6"/>
    <mergeCell ref="L6:M6"/>
    <mergeCell ref="L5:M5"/>
  </mergeCells>
  <pageMargins left="0.8" right="0.48" top="0.48" bottom="0.4" header="0.3" footer="0.4"/>
  <pageSetup paperSize="9" scale="79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pageSetUpPr fitToPage="1"/>
  </sheetPr>
  <dimension ref="A1:N26"/>
  <sheetViews>
    <sheetView showGridLines="0" view="pageBreakPreview" topLeftCell="A22" zoomScale="80" zoomScaleNormal="70" zoomScaleSheetLayoutView="80" workbookViewId="0">
      <selection activeCell="N25" sqref="N25"/>
    </sheetView>
  </sheetViews>
  <sheetFormatPr defaultColWidth="10.69921875" defaultRowHeight="21.5"/>
  <cols>
    <col min="1" max="1" width="55" style="51" customWidth="1"/>
    <col min="2" max="2" width="9.09765625" style="51" customWidth="1"/>
    <col min="3" max="3" width="2" style="51" customWidth="1"/>
    <col min="4" max="4" width="17.69921875" style="51" customWidth="1"/>
    <col min="5" max="5" width="2" style="51" customWidth="1"/>
    <col min="6" max="6" width="17.69921875" style="51" customWidth="1"/>
    <col min="7" max="7" width="2" style="51" customWidth="1"/>
    <col min="8" max="8" width="17.69921875" style="51" customWidth="1"/>
    <col min="9" max="9" width="2" style="51" customWidth="1"/>
    <col min="10" max="10" width="17.69921875" style="51" customWidth="1"/>
    <col min="11" max="11" width="2" style="51" customWidth="1"/>
    <col min="12" max="12" width="17.69921875" style="51" customWidth="1"/>
    <col min="13" max="13" width="2" style="51" customWidth="1"/>
    <col min="14" max="14" width="18.3984375" style="51" bestFit="1" customWidth="1"/>
    <col min="15" max="16384" width="10.69921875" style="80"/>
  </cols>
  <sheetData>
    <row r="1" spans="1:14" ht="23">
      <c r="A1" s="293" t="s">
        <v>0</v>
      </c>
      <c r="B1" s="293"/>
      <c r="C1" s="293"/>
      <c r="D1" s="293"/>
      <c r="E1" s="293"/>
      <c r="F1" s="293"/>
      <c r="G1" s="293"/>
      <c r="H1" s="79"/>
      <c r="I1" s="78"/>
      <c r="J1" s="78"/>
      <c r="K1" s="78"/>
      <c r="L1" s="78"/>
      <c r="M1" s="78"/>
      <c r="N1" s="78"/>
    </row>
    <row r="2" spans="1:14" ht="23">
      <c r="A2" s="1" t="s">
        <v>198</v>
      </c>
      <c r="B2" s="82"/>
      <c r="C2" s="82"/>
      <c r="D2" s="83"/>
      <c r="E2" s="83"/>
      <c r="F2" s="83"/>
      <c r="G2" s="83"/>
      <c r="H2" s="84"/>
      <c r="I2" s="84"/>
      <c r="J2" s="84"/>
      <c r="K2" s="84"/>
      <c r="L2" s="84"/>
      <c r="M2" s="84"/>
      <c r="N2" s="84"/>
    </row>
    <row r="3" spans="1:14" ht="13" customHeight="1">
      <c r="A3" s="304"/>
      <c r="B3" s="304"/>
      <c r="C3" s="304"/>
      <c r="D3" s="304"/>
      <c r="E3" s="304"/>
      <c r="F3" s="304"/>
      <c r="G3" s="304"/>
      <c r="I3" s="50"/>
    </row>
    <row r="4" spans="1:14" ht="22">
      <c r="A4" s="62"/>
      <c r="B4" s="88"/>
      <c r="C4" s="88"/>
      <c r="D4" s="303" t="s">
        <v>3</v>
      </c>
      <c r="E4" s="303"/>
      <c r="F4" s="303"/>
      <c r="G4" s="303"/>
      <c r="H4" s="303"/>
      <c r="I4" s="303"/>
      <c r="J4" s="303"/>
      <c r="K4" s="303"/>
      <c r="L4" s="303"/>
      <c r="M4" s="303"/>
      <c r="N4" s="303"/>
    </row>
    <row r="5" spans="1:14" ht="22">
      <c r="A5" s="62"/>
      <c r="B5" s="88"/>
      <c r="C5" s="88"/>
      <c r="D5" s="212"/>
      <c r="E5" s="212"/>
      <c r="F5" s="212"/>
      <c r="G5" s="212"/>
      <c r="H5" s="212"/>
      <c r="I5" s="212"/>
      <c r="J5" s="212"/>
      <c r="K5" s="212"/>
      <c r="L5" s="282" t="s">
        <v>209</v>
      </c>
      <c r="M5" s="289"/>
      <c r="N5" s="212"/>
    </row>
    <row r="6" spans="1:14" ht="22">
      <c r="A6" s="62"/>
      <c r="B6" s="62"/>
      <c r="C6" s="62"/>
      <c r="E6" s="88"/>
      <c r="G6" s="88"/>
      <c r="H6" s="306" t="s">
        <v>70</v>
      </c>
      <c r="I6" s="306"/>
      <c r="J6" s="306"/>
      <c r="K6" s="89"/>
      <c r="L6" s="281" t="s">
        <v>245</v>
      </c>
      <c r="M6" s="288"/>
      <c r="N6" s="90"/>
    </row>
    <row r="7" spans="1:14">
      <c r="A7" s="62"/>
      <c r="B7" s="89"/>
      <c r="C7" s="89"/>
      <c r="D7" s="156" t="s">
        <v>61</v>
      </c>
      <c r="E7" s="159"/>
      <c r="F7" s="156"/>
      <c r="G7" s="159"/>
      <c r="H7" s="154"/>
      <c r="I7" s="159"/>
      <c r="J7" s="154"/>
      <c r="K7" s="154"/>
      <c r="L7" s="156" t="s">
        <v>190</v>
      </c>
      <c r="M7" s="154"/>
      <c r="N7" s="154"/>
    </row>
    <row r="8" spans="1:14">
      <c r="A8" s="62"/>
      <c r="B8" s="89"/>
      <c r="C8" s="89"/>
      <c r="D8" s="156" t="s">
        <v>122</v>
      </c>
      <c r="E8" s="159"/>
      <c r="F8" s="156" t="s">
        <v>123</v>
      </c>
      <c r="G8" s="159"/>
      <c r="H8" s="156" t="s">
        <v>126</v>
      </c>
      <c r="I8" s="159"/>
      <c r="J8" s="156"/>
      <c r="K8" s="154"/>
      <c r="L8" s="156" t="s">
        <v>111</v>
      </c>
      <c r="M8" s="154"/>
      <c r="N8" s="156" t="s">
        <v>131</v>
      </c>
    </row>
    <row r="9" spans="1:14">
      <c r="A9" s="62"/>
      <c r="B9" s="223" t="s">
        <v>6</v>
      </c>
      <c r="C9" s="54"/>
      <c r="D9" s="156" t="s">
        <v>133</v>
      </c>
      <c r="E9" s="159"/>
      <c r="F9" s="156" t="s">
        <v>134</v>
      </c>
      <c r="G9" s="159"/>
      <c r="H9" s="156" t="s">
        <v>137</v>
      </c>
      <c r="I9" s="159"/>
      <c r="J9" s="156" t="s">
        <v>155</v>
      </c>
      <c r="K9" s="156"/>
      <c r="L9" s="156" t="s">
        <v>192</v>
      </c>
      <c r="M9" s="156"/>
      <c r="N9" s="156" t="s">
        <v>141</v>
      </c>
    </row>
    <row r="10" spans="1:14" ht="22">
      <c r="A10" s="61"/>
      <c r="B10" s="54"/>
      <c r="C10" s="54"/>
      <c r="D10" s="296" t="s">
        <v>7</v>
      </c>
      <c r="E10" s="296"/>
      <c r="F10" s="296"/>
      <c r="G10" s="296"/>
      <c r="H10" s="296"/>
      <c r="I10" s="296"/>
      <c r="J10" s="296"/>
      <c r="K10" s="296"/>
      <c r="L10" s="296"/>
      <c r="M10" s="296"/>
      <c r="N10" s="296"/>
    </row>
    <row r="11" spans="1:14" ht="22">
      <c r="A11" s="108" t="s">
        <v>233</v>
      </c>
      <c r="B11" s="54"/>
      <c r="C11" s="54"/>
      <c r="D11" s="112"/>
      <c r="E11" s="158"/>
      <c r="F11" s="112"/>
      <c r="G11" s="158"/>
      <c r="H11" s="112"/>
      <c r="I11" s="158"/>
      <c r="J11" s="113"/>
      <c r="K11" s="113"/>
      <c r="L11" s="113"/>
      <c r="M11" s="113"/>
      <c r="N11" s="160"/>
    </row>
    <row r="12" spans="1:14" ht="22">
      <c r="A12" s="50" t="s">
        <v>199</v>
      </c>
      <c r="B12" s="54"/>
      <c r="C12" s="54"/>
      <c r="D12" s="109">
        <v>11733149998</v>
      </c>
      <c r="E12" s="201"/>
      <c r="F12" s="109">
        <v>51822145000</v>
      </c>
      <c r="G12" s="201"/>
      <c r="H12" s="109">
        <v>657723756</v>
      </c>
      <c r="I12" s="109"/>
      <c r="J12" s="109">
        <v>6993330668</v>
      </c>
      <c r="K12" s="110"/>
      <c r="L12" s="109">
        <v>746374316</v>
      </c>
      <c r="M12" s="202"/>
      <c r="N12" s="203">
        <f>D12+F12+H12+J12+L12</f>
        <v>71952723738</v>
      </c>
    </row>
    <row r="13" spans="1:14" ht="13.5" customHeight="1">
      <c r="A13" s="50"/>
      <c r="B13" s="54"/>
      <c r="C13" s="54"/>
      <c r="D13" s="109"/>
      <c r="E13" s="90"/>
      <c r="F13" s="109"/>
      <c r="G13" s="90"/>
      <c r="H13" s="109"/>
      <c r="I13" s="109"/>
      <c r="J13" s="110"/>
      <c r="K13" s="110"/>
      <c r="L13" s="110"/>
      <c r="M13" s="111"/>
      <c r="N13" s="111"/>
    </row>
    <row r="14" spans="1:14" ht="22">
      <c r="A14" s="50" t="s">
        <v>144</v>
      </c>
      <c r="B14" s="54"/>
      <c r="C14" s="54"/>
      <c r="D14" s="112"/>
      <c r="E14" s="89"/>
      <c r="F14" s="112"/>
      <c r="G14" s="89"/>
      <c r="H14" s="112"/>
      <c r="I14" s="89"/>
      <c r="J14" s="113"/>
      <c r="K14" s="113"/>
      <c r="L14" s="113"/>
      <c r="M14" s="113"/>
      <c r="N14" s="26"/>
    </row>
    <row r="15" spans="1:14" ht="22">
      <c r="A15" s="55" t="s">
        <v>145</v>
      </c>
      <c r="B15" s="54"/>
      <c r="C15" s="54"/>
      <c r="D15" s="112"/>
      <c r="E15" s="89"/>
      <c r="F15" s="112"/>
      <c r="G15" s="89"/>
      <c r="H15" s="112"/>
      <c r="I15" s="89"/>
      <c r="J15" s="113"/>
      <c r="K15" s="113"/>
      <c r="L15" s="113"/>
      <c r="M15" s="113"/>
      <c r="N15" s="26"/>
    </row>
    <row r="16" spans="1:14">
      <c r="A16" s="51" t="s">
        <v>146</v>
      </c>
      <c r="B16" s="226">
        <v>10</v>
      </c>
      <c r="C16" s="54"/>
      <c r="D16" s="112">
        <v>0</v>
      </c>
      <c r="E16" s="89"/>
      <c r="F16" s="112">
        <v>0</v>
      </c>
      <c r="G16" s="89"/>
      <c r="H16" s="112">
        <v>0</v>
      </c>
      <c r="I16" s="89"/>
      <c r="J16" s="133">
        <v>-4458541934</v>
      </c>
      <c r="K16" s="113"/>
      <c r="L16" s="113">
        <v>0</v>
      </c>
      <c r="M16" s="113"/>
      <c r="N16" s="113">
        <f>D16+F16+H16+J16+L16</f>
        <v>-4458541934</v>
      </c>
    </row>
    <row r="17" spans="1:14" ht="22">
      <c r="A17" s="273" t="s">
        <v>147</v>
      </c>
      <c r="B17" s="54"/>
      <c r="C17" s="54"/>
      <c r="D17" s="132">
        <f>SUM(D16:D16)</f>
        <v>0</v>
      </c>
      <c r="E17" s="90"/>
      <c r="F17" s="132">
        <f>SUM(F16:F16)</f>
        <v>0</v>
      </c>
      <c r="G17" s="90"/>
      <c r="H17" s="132">
        <f>SUM(H16:H16)</f>
        <v>0</v>
      </c>
      <c r="I17" s="134"/>
      <c r="J17" s="132">
        <f>SUM(J16:J16)</f>
        <v>-4458541934</v>
      </c>
      <c r="K17" s="110"/>
      <c r="L17" s="132">
        <f>SUM(L16:L16)</f>
        <v>0</v>
      </c>
      <c r="M17" s="110"/>
      <c r="N17" s="132">
        <f>SUM(N16:N16)</f>
        <v>-4458541934</v>
      </c>
    </row>
    <row r="18" spans="1:14" ht="13.5" customHeight="1">
      <c r="A18" s="50"/>
      <c r="B18" s="54"/>
      <c r="C18" s="54"/>
      <c r="D18" s="109"/>
      <c r="E18" s="90"/>
      <c r="F18" s="109"/>
      <c r="G18" s="90"/>
      <c r="H18" s="109"/>
      <c r="I18" s="109"/>
      <c r="J18" s="110"/>
      <c r="K18" s="110"/>
      <c r="L18" s="110"/>
      <c r="M18" s="111"/>
      <c r="N18" s="111"/>
    </row>
    <row r="19" spans="1:14" ht="22">
      <c r="A19" s="17" t="s">
        <v>203</v>
      </c>
      <c r="B19" s="53"/>
      <c r="C19" s="53"/>
      <c r="D19" s="112"/>
      <c r="E19" s="90"/>
      <c r="F19" s="112"/>
      <c r="G19" s="90"/>
      <c r="H19" s="112"/>
      <c r="I19" s="90"/>
      <c r="J19" s="113"/>
      <c r="K19" s="113"/>
      <c r="L19" s="113"/>
      <c r="M19" s="113"/>
      <c r="N19" s="26"/>
    </row>
    <row r="20" spans="1:14">
      <c r="A20" s="3" t="s">
        <v>151</v>
      </c>
      <c r="B20" s="54"/>
      <c r="C20" s="54"/>
      <c r="D20" s="112">
        <v>0</v>
      </c>
      <c r="E20" s="89"/>
      <c r="F20" s="112">
        <v>0</v>
      </c>
      <c r="G20" s="89"/>
      <c r="H20" s="112">
        <v>0</v>
      </c>
      <c r="I20" s="89"/>
      <c r="J20" s="26">
        <v>5204286975</v>
      </c>
      <c r="K20" s="26"/>
      <c r="L20" s="113">
        <v>0</v>
      </c>
      <c r="M20" s="113"/>
      <c r="N20" s="113">
        <f>D20+F20+H20+J20+L20</f>
        <v>5204286975</v>
      </c>
    </row>
    <row r="21" spans="1:14" ht="22">
      <c r="A21" s="145" t="s">
        <v>152</v>
      </c>
      <c r="B21" s="53"/>
      <c r="C21" s="53"/>
      <c r="D21" s="122">
        <v>0</v>
      </c>
      <c r="E21" s="89"/>
      <c r="F21" s="122">
        <v>0</v>
      </c>
      <c r="G21" s="89"/>
      <c r="H21" s="122">
        <v>0</v>
      </c>
      <c r="I21" s="89"/>
      <c r="J21" s="67">
        <v>0</v>
      </c>
      <c r="K21" s="26"/>
      <c r="L21" s="67">
        <v>21036771499</v>
      </c>
      <c r="M21" s="112"/>
      <c r="N21" s="113">
        <f>D21+F21+H21+J21+L21</f>
        <v>21036771499</v>
      </c>
    </row>
    <row r="22" spans="1:14" ht="22">
      <c r="A22" s="17" t="s">
        <v>202</v>
      </c>
      <c r="D22" s="132">
        <f>SUM(D20:D21)</f>
        <v>0</v>
      </c>
      <c r="E22" s="90"/>
      <c r="F22" s="132">
        <f>SUM(F20:F21)</f>
        <v>0</v>
      </c>
      <c r="G22" s="90"/>
      <c r="H22" s="132">
        <f>SUM(H20:H21)</f>
        <v>0</v>
      </c>
      <c r="I22" s="134"/>
      <c r="J22" s="132">
        <f>SUM(J20:J21)</f>
        <v>5204286975</v>
      </c>
      <c r="K22" s="110"/>
      <c r="L22" s="132">
        <f>SUM(L20:L21)</f>
        <v>21036771499</v>
      </c>
      <c r="M22" s="110"/>
      <c r="N22" s="132">
        <f>SUM(N20:N21)</f>
        <v>26241058474</v>
      </c>
    </row>
    <row r="23" spans="1:14" ht="22">
      <c r="A23" s="17"/>
      <c r="D23" s="110"/>
      <c r="E23" s="90"/>
      <c r="F23" s="110"/>
      <c r="G23" s="90"/>
      <c r="H23" s="110"/>
      <c r="I23" s="135"/>
      <c r="J23" s="110"/>
      <c r="K23" s="110"/>
      <c r="L23" s="110"/>
      <c r="M23" s="110"/>
      <c r="N23" s="110"/>
    </row>
    <row r="24" spans="1:14">
      <c r="A24" s="3" t="s">
        <v>156</v>
      </c>
      <c r="B24" s="54"/>
      <c r="C24" s="54"/>
      <c r="D24" s="122">
        <v>0</v>
      </c>
      <c r="E24" s="89"/>
      <c r="F24" s="122">
        <v>0</v>
      </c>
      <c r="G24" s="89"/>
      <c r="H24" s="122">
        <v>260214348</v>
      </c>
      <c r="I24" s="89"/>
      <c r="J24" s="67">
        <v>-260214348</v>
      </c>
      <c r="K24" s="26"/>
      <c r="L24" s="67">
        <v>0</v>
      </c>
      <c r="M24" s="112"/>
      <c r="N24" s="136">
        <f>D24+F24+H24+J24+L24</f>
        <v>0</v>
      </c>
    </row>
    <row r="25" spans="1:14" ht="22.5" thickBot="1">
      <c r="A25" s="17" t="s">
        <v>234</v>
      </c>
      <c r="D25" s="102">
        <f>SUM(D12,D17,D22,D24)</f>
        <v>11733149998</v>
      </c>
      <c r="E25" s="99"/>
      <c r="F25" s="102">
        <f>SUM(F12,F17,F22,F24)</f>
        <v>51822145000</v>
      </c>
      <c r="G25" s="99"/>
      <c r="H25" s="102">
        <f>SUM(H12,H17,H22,H24)</f>
        <v>917938104</v>
      </c>
      <c r="I25" s="99"/>
      <c r="J25" s="102">
        <f>SUM(J12,J22,J24,J17)</f>
        <v>7478861361</v>
      </c>
      <c r="K25" s="69"/>
      <c r="L25" s="102">
        <f>SUM(L12,L22,L24,L17)</f>
        <v>21783145815</v>
      </c>
      <c r="M25" s="69"/>
      <c r="N25" s="102">
        <f>SUM(N12,N22,N24,N17)</f>
        <v>93735240278</v>
      </c>
    </row>
    <row r="26" spans="1:14" ht="22" thickTop="1">
      <c r="A26" s="80"/>
      <c r="B26" s="80"/>
      <c r="C26" s="80"/>
      <c r="D26" s="56"/>
      <c r="F26" s="56"/>
      <c r="H26" s="56"/>
      <c r="J26" s="56"/>
      <c r="L26" s="56"/>
      <c r="N26" s="56"/>
    </row>
  </sheetData>
  <mergeCells count="5">
    <mergeCell ref="D10:N10"/>
    <mergeCell ref="A1:G1"/>
    <mergeCell ref="A3:G3"/>
    <mergeCell ref="D4:N4"/>
    <mergeCell ref="H6:J6"/>
  </mergeCells>
  <pageMargins left="0.8" right="0.48" top="0.48" bottom="0.4" header="0.3" footer="0.4"/>
  <pageSetup paperSize="9" scale="83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D5A2-C29F-46DA-8738-BDD3DD83823E}">
  <sheetPr>
    <pageSetUpPr fitToPage="1"/>
  </sheetPr>
  <dimension ref="A1:K107"/>
  <sheetViews>
    <sheetView showGridLines="0" tabSelected="1" view="pageBreakPreview" topLeftCell="A100" zoomScale="80" zoomScaleNormal="100" zoomScaleSheetLayoutView="80" workbookViewId="0">
      <selection activeCell="G112" sqref="G112"/>
    </sheetView>
  </sheetViews>
  <sheetFormatPr defaultColWidth="10.3984375" defaultRowHeight="23.25" customHeight="1"/>
  <cols>
    <col min="1" max="3" width="2.69921875" style="152" customWidth="1"/>
    <col min="4" max="4" width="53.59765625" style="152" customWidth="1"/>
    <col min="5" max="5" width="16.3984375" style="163" customWidth="1"/>
    <col min="6" max="6" width="1.69921875" style="187" customWidth="1"/>
    <col min="7" max="7" width="16.3984375" style="163" customWidth="1"/>
    <col min="8" max="8" width="1.8984375" style="187" customWidth="1"/>
    <col min="9" max="9" width="16.09765625" style="163" customWidth="1"/>
    <col min="10" max="10" width="1.8984375" style="187" customWidth="1"/>
    <col min="11" max="11" width="15.8984375" style="163" customWidth="1"/>
    <col min="12" max="16384" width="10.3984375" style="152"/>
  </cols>
  <sheetData>
    <row r="1" spans="1:11" ht="23.25" customHeight="1">
      <c r="A1" s="297" t="s">
        <v>0</v>
      </c>
      <c r="B1" s="297"/>
      <c r="C1" s="297"/>
      <c r="D1" s="297"/>
      <c r="E1" s="297"/>
      <c r="F1" s="297"/>
      <c r="G1" s="161"/>
      <c r="H1" s="162"/>
      <c r="I1" s="162"/>
      <c r="J1" s="162"/>
      <c r="K1" s="162"/>
    </row>
    <row r="2" spans="1:11" ht="23.25" customHeight="1">
      <c r="A2" s="220" t="s">
        <v>200</v>
      </c>
      <c r="F2" s="164"/>
      <c r="H2" s="164"/>
      <c r="J2" s="164"/>
    </row>
    <row r="3" spans="1:11" ht="23.25" customHeight="1">
      <c r="A3" s="220"/>
      <c r="F3" s="164"/>
      <c r="H3" s="164"/>
      <c r="J3" s="164"/>
    </row>
    <row r="4" spans="1:11" s="166" customFormat="1" ht="21.65" customHeight="1">
      <c r="A4" s="165"/>
      <c r="E4" s="312" t="s">
        <v>2</v>
      </c>
      <c r="F4" s="312"/>
      <c r="G4" s="312"/>
      <c r="H4" s="167"/>
      <c r="I4" s="312" t="s">
        <v>3</v>
      </c>
      <c r="J4" s="312"/>
      <c r="K4" s="312"/>
    </row>
    <row r="5" spans="1:11" ht="21.65" customHeight="1">
      <c r="A5" s="168"/>
      <c r="E5" s="313" t="s">
        <v>230</v>
      </c>
      <c r="F5" s="313"/>
      <c r="G5" s="313"/>
      <c r="H5" s="229"/>
      <c r="I5" s="313" t="s">
        <v>230</v>
      </c>
      <c r="J5" s="313"/>
      <c r="K5" s="313"/>
    </row>
    <row r="6" spans="1:11" ht="21.65" customHeight="1">
      <c r="A6" s="168"/>
      <c r="E6" s="313" t="s">
        <v>229</v>
      </c>
      <c r="F6" s="313"/>
      <c r="G6" s="313"/>
      <c r="H6" s="169"/>
      <c r="I6" s="313" t="s">
        <v>229</v>
      </c>
      <c r="J6" s="313"/>
      <c r="K6" s="313"/>
    </row>
    <row r="7" spans="1:11" s="166" customFormat="1" ht="21.65" customHeight="1">
      <c r="E7" s="170">
        <v>2564</v>
      </c>
      <c r="F7" s="170"/>
      <c r="G7" s="170">
        <v>2563</v>
      </c>
      <c r="H7" s="171"/>
      <c r="I7" s="170">
        <v>2564</v>
      </c>
      <c r="J7" s="170"/>
      <c r="K7" s="170">
        <v>2563</v>
      </c>
    </row>
    <row r="8" spans="1:11" ht="21.65" customHeight="1">
      <c r="E8" s="311" t="s">
        <v>7</v>
      </c>
      <c r="F8" s="311"/>
      <c r="G8" s="311"/>
      <c r="H8" s="311"/>
      <c r="I8" s="311"/>
      <c r="J8" s="311"/>
      <c r="K8" s="311"/>
    </row>
    <row r="9" spans="1:11" ht="19.5" customHeight="1">
      <c r="A9" s="172" t="s">
        <v>157</v>
      </c>
      <c r="E9" s="173"/>
      <c r="F9" s="174"/>
      <c r="G9" s="173"/>
      <c r="H9" s="174"/>
      <c r="I9" s="173"/>
      <c r="J9" s="174"/>
      <c r="K9" s="173"/>
    </row>
    <row r="10" spans="1:11" ht="21.5">
      <c r="A10" s="175" t="s">
        <v>219</v>
      </c>
      <c r="E10" s="193">
        <v>5303081134</v>
      </c>
      <c r="F10" s="193"/>
      <c r="G10" s="193">
        <v>3408792131</v>
      </c>
      <c r="H10" s="193"/>
      <c r="I10" s="193">
        <v>5204286975</v>
      </c>
      <c r="J10" s="193"/>
      <c r="K10" s="193">
        <v>2801261292</v>
      </c>
    </row>
    <row r="11" spans="1:11" ht="21.5">
      <c r="A11" s="176" t="s">
        <v>158</v>
      </c>
      <c r="E11" s="193"/>
      <c r="F11" s="193"/>
      <c r="G11" s="193"/>
      <c r="H11" s="193"/>
      <c r="I11" s="193"/>
      <c r="J11" s="193"/>
      <c r="K11" s="193"/>
    </row>
    <row r="12" spans="1:11" ht="21.5">
      <c r="A12" s="290" t="s">
        <v>262</v>
      </c>
      <c r="E12" s="193">
        <v>38852644</v>
      </c>
      <c r="F12" s="193"/>
      <c r="G12" s="193">
        <v>-60127885</v>
      </c>
      <c r="H12" s="193"/>
      <c r="I12" s="193">
        <v>-2824967</v>
      </c>
      <c r="J12" s="193"/>
      <c r="K12" s="193">
        <v>-3949241</v>
      </c>
    </row>
    <row r="13" spans="1:11" ht="21.5">
      <c r="A13" s="174" t="s">
        <v>93</v>
      </c>
      <c r="E13" s="193">
        <v>3858339156</v>
      </c>
      <c r="F13" s="193"/>
      <c r="G13" s="193">
        <v>2624955433</v>
      </c>
      <c r="H13" s="193"/>
      <c r="I13" s="193">
        <v>1143544046</v>
      </c>
      <c r="J13" s="193"/>
      <c r="K13" s="193">
        <v>413790311</v>
      </c>
    </row>
    <row r="14" spans="1:11" ht="21.5">
      <c r="A14" s="174" t="s">
        <v>159</v>
      </c>
      <c r="E14" s="193">
        <v>3716982728</v>
      </c>
      <c r="F14" s="193"/>
      <c r="G14" s="193">
        <v>2210552924</v>
      </c>
      <c r="H14" s="193"/>
      <c r="I14" s="193">
        <v>60529498</v>
      </c>
      <c r="J14" s="193"/>
      <c r="K14" s="193">
        <v>50081109</v>
      </c>
    </row>
    <row r="15" spans="1:11" ht="21.5">
      <c r="A15" s="175" t="s">
        <v>227</v>
      </c>
      <c r="E15" s="193">
        <v>-81372</v>
      </c>
      <c r="F15" s="193"/>
      <c r="G15" s="193">
        <v>1246599</v>
      </c>
      <c r="H15" s="193"/>
      <c r="I15" s="193">
        <v>0</v>
      </c>
      <c r="J15" s="193"/>
      <c r="K15" s="193">
        <v>-237596</v>
      </c>
    </row>
    <row r="16" spans="1:11" s="184" customFormat="1" ht="21.5">
      <c r="A16" s="174" t="s">
        <v>248</v>
      </c>
      <c r="B16" s="152"/>
      <c r="C16" s="152"/>
      <c r="D16" s="152"/>
      <c r="E16" s="193">
        <v>0</v>
      </c>
      <c r="F16" s="193"/>
      <c r="G16" s="193">
        <v>0</v>
      </c>
      <c r="H16" s="193"/>
      <c r="I16" s="193">
        <v>8830816</v>
      </c>
      <c r="J16" s="193"/>
      <c r="K16" s="193">
        <v>0</v>
      </c>
    </row>
    <row r="17" spans="1:11" ht="21.5">
      <c r="A17" s="174" t="s">
        <v>56</v>
      </c>
      <c r="E17" s="193">
        <v>20987200</v>
      </c>
      <c r="F17" s="193"/>
      <c r="G17" s="193">
        <v>27681394</v>
      </c>
      <c r="H17" s="193"/>
      <c r="I17" s="193">
        <v>14124836</v>
      </c>
      <c r="J17" s="193"/>
      <c r="K17" s="193">
        <v>13506901</v>
      </c>
    </row>
    <row r="18" spans="1:11" ht="21.5">
      <c r="A18" s="174" t="s">
        <v>160</v>
      </c>
      <c r="E18" s="193">
        <v>2072251622</v>
      </c>
      <c r="F18" s="193"/>
      <c r="G18" s="139">
        <v>1302961950</v>
      </c>
      <c r="H18" s="193"/>
      <c r="I18" s="193">
        <v>-790753747</v>
      </c>
      <c r="J18" s="193"/>
      <c r="K18" s="193">
        <v>-303517154</v>
      </c>
    </row>
    <row r="19" spans="1:11" ht="21.5">
      <c r="A19" s="174" t="s">
        <v>238</v>
      </c>
      <c r="E19" s="193">
        <v>0</v>
      </c>
      <c r="F19" s="193"/>
      <c r="G19" s="139">
        <v>-15015094</v>
      </c>
      <c r="H19" s="193"/>
      <c r="I19" s="193">
        <v>0</v>
      </c>
      <c r="J19" s="193"/>
      <c r="K19" s="193">
        <v>-15015094</v>
      </c>
    </row>
    <row r="20" spans="1:11" ht="21.5">
      <c r="A20" s="210" t="s">
        <v>217</v>
      </c>
      <c r="E20" s="193">
        <v>-949549821</v>
      </c>
      <c r="F20" s="193"/>
      <c r="G20" s="139">
        <v>-1483064030</v>
      </c>
      <c r="H20" s="193"/>
      <c r="I20" s="193">
        <v>0</v>
      </c>
      <c r="J20" s="193"/>
      <c r="K20" s="139">
        <v>0</v>
      </c>
    </row>
    <row r="21" spans="1:11" ht="21.5">
      <c r="A21" s="177" t="s">
        <v>89</v>
      </c>
      <c r="E21" s="193">
        <v>-2425651391</v>
      </c>
      <c r="F21" s="193"/>
      <c r="G21" s="193">
        <v>-440174152</v>
      </c>
      <c r="H21" s="193"/>
      <c r="I21" s="137">
        <v>-5156635957</v>
      </c>
      <c r="J21" s="193"/>
      <c r="K21" s="193">
        <v>-2564890924</v>
      </c>
    </row>
    <row r="22" spans="1:11" ht="21.5">
      <c r="A22" s="178" t="s">
        <v>87</v>
      </c>
      <c r="E22" s="138">
        <v>-55950986</v>
      </c>
      <c r="F22" s="193"/>
      <c r="G22" s="138">
        <v>-64005876</v>
      </c>
      <c r="H22" s="193"/>
      <c r="I22" s="138">
        <v>-786300204</v>
      </c>
      <c r="J22" s="193"/>
      <c r="K22" s="138">
        <v>-389727122</v>
      </c>
    </row>
    <row r="23" spans="1:11" ht="21.5">
      <c r="E23" s="193">
        <f>SUM(E10:E22)</f>
        <v>11579260914</v>
      </c>
      <c r="F23" s="193"/>
      <c r="G23" s="193">
        <f>SUM(G10:G22)</f>
        <v>7513803394</v>
      </c>
      <c r="H23" s="193"/>
      <c r="I23" s="193">
        <f>SUM(I10:I22)</f>
        <v>-305198704</v>
      </c>
      <c r="J23" s="193"/>
      <c r="K23" s="193">
        <f>SUM(K9:K22)</f>
        <v>1302482</v>
      </c>
    </row>
    <row r="24" spans="1:11" ht="21.5">
      <c r="A24" s="176" t="s">
        <v>161</v>
      </c>
      <c r="E24" s="193"/>
      <c r="F24" s="193"/>
      <c r="G24" s="193"/>
      <c r="H24" s="193"/>
      <c r="I24" s="193"/>
      <c r="J24" s="193"/>
      <c r="K24" s="193"/>
    </row>
    <row r="25" spans="1:11" ht="21.5">
      <c r="A25" s="174" t="s">
        <v>11</v>
      </c>
      <c r="E25" s="193">
        <v>-2305202870</v>
      </c>
      <c r="F25" s="193"/>
      <c r="G25" s="193">
        <v>84876092</v>
      </c>
      <c r="H25" s="193"/>
      <c r="I25" s="193">
        <v>32264055</v>
      </c>
      <c r="J25" s="193"/>
      <c r="K25" s="193">
        <v>0</v>
      </c>
    </row>
    <row r="26" spans="1:11" ht="21.5">
      <c r="A26" s="175" t="s">
        <v>204</v>
      </c>
      <c r="E26" s="193">
        <v>128317711</v>
      </c>
      <c r="F26" s="193"/>
      <c r="G26" s="193">
        <v>0</v>
      </c>
      <c r="H26" s="193"/>
      <c r="I26" s="193">
        <v>0</v>
      </c>
      <c r="J26" s="193"/>
      <c r="K26" s="193">
        <v>0</v>
      </c>
    </row>
    <row r="27" spans="1:11" ht="21.5">
      <c r="A27" s="174" t="s">
        <v>12</v>
      </c>
      <c r="E27" s="193">
        <v>-285388402</v>
      </c>
      <c r="F27" s="193"/>
      <c r="G27" s="193">
        <v>4656282</v>
      </c>
      <c r="H27" s="193"/>
      <c r="I27" s="193">
        <v>-2230263</v>
      </c>
      <c r="J27" s="193"/>
      <c r="K27" s="193">
        <v>48611126</v>
      </c>
    </row>
    <row r="28" spans="1:11" ht="21.5">
      <c r="A28" s="179" t="s">
        <v>16</v>
      </c>
      <c r="E28" s="193">
        <v>-726572774</v>
      </c>
      <c r="F28" s="193"/>
      <c r="G28" s="193">
        <v>-90482699</v>
      </c>
      <c r="H28" s="193"/>
      <c r="I28" s="193">
        <v>0</v>
      </c>
      <c r="J28" s="193"/>
      <c r="K28" s="139">
        <v>0</v>
      </c>
    </row>
    <row r="29" spans="1:11" ht="21.5">
      <c r="A29" s="278" t="s">
        <v>247</v>
      </c>
      <c r="E29" s="193">
        <v>286942042</v>
      </c>
      <c r="F29" s="193"/>
      <c r="G29" s="193">
        <v>0</v>
      </c>
      <c r="H29" s="193"/>
      <c r="I29" s="193">
        <v>-19851791</v>
      </c>
      <c r="J29" s="193"/>
      <c r="K29" s="139">
        <v>0</v>
      </c>
    </row>
    <row r="30" spans="1:11" ht="21.5">
      <c r="A30" s="175" t="s">
        <v>249</v>
      </c>
      <c r="E30" s="193">
        <v>0</v>
      </c>
      <c r="F30" s="193"/>
      <c r="G30" s="193">
        <v>0</v>
      </c>
      <c r="H30" s="193"/>
      <c r="I30" s="193">
        <v>-153157259</v>
      </c>
      <c r="J30" s="193"/>
      <c r="K30" s="193">
        <v>0</v>
      </c>
    </row>
    <row r="31" spans="1:11" ht="21.5">
      <c r="A31" s="174" t="s">
        <v>24</v>
      </c>
      <c r="E31" s="193">
        <v>-798653774</v>
      </c>
      <c r="F31" s="193"/>
      <c r="G31" s="193">
        <v>-6979305</v>
      </c>
      <c r="H31" s="193"/>
      <c r="I31" s="139">
        <v>-353543744</v>
      </c>
      <c r="J31" s="193"/>
      <c r="K31" s="193">
        <v>-169834974</v>
      </c>
    </row>
    <row r="32" spans="1:11" ht="21.5">
      <c r="A32" s="174" t="s">
        <v>25</v>
      </c>
      <c r="E32" s="193">
        <v>-140940396</v>
      </c>
      <c r="F32" s="193"/>
      <c r="G32" s="193">
        <v>-130184030</v>
      </c>
      <c r="H32" s="193"/>
      <c r="I32" s="193">
        <v>0</v>
      </c>
      <c r="J32" s="193"/>
      <c r="K32" s="193">
        <v>0</v>
      </c>
    </row>
    <row r="33" spans="1:11" ht="21.5">
      <c r="A33" s="180" t="s">
        <v>33</v>
      </c>
      <c r="E33" s="193">
        <v>268324039</v>
      </c>
      <c r="F33" s="193"/>
      <c r="G33" s="193">
        <v>-10576305</v>
      </c>
      <c r="H33" s="193"/>
      <c r="I33" s="193">
        <v>-1083910</v>
      </c>
      <c r="J33" s="193"/>
      <c r="K33" s="193">
        <v>-1704054</v>
      </c>
    </row>
    <row r="34" spans="1:11" ht="21.5">
      <c r="A34" s="174" t="s">
        <v>39</v>
      </c>
      <c r="E34" s="193">
        <v>917264870</v>
      </c>
      <c r="F34" s="193"/>
      <c r="G34" s="193">
        <v>-181081935</v>
      </c>
      <c r="H34" s="193"/>
      <c r="I34" s="193">
        <v>0</v>
      </c>
      <c r="J34" s="193"/>
      <c r="K34" s="192">
        <v>0</v>
      </c>
    </row>
    <row r="35" spans="1:11" ht="21.5">
      <c r="A35" s="181" t="s">
        <v>40</v>
      </c>
      <c r="E35" s="193">
        <v>1033726848</v>
      </c>
      <c r="F35" s="193"/>
      <c r="G35" s="193">
        <v>-534563589</v>
      </c>
      <c r="H35" s="193"/>
      <c r="I35" s="193">
        <v>-134188508</v>
      </c>
      <c r="J35" s="193"/>
      <c r="K35" s="193">
        <v>-171532653</v>
      </c>
    </row>
    <row r="36" spans="1:11" ht="21.5">
      <c r="A36" s="174" t="s">
        <v>48</v>
      </c>
      <c r="E36" s="138">
        <v>180159160</v>
      </c>
      <c r="F36" s="193"/>
      <c r="G36" s="138">
        <v>-6117177</v>
      </c>
      <c r="H36" s="193"/>
      <c r="I36" s="138">
        <v>0</v>
      </c>
      <c r="J36" s="193"/>
      <c r="K36" s="138">
        <v>87500</v>
      </c>
    </row>
    <row r="37" spans="1:11" ht="21.5">
      <c r="A37" s="178" t="s">
        <v>162</v>
      </c>
      <c r="E37" s="193">
        <f>SUM(E23:E36)</f>
        <v>10137237368</v>
      </c>
      <c r="F37" s="193"/>
      <c r="G37" s="193">
        <f>SUM(G23:G36)</f>
        <v>6643350728</v>
      </c>
      <c r="H37" s="193"/>
      <c r="I37" s="193">
        <f>SUM(I23:I36)</f>
        <v>-936990124</v>
      </c>
      <c r="J37" s="193"/>
      <c r="K37" s="193">
        <f>SUM(K23:K36)</f>
        <v>-293070573</v>
      </c>
    </row>
    <row r="38" spans="1:11" ht="21.5">
      <c r="A38" s="175" t="s">
        <v>224</v>
      </c>
      <c r="E38" s="137">
        <v>-32798243</v>
      </c>
      <c r="F38" s="193"/>
      <c r="G38" s="137">
        <v>8838185</v>
      </c>
      <c r="H38" s="193"/>
      <c r="I38" s="140">
        <v>-25814569</v>
      </c>
      <c r="J38" s="193"/>
      <c r="K38" s="137">
        <v>14948682</v>
      </c>
    </row>
    <row r="39" spans="1:11" ht="22">
      <c r="A39" s="182" t="s">
        <v>163</v>
      </c>
      <c r="E39" s="141">
        <f>SUM(E37:E38)</f>
        <v>10104439125</v>
      </c>
      <c r="F39" s="142"/>
      <c r="G39" s="141">
        <f>SUM(G37:G38)</f>
        <v>6652188913</v>
      </c>
      <c r="H39" s="142"/>
      <c r="I39" s="141">
        <f>SUM(I37:I38)</f>
        <v>-962804693</v>
      </c>
      <c r="J39" s="142"/>
      <c r="K39" s="141">
        <f>SUM(K37:K38)</f>
        <v>-278121891</v>
      </c>
    </row>
    <row r="40" spans="1:11" ht="23.25" customHeight="1">
      <c r="A40" s="314" t="s">
        <v>0</v>
      </c>
      <c r="B40" s="314"/>
      <c r="C40" s="314"/>
      <c r="D40" s="314"/>
      <c r="E40" s="314"/>
      <c r="F40" s="314"/>
      <c r="G40" s="314"/>
      <c r="H40" s="162"/>
      <c r="I40" s="162"/>
      <c r="J40" s="162"/>
      <c r="K40" s="162"/>
    </row>
    <row r="41" spans="1:11" ht="23">
      <c r="A41" s="220" t="s">
        <v>200</v>
      </c>
      <c r="F41" s="164"/>
      <c r="H41" s="164"/>
      <c r="J41" s="164"/>
    </row>
    <row r="42" spans="1:11" ht="23">
      <c r="A42" s="220"/>
      <c r="F42" s="164"/>
      <c r="H42" s="164"/>
      <c r="J42" s="164"/>
    </row>
    <row r="43" spans="1:11" ht="21.65" customHeight="1">
      <c r="A43" s="168"/>
      <c r="E43" s="312" t="s">
        <v>2</v>
      </c>
      <c r="F43" s="312"/>
      <c r="G43" s="312"/>
      <c r="H43" s="167"/>
      <c r="I43" s="312" t="s">
        <v>3</v>
      </c>
      <c r="J43" s="312"/>
      <c r="K43" s="312"/>
    </row>
    <row r="44" spans="1:11" ht="21.65" customHeight="1">
      <c r="A44" s="168"/>
      <c r="E44" s="313" t="s">
        <v>230</v>
      </c>
      <c r="F44" s="313"/>
      <c r="G44" s="313"/>
      <c r="H44" s="229"/>
      <c r="I44" s="313" t="s">
        <v>230</v>
      </c>
      <c r="J44" s="313"/>
      <c r="K44" s="313"/>
    </row>
    <row r="45" spans="1:11" ht="21.65" customHeight="1">
      <c r="A45" s="168"/>
      <c r="E45" s="313" t="s">
        <v>229</v>
      </c>
      <c r="F45" s="313"/>
      <c r="G45" s="313"/>
      <c r="H45" s="169"/>
      <c r="I45" s="313" t="s">
        <v>229</v>
      </c>
      <c r="J45" s="313"/>
      <c r="K45" s="313"/>
    </row>
    <row r="46" spans="1:11" s="166" customFormat="1" ht="21.65" customHeight="1">
      <c r="E46" s="170">
        <v>2564</v>
      </c>
      <c r="F46" s="170"/>
      <c r="G46" s="170">
        <v>2563</v>
      </c>
      <c r="H46" s="171"/>
      <c r="I46" s="170">
        <v>2564</v>
      </c>
      <c r="J46" s="170"/>
      <c r="K46" s="170">
        <v>2563</v>
      </c>
    </row>
    <row r="47" spans="1:11" s="166" customFormat="1" ht="21.65" customHeight="1">
      <c r="E47" s="311" t="s">
        <v>7</v>
      </c>
      <c r="F47" s="311"/>
      <c r="G47" s="311"/>
      <c r="H47" s="311"/>
      <c r="I47" s="311"/>
      <c r="J47" s="311"/>
      <c r="K47" s="311"/>
    </row>
    <row r="48" spans="1:11" ht="22.4" customHeight="1">
      <c r="A48" s="172" t="s">
        <v>164</v>
      </c>
      <c r="E48" s="183"/>
      <c r="F48" s="183"/>
      <c r="G48" s="183"/>
      <c r="H48" s="183"/>
      <c r="I48" s="183"/>
      <c r="J48" s="183"/>
      <c r="K48" s="183"/>
    </row>
    <row r="49" spans="1:11" ht="22" customHeight="1">
      <c r="A49" s="174" t="s">
        <v>19</v>
      </c>
      <c r="E49" s="188">
        <v>2412825514</v>
      </c>
      <c r="F49" s="183"/>
      <c r="G49" s="193">
        <v>-4538381049</v>
      </c>
      <c r="H49" s="183"/>
      <c r="I49" s="193">
        <v>0</v>
      </c>
      <c r="J49" s="183"/>
      <c r="K49" s="193">
        <v>0</v>
      </c>
    </row>
    <row r="50" spans="1:11" ht="22.4" customHeight="1">
      <c r="A50" s="178" t="s">
        <v>167</v>
      </c>
      <c r="E50" s="193">
        <v>0</v>
      </c>
      <c r="F50" s="193"/>
      <c r="G50" s="193">
        <v>-176567240</v>
      </c>
      <c r="H50" s="193"/>
      <c r="I50" s="193">
        <v>0</v>
      </c>
      <c r="J50" s="193"/>
      <c r="K50" s="193">
        <v>-154445000</v>
      </c>
    </row>
    <row r="51" spans="1:11" ht="22.4" customHeight="1">
      <c r="A51" s="219" t="s">
        <v>259</v>
      </c>
      <c r="E51" s="193">
        <v>0</v>
      </c>
      <c r="F51" s="193"/>
      <c r="G51" s="193">
        <v>-19160271384</v>
      </c>
      <c r="H51" s="193"/>
      <c r="I51" s="193">
        <v>-4780738792</v>
      </c>
      <c r="J51" s="193"/>
      <c r="K51" s="193">
        <v>-1861609995</v>
      </c>
    </row>
    <row r="52" spans="1:11" ht="22.4" customHeight="1">
      <c r="A52" s="219" t="s">
        <v>250</v>
      </c>
      <c r="E52" s="193">
        <v>0</v>
      </c>
      <c r="F52" s="193"/>
      <c r="G52" s="193">
        <v>0</v>
      </c>
      <c r="H52" s="193"/>
      <c r="I52" s="193">
        <v>51745900</v>
      </c>
      <c r="J52" s="193"/>
      <c r="K52" s="193">
        <v>0</v>
      </c>
    </row>
    <row r="53" spans="1:11" s="184" customFormat="1" ht="22.4" customHeight="1">
      <c r="A53" s="190" t="s">
        <v>188</v>
      </c>
      <c r="E53" s="193">
        <v>-132399998</v>
      </c>
      <c r="F53" s="146"/>
      <c r="G53" s="192">
        <v>0</v>
      </c>
      <c r="H53" s="268"/>
      <c r="I53" s="193">
        <v>-129998700</v>
      </c>
      <c r="J53" s="268"/>
      <c r="K53" s="192">
        <v>0</v>
      </c>
    </row>
    <row r="54" spans="1:11" ht="22.4" customHeight="1">
      <c r="A54" s="178" t="s">
        <v>165</v>
      </c>
      <c r="E54" s="193">
        <v>-1889980500</v>
      </c>
      <c r="F54" s="193"/>
      <c r="G54" s="193">
        <v>-1184122265</v>
      </c>
      <c r="H54" s="193"/>
      <c r="I54" s="193">
        <v>-370892500</v>
      </c>
      <c r="J54" s="193"/>
      <c r="K54" s="193">
        <v>-1021297980</v>
      </c>
    </row>
    <row r="55" spans="1:11" ht="22.4" customHeight="1">
      <c r="A55" s="178" t="s">
        <v>166</v>
      </c>
      <c r="E55" s="139">
        <v>0</v>
      </c>
      <c r="F55" s="193"/>
      <c r="G55" s="193">
        <v>0</v>
      </c>
      <c r="H55" s="193"/>
      <c r="I55" s="193">
        <v>0</v>
      </c>
      <c r="J55" s="193"/>
      <c r="K55" s="193">
        <v>5368182</v>
      </c>
    </row>
    <row r="56" spans="1:11" ht="22.4" customHeight="1">
      <c r="A56" s="219" t="s">
        <v>251</v>
      </c>
      <c r="B56" s="189"/>
      <c r="C56" s="189"/>
      <c r="D56" s="189"/>
      <c r="E56" s="139">
        <v>0</v>
      </c>
      <c r="F56" s="139"/>
      <c r="G56" s="139">
        <v>0</v>
      </c>
      <c r="H56" s="139"/>
      <c r="I56" s="139">
        <v>-16408852</v>
      </c>
      <c r="J56" s="193"/>
      <c r="K56" s="193">
        <v>-1356948254</v>
      </c>
    </row>
    <row r="57" spans="1:11" ht="22.4" customHeight="1">
      <c r="A57" s="219" t="s">
        <v>252</v>
      </c>
      <c r="B57" s="189"/>
      <c r="C57" s="189"/>
      <c r="D57" s="189"/>
      <c r="E57" s="139">
        <v>0</v>
      </c>
      <c r="F57" s="279"/>
      <c r="G57" s="139">
        <v>0</v>
      </c>
      <c r="H57" s="139"/>
      <c r="I57" s="139">
        <v>40586265</v>
      </c>
      <c r="J57" s="193"/>
      <c r="K57" s="193">
        <v>1023476821</v>
      </c>
    </row>
    <row r="58" spans="1:11" ht="22.4" customHeight="1">
      <c r="A58" s="219" t="s">
        <v>253</v>
      </c>
      <c r="B58" s="189"/>
      <c r="C58" s="189"/>
      <c r="D58" s="189"/>
      <c r="E58" s="139">
        <v>-1310745497</v>
      </c>
      <c r="F58" s="279"/>
      <c r="G58" s="139">
        <v>-1443249177</v>
      </c>
      <c r="H58" s="139"/>
      <c r="I58" s="139">
        <v>-2314780000</v>
      </c>
      <c r="J58" s="193"/>
      <c r="K58" s="193">
        <v>-22687154380</v>
      </c>
    </row>
    <row r="59" spans="1:11" ht="22.4" customHeight="1">
      <c r="A59" s="219" t="s">
        <v>254</v>
      </c>
      <c r="B59" s="189"/>
      <c r="C59" s="189"/>
      <c r="D59" s="189"/>
      <c r="E59" s="139">
        <v>0</v>
      </c>
      <c r="F59" s="279"/>
      <c r="G59" s="139">
        <v>0</v>
      </c>
      <c r="H59" s="139"/>
      <c r="I59" s="139">
        <v>1852755786</v>
      </c>
      <c r="J59" s="193"/>
      <c r="K59" s="193">
        <v>788470108</v>
      </c>
    </row>
    <row r="60" spans="1:11" ht="22.4" customHeight="1">
      <c r="A60" s="219" t="s">
        <v>170</v>
      </c>
      <c r="E60" s="193">
        <v>-57383238441</v>
      </c>
      <c r="F60" s="193"/>
      <c r="G60" s="193">
        <v>-18064218696</v>
      </c>
      <c r="H60" s="193"/>
      <c r="I60" s="193">
        <v>-56799611685</v>
      </c>
      <c r="J60" s="193"/>
      <c r="K60" s="193">
        <v>-17762561746</v>
      </c>
    </row>
    <row r="61" spans="1:11" ht="22.4" customHeight="1">
      <c r="A61" s="174" t="s">
        <v>214</v>
      </c>
      <c r="E61" s="193">
        <v>908955719</v>
      </c>
      <c r="F61" s="143"/>
      <c r="G61" s="193">
        <v>701919603</v>
      </c>
      <c r="H61" s="143"/>
      <c r="I61" s="193">
        <v>0</v>
      </c>
      <c r="J61" s="143"/>
      <c r="K61" s="193">
        <v>701919603</v>
      </c>
    </row>
    <row r="62" spans="1:11" ht="22.4" customHeight="1">
      <c r="A62" s="175" t="s">
        <v>210</v>
      </c>
      <c r="E62" s="137">
        <v>-15347088681</v>
      </c>
      <c r="F62" s="193"/>
      <c r="G62" s="137">
        <v>-9040634147</v>
      </c>
      <c r="H62" s="193"/>
      <c r="I62" s="137">
        <v>-13642517</v>
      </c>
      <c r="J62" s="193"/>
      <c r="K62" s="137">
        <v>-23782430</v>
      </c>
    </row>
    <row r="63" spans="1:11" ht="22.4" customHeight="1">
      <c r="A63" s="174" t="s">
        <v>168</v>
      </c>
      <c r="E63" s="137">
        <v>-966355608</v>
      </c>
      <c r="F63" s="193"/>
      <c r="G63" s="137">
        <v>-702664685</v>
      </c>
      <c r="H63" s="193"/>
      <c r="I63" s="193">
        <v>0</v>
      </c>
      <c r="J63" s="193"/>
      <c r="K63" s="193">
        <v>0</v>
      </c>
    </row>
    <row r="64" spans="1:11" ht="22.4" customHeight="1">
      <c r="A64" s="174" t="s">
        <v>211</v>
      </c>
      <c r="E64" s="137">
        <v>-15015604</v>
      </c>
      <c r="F64" s="193"/>
      <c r="G64" s="137">
        <v>-6798515</v>
      </c>
      <c r="H64" s="193"/>
      <c r="I64" s="193">
        <v>-7180494</v>
      </c>
      <c r="J64" s="193"/>
      <c r="K64" s="193">
        <v>-4924839</v>
      </c>
    </row>
    <row r="65" spans="1:11" ht="22.4" customHeight="1">
      <c r="A65" s="174" t="s">
        <v>169</v>
      </c>
      <c r="E65" s="137">
        <v>-90771187</v>
      </c>
      <c r="F65" s="193"/>
      <c r="G65" s="137">
        <v>-2047716199</v>
      </c>
      <c r="H65" s="193"/>
      <c r="I65" s="193">
        <v>0</v>
      </c>
      <c r="J65" s="193"/>
      <c r="K65" s="193">
        <v>0</v>
      </c>
    </row>
    <row r="66" spans="1:11" ht="22" customHeight="1">
      <c r="A66" s="174" t="s">
        <v>89</v>
      </c>
      <c r="E66" s="193">
        <v>4021787391</v>
      </c>
      <c r="F66" s="143"/>
      <c r="G66" s="193">
        <v>2018894152</v>
      </c>
      <c r="H66" s="143"/>
      <c r="I66" s="193">
        <v>5156635957</v>
      </c>
      <c r="J66" s="143"/>
      <c r="K66" s="193">
        <v>2564890924</v>
      </c>
    </row>
    <row r="67" spans="1:11" ht="22" customHeight="1">
      <c r="A67" s="174" t="s">
        <v>87</v>
      </c>
      <c r="E67" s="193">
        <v>48000191</v>
      </c>
      <c r="F67" s="143"/>
      <c r="G67" s="193">
        <v>62976827</v>
      </c>
      <c r="H67" s="143"/>
      <c r="I67" s="193">
        <v>1057975962</v>
      </c>
      <c r="J67" s="143"/>
      <c r="K67" s="193">
        <v>227363305</v>
      </c>
    </row>
    <row r="68" spans="1:11" ht="22.4" customHeight="1">
      <c r="A68" s="167" t="s">
        <v>171</v>
      </c>
      <c r="E68" s="141">
        <f>SUM(E49:E67)</f>
        <v>-69744026701</v>
      </c>
      <c r="F68" s="142"/>
      <c r="G68" s="141">
        <f>SUM(G49:G67)</f>
        <v>-53580832775</v>
      </c>
      <c r="H68" s="142"/>
      <c r="I68" s="141">
        <f>SUM(I49:I67)</f>
        <v>-56273553670</v>
      </c>
      <c r="J68" s="142"/>
      <c r="K68" s="141">
        <f>SUM(K49:K67)</f>
        <v>-39561235681</v>
      </c>
    </row>
    <row r="69" spans="1:11" ht="23.25" customHeight="1">
      <c r="A69" s="314" t="str">
        <f>A1</f>
        <v>บริษัท กัลฟ์ เอ็นเนอร์จี ดีเวลลอปเมนท์ จำกัด (มหาชน) และบริษัทย่อย</v>
      </c>
      <c r="B69" s="314"/>
      <c r="C69" s="314"/>
      <c r="D69" s="314"/>
      <c r="E69" s="314"/>
      <c r="F69" s="314"/>
      <c r="G69" s="314"/>
      <c r="H69" s="162"/>
      <c r="I69" s="162"/>
      <c r="J69" s="162"/>
      <c r="K69" s="162"/>
    </row>
    <row r="70" spans="1:11" ht="23.25" customHeight="1">
      <c r="A70" s="220" t="s">
        <v>200</v>
      </c>
      <c r="F70" s="164"/>
      <c r="H70" s="164"/>
      <c r="J70" s="164"/>
    </row>
    <row r="71" spans="1:11" ht="23.25" customHeight="1">
      <c r="A71" s="220"/>
      <c r="F71" s="164"/>
      <c r="H71" s="164"/>
      <c r="J71" s="164"/>
    </row>
    <row r="72" spans="1:11" ht="21.65" customHeight="1">
      <c r="A72" s="168"/>
      <c r="E72" s="312" t="s">
        <v>2</v>
      </c>
      <c r="F72" s="312"/>
      <c r="G72" s="312"/>
      <c r="H72" s="167"/>
      <c r="I72" s="312" t="s">
        <v>3</v>
      </c>
      <c r="J72" s="312"/>
      <c r="K72" s="312"/>
    </row>
    <row r="73" spans="1:11" ht="21.65" customHeight="1">
      <c r="A73" s="168"/>
      <c r="E73" s="313" t="s">
        <v>230</v>
      </c>
      <c r="F73" s="313"/>
      <c r="G73" s="313"/>
      <c r="H73" s="229"/>
      <c r="I73" s="313" t="s">
        <v>230</v>
      </c>
      <c r="J73" s="313"/>
      <c r="K73" s="313"/>
    </row>
    <row r="74" spans="1:11" ht="21.65" customHeight="1">
      <c r="A74" s="168"/>
      <c r="E74" s="313" t="s">
        <v>229</v>
      </c>
      <c r="F74" s="313"/>
      <c r="G74" s="313"/>
      <c r="H74" s="169"/>
      <c r="I74" s="313" t="s">
        <v>229</v>
      </c>
      <c r="J74" s="313"/>
      <c r="K74" s="313"/>
    </row>
    <row r="75" spans="1:11" ht="21.65" customHeight="1">
      <c r="E75" s="170">
        <v>2564</v>
      </c>
      <c r="F75" s="170"/>
      <c r="G75" s="170">
        <v>2563</v>
      </c>
      <c r="H75" s="171"/>
      <c r="I75" s="170">
        <v>2564</v>
      </c>
      <c r="J75" s="170"/>
      <c r="K75" s="170">
        <v>2563</v>
      </c>
    </row>
    <row r="76" spans="1:11" ht="21" customHeight="1">
      <c r="E76" s="311" t="s">
        <v>7</v>
      </c>
      <c r="F76" s="311"/>
      <c r="G76" s="311"/>
      <c r="H76" s="311"/>
      <c r="I76" s="311"/>
      <c r="J76" s="311"/>
      <c r="K76" s="311"/>
    </row>
    <row r="77" spans="1:11" ht="22.4" customHeight="1">
      <c r="A77" s="172" t="s">
        <v>172</v>
      </c>
      <c r="E77" s="193"/>
      <c r="F77" s="193"/>
      <c r="G77" s="193"/>
      <c r="H77" s="193"/>
      <c r="I77" s="193"/>
      <c r="J77" s="193"/>
      <c r="K77" s="152"/>
    </row>
    <row r="78" spans="1:11" ht="20.25" customHeight="1">
      <c r="A78" s="185" t="s">
        <v>173</v>
      </c>
      <c r="E78" s="193">
        <v>64227032459</v>
      </c>
      <c r="F78" s="193"/>
      <c r="G78" s="193">
        <v>66558200000</v>
      </c>
      <c r="H78" s="193"/>
      <c r="I78" s="193">
        <v>61227032459</v>
      </c>
      <c r="J78" s="193"/>
      <c r="K78" s="193">
        <v>66500000000</v>
      </c>
    </row>
    <row r="79" spans="1:11" ht="22.4" customHeight="1">
      <c r="A79" s="185" t="s">
        <v>174</v>
      </c>
      <c r="E79" s="193">
        <v>-67300000000</v>
      </c>
      <c r="F79" s="193"/>
      <c r="G79" s="193">
        <v>-61951100000</v>
      </c>
      <c r="H79" s="193"/>
      <c r="I79" s="193">
        <v>-64800000000</v>
      </c>
      <c r="J79" s="193"/>
      <c r="K79" s="193">
        <v>-61500000000</v>
      </c>
    </row>
    <row r="80" spans="1:11" ht="22.4" customHeight="1">
      <c r="A80" s="185" t="s">
        <v>255</v>
      </c>
      <c r="E80" s="193">
        <v>0</v>
      </c>
      <c r="F80" s="193"/>
      <c r="G80" s="193">
        <v>0</v>
      </c>
      <c r="H80" s="193"/>
      <c r="I80" s="193">
        <v>1120000000</v>
      </c>
      <c r="J80" s="193"/>
      <c r="K80" s="193">
        <v>0</v>
      </c>
    </row>
    <row r="81" spans="1:11" ht="22.4" customHeight="1">
      <c r="A81" s="185" t="s">
        <v>175</v>
      </c>
      <c r="E81" s="193">
        <v>62189606617</v>
      </c>
      <c r="F81" s="193"/>
      <c r="G81" s="193">
        <v>13505176068</v>
      </c>
      <c r="H81" s="193"/>
      <c r="I81" s="193">
        <v>48611851470</v>
      </c>
      <c r="J81" s="193"/>
      <c r="K81" s="193">
        <v>0</v>
      </c>
    </row>
    <row r="82" spans="1:11" ht="22.4" customHeight="1">
      <c r="A82" s="185" t="s">
        <v>176</v>
      </c>
      <c r="E82" s="193">
        <v>-12946289862</v>
      </c>
      <c r="F82" s="193"/>
      <c r="G82" s="193">
        <v>-2620573761</v>
      </c>
      <c r="H82" s="193"/>
      <c r="I82" s="193">
        <v>-10000000020</v>
      </c>
      <c r="J82" s="193"/>
      <c r="K82" s="193">
        <v>0</v>
      </c>
    </row>
    <row r="83" spans="1:11" ht="22.4" customHeight="1">
      <c r="A83" s="174" t="s">
        <v>180</v>
      </c>
      <c r="E83" s="143">
        <v>0</v>
      </c>
      <c r="F83" s="193"/>
      <c r="G83" s="193">
        <v>-391226026</v>
      </c>
      <c r="H83" s="193"/>
      <c r="I83" s="193">
        <v>-380045099</v>
      </c>
      <c r="J83" s="143"/>
      <c r="K83" s="193">
        <v>0</v>
      </c>
    </row>
    <row r="84" spans="1:11" ht="22.4" customHeight="1">
      <c r="A84" s="185" t="s">
        <v>177</v>
      </c>
      <c r="E84" s="193">
        <v>-90984093</v>
      </c>
      <c r="F84" s="193"/>
      <c r="G84" s="193">
        <v>-66013602</v>
      </c>
      <c r="H84" s="193"/>
      <c r="I84" s="193">
        <v>-42757586</v>
      </c>
      <c r="J84" s="193"/>
      <c r="K84" s="193">
        <v>-38067306</v>
      </c>
    </row>
    <row r="85" spans="1:11" ht="22.4" customHeight="1">
      <c r="A85" s="185" t="s">
        <v>239</v>
      </c>
      <c r="E85" s="193">
        <v>30000000000</v>
      </c>
      <c r="F85" s="193"/>
      <c r="G85" s="193">
        <v>10000000000</v>
      </c>
      <c r="H85" s="193"/>
      <c r="I85" s="193">
        <v>30000000000</v>
      </c>
      <c r="J85" s="193"/>
      <c r="K85" s="193">
        <v>10000000000</v>
      </c>
    </row>
    <row r="86" spans="1:11" ht="22.4" customHeight="1">
      <c r="A86" s="185" t="s">
        <v>178</v>
      </c>
      <c r="E86" s="193">
        <v>-3051085575</v>
      </c>
      <c r="F86" s="193"/>
      <c r="G86" s="193">
        <v>0</v>
      </c>
      <c r="H86" s="193"/>
      <c r="I86" s="193">
        <v>0</v>
      </c>
      <c r="J86" s="193"/>
      <c r="K86" s="193">
        <v>0</v>
      </c>
    </row>
    <row r="87" spans="1:11" ht="22.4" customHeight="1">
      <c r="A87" s="185" t="s">
        <v>240</v>
      </c>
      <c r="E87" s="193">
        <v>-24000000</v>
      </c>
      <c r="F87" s="193"/>
      <c r="G87" s="193">
        <v>-10000000</v>
      </c>
      <c r="H87" s="193"/>
      <c r="I87" s="193">
        <v>-24000000</v>
      </c>
      <c r="J87" s="193"/>
      <c r="K87" s="193">
        <v>-10000000</v>
      </c>
    </row>
    <row r="88" spans="1:11" ht="22.4" customHeight="1">
      <c r="A88" s="189" t="s">
        <v>246</v>
      </c>
      <c r="E88" s="193">
        <v>1263489352</v>
      </c>
      <c r="F88" s="193"/>
      <c r="G88" s="193">
        <v>280810361</v>
      </c>
      <c r="H88" s="193"/>
      <c r="I88" s="193">
        <v>0</v>
      </c>
      <c r="J88" s="193"/>
      <c r="K88" s="193">
        <v>0</v>
      </c>
    </row>
    <row r="89" spans="1:11" ht="22.4" customHeight="1">
      <c r="A89" s="189" t="s">
        <v>260</v>
      </c>
      <c r="E89" s="143">
        <v>0</v>
      </c>
      <c r="F89" s="193"/>
      <c r="G89" s="193">
        <v>31999499940</v>
      </c>
      <c r="H89" s="193"/>
      <c r="I89" s="193">
        <v>0</v>
      </c>
      <c r="J89" s="143"/>
      <c r="K89" s="193">
        <v>31999499940</v>
      </c>
    </row>
    <row r="90" spans="1:11" ht="21.65" customHeight="1">
      <c r="A90" s="174" t="s">
        <v>179</v>
      </c>
      <c r="E90" s="143">
        <v>-4458541934</v>
      </c>
      <c r="F90" s="193"/>
      <c r="G90" s="193">
        <v>-2773284293</v>
      </c>
      <c r="H90" s="193"/>
      <c r="I90" s="193">
        <v>-4458541934</v>
      </c>
      <c r="J90" s="143"/>
      <c r="K90" s="193">
        <v>-2773284293</v>
      </c>
    </row>
    <row r="91" spans="1:11" ht="21.65" customHeight="1">
      <c r="A91" s="175" t="s">
        <v>226</v>
      </c>
      <c r="E91" s="143">
        <v>-999656407</v>
      </c>
      <c r="F91" s="193"/>
      <c r="G91" s="193">
        <v>-588206816</v>
      </c>
      <c r="H91" s="193"/>
      <c r="I91" s="193">
        <v>0</v>
      </c>
      <c r="J91" s="143"/>
      <c r="K91" s="193">
        <v>0</v>
      </c>
    </row>
    <row r="92" spans="1:11" ht="22.4" customHeight="1">
      <c r="A92" s="174" t="s">
        <v>225</v>
      </c>
      <c r="E92" s="143">
        <v>-4103508331</v>
      </c>
      <c r="F92" s="193"/>
      <c r="G92" s="143">
        <v>-2554950272</v>
      </c>
      <c r="H92" s="193"/>
      <c r="I92" s="193">
        <v>-981342448</v>
      </c>
      <c r="J92" s="143"/>
      <c r="K92" s="143">
        <v>-437382867</v>
      </c>
    </row>
    <row r="93" spans="1:11" ht="22.4" customHeight="1">
      <c r="A93" s="182" t="s">
        <v>207</v>
      </c>
      <c r="E93" s="141">
        <f>SUM(E78:E92)</f>
        <v>64706062226</v>
      </c>
      <c r="F93" s="142"/>
      <c r="G93" s="141">
        <f>SUM(G78:G92)</f>
        <v>51388331599</v>
      </c>
      <c r="H93" s="142"/>
      <c r="I93" s="141">
        <f>SUM(I78:I92)</f>
        <v>60272196842</v>
      </c>
      <c r="J93" s="142"/>
      <c r="K93" s="141">
        <f>SUM(K78:K92)</f>
        <v>43740765474</v>
      </c>
    </row>
    <row r="94" spans="1:11" ht="10" customHeight="1">
      <c r="A94" s="167"/>
      <c r="E94" s="193"/>
      <c r="F94" s="142"/>
      <c r="G94" s="193"/>
      <c r="H94" s="193"/>
      <c r="I94" s="193"/>
      <c r="J94" s="142"/>
      <c r="K94" s="193"/>
    </row>
    <row r="95" spans="1:11" ht="22.4" customHeight="1">
      <c r="A95" s="189" t="s">
        <v>261</v>
      </c>
      <c r="E95" s="193"/>
      <c r="F95" s="193"/>
      <c r="G95" s="193"/>
      <c r="H95" s="193"/>
      <c r="I95" s="193"/>
      <c r="J95" s="193"/>
      <c r="K95" s="193"/>
    </row>
    <row r="96" spans="1:11" ht="22.4" customHeight="1">
      <c r="B96" s="152" t="s">
        <v>193</v>
      </c>
      <c r="E96" s="193">
        <v>5066474650</v>
      </c>
      <c r="F96" s="193"/>
      <c r="G96" s="193">
        <v>4459687737</v>
      </c>
      <c r="H96" s="193"/>
      <c r="I96" s="193">
        <v>3035838479</v>
      </c>
      <c r="J96" s="193"/>
      <c r="K96" s="193">
        <v>3901407902</v>
      </c>
    </row>
    <row r="97" spans="1:11" ht="22.4" customHeight="1">
      <c r="A97" s="177" t="s">
        <v>181</v>
      </c>
      <c r="E97" s="142"/>
      <c r="F97" s="142"/>
      <c r="G97" s="142"/>
      <c r="H97" s="142"/>
      <c r="I97" s="142"/>
      <c r="J97" s="142"/>
      <c r="K97" s="142"/>
    </row>
    <row r="98" spans="1:11" ht="21.65" customHeight="1">
      <c r="A98" s="177" t="s">
        <v>182</v>
      </c>
      <c r="E98" s="138">
        <v>13410643</v>
      </c>
      <c r="F98" s="142"/>
      <c r="G98" s="138">
        <v>1400636</v>
      </c>
      <c r="H98" s="193"/>
      <c r="I98" s="138">
        <v>0</v>
      </c>
      <c r="J98" s="142"/>
      <c r="K98" s="138">
        <v>0</v>
      </c>
    </row>
    <row r="99" spans="1:11" ht="22.4" customHeight="1">
      <c r="A99" s="186" t="s">
        <v>261</v>
      </c>
      <c r="E99" s="142">
        <f>SUM(E96:E98)</f>
        <v>5079885293</v>
      </c>
      <c r="F99" s="142"/>
      <c r="G99" s="142">
        <f>SUM(G96:G98)</f>
        <v>4461088373</v>
      </c>
      <c r="H99" s="142"/>
      <c r="I99" s="142">
        <f>SUM(I96:I98)</f>
        <v>3035838479</v>
      </c>
      <c r="J99" s="142"/>
      <c r="K99" s="142">
        <f>SUM(K96:K98)</f>
        <v>3901407902</v>
      </c>
    </row>
    <row r="100" spans="1:11" ht="22.4" customHeight="1">
      <c r="A100" s="174" t="s">
        <v>183</v>
      </c>
      <c r="E100" s="193">
        <v>15902240379</v>
      </c>
      <c r="F100" s="142"/>
      <c r="G100" s="193">
        <v>14389795259</v>
      </c>
      <c r="H100" s="193"/>
      <c r="I100" s="193">
        <v>6751942912</v>
      </c>
      <c r="J100" s="142"/>
      <c r="K100" s="193">
        <v>4549824347</v>
      </c>
    </row>
    <row r="101" spans="1:11" ht="22.4" customHeight="1" thickBot="1">
      <c r="A101" s="167" t="s">
        <v>235</v>
      </c>
      <c r="E101" s="144">
        <f>SUM(E99:E100)</f>
        <v>20982125672</v>
      </c>
      <c r="F101" s="142"/>
      <c r="G101" s="144">
        <f>SUM(G99:G100)</f>
        <v>18850883632</v>
      </c>
      <c r="H101" s="142"/>
      <c r="I101" s="144">
        <f>SUM(I99:I100)</f>
        <v>9787781391</v>
      </c>
      <c r="J101" s="142"/>
      <c r="K101" s="144">
        <f>SUM(K99:K100)</f>
        <v>8451232249</v>
      </c>
    </row>
    <row r="102" spans="1:11" ht="10" customHeight="1" thickTop="1">
      <c r="A102" s="167"/>
      <c r="E102" s="193"/>
      <c r="F102" s="142"/>
      <c r="G102" s="193"/>
      <c r="H102" s="193"/>
      <c r="I102" s="193"/>
      <c r="J102" s="142"/>
      <c r="K102" s="193"/>
    </row>
    <row r="103" spans="1:11" ht="23.25" customHeight="1">
      <c r="A103" s="172" t="s">
        <v>184</v>
      </c>
    </row>
    <row r="104" spans="1:11" ht="22" customHeight="1">
      <c r="A104" s="175" t="s">
        <v>185</v>
      </c>
      <c r="B104" s="174"/>
      <c r="G104" s="188"/>
      <c r="H104" s="188"/>
      <c r="I104" s="188"/>
      <c r="J104" s="188"/>
      <c r="K104" s="188"/>
    </row>
    <row r="105" spans="1:11" ht="23.25" customHeight="1">
      <c r="A105" s="174"/>
      <c r="B105" s="152" t="s">
        <v>186</v>
      </c>
      <c r="E105" s="193">
        <v>2079588343</v>
      </c>
      <c r="F105" s="291"/>
      <c r="G105" s="193">
        <v>1318970716</v>
      </c>
      <c r="H105" s="291"/>
      <c r="I105" s="193">
        <v>0</v>
      </c>
      <c r="J105" s="291"/>
      <c r="K105" s="193">
        <v>0</v>
      </c>
    </row>
    <row r="106" spans="1:11" ht="22" customHeight="1">
      <c r="A106" s="174" t="s">
        <v>215</v>
      </c>
      <c r="E106" s="193">
        <v>7525907275</v>
      </c>
      <c r="F106" s="193"/>
      <c r="G106" s="193">
        <v>2097088978</v>
      </c>
      <c r="H106" s="193"/>
      <c r="I106" s="193">
        <v>1203774</v>
      </c>
      <c r="J106" s="193"/>
      <c r="K106" s="193">
        <v>4283461</v>
      </c>
    </row>
    <row r="107" spans="1:11" ht="22" customHeight="1">
      <c r="A107" s="174" t="s">
        <v>187</v>
      </c>
      <c r="E107" s="193">
        <v>72931518</v>
      </c>
      <c r="F107" s="193"/>
      <c r="G107" s="193">
        <v>48858341</v>
      </c>
      <c r="H107" s="193"/>
      <c r="I107" s="193">
        <v>0</v>
      </c>
      <c r="J107" s="193"/>
      <c r="K107" s="193">
        <v>0</v>
      </c>
    </row>
  </sheetData>
  <mergeCells count="24">
    <mergeCell ref="E76:K76"/>
    <mergeCell ref="A40:G40"/>
    <mergeCell ref="E43:G43"/>
    <mergeCell ref="I43:K43"/>
    <mergeCell ref="E44:G44"/>
    <mergeCell ref="I44:K44"/>
    <mergeCell ref="E47:K47"/>
    <mergeCell ref="A69:G69"/>
    <mergeCell ref="E72:G72"/>
    <mergeCell ref="I72:K72"/>
    <mergeCell ref="E73:G73"/>
    <mergeCell ref="I73:K73"/>
    <mergeCell ref="E45:G45"/>
    <mergeCell ref="I45:K45"/>
    <mergeCell ref="E74:G74"/>
    <mergeCell ref="I74:K74"/>
    <mergeCell ref="E8:K8"/>
    <mergeCell ref="A1:F1"/>
    <mergeCell ref="E4:G4"/>
    <mergeCell ref="I4:K4"/>
    <mergeCell ref="E5:G5"/>
    <mergeCell ref="I5:K5"/>
    <mergeCell ref="E6:G6"/>
    <mergeCell ref="I6:K6"/>
  </mergeCells>
  <pageMargins left="0.8" right="0.48" top="0.48" bottom="0.4" header="0.3" footer="0.4"/>
  <pageSetup paperSize="9" scale="77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6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3" ma:contentTypeDescription="Create a new document." ma:contentTypeScope="" ma:versionID="0af0eb53b45d281fe103e19870eb6673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2c95c46d86f7eef41a9a47d4ee1b37cd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496569-F53D-4297-BF7F-699487F95428}">
  <ds:schemaRefs>
    <ds:schemaRef ds:uri="http://purl.org/dc/terms/"/>
    <ds:schemaRef ds:uri="http://purl.org/dc/dcmitype/"/>
    <ds:schemaRef ds:uri="2f25f87e-f69f-4830-aaef-a1fb259280bf"/>
    <ds:schemaRef ds:uri="http://schemas.microsoft.com/office/infopath/2007/PartnerControls"/>
    <ds:schemaRef ds:uri="9e726cc6-28e6-415e-818e-b097165fafb5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24D538-D8EE-49A5-8748-899F010F9A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3 - 5</vt:lpstr>
      <vt:lpstr>PL 6 - 7</vt:lpstr>
      <vt:lpstr>PL 8 - 9</vt:lpstr>
      <vt:lpstr>SH - 10 </vt:lpstr>
      <vt:lpstr>SH - 11 </vt:lpstr>
      <vt:lpstr>SH - 12</vt:lpstr>
      <vt:lpstr>SH - 13</vt:lpstr>
      <vt:lpstr>CF 14 - 16</vt:lpstr>
      <vt:lpstr>'BS 3 - 5'!Print_Area</vt:lpstr>
      <vt:lpstr>'CF 14 - 16'!Print_Area</vt:lpstr>
      <vt:lpstr>'PL 6 - 7'!Print_Area</vt:lpstr>
      <vt:lpstr>'PL 8 - 9'!Print_Area</vt:lpstr>
      <vt:lpstr>'SH - 10 '!Print_Area</vt:lpstr>
      <vt:lpstr>'SH - 11 '!Print_Area</vt:lpstr>
      <vt:lpstr>'SH - 12'!Print_Area</vt:lpstr>
      <vt:lpstr>'SH - 13'!Print_Area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Rongkaporn, Choomjit</cp:lastModifiedBy>
  <cp:lastPrinted>2021-11-11T17:16:45Z</cp:lastPrinted>
  <dcterms:created xsi:type="dcterms:W3CDTF">2021-01-06T16:31:37Z</dcterms:created>
  <dcterms:modified xsi:type="dcterms:W3CDTF">2021-11-12T07:57:09Z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</Properties>
</file>