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jiravittawat\Desktop\"/>
    </mc:Choice>
  </mc:AlternateContent>
  <xr:revisionPtr revIDLastSave="0" documentId="13_ncr:1_{B18DBE1B-AE25-484A-AD02-B5F95E083115}" xr6:coauthVersionLast="45" xr6:coauthVersionMax="45" xr10:uidLastSave="{00000000-0000-0000-0000-000000000000}"/>
  <bookViews>
    <workbookView xWindow="-110" yWindow="-110" windowWidth="19420" windowHeight="10420" tabRatio="797" xr2:uid="{00000000-000D-0000-FFFF-FFFF00000000}"/>
  </bookViews>
  <sheets>
    <sheet name="BS-2-4" sheetId="1" r:id="rId1"/>
    <sheet name="PL-5-6" sheetId="2" r:id="rId2"/>
    <sheet name="PL-7-8" sheetId="16" r:id="rId3"/>
    <sheet name="SH- 9 " sheetId="10" r:id="rId4"/>
    <sheet name="SH- 10 " sheetId="12" r:id="rId5"/>
    <sheet name="SH- 11 " sheetId="13" r:id="rId6"/>
    <sheet name="SH- 12 " sheetId="15" r:id="rId7"/>
    <sheet name="CF-13-15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4">#REF!</definedName>
    <definedName name="ADMIN" localSheetId="5">#REF!</definedName>
    <definedName name="ADMIN" localSheetId="6">#REF!</definedName>
    <definedName name="ADMIN" localSheetId="3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 localSheetId="3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 localSheetId="3">#REF!</definedName>
    <definedName name="OTHER">#REF!</definedName>
    <definedName name="_xlnm.Print_Area" localSheetId="0">'BS-2-4'!$A$1:$K$119</definedName>
    <definedName name="_xlnm.Print_Area" localSheetId="7">'CF-13-15'!$A$1:$I$117</definedName>
    <definedName name="_xlnm.Print_Area" localSheetId="1">'PL-5-6'!$A$1:$K$80</definedName>
    <definedName name="_xlnm.Print_Area" localSheetId="2">'PL-7-8'!$A$1:$K$80</definedName>
    <definedName name="_xlnm.Print_Area" localSheetId="4">'SH- 10 '!$A$1:$AD$33</definedName>
    <definedName name="_xlnm.Print_Area" localSheetId="5">'SH- 11 '!$A$1:$N$25</definedName>
    <definedName name="_xlnm.Print_Area" localSheetId="6">'SH- 12 '!$A$1:$N$24</definedName>
    <definedName name="_xlnm.Print_Area" localSheetId="3">'SH- 9 '!$A$1:$AC$35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4">#REF!</definedName>
    <definedName name="TRAIL" localSheetId="5">#REF!</definedName>
    <definedName name="TRAIL" localSheetId="6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8" i="12" l="1"/>
  <c r="X13" i="12"/>
  <c r="Y13" i="10"/>
  <c r="W13" i="10"/>
  <c r="I74" i="3" l="1"/>
  <c r="N31" i="12" l="1"/>
  <c r="J22" i="15" l="1"/>
  <c r="I77" i="2"/>
  <c r="N20" i="15" l="1"/>
  <c r="N23" i="15" s="1"/>
  <c r="L20" i="15"/>
  <c r="L23" i="15" s="1"/>
  <c r="J20" i="15"/>
  <c r="J23" i="15" s="1"/>
  <c r="H20" i="15"/>
  <c r="F20" i="15"/>
  <c r="D20" i="15"/>
  <c r="L15" i="15"/>
  <c r="H15" i="15"/>
  <c r="F15" i="15"/>
  <c r="F23" i="15" s="1"/>
  <c r="D15" i="15"/>
  <c r="L16" i="13"/>
  <c r="J16" i="13"/>
  <c r="J24" i="13" s="1"/>
  <c r="H16" i="13"/>
  <c r="H24" i="13" s="1"/>
  <c r="F16" i="13"/>
  <c r="F24" i="13" s="1"/>
  <c r="L24" i="13"/>
  <c r="J23" i="13"/>
  <c r="N20" i="13"/>
  <c r="N19" i="13"/>
  <c r="N21" i="13" s="1"/>
  <c r="L21" i="13"/>
  <c r="J21" i="13"/>
  <c r="N14" i="13"/>
  <c r="N16" i="13" s="1"/>
  <c r="D16" i="13"/>
  <c r="D24" i="13" s="1"/>
  <c r="M33" i="10"/>
  <c r="W30" i="10"/>
  <c r="AC17" i="10"/>
  <c r="AC20" i="10" s="1"/>
  <c r="Y17" i="10"/>
  <c r="Y20" i="10" s="1"/>
  <c r="W20" i="10"/>
  <c r="U20" i="10"/>
  <c r="S20" i="10"/>
  <c r="Q20" i="10"/>
  <c r="O20" i="10"/>
  <c r="K20" i="10"/>
  <c r="I20" i="10"/>
  <c r="G20" i="10"/>
  <c r="E20" i="10"/>
  <c r="AA20" i="10"/>
  <c r="M20" i="10"/>
  <c r="C20" i="10"/>
  <c r="D23" i="15" l="1"/>
  <c r="H23" i="15"/>
  <c r="N24" i="13"/>
  <c r="X31" i="12"/>
  <c r="X21" i="12"/>
  <c r="X17" i="12"/>
  <c r="Z17" i="12" s="1"/>
  <c r="X27" i="12" l="1"/>
  <c r="C25" i="3" l="1"/>
  <c r="C39" i="3" s="1"/>
  <c r="E56" i="16" l="1"/>
  <c r="K56" i="16"/>
  <c r="I56" i="16"/>
  <c r="G56" i="16"/>
  <c r="K56" i="2"/>
  <c r="I56" i="2"/>
  <c r="G56" i="2"/>
  <c r="E56" i="2"/>
  <c r="G74" i="3" l="1"/>
  <c r="I15" i="2" l="1"/>
  <c r="Y29" i="10" l="1"/>
  <c r="Y18" i="10"/>
  <c r="K77" i="16"/>
  <c r="I77" i="16"/>
  <c r="G77" i="16"/>
  <c r="E77" i="16"/>
  <c r="K72" i="16"/>
  <c r="I72" i="16"/>
  <c r="G72" i="16"/>
  <c r="E72" i="16"/>
  <c r="K64" i="16"/>
  <c r="I64" i="16"/>
  <c r="G64" i="16"/>
  <c r="E64" i="16"/>
  <c r="K15" i="16"/>
  <c r="K19" i="16" s="1"/>
  <c r="K26" i="16" s="1"/>
  <c r="K30" i="16" s="1"/>
  <c r="K32" i="16" s="1"/>
  <c r="I15" i="16"/>
  <c r="I19" i="16" s="1"/>
  <c r="I26" i="16" s="1"/>
  <c r="I30" i="16" s="1"/>
  <c r="I32" i="16" s="1"/>
  <c r="G15" i="16"/>
  <c r="G19" i="16" s="1"/>
  <c r="G26" i="16" s="1"/>
  <c r="G30" i="16" s="1"/>
  <c r="G32" i="16" s="1"/>
  <c r="E15" i="16"/>
  <c r="E19" i="16" s="1"/>
  <c r="E26" i="16" s="1"/>
  <c r="E30" i="16" s="1"/>
  <c r="E32" i="16" s="1"/>
  <c r="G66" i="16" l="1"/>
  <c r="G67" i="16" s="1"/>
  <c r="E66" i="16"/>
  <c r="E67" i="16" s="1"/>
  <c r="I66" i="16"/>
  <c r="I67" i="16" s="1"/>
  <c r="K66" i="16"/>
  <c r="K67" i="16" s="1"/>
  <c r="S31" i="10" l="1"/>
  <c r="S24" i="10"/>
  <c r="S34" i="10" l="1"/>
  <c r="S26" i="10"/>
  <c r="C102" i="3" l="1"/>
  <c r="E70" i="1" l="1"/>
  <c r="I44" i="1"/>
  <c r="E22" i="1"/>
  <c r="W29" i="10" l="1"/>
  <c r="I22" i="1" l="1"/>
  <c r="K44" i="1"/>
  <c r="E44" i="1"/>
  <c r="K64" i="2" l="1"/>
  <c r="I64" i="2"/>
  <c r="G64" i="2"/>
  <c r="E64" i="2"/>
  <c r="G114" i="1" l="1"/>
  <c r="G70" i="1" l="1"/>
  <c r="I102" i="3" l="1"/>
  <c r="AB22" i="12" l="1"/>
  <c r="V22" i="12"/>
  <c r="R22" i="12"/>
  <c r="P22" i="12"/>
  <c r="N22" i="12"/>
  <c r="L22" i="12"/>
  <c r="J22" i="12"/>
  <c r="H22" i="12"/>
  <c r="F22" i="12"/>
  <c r="F18" i="12"/>
  <c r="D22" i="12"/>
  <c r="AB18" i="12"/>
  <c r="V18" i="12"/>
  <c r="T18" i="12"/>
  <c r="R18" i="12"/>
  <c r="P18" i="12"/>
  <c r="N18" i="12"/>
  <c r="L18" i="12"/>
  <c r="J18" i="12"/>
  <c r="H18" i="12"/>
  <c r="D18" i="12"/>
  <c r="AB24" i="12" l="1"/>
  <c r="P24" i="12"/>
  <c r="R24" i="12"/>
  <c r="D24" i="12"/>
  <c r="H24" i="12"/>
  <c r="V24" i="12"/>
  <c r="J24" i="12"/>
  <c r="L24" i="12"/>
  <c r="F24" i="12"/>
  <c r="N24" i="12"/>
  <c r="X22" i="12"/>
  <c r="T22" i="12"/>
  <c r="T24" i="12" s="1"/>
  <c r="X18" i="12" l="1"/>
  <c r="Z18" i="12"/>
  <c r="X24" i="12"/>
  <c r="AD21" i="12"/>
  <c r="AD22" i="12" s="1"/>
  <c r="K81" i="1"/>
  <c r="G81" i="1"/>
  <c r="AD17" i="12" l="1"/>
  <c r="AD18" i="12" s="1"/>
  <c r="AD24" i="12" s="1"/>
  <c r="Z22" i="12"/>
  <c r="Z24" i="12" s="1"/>
  <c r="I81" i="1"/>
  <c r="E81" i="1"/>
  <c r="W33" i="10" l="1"/>
  <c r="L34" i="10" l="1"/>
  <c r="AB20" i="10"/>
  <c r="AC18" i="10"/>
  <c r="C41" i="3" l="1"/>
  <c r="E25" i="3"/>
  <c r="E39" i="3" s="1"/>
  <c r="E41" i="3" s="1"/>
  <c r="G25" i="3"/>
  <c r="G39" i="3" s="1"/>
  <c r="G41" i="3" s="1"/>
  <c r="I25" i="3"/>
  <c r="I39" i="3" s="1"/>
  <c r="I41" i="3" s="1"/>
  <c r="C74" i="3"/>
  <c r="E74" i="3"/>
  <c r="E102" i="3"/>
  <c r="G102" i="3"/>
  <c r="Z27" i="12"/>
  <c r="D29" i="12"/>
  <c r="D32" i="12" s="1"/>
  <c r="F29" i="12"/>
  <c r="H29" i="12"/>
  <c r="H32" i="12" s="1"/>
  <c r="J29" i="12"/>
  <c r="L29" i="12"/>
  <c r="L32" i="12" s="1"/>
  <c r="N29" i="12"/>
  <c r="P29" i="12"/>
  <c r="R29" i="12"/>
  <c r="T29" i="12"/>
  <c r="V29" i="12"/>
  <c r="AB29" i="12"/>
  <c r="AB32" i="12" s="1"/>
  <c r="AD31" i="12"/>
  <c r="W23" i="10"/>
  <c r="Y23" i="10" s="1"/>
  <c r="AC23" i="10" s="1"/>
  <c r="C24" i="10"/>
  <c r="C26" i="10" s="1"/>
  <c r="E24" i="10"/>
  <c r="E26" i="10" s="1"/>
  <c r="G24" i="10"/>
  <c r="I24" i="10"/>
  <c r="I26" i="10" s="1"/>
  <c r="K24" i="10"/>
  <c r="K26" i="10" s="1"/>
  <c r="M24" i="10"/>
  <c r="M26" i="10" s="1"/>
  <c r="O24" i="10"/>
  <c r="O26" i="10" s="1"/>
  <c r="Q24" i="10"/>
  <c r="Q26" i="10" s="1"/>
  <c r="U24" i="10"/>
  <c r="U26" i="10" s="1"/>
  <c r="AA24" i="10"/>
  <c r="AA26" i="10" s="1"/>
  <c r="Y30" i="10"/>
  <c r="C31" i="10"/>
  <c r="E31" i="10"/>
  <c r="G31" i="10"/>
  <c r="I31" i="10"/>
  <c r="K31" i="10"/>
  <c r="M31" i="10"/>
  <c r="O31" i="10"/>
  <c r="Q31" i="10"/>
  <c r="U31" i="10"/>
  <c r="AA31" i="10"/>
  <c r="E15" i="2"/>
  <c r="E19" i="2" s="1"/>
  <c r="E26" i="2" s="1"/>
  <c r="G15" i="2"/>
  <c r="G19" i="2" s="1"/>
  <c r="I19" i="2"/>
  <c r="I26" i="2" s="1"/>
  <c r="K15" i="2"/>
  <c r="K19" i="2" s="1"/>
  <c r="K26" i="2" s="1"/>
  <c r="I66" i="2"/>
  <c r="K66" i="2"/>
  <c r="E72" i="2"/>
  <c r="G72" i="2"/>
  <c r="I72" i="2"/>
  <c r="K72" i="2"/>
  <c r="E77" i="2"/>
  <c r="G77" i="2"/>
  <c r="K77" i="2"/>
  <c r="G22" i="1"/>
  <c r="K22" i="1"/>
  <c r="G44" i="1"/>
  <c r="I70" i="1"/>
  <c r="I83" i="1" s="1"/>
  <c r="K70" i="1"/>
  <c r="K83" i="1" s="1"/>
  <c r="G83" i="1"/>
  <c r="E114" i="1"/>
  <c r="E116" i="1" s="1"/>
  <c r="G116" i="1"/>
  <c r="I114" i="1"/>
  <c r="I116" i="1" s="1"/>
  <c r="K114" i="1"/>
  <c r="K116" i="1" s="1"/>
  <c r="C105" i="3" l="1"/>
  <c r="C107" i="3" s="1"/>
  <c r="C109" i="3" s="1"/>
  <c r="E105" i="3"/>
  <c r="E107" i="3" s="1"/>
  <c r="E109" i="3" s="1"/>
  <c r="I105" i="3"/>
  <c r="I107" i="3" s="1"/>
  <c r="I109" i="3" s="1"/>
  <c r="G105" i="3"/>
  <c r="G107" i="3" s="1"/>
  <c r="G109" i="3" s="1"/>
  <c r="G34" i="10"/>
  <c r="G26" i="10"/>
  <c r="I118" i="1"/>
  <c r="Q34" i="10"/>
  <c r="Z28" i="12"/>
  <c r="AD28" i="12" s="1"/>
  <c r="O34" i="10"/>
  <c r="E34" i="10"/>
  <c r="M34" i="10"/>
  <c r="C34" i="10"/>
  <c r="AA34" i="10"/>
  <c r="U34" i="10"/>
  <c r="I34" i="10"/>
  <c r="E30" i="2"/>
  <c r="E32" i="2" s="1"/>
  <c r="K30" i="2"/>
  <c r="K32" i="2" s="1"/>
  <c r="K67" i="2" s="1"/>
  <c r="I30" i="2"/>
  <c r="I32" i="2" s="1"/>
  <c r="I67" i="2" s="1"/>
  <c r="F32" i="12"/>
  <c r="R32" i="12"/>
  <c r="K34" i="10"/>
  <c r="K118" i="1"/>
  <c r="N32" i="12"/>
  <c r="J32" i="12"/>
  <c r="P32" i="12"/>
  <c r="W24" i="10"/>
  <c r="W26" i="10" s="1"/>
  <c r="G46" i="1"/>
  <c r="W31" i="10"/>
  <c r="T32" i="12"/>
  <c r="V32" i="12"/>
  <c r="K46" i="1"/>
  <c r="G118" i="1"/>
  <c r="I46" i="1"/>
  <c r="E83" i="1"/>
  <c r="E118" i="1" s="1"/>
  <c r="E46" i="1"/>
  <c r="Y24" i="10"/>
  <c r="Y26" i="10" s="1"/>
  <c r="AC24" i="10"/>
  <c r="AC26" i="10" s="1"/>
  <c r="AC13" i="10"/>
  <c r="AC30" i="10"/>
  <c r="G26" i="2"/>
  <c r="E66" i="2"/>
  <c r="AD27" i="12"/>
  <c r="X29" i="12"/>
  <c r="AC29" i="10"/>
  <c r="G66" i="2"/>
  <c r="Z29" i="12" l="1"/>
  <c r="Z32" i="12" s="1"/>
  <c r="AD29" i="12"/>
  <c r="W34" i="10"/>
  <c r="E67" i="2"/>
  <c r="G30" i="2"/>
  <c r="G32" i="2" s="1"/>
  <c r="G67" i="2" s="1"/>
  <c r="X32" i="12"/>
  <c r="AD13" i="12"/>
  <c r="AC31" i="10"/>
  <c r="AC34" i="10" s="1"/>
  <c r="Y31" i="10"/>
  <c r="Y34" i="10" s="1"/>
  <c r="AD32" i="12" l="1"/>
</calcChain>
</file>

<file path=xl/sharedStrings.xml><?xml version="1.0" encoding="utf-8"?>
<sst xmlns="http://schemas.openxmlformats.org/spreadsheetml/2006/main" count="573" uniqueCount="284">
  <si>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</si>
  <si>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</si>
  <si>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</si>
  <si>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</si>
  <si>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</si>
  <si>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</si>
  <si>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</si>
  <si>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</si>
  <si>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</si>
  <si>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</si>
  <si>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</si>
  <si>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</si>
  <si>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</si>
  <si>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</si>
  <si>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</si>
  <si>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</si>
  <si>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</si>
  <si>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</si>
  <si>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</si>
  <si>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</si>
  <si>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</si>
  <si>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</si>
  <si>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</si>
  <si>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</si>
  <si>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</si>
  <si>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</si>
  <si>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</si>
  <si>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</si>
  <si>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</si>
  <si>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</si>
  <si>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</si>
  <si>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</si>
  <si>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</si>
  <si>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</si>
  <si>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</si>
  <si>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</si>
  <si>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</si>
  <si>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</si>
  <si>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</si>
  <si>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</si>
  <si>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</si>
  <si>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</si>
  <si>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</si>
  <si>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</si>
  <si>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</si>
  <si>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</si>
  <si>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</si>
  <si>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</si>
  <si>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</si>
  <si>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</si>
  <si>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</si>
  <si>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</si>
  <si>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</si>
  <si>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</si>
  <si>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 xml:space="preserve"> to profit or loss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</si>
  <si>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</si>
  <si>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</si>
  <si>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</si>
  <si>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</si>
  <si>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</si>
  <si>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</si>
  <si>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</si>
  <si>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</si>
  <si>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</si>
  <si>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</si>
  <si>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</si>
  <si>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</si>
  <si>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</si>
  <si>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</si>
  <si>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 xml:space="preserve">    Changes in ownership interests in subsidiaries</t>
  </si>
  <si>
    <t>Total transactions with owners, recorded directly in equity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</si>
  <si>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</si>
  <si>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</si>
  <si>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</si>
  <si>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</si>
  <si>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</si>
  <si>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</si>
  <si>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Short-term loans to related parties</t>
  </si>
  <si>
    <t>used as collateral</t>
  </si>
  <si>
    <t>Investments in joint ventures</t>
  </si>
  <si>
    <t>Investment properties</t>
  </si>
  <si>
    <t xml:space="preserve">Property, plant and equipment  </t>
  </si>
  <si>
    <t xml:space="preserve">Trade accounts payable </t>
  </si>
  <si>
    <t>Provisions for employee benefits</t>
  </si>
  <si>
    <t>Provision for decommissioning costs</t>
  </si>
  <si>
    <t>Changes in proportion</t>
  </si>
  <si>
    <t>of investment/interests in subsidiaries</t>
  </si>
  <si>
    <t xml:space="preserve">Revenue from sale </t>
  </si>
  <si>
    <t>Revenue from management fee</t>
  </si>
  <si>
    <t xml:space="preserve">Cost of sale 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</si>
  <si>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</si>
  <si>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</si>
  <si>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</si>
  <si>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</si>
  <si>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</si>
  <si>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</si>
  <si>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</si>
  <si>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</si>
  <si>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</si>
  <si>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</si>
  <si>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</si>
  <si>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</si>
  <si>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</si>
  <si>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</si>
  <si>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</si>
  <si>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</si>
  <si>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</si>
  <si>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</si>
  <si>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</si>
  <si>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</si>
  <si>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Transfer to legal reserve</t>
  </si>
  <si>
    <t>Depreciation and amortisation</t>
  </si>
  <si>
    <t>Payments for investment in joint ventures</t>
  </si>
  <si>
    <t>Proceeds from advance payments to subsidiaries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</si>
  <si>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</si>
  <si>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</si>
  <si>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</si>
  <si>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</si>
  <si>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</si>
  <si>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</si>
  <si>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</si>
  <si>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</si>
  <si>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</si>
  <si>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</si>
  <si>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</si>
  <si>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Accounts payable for power plant construction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</si>
  <si>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</si>
  <si>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</si>
  <si>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</si>
  <si>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</si>
  <si>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</si>
  <si>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</si>
  <si>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</si>
  <si>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</si>
  <si>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</si>
  <si>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</si>
  <si>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</si>
  <si>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</si>
  <si>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</si>
  <si>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</si>
  <si>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</si>
  <si>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</si>
  <si>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</si>
  <si>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</si>
  <si>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associates and joint ventures</t>
  </si>
  <si>
    <t>under</t>
  </si>
  <si>
    <t>joint ventures</t>
  </si>
  <si>
    <t>Unrealised (gain) loss on exchange rate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</si>
  <si>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</si>
  <si>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</si>
  <si>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</si>
  <si>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</si>
  <si>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</si>
  <si>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>Payments for borrowing costs</t>
  </si>
  <si>
    <t xml:space="preserve">Net cash used in investing activities  </t>
  </si>
  <si>
    <t>Revenue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</si>
  <si>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</si>
  <si>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</si>
  <si>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</si>
  <si>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</si>
  <si>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</si>
  <si>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</si>
  <si>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</si>
  <si>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</si>
  <si>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Current income tax payable</t>
  </si>
  <si>
    <t>Exchange differences on translating financial statements</t>
  </si>
  <si>
    <t>Payments for debentures</t>
  </si>
  <si>
    <t>Payments for advance payments for land</t>
  </si>
  <si>
    <t>of investment/</t>
  </si>
  <si>
    <t xml:space="preserve">    Dividends</t>
  </si>
  <si>
    <t>Dividend income</t>
  </si>
  <si>
    <t>Dividend received</t>
  </si>
  <si>
    <t>Dividend paid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</si>
  <si>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</si>
  <si>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</si>
  <si>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</si>
  <si>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</si>
  <si>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</si>
  <si>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</si>
  <si>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 xml:space="preserve">    Distributions to owners of the parent</t>
  </si>
  <si>
    <t xml:space="preserve">    Total distributions to owners of the parent</t>
  </si>
  <si>
    <t>Gain (loss) on cash flow hedges</t>
  </si>
  <si>
    <t xml:space="preserve">   Dividends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</si>
  <si>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</si>
  <si>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</si>
  <si>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</si>
  <si>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</si>
  <si>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</si>
  <si>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</si>
  <si>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</si>
  <si>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</si>
  <si>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Dividend paid to non-controlling interests</t>
  </si>
  <si>
    <t>Revenue from service concession arrangement</t>
  </si>
  <si>
    <t>Cost from service concession arrangement</t>
  </si>
  <si>
    <t xml:space="preserve">    Total changes in ownership interests in subsidiaries</t>
  </si>
  <si>
    <t>Receivable from service concession arrangement</t>
  </si>
  <si>
    <t>Current portion of debentures</t>
  </si>
  <si>
    <t>Equity attributable to owners of the parent</t>
  </si>
  <si>
    <t xml:space="preserve">Short-term deposits at financial institutions </t>
  </si>
  <si>
    <t>Increase from provision for</t>
  </si>
  <si>
    <t>Balance at 1 January 2020</t>
  </si>
  <si>
    <t>Balance at 1 January 2021</t>
  </si>
  <si>
    <t xml:space="preserve">Intangible assets </t>
  </si>
  <si>
    <t>Goodwill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</si>
  <si>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</si>
  <si>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</si>
  <si>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</si>
  <si>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</si>
  <si>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</si>
  <si>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</si>
  <si>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Payments for short-term loans to related parties</t>
  </si>
  <si>
    <t>Proceeds from long-term loans to related parties</t>
  </si>
  <si>
    <t>4, 9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</si>
  <si>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</si>
  <si>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</si>
  <si>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</si>
  <si>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</si>
  <si>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 xml:space="preserve">Net cash from financing activities  </t>
  </si>
  <si>
    <t>3, 6</t>
  </si>
  <si>
    <t>Advance payment for share subscription</t>
  </si>
  <si>
    <t>Proceeds from capital increase and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</si>
  <si>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</si>
  <si>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</si>
  <si>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</si>
  <si>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</si>
  <si>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</si>
  <si>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from financial institutions</t>
  </si>
  <si>
    <t>Proceeds from sale of other financial assets</t>
  </si>
  <si>
    <t>Payments for deferred financing fee for loans</t>
  </si>
  <si>
    <t>4, 12</t>
  </si>
  <si>
    <t>Share of profit of associates and joint ventures</t>
  </si>
  <si>
    <t xml:space="preserve">Profit before income tax expense  </t>
  </si>
  <si>
    <t>Profit for the period</t>
  </si>
  <si>
    <t>at fair value through other comprehensive income</t>
  </si>
  <si>
    <t>Gain (loss) on sales of investment in equity instruments designated</t>
  </si>
  <si>
    <t>Profit attributable to:</t>
  </si>
  <si>
    <t>Basic earnings per share</t>
  </si>
  <si>
    <t>Taxes received (paid)</t>
  </si>
  <si>
    <t>additional paid-up of shares of subsidiaries</t>
  </si>
  <si>
    <t>30 September</t>
  </si>
  <si>
    <t>Gain (loss) on investments in equity instruments designated</t>
  </si>
  <si>
    <t xml:space="preserve">Nine-month period ended </t>
  </si>
  <si>
    <t>Balance at 30 September 2020</t>
  </si>
  <si>
    <t xml:space="preserve">    Issuance of ordinary shares</t>
  </si>
  <si>
    <t>Nine-month period ended 30 September 2020</t>
  </si>
  <si>
    <t>Nine-month period ended 30 September 2021</t>
  </si>
  <si>
    <t>Balance at 30 September 2021</t>
  </si>
  <si>
    <t>Nine-month period ended</t>
  </si>
  <si>
    <t>Cash and cash equivalents at 30 September</t>
  </si>
  <si>
    <t>Reversal of impairment loss of investment properties</t>
  </si>
  <si>
    <t>Proceeds from issuance of debentures</t>
  </si>
  <si>
    <t>Payments for deferred financing fee for debentures</t>
  </si>
  <si>
    <t>Proceeds from issuance of shares</t>
  </si>
  <si>
    <t>Short-term loans from related party</t>
  </si>
  <si>
    <t>Tax (income) expense</t>
  </si>
  <si>
    <t>Loss from disposal of subsidiaries</t>
  </si>
  <si>
    <t>Proceeds from disposal of subsidiaries</t>
  </si>
  <si>
    <t>Proceeds from short-term loans to related parties</t>
  </si>
  <si>
    <t>Proceeds from short-term loan from related party</t>
  </si>
  <si>
    <t>Tax income (expense)</t>
  </si>
  <si>
    <t>Gain on cash flow hedges</t>
  </si>
  <si>
    <t xml:space="preserve">Share of other comprehensive income of </t>
  </si>
  <si>
    <t xml:space="preserve">    Contributions by and distributions to owners of the parent</t>
  </si>
  <si>
    <t xml:space="preserve">    Call for additional paid-up capital</t>
  </si>
  <si>
    <t xml:space="preserve">    Change in ownership interests in subsidiaries</t>
  </si>
  <si>
    <t xml:space="preserve">    Total change in ownership interests in subsidiaries</t>
  </si>
  <si>
    <t xml:space="preserve">   Contributions by and distributions to owners</t>
  </si>
  <si>
    <t xml:space="preserve">   Issuance of ordinary shares</t>
  </si>
  <si>
    <t xml:space="preserve">   Total contributions by and distributions to owners</t>
  </si>
  <si>
    <t xml:space="preserve">   Distributions to owners</t>
  </si>
  <si>
    <t xml:space="preserve">   Total distributions to owners</t>
  </si>
  <si>
    <t>Non-current trade receivables</t>
  </si>
  <si>
    <t>Loss on sales of investment in equity instruments designated</t>
  </si>
  <si>
    <t>(Gain) loss from disposal and</t>
  </si>
  <si>
    <t>write-off property, plant and equipment</t>
  </si>
  <si>
    <t>Payments for acquisition and investment in subsidiaries</t>
  </si>
  <si>
    <t xml:space="preserve">    Total contributions by and</t>
  </si>
  <si>
    <t xml:space="preserve">        distributions to owners of the parent</t>
  </si>
  <si>
    <t>Refundable VAT</t>
  </si>
  <si>
    <t>at fair value through other comprehensive income (expense)</t>
  </si>
  <si>
    <t>Accounts payable for property, plant, equipment</t>
  </si>
  <si>
    <t>and intangible assets</t>
  </si>
  <si>
    <t>Net increase in cash and cash equivalents,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</si>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</sst>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</numFmts>
  <fonts count="19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165" fontId="1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</cellStyleXfs>
  <cellXfs count="317">
    <xf numFmtId="0" fontId="0" fillId="0" borderId="0" xfId="0"/>
    <xf numFmtId="0" fontId="4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7" fillId="0" borderId="0" xfId="0" applyNumberFormat="1" applyFont="1" applyFill="1"/>
    <xf numFmtId="167" fontId="0" fillId="0" borderId="0" xfId="0" applyNumberFormat="1" applyFill="1"/>
    <xf numFmtId="41" fontId="5" fillId="0" borderId="0" xfId="1" applyNumberFormat="1" applyFont="1" applyFill="1"/>
    <xf numFmtId="167" fontId="4" fillId="0" borderId="0" xfId="0" applyNumberFormat="1" applyFont="1" applyFill="1"/>
    <xf numFmtId="168" fontId="5" fillId="0" borderId="0" xfId="1" applyNumberFormat="1" applyFont="1" applyFill="1"/>
    <xf numFmtId="41" fontId="4" fillId="0" borderId="1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167" fontId="9" fillId="0" borderId="0" xfId="0" applyNumberFormat="1" applyFont="1" applyFill="1"/>
    <xf numFmtId="0" fontId="8" fillId="0" borderId="0" xfId="0" applyFont="1" applyFill="1" applyAlignment="1">
      <alignment horizontal="left"/>
    </xf>
    <xf numFmtId="41" fontId="5" fillId="0" borderId="1" xfId="1" applyNumberFormat="1" applyFont="1" applyFill="1" applyBorder="1"/>
    <xf numFmtId="41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/>
    <xf numFmtId="167" fontId="4" fillId="0" borderId="0" xfId="0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center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7" fontId="4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41" fontId="4" fillId="0" borderId="3" xfId="1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Continuous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/>
    <xf numFmtId="167" fontId="7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>
      <alignment horizontal="centerContinuous"/>
    </xf>
    <xf numFmtId="41" fontId="5" fillId="0" borderId="3" xfId="1" applyNumberFormat="1" applyFont="1" applyFill="1" applyBorder="1"/>
    <xf numFmtId="165" fontId="5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7" fontId="6" fillId="0" borderId="0" xfId="0" applyNumberFormat="1" applyFont="1" applyFill="1"/>
    <xf numFmtId="166" fontId="5" fillId="0" borderId="0" xfId="13" applyNumberFormat="1" applyFont="1" applyFill="1"/>
    <xf numFmtId="0" fontId="4" fillId="0" borderId="0" xfId="13" applyFont="1" applyFill="1"/>
    <xf numFmtId="166" fontId="4" fillId="0" borderId="0" xfId="13" applyNumberFormat="1" applyFont="1" applyFill="1"/>
    <xf numFmtId="0" fontId="5" fillId="0" borderId="0" xfId="13" applyFont="1" applyFill="1"/>
    <xf numFmtId="0" fontId="6" fillId="0" borderId="0" xfId="6" applyNumberFormat="1" applyFont="1" applyFill="1" applyBorder="1" applyAlignment="1">
      <alignment horizontal="center"/>
    </xf>
    <xf numFmtId="168" fontId="4" fillId="0" borderId="0" xfId="3" applyNumberFormat="1" applyFont="1" applyFill="1"/>
    <xf numFmtId="167" fontId="4" fillId="0" borderId="0" xfId="5" applyNumberFormat="1" applyFont="1" applyFill="1" applyBorder="1"/>
    <xf numFmtId="165" fontId="4" fillId="0" borderId="0" xfId="3" applyFont="1" applyFill="1" applyBorder="1" applyAlignment="1">
      <alignment horizontal="center"/>
    </xf>
    <xf numFmtId="165" fontId="4" fillId="0" borderId="0" xfId="3" applyFont="1" applyFill="1" applyBorder="1"/>
    <xf numFmtId="167" fontId="5" fillId="0" borderId="0" xfId="6" applyNumberFormat="1" applyFont="1" applyFill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8" fontId="5" fillId="0" borderId="0" xfId="3" applyNumberFormat="1" applyFont="1" applyFill="1" applyBorder="1"/>
    <xf numFmtId="37" fontId="5" fillId="0" borderId="0" xfId="6" applyNumberFormat="1" applyFont="1" applyFill="1" applyBorder="1"/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37" fontId="4" fillId="0" borderId="0" xfId="13" applyNumberFormat="1" applyFont="1" applyFill="1" applyBorder="1"/>
    <xf numFmtId="167" fontId="4" fillId="0" borderId="0" xfId="13" applyNumberFormat="1" applyFont="1" applyFill="1" applyBorder="1"/>
    <xf numFmtId="0" fontId="4" fillId="0" borderId="0" xfId="9" applyFont="1" applyFill="1" applyAlignment="1">
      <alignment horizontal="left"/>
    </xf>
    <xf numFmtId="166" fontId="5" fillId="0" borderId="0" xfId="13" applyNumberFormat="1" applyFont="1" applyFill="1" applyBorder="1"/>
    <xf numFmtId="0" fontId="6" fillId="0" borderId="0" xfId="13" applyNumberFormat="1" applyFont="1" applyFill="1" applyBorder="1" applyAlignment="1">
      <alignment horizontal="center"/>
    </xf>
    <xf numFmtId="166" fontId="4" fillId="0" borderId="0" xfId="13" applyNumberFormat="1" applyFont="1" applyFill="1" applyBorder="1"/>
    <xf numFmtId="0" fontId="4" fillId="0" borderId="0" xfId="0" applyFont="1" applyFill="1" applyBorder="1" applyAlignment="1">
      <alignment horizontal="left"/>
    </xf>
    <xf numFmtId="37" fontId="5" fillId="0" borderId="0" xfId="13" applyNumberFormat="1" applyFont="1" applyFill="1" applyBorder="1"/>
    <xf numFmtId="0" fontId="7" fillId="0" borderId="0" xfId="0" applyFont="1" applyFill="1" applyAlignment="1">
      <alignment horizontal="left"/>
    </xf>
    <xf numFmtId="166" fontId="5" fillId="0" borderId="0" xfId="13" applyNumberFormat="1" applyFont="1" applyFill="1" applyAlignment="1"/>
    <xf numFmtId="0" fontId="5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4" fillId="0" borderId="0" xfId="13" applyFont="1" applyFill="1" applyAlignment="1"/>
    <xf numFmtId="0" fontId="0" fillId="0" borderId="0" xfId="0" applyFont="1" applyFill="1" applyAlignment="1"/>
    <xf numFmtId="0" fontId="6" fillId="0" borderId="0" xfId="6" applyNumberFormat="1" applyFont="1" applyFill="1" applyAlignment="1">
      <alignment horizontal="center"/>
    </xf>
    <xf numFmtId="0" fontId="4" fillId="0" borderId="0" xfId="0" applyFont="1" applyFill="1" applyAlignment="1"/>
    <xf numFmtId="0" fontId="4" fillId="0" borderId="0" xfId="9" applyFont="1" applyFill="1" applyAlignment="1">
      <alignment horizontal="left" vertical="center"/>
    </xf>
    <xf numFmtId="166" fontId="4" fillId="0" borderId="0" xfId="13" applyNumberFormat="1" applyFont="1" applyFill="1" applyAlignment="1">
      <alignment vertical="center"/>
    </xf>
    <xf numFmtId="0" fontId="5" fillId="0" borderId="0" xfId="13" applyFill="1" applyBorder="1"/>
    <xf numFmtId="166" fontId="4" fillId="0" borderId="0" xfId="14" applyNumberFormat="1" applyFont="1" applyFill="1" applyAlignment="1">
      <alignment horizontal="left"/>
    </xf>
    <xf numFmtId="166" fontId="4" fillId="0" borderId="0" xfId="14" applyNumberFormat="1" applyFont="1" applyFill="1" applyBorder="1"/>
    <xf numFmtId="0" fontId="4" fillId="0" borderId="0" xfId="9" applyFont="1" applyFill="1"/>
    <xf numFmtId="166" fontId="5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centerContinuous"/>
    </xf>
    <xf numFmtId="0" fontId="5" fillId="0" borderId="0" xfId="9" applyFont="1" applyFill="1" applyAlignment="1">
      <alignment horizontal="center"/>
    </xf>
    <xf numFmtId="0" fontId="12" fillId="0" borderId="0" xfId="14" applyFont="1" applyFill="1" applyAlignment="1">
      <alignment horizontal="left"/>
    </xf>
    <xf numFmtId="0" fontId="8" fillId="0" borderId="0" xfId="14" applyFont="1" applyFill="1" applyAlignment="1">
      <alignment horizontal="left"/>
    </xf>
    <xf numFmtId="0" fontId="7" fillId="0" borderId="0" xfId="0" applyFont="1" applyFill="1" applyAlignment="1"/>
    <xf numFmtId="0" fontId="0" fillId="0" borderId="0" xfId="9" applyFont="1" applyFill="1"/>
    <xf numFmtId="0" fontId="5" fillId="0" borderId="0" xfId="9" applyFont="1" applyFill="1"/>
    <xf numFmtId="0" fontId="0" fillId="0" borderId="0" xfId="9" applyFont="1" applyFill="1" applyAlignment="1">
      <alignment horizontal="left"/>
    </xf>
    <xf numFmtId="166" fontId="4" fillId="0" borderId="0" xfId="14" applyNumberFormat="1" applyFont="1" applyFill="1"/>
    <xf numFmtId="166" fontId="5" fillId="0" borderId="0" xfId="14" applyNumberFormat="1" applyFont="1" applyFill="1" applyBorder="1"/>
    <xf numFmtId="166" fontId="15" fillId="0" borderId="0" xfId="14" applyNumberFormat="1" applyFont="1" applyFill="1"/>
    <xf numFmtId="166" fontId="0" fillId="0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4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7" fillId="0" borderId="0" xfId="9" applyFont="1" applyFill="1" applyAlignment="1">
      <alignment horizontal="left"/>
    </xf>
    <xf numFmtId="0" fontId="5" fillId="0" borderId="0" xfId="9" applyFont="1" applyFill="1" applyBorder="1" applyAlignment="1">
      <alignment horizontal="center"/>
    </xf>
    <xf numFmtId="167" fontId="6" fillId="0" borderId="0" xfId="0" applyNumberFormat="1" applyFont="1" applyFill="1" applyAlignment="1"/>
    <xf numFmtId="166" fontId="7" fillId="0" borderId="0" xfId="13" applyNumberFormat="1" applyFont="1" applyFill="1"/>
    <xf numFmtId="166" fontId="0" fillId="0" borderId="0" xfId="13" applyNumberFormat="1" applyFont="1" applyFill="1"/>
    <xf numFmtId="0" fontId="7" fillId="0" borderId="0" xfId="9" applyFont="1" applyFill="1"/>
    <xf numFmtId="166" fontId="5" fillId="0" borderId="0" xfId="14" applyNumberFormat="1" applyFont="1" applyFill="1"/>
    <xf numFmtId="168" fontId="5" fillId="0" borderId="0" xfId="1" applyNumberFormat="1" applyFont="1" applyFill="1" applyBorder="1"/>
    <xf numFmtId="1" fontId="6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0" fontId="6" fillId="0" borderId="0" xfId="14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0" fillId="0" borderId="0" xfId="1" applyFont="1" applyFill="1" applyBorder="1"/>
    <xf numFmtId="168" fontId="4" fillId="0" borderId="1" xfId="1" applyNumberFormat="1" applyFont="1" applyFill="1" applyBorder="1"/>
    <xf numFmtId="168" fontId="4" fillId="0" borderId="0" xfId="1" applyNumberFormat="1" applyFont="1" applyFill="1"/>
    <xf numFmtId="168" fontId="4" fillId="0" borderId="0" xfId="1" applyNumberFormat="1" applyFont="1" applyFill="1" applyBorder="1"/>
    <xf numFmtId="37" fontId="0" fillId="0" borderId="1" xfId="0" applyNumberFormat="1" applyFont="1" applyFill="1" applyBorder="1"/>
    <xf numFmtId="168" fontId="4" fillId="0" borderId="2" xfId="1" applyNumberFormat="1" applyFont="1" applyFill="1" applyBorder="1"/>
    <xf numFmtId="37" fontId="4" fillId="0" borderId="2" xfId="0" applyNumberFormat="1" applyFont="1" applyFill="1" applyBorder="1"/>
    <xf numFmtId="168" fontId="4" fillId="0" borderId="3" xfId="1" applyNumberFormat="1" applyFont="1" applyFill="1" applyBorder="1"/>
    <xf numFmtId="37" fontId="4" fillId="0" borderId="4" xfId="0" applyNumberFormat="1" applyFont="1" applyFill="1" applyBorder="1"/>
    <xf numFmtId="168" fontId="5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5" fillId="0" borderId="1" xfId="1" applyNumberFormat="1" applyFont="1" applyFill="1" applyBorder="1" applyAlignment="1"/>
    <xf numFmtId="168" fontId="14" fillId="0" borderId="1" xfId="1" applyNumberFormat="1" applyFont="1" applyFill="1" applyBorder="1" applyAlignment="1">
      <alignment horizontal="right"/>
    </xf>
    <xf numFmtId="0" fontId="5" fillId="0" borderId="0" xfId="9" applyFont="1" applyFill="1" applyBorder="1"/>
    <xf numFmtId="1" fontId="6" fillId="0" borderId="0" xfId="14" applyNumberFormat="1" applyFont="1" applyFill="1" applyBorder="1" applyAlignment="1">
      <alignment horizontal="center"/>
    </xf>
    <xf numFmtId="166" fontId="15" fillId="0" borderId="0" xfId="14" applyNumberFormat="1" applyFont="1" applyFill="1" applyBorder="1"/>
    <xf numFmtId="37" fontId="4" fillId="0" borderId="3" xfId="0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8" fontId="5" fillId="0" borderId="3" xfId="1" applyNumberFormat="1" applyFont="1" applyFill="1" applyBorder="1"/>
    <xf numFmtId="37" fontId="4" fillId="0" borderId="0" xfId="0" applyNumberFormat="1" applyFont="1" applyFill="1" applyBorder="1"/>
    <xf numFmtId="37" fontId="4" fillId="0" borderId="1" xfId="0" applyNumberFormat="1" applyFont="1" applyFill="1" applyBorder="1"/>
    <xf numFmtId="0" fontId="7" fillId="0" borderId="0" xfId="9" applyFont="1" applyFill="1" applyAlignment="1"/>
    <xf numFmtId="165" fontId="5" fillId="0" borderId="1" xfId="1" applyFont="1" applyFill="1" applyBorder="1"/>
    <xf numFmtId="166" fontId="9" fillId="0" borderId="0" xfId="13" applyNumberFormat="1" applyFont="1" applyFill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4" fillId="0" borderId="0" xfId="0" applyNumberFormat="1" applyFont="1" applyFill="1"/>
    <xf numFmtId="167" fontId="4" fillId="0" borderId="0" xfId="12" applyNumberFormat="1" applyFont="1" applyFill="1" applyBorder="1"/>
    <xf numFmtId="0" fontId="4" fillId="0" borderId="0" xfId="14" applyFont="1" applyFill="1" applyAlignment="1">
      <alignment horizontal="left"/>
    </xf>
    <xf numFmtId="166" fontId="5" fillId="0" borderId="0" xfId="14" applyNumberFormat="1" applyFont="1" applyFill="1" applyAlignment="1">
      <alignment horizontal="right"/>
    </xf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 applyAlignment="1">
      <alignment horizontal="left"/>
    </xf>
    <xf numFmtId="166" fontId="4" fillId="0" borderId="0" xfId="14" applyNumberFormat="1" applyFont="1" applyFill="1" applyAlignment="1">
      <alignment horizontal="centerContinuous"/>
    </xf>
    <xf numFmtId="166" fontId="4" fillId="0" borderId="0" xfId="14" applyNumberFormat="1" applyFont="1" applyFill="1" applyBorder="1" applyAlignment="1">
      <alignment horizontal="centerContinuous"/>
    </xf>
    <xf numFmtId="166" fontId="5" fillId="0" borderId="1" xfId="14" applyNumberFormat="1" applyFont="1" applyFill="1" applyBorder="1" applyAlignment="1">
      <alignment horizontal="centerContinuous"/>
    </xf>
    <xf numFmtId="166" fontId="5" fillId="0" borderId="0" xfId="14" applyNumberFormat="1" applyFont="1" applyFill="1" applyBorder="1" applyAlignment="1"/>
    <xf numFmtId="166" fontId="6" fillId="0" borderId="0" xfId="14" applyNumberFormat="1" applyFont="1" applyFill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7" fontId="4" fillId="0" borderId="0" xfId="11" applyNumberFormat="1" applyFont="1" applyFill="1" applyBorder="1"/>
    <xf numFmtId="167" fontId="6" fillId="0" borderId="0" xfId="14" applyNumberFormat="1" applyFont="1" applyFill="1" applyAlignment="1">
      <alignment horizontal="center"/>
    </xf>
    <xf numFmtId="37" fontId="4" fillId="0" borderId="0" xfId="11" applyNumberFormat="1" applyFont="1" applyFill="1"/>
    <xf numFmtId="37" fontId="5" fillId="0" borderId="0" xfId="14" applyNumberFormat="1" applyFont="1" applyFill="1"/>
    <xf numFmtId="165" fontId="4" fillId="0" borderId="0" xfId="1" applyFont="1" applyFill="1"/>
    <xf numFmtId="165" fontId="5" fillId="0" borderId="0" xfId="1" applyFont="1" applyFill="1" applyAlignment="1"/>
    <xf numFmtId="165" fontId="5" fillId="0" borderId="0" xfId="1" applyFont="1" applyFill="1" applyBorder="1"/>
    <xf numFmtId="165" fontId="4" fillId="0" borderId="2" xfId="1" applyFont="1" applyFill="1" applyBorder="1"/>
    <xf numFmtId="37" fontId="15" fillId="0" borderId="0" xfId="14" applyNumberFormat="1" applyFont="1" applyFill="1"/>
    <xf numFmtId="165" fontId="4" fillId="0" borderId="0" xfId="1" applyFont="1" applyFill="1" applyBorder="1"/>
    <xf numFmtId="167" fontId="6" fillId="0" borderId="0" xfId="14" applyNumberFormat="1" applyFont="1" applyFill="1" applyBorder="1" applyAlignment="1">
      <alignment horizontal="center"/>
    </xf>
    <xf numFmtId="169" fontId="4" fillId="0" borderId="2" xfId="1" applyNumberFormat="1" applyFont="1" applyFill="1" applyBorder="1"/>
    <xf numFmtId="169" fontId="4" fillId="0" borderId="0" xfId="1" applyNumberFormat="1" applyFont="1" applyFill="1" applyBorder="1"/>
    <xf numFmtId="169" fontId="4" fillId="0" borderId="1" xfId="1" applyNumberFormat="1" applyFont="1" applyFill="1" applyBorder="1"/>
    <xf numFmtId="168" fontId="15" fillId="0" borderId="0" xfId="1" applyNumberFormat="1" applyFont="1" applyFill="1"/>
    <xf numFmtId="167" fontId="4" fillId="0" borderId="0" xfId="11" applyNumberFormat="1" applyFont="1" applyFill="1"/>
    <xf numFmtId="37" fontId="5" fillId="0" borderId="1" xfId="6" applyNumberFormat="1" applyFont="1" applyFill="1" applyBorder="1"/>
    <xf numFmtId="37" fontId="4" fillId="0" borderId="1" xfId="6" applyNumberFormat="1" applyFont="1" applyFill="1" applyBorder="1"/>
    <xf numFmtId="165" fontId="5" fillId="0" borderId="0" xfId="3" applyFont="1" applyFill="1" applyBorder="1" applyAlignment="1"/>
    <xf numFmtId="165" fontId="5" fillId="0" borderId="1" xfId="1" applyFont="1" applyFill="1" applyBorder="1" applyAlignment="1"/>
    <xf numFmtId="165" fontId="5" fillId="0" borderId="0" xfId="1" applyFont="1" applyFill="1" applyBorder="1" applyAlignment="1"/>
    <xf numFmtId="37" fontId="5" fillId="0" borderId="0" xfId="3" applyNumberFormat="1" applyFont="1" applyFill="1" applyBorder="1" applyAlignment="1"/>
    <xf numFmtId="0" fontId="10" fillId="0" borderId="0" xfId="13" applyNumberFormat="1" applyFont="1" applyFill="1" applyAlignment="1">
      <alignment horizontal="center"/>
    </xf>
    <xf numFmtId="166" fontId="9" fillId="0" borderId="0" xfId="13" applyNumberFormat="1" applyFont="1" applyFill="1" applyBorder="1"/>
    <xf numFmtId="166" fontId="9" fillId="0" borderId="0" xfId="1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13" applyNumberFormat="1" applyFont="1" applyFill="1" applyAlignment="1">
      <alignment horizontal="center"/>
    </xf>
    <xf numFmtId="166" fontId="5" fillId="0" borderId="0" xfId="13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5" fillId="0" borderId="0" xfId="6" applyNumberFormat="1" applyFont="1" applyFill="1" applyBorder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7" fontId="5" fillId="0" borderId="1" xfId="6" applyNumberFormat="1" applyFont="1" applyFill="1" applyBorder="1"/>
    <xf numFmtId="0" fontId="7" fillId="0" borderId="0" xfId="6" applyNumberFormat="1" applyFont="1" applyFill="1" applyAlignment="1">
      <alignment horizontal="center"/>
    </xf>
    <xf numFmtId="168" fontId="4" fillId="0" borderId="0" xfId="6" applyNumberFormat="1" applyFont="1" applyFill="1"/>
    <xf numFmtId="168" fontId="4" fillId="0" borderId="0" xfId="6" applyNumberFormat="1" applyFont="1" applyFill="1" applyAlignment="1">
      <alignment horizontal="center"/>
    </xf>
    <xf numFmtId="37" fontId="4" fillId="0" borderId="0" xfId="6" applyNumberFormat="1" applyFont="1" applyFill="1" applyBorder="1"/>
    <xf numFmtId="167" fontId="4" fillId="0" borderId="0" xfId="6" applyNumberFormat="1" applyFont="1" applyFill="1"/>
    <xf numFmtId="37" fontId="4" fillId="0" borderId="0" xfId="6" applyNumberFormat="1" applyFont="1" applyFill="1"/>
    <xf numFmtId="37" fontId="4" fillId="0" borderId="0" xfId="6" applyNumberFormat="1" applyFont="1" applyFill="1" applyAlignment="1">
      <alignment horizontal="center"/>
    </xf>
    <xf numFmtId="167" fontId="4" fillId="0" borderId="0" xfId="6" applyNumberFormat="1" applyFont="1" applyFill="1" applyBorder="1"/>
    <xf numFmtId="37" fontId="4" fillId="0" borderId="0" xfId="3" applyNumberFormat="1" applyFont="1" applyFill="1"/>
    <xf numFmtId="167" fontId="5" fillId="0" borderId="0" xfId="5" applyNumberFormat="1" applyFont="1" applyFill="1" applyBorder="1"/>
    <xf numFmtId="37" fontId="5" fillId="0" borderId="0" xfId="6" applyNumberFormat="1" applyFont="1" applyFill="1" applyBorder="1" applyAlignment="1">
      <alignment horizontal="center"/>
    </xf>
    <xf numFmtId="0" fontId="7" fillId="0" borderId="0" xfId="13" applyNumberFormat="1" applyFont="1" applyFill="1" applyAlignment="1">
      <alignment horizontal="center"/>
    </xf>
    <xf numFmtId="169" fontId="4" fillId="0" borderId="3" xfId="13" applyNumberFormat="1" applyFont="1" applyFill="1" applyBorder="1"/>
    <xf numFmtId="167" fontId="5" fillId="0" borderId="0" xfId="13" applyNumberFormat="1" applyFont="1" applyFill="1"/>
    <xf numFmtId="167" fontId="5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5" fillId="0" borderId="0" xfId="5" applyNumberFormat="1" applyFont="1" applyFill="1" applyBorder="1"/>
    <xf numFmtId="41" fontId="5" fillId="0" borderId="0" xfId="5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5" fillId="0" borderId="0" xfId="6" applyNumberFormat="1" applyFont="1" applyFill="1" applyBorder="1" applyAlignment="1"/>
    <xf numFmtId="37" fontId="5" fillId="0" borderId="0" xfId="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37" fontId="5" fillId="0" borderId="0" xfId="13" applyNumberFormat="1" applyFont="1" applyFill="1" applyBorder="1" applyAlignment="1"/>
    <xf numFmtId="165" fontId="4" fillId="0" borderId="0" xfId="3" applyFont="1" applyFill="1" applyBorder="1" applyAlignment="1"/>
    <xf numFmtId="37" fontId="4" fillId="0" borderId="1" xfId="6" applyNumberFormat="1" applyFont="1" applyFill="1" applyBorder="1" applyAlignment="1"/>
    <xf numFmtId="165" fontId="4" fillId="0" borderId="0" xfId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37" fontId="4" fillId="0" borderId="4" xfId="6" applyNumberFormat="1" applyFont="1" applyFill="1" applyBorder="1"/>
    <xf numFmtId="43" fontId="5" fillId="0" borderId="0" xfId="3" applyNumberFormat="1" applyFont="1" applyFill="1" applyBorder="1"/>
    <xf numFmtId="37" fontId="5" fillId="0" borderId="0" xfId="13" applyNumberFormat="1" applyFont="1" applyFill="1"/>
    <xf numFmtId="37" fontId="5" fillId="0" borderId="1" xfId="13" applyNumberFormat="1" applyFont="1" applyFill="1" applyBorder="1"/>
    <xf numFmtId="37" fontId="4" fillId="0" borderId="4" xfId="13" applyNumberFormat="1" applyFont="1" applyFill="1" applyBorder="1"/>
    <xf numFmtId="37" fontId="4" fillId="0" borderId="0" xfId="13" applyNumberFormat="1" applyFont="1" applyFill="1"/>
    <xf numFmtId="37" fontId="5" fillId="0" borderId="1" xfId="13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39" fontId="4" fillId="0" borderId="3" xfId="13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17" fillId="0" borderId="0" xfId="0" applyNumberFormat="1" applyFont="1" applyFill="1"/>
    <xf numFmtId="165" fontId="5" fillId="0" borderId="0" xfId="1" applyFont="1" applyFill="1" applyAlignment="1">
      <alignment horizontal="right"/>
    </xf>
    <xf numFmtId="166" fontId="17" fillId="0" borderId="0" xfId="13" applyNumberFormat="1" applyFont="1" applyFill="1"/>
    <xf numFmtId="167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4" fillId="0" borderId="0" xfId="1" applyNumberFormat="1" applyFont="1" applyFill="1"/>
    <xf numFmtId="169" fontId="4" fillId="0" borderId="4" xfId="1" applyNumberFormat="1" applyFont="1" applyFill="1" applyBorder="1"/>
    <xf numFmtId="169" fontId="0" fillId="0" borderId="5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169" fontId="5" fillId="0" borderId="0" xfId="1" applyNumberFormat="1" applyFont="1" applyFill="1"/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4" fillId="0" borderId="5" xfId="1" applyNumberFormat="1" applyFont="1" applyFill="1" applyBorder="1"/>
    <xf numFmtId="167" fontId="4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6" fontId="7" fillId="0" borderId="0" xfId="14" applyNumberFormat="1" applyFont="1" applyFill="1" applyBorder="1"/>
    <xf numFmtId="167" fontId="6" fillId="0" borderId="0" xfId="13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6" fontId="17" fillId="0" borderId="0" xfId="14" applyNumberFormat="1" applyFont="1" applyFill="1" applyBorder="1" applyAlignment="1">
      <alignment horizontal="center"/>
    </xf>
    <xf numFmtId="168" fontId="0" fillId="0" borderId="1" xfId="1" applyNumberFormat="1" applyFont="1" applyFill="1" applyBorder="1"/>
    <xf numFmtId="168" fontId="0" fillId="0" borderId="0" xfId="1" applyNumberFormat="1" applyFont="1" applyFill="1" applyBorder="1"/>
    <xf numFmtId="166" fontId="4" fillId="0" borderId="0" xfId="14" applyNumberFormat="1" applyFont="1" applyFill="1" applyBorder="1" applyAlignment="1">
      <alignment horizontal="left"/>
    </xf>
    <xf numFmtId="16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9" applyFont="1" applyFill="1"/>
    <xf numFmtId="37" fontId="4" fillId="0" borderId="0" xfId="1" applyNumberFormat="1" applyFont="1" applyFill="1" applyBorder="1"/>
    <xf numFmtId="0" fontId="7" fillId="0" borderId="0" xfId="9" applyFont="1" applyFill="1"/>
    <xf numFmtId="0" fontId="7" fillId="0" borderId="0" xfId="9" applyFont="1" applyFill="1"/>
    <xf numFmtId="0" fontId="7" fillId="0" borderId="0" xfId="9" applyFont="1" applyFill="1"/>
    <xf numFmtId="167" fontId="6" fillId="0" borderId="0" xfId="0" applyNumberFormat="1" applyFont="1" applyFill="1" applyAlignment="1">
      <alignment horizontal="center"/>
    </xf>
    <xf numFmtId="41" fontId="0" fillId="0" borderId="0" xfId="1" applyNumberFormat="1" applyFont="1" applyFill="1"/>
    <xf numFmtId="169" fontId="14" fillId="0" borderId="0" xfId="1" applyNumberFormat="1" applyFont="1" applyFill="1" applyAlignment="1">
      <alignment vertical="top"/>
    </xf>
    <xf numFmtId="0" fontId="0" fillId="0" borderId="0" xfId="9" applyFont="1" applyFill="1" applyBorder="1"/>
    <xf numFmtId="37" fontId="4" fillId="0" borderId="1" xfId="1" applyNumberFormat="1" applyFont="1" applyFill="1" applyBorder="1"/>
    <xf numFmtId="0" fontId="7" fillId="0" borderId="0" xfId="13" applyFont="1" applyFill="1"/>
    <xf numFmtId="41" fontId="7" fillId="0" borderId="0" xfId="6" applyNumberFormat="1" applyFont="1" applyFill="1" applyBorder="1"/>
    <xf numFmtId="37" fontId="7" fillId="0" borderId="0" xfId="6" applyNumberFormat="1" applyFont="1" applyFill="1"/>
    <xf numFmtId="166" fontId="6" fillId="0" borderId="0" xfId="13" applyNumberFormat="1" applyFont="1" applyFill="1"/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left"/>
    </xf>
    <xf numFmtId="41" fontId="6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16" fontId="0" fillId="0" borderId="0" xfId="0" quotePrefix="1" applyNumberForma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5" fillId="0" borderId="1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17" xr:uid="{D4D0440B-4F85-48CA-A645-6D78C83D69EB}"/>
    <cellStyle name="Comma 3 2" xfId="4" xr:uid="{00000000-0005-0000-0000-000003000000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K119"/>
  <sheetViews>
    <sheetView showGridLines="0" tabSelected="1" view="pageBreakPreview" topLeftCell="A23" zoomScale="85" zoomScaleNormal="85" zoomScaleSheetLayoutView="85" workbookViewId="0">
      <selection activeCell="B20" sqref="B20"/>
    </sheetView>
  </sheetViews>
  <sheetFormatPr defaultColWidth="26.54296875" defaultRowHeight="20.25" customHeight="1"/>
  <cols>
    <col min="1" max="1" width="2.6328125" style="20" customWidth="1"/>
    <col min="2" max="2" width="42.7265625" style="20" customWidth="1"/>
    <col min="3" max="3" width="5.26953125" style="144" customWidth="1"/>
    <col min="4" max="4" width="1.453125" style="144" customWidth="1"/>
    <col min="5" max="5" width="18.6328125" style="20" bestFit="1" customWidth="1"/>
    <col min="6" max="6" width="1.453125" style="20" customWidth="1"/>
    <col min="7" max="7" width="18.1796875" style="20" customWidth="1"/>
    <col min="8" max="8" width="1.453125" style="20" customWidth="1"/>
    <col min="9" max="9" width="17.81640625" style="20" bestFit="1" customWidth="1"/>
    <col min="10" max="10" width="1.453125" style="20" customWidth="1"/>
    <col min="11" max="11" width="18.1796875" style="20" bestFit="1" customWidth="1"/>
    <col min="12" max="16384" width="26.54296875" style="20"/>
  </cols>
  <sheetData>
    <row r="1" spans="1:11" s="12" customFormat="1" ht="20.25" customHeight="1">
      <c r="A1" s="11" t="s">
        <v>74</v>
      </c>
      <c r="C1" s="17"/>
      <c r="D1" s="17"/>
    </row>
    <row r="2" spans="1:11" s="12" customFormat="1" ht="20.25" customHeight="1">
      <c r="A2" s="13" t="s">
        <v>48</v>
      </c>
      <c r="C2" s="17"/>
      <c r="D2" s="17"/>
    </row>
    <row r="3" spans="1:11" s="12" customFormat="1" ht="20.25" customHeight="1">
      <c r="A3" s="13"/>
      <c r="C3" s="18"/>
      <c r="D3" s="18"/>
      <c r="E3" s="19"/>
      <c r="F3" s="19"/>
      <c r="G3" s="19"/>
      <c r="H3" s="19"/>
      <c r="I3" s="19"/>
      <c r="J3" s="19"/>
      <c r="K3" s="19"/>
    </row>
    <row r="4" spans="1:11" ht="20.25" customHeight="1">
      <c r="E4" s="303" t="s">
        <v>58</v>
      </c>
      <c r="F4" s="303"/>
      <c r="G4" s="303"/>
      <c r="H4" s="21"/>
      <c r="I4" s="303" t="s">
        <v>148</v>
      </c>
      <c r="J4" s="303"/>
      <c r="K4" s="303"/>
    </row>
    <row r="5" spans="1:11" ht="20.25" customHeight="1">
      <c r="E5" s="303" t="s">
        <v>60</v>
      </c>
      <c r="F5" s="303"/>
      <c r="G5" s="303"/>
      <c r="H5" s="21"/>
      <c r="I5" s="303" t="s">
        <v>60</v>
      </c>
      <c r="J5" s="303"/>
      <c r="K5" s="303"/>
    </row>
    <row r="6" spans="1:11" ht="20.25" customHeight="1">
      <c r="E6" s="50" t="s">
        <v>239</v>
      </c>
      <c r="F6" s="22"/>
      <c r="G6" s="50" t="s">
        <v>44</v>
      </c>
      <c r="H6" s="145"/>
      <c r="I6" s="50" t="s">
        <v>239</v>
      </c>
      <c r="J6" s="22"/>
      <c r="K6" s="50" t="s">
        <v>44</v>
      </c>
    </row>
    <row r="7" spans="1:11" s="24" customFormat="1" ht="20.25" customHeight="1">
      <c r="A7" s="23" t="s">
        <v>0</v>
      </c>
      <c r="C7" s="25" t="s">
        <v>1</v>
      </c>
      <c r="D7" s="25"/>
      <c r="E7" s="24">
        <v>2021</v>
      </c>
      <c r="G7" s="24">
        <v>2020</v>
      </c>
      <c r="I7" s="24">
        <v>2021</v>
      </c>
      <c r="K7" s="24">
        <v>2020</v>
      </c>
    </row>
    <row r="8" spans="1:11" s="24" customFormat="1" ht="20.25" customHeight="1">
      <c r="A8" s="23"/>
      <c r="C8" s="25"/>
      <c r="D8" s="25"/>
      <c r="E8" s="24" t="s">
        <v>73</v>
      </c>
      <c r="G8" s="26"/>
      <c r="I8" s="24" t="s">
        <v>73</v>
      </c>
    </row>
    <row r="9" spans="1:11" ht="20.25" customHeight="1">
      <c r="A9" s="304"/>
      <c r="B9" s="304"/>
      <c r="E9" s="302" t="s">
        <v>136</v>
      </c>
      <c r="F9" s="302"/>
      <c r="G9" s="302"/>
      <c r="H9" s="302"/>
      <c r="I9" s="302"/>
      <c r="J9" s="302"/>
      <c r="K9" s="302"/>
    </row>
    <row r="10" spans="1:11" ht="20.25" customHeight="1">
      <c r="A10" s="3" t="s">
        <v>2</v>
      </c>
    </row>
    <row r="11" spans="1:11" ht="20.25" customHeight="1">
      <c r="A11" s="20" t="s">
        <v>75</v>
      </c>
      <c r="E11" s="5">
        <v>20982125672</v>
      </c>
      <c r="F11" s="5"/>
      <c r="G11" s="5">
        <v>15902240379</v>
      </c>
      <c r="H11" s="27"/>
      <c r="I11" s="7">
        <v>9787781391</v>
      </c>
      <c r="J11" s="5"/>
      <c r="K11" s="5">
        <v>6751942912</v>
      </c>
    </row>
    <row r="12" spans="1:11" ht="20.25" customHeight="1">
      <c r="A12" s="2" t="s">
        <v>198</v>
      </c>
      <c r="E12" s="5"/>
      <c r="F12" s="5"/>
      <c r="G12" s="5"/>
      <c r="H12" s="27"/>
      <c r="I12" s="5"/>
      <c r="J12" s="5"/>
      <c r="K12" s="5"/>
    </row>
    <row r="13" spans="1:11" ht="20" customHeight="1">
      <c r="B13" s="20" t="s">
        <v>78</v>
      </c>
      <c r="E13" s="5">
        <v>3308753562</v>
      </c>
      <c r="F13" s="5"/>
      <c r="G13" s="5">
        <v>5869798671</v>
      </c>
      <c r="H13" s="27"/>
      <c r="I13" s="248">
        <v>0</v>
      </c>
      <c r="J13" s="49"/>
      <c r="K13" s="49">
        <v>0</v>
      </c>
    </row>
    <row r="14" spans="1:11" ht="19.5" customHeight="1">
      <c r="A14" s="2" t="s">
        <v>35</v>
      </c>
      <c r="C14" s="144" t="s">
        <v>229</v>
      </c>
      <c r="E14" s="5">
        <v>7965647845</v>
      </c>
      <c r="F14" s="5"/>
      <c r="G14" s="5">
        <v>5660444975</v>
      </c>
      <c r="H14" s="27"/>
      <c r="I14" s="7">
        <v>3735945</v>
      </c>
      <c r="J14" s="7"/>
      <c r="K14" s="7">
        <v>36000000</v>
      </c>
    </row>
    <row r="15" spans="1:11" ht="20.5" customHeight="1">
      <c r="A15" s="2" t="s">
        <v>213</v>
      </c>
      <c r="C15" s="274"/>
      <c r="D15" s="274"/>
      <c r="E15" s="5"/>
      <c r="F15" s="5"/>
      <c r="G15" s="5"/>
      <c r="H15" s="27"/>
      <c r="I15" s="49"/>
      <c r="J15" s="49"/>
      <c r="K15" s="49"/>
    </row>
    <row r="16" spans="1:11" ht="20" customHeight="1">
      <c r="A16" s="2"/>
      <c r="B16" s="20" t="s">
        <v>214</v>
      </c>
      <c r="C16" s="271"/>
      <c r="D16" s="271"/>
      <c r="E16" s="5">
        <v>332300937</v>
      </c>
      <c r="F16" s="5"/>
      <c r="G16" s="49">
        <v>0</v>
      </c>
      <c r="H16" s="27"/>
      <c r="I16" s="248">
        <v>0</v>
      </c>
      <c r="J16" s="49"/>
      <c r="K16" s="49">
        <v>0</v>
      </c>
    </row>
    <row r="17" spans="1:11" ht="20" customHeight="1">
      <c r="A17" s="4" t="s">
        <v>45</v>
      </c>
      <c r="C17" s="144">
        <v>4</v>
      </c>
      <c r="E17" s="7">
        <v>1372960696</v>
      </c>
      <c r="F17" s="5"/>
      <c r="G17" s="5">
        <v>1086528579</v>
      </c>
      <c r="H17" s="27"/>
      <c r="I17" s="7">
        <v>156364870</v>
      </c>
      <c r="J17" s="5"/>
      <c r="K17" s="5">
        <v>125250858</v>
      </c>
    </row>
    <row r="18" spans="1:11" ht="20.25" customHeight="1">
      <c r="A18" s="20" t="s">
        <v>77</v>
      </c>
      <c r="C18" s="144">
        <v>4</v>
      </c>
      <c r="E18" s="49">
        <v>0</v>
      </c>
      <c r="F18" s="49"/>
      <c r="G18" s="49">
        <v>0</v>
      </c>
      <c r="H18" s="27"/>
      <c r="I18" s="7">
        <v>0</v>
      </c>
      <c r="J18" s="5"/>
      <c r="K18" s="5">
        <v>20871055</v>
      </c>
    </row>
    <row r="19" spans="1:11" ht="20.25" customHeight="1">
      <c r="A19" s="20" t="s">
        <v>138</v>
      </c>
      <c r="C19" s="144">
        <v>12</v>
      </c>
      <c r="E19" s="5">
        <v>836092252</v>
      </c>
      <c r="F19" s="5"/>
      <c r="G19" s="5">
        <v>317595680</v>
      </c>
      <c r="H19" s="27"/>
      <c r="I19" s="5">
        <v>4812807</v>
      </c>
      <c r="J19" s="5"/>
      <c r="K19" s="5">
        <v>4807189</v>
      </c>
    </row>
    <row r="20" spans="1:11" ht="20.25" customHeight="1">
      <c r="A20" s="4" t="s">
        <v>137</v>
      </c>
      <c r="E20" s="5">
        <v>1057597238</v>
      </c>
      <c r="F20" s="5"/>
      <c r="G20" s="5">
        <v>331024464</v>
      </c>
      <c r="H20" s="27"/>
      <c r="I20" s="49">
        <v>0</v>
      </c>
      <c r="J20" s="49"/>
      <c r="K20" s="49">
        <v>0</v>
      </c>
    </row>
    <row r="21" spans="1:11" ht="20.25" customHeight="1">
      <c r="A21" s="4" t="s">
        <v>278</v>
      </c>
      <c r="E21" s="5">
        <v>899791806</v>
      </c>
      <c r="F21" s="5"/>
      <c r="G21" s="5">
        <v>1186733848</v>
      </c>
      <c r="H21" s="27"/>
      <c r="I21" s="5">
        <v>20032522</v>
      </c>
      <c r="J21" s="5"/>
      <c r="K21" s="49">
        <v>0</v>
      </c>
    </row>
    <row r="22" spans="1:11" s="6" customFormat="1" ht="20.25" customHeight="1">
      <c r="A22" s="6" t="s">
        <v>7</v>
      </c>
      <c r="C22" s="28"/>
      <c r="D22" s="28"/>
      <c r="E22" s="29">
        <f>SUM(E11:E21)</f>
        <v>36755270008</v>
      </c>
      <c r="F22" s="30"/>
      <c r="G22" s="29">
        <f>SUM(G11:G21)</f>
        <v>30354366596</v>
      </c>
      <c r="H22" s="31"/>
      <c r="I22" s="29">
        <f>SUM(I11:I21)</f>
        <v>9972727535</v>
      </c>
      <c r="J22" s="30"/>
      <c r="K22" s="29">
        <f>SUM(K11:K21)</f>
        <v>6938872014</v>
      </c>
    </row>
    <row r="23" spans="1:11" ht="20.25" customHeight="1">
      <c r="A23" s="6"/>
      <c r="E23" s="9"/>
      <c r="F23" s="5"/>
      <c r="G23" s="9"/>
      <c r="H23" s="27"/>
      <c r="I23" s="9"/>
      <c r="J23" s="5"/>
      <c r="K23" s="9"/>
    </row>
    <row r="24" spans="1:11" ht="20.25" customHeight="1">
      <c r="A24" s="3" t="s">
        <v>3</v>
      </c>
      <c r="E24" s="32"/>
      <c r="F24" s="32"/>
      <c r="G24" s="32"/>
      <c r="H24" s="33"/>
      <c r="I24" s="32"/>
      <c r="J24" s="32"/>
      <c r="K24" s="32"/>
    </row>
    <row r="25" spans="1:11" ht="20.25" customHeight="1">
      <c r="A25" s="2" t="s">
        <v>76</v>
      </c>
      <c r="B25" s="2"/>
      <c r="C25" s="246"/>
      <c r="D25" s="246"/>
      <c r="E25" s="7">
        <v>1373892052</v>
      </c>
      <c r="F25" s="32"/>
      <c r="G25" s="7">
        <v>1225672457</v>
      </c>
      <c r="H25" s="33"/>
      <c r="I25" s="49">
        <v>0</v>
      </c>
      <c r="J25" s="32"/>
      <c r="K25" s="7">
        <v>0</v>
      </c>
    </row>
    <row r="26" spans="1:11" ht="20.25" customHeight="1">
      <c r="A26" s="20" t="s">
        <v>124</v>
      </c>
      <c r="C26" s="146">
        <v>12</v>
      </c>
      <c r="D26" s="146"/>
      <c r="E26" s="7">
        <v>111701760540</v>
      </c>
      <c r="F26" s="7"/>
      <c r="G26" s="7">
        <v>28522567870</v>
      </c>
      <c r="H26" s="243"/>
      <c r="I26" s="7">
        <v>109057612636</v>
      </c>
      <c r="J26" s="7"/>
      <c r="K26" s="7">
        <v>26010306169</v>
      </c>
    </row>
    <row r="27" spans="1:11" ht="20.25" customHeight="1">
      <c r="A27" s="20" t="s">
        <v>38</v>
      </c>
      <c r="C27" s="144">
        <v>5</v>
      </c>
      <c r="E27" s="7">
        <v>0</v>
      </c>
      <c r="F27" s="49"/>
      <c r="G27" s="7">
        <v>0</v>
      </c>
      <c r="H27" s="27"/>
      <c r="I27" s="7">
        <v>23329796150</v>
      </c>
      <c r="J27" s="5"/>
      <c r="K27" s="7">
        <v>18609634073</v>
      </c>
    </row>
    <row r="28" spans="1:11" ht="20.25" customHeight="1">
      <c r="A28" s="2" t="s">
        <v>185</v>
      </c>
      <c r="C28" s="144">
        <v>6</v>
      </c>
      <c r="E28" s="5">
        <v>20834468013</v>
      </c>
      <c r="F28" s="5"/>
      <c r="G28" s="7">
        <v>20526925077</v>
      </c>
      <c r="H28" s="27"/>
      <c r="I28" s="5">
        <v>20535865377</v>
      </c>
      <c r="J28" s="5"/>
      <c r="K28" s="7">
        <v>20405866677</v>
      </c>
    </row>
    <row r="29" spans="1:11" ht="20.25" customHeight="1">
      <c r="A29" s="4" t="s">
        <v>79</v>
      </c>
      <c r="C29" s="144" t="s">
        <v>218</v>
      </c>
      <c r="E29" s="5">
        <v>3733746680</v>
      </c>
      <c r="F29" s="5"/>
      <c r="G29" s="7">
        <v>1552013875</v>
      </c>
      <c r="H29" s="27"/>
      <c r="I29" s="5">
        <v>1574840460</v>
      </c>
      <c r="J29" s="5"/>
      <c r="K29" s="7">
        <v>1203947960</v>
      </c>
    </row>
    <row r="30" spans="1:11" ht="20.25" customHeight="1">
      <c r="A30" s="4" t="s">
        <v>271</v>
      </c>
      <c r="C30" s="293" t="s">
        <v>229</v>
      </c>
      <c r="D30" s="293"/>
      <c r="E30" s="7">
        <v>0</v>
      </c>
      <c r="F30" s="5"/>
      <c r="G30" s="7">
        <v>0</v>
      </c>
      <c r="H30" s="27"/>
      <c r="I30" s="5">
        <v>563983817</v>
      </c>
      <c r="J30" s="5"/>
      <c r="K30" s="7">
        <v>410826558</v>
      </c>
    </row>
    <row r="31" spans="1:11" ht="20.25" customHeight="1">
      <c r="A31" s="4" t="s">
        <v>149</v>
      </c>
      <c r="C31" s="144">
        <v>4</v>
      </c>
      <c r="E31" s="5">
        <v>1264135805</v>
      </c>
      <c r="F31" s="27"/>
      <c r="G31" s="7">
        <v>430883624</v>
      </c>
      <c r="H31" s="27"/>
      <c r="I31" s="5">
        <v>883448819</v>
      </c>
      <c r="J31" s="5"/>
      <c r="K31" s="7">
        <v>745553047</v>
      </c>
    </row>
    <row r="32" spans="1:11" ht="20.25" customHeight="1">
      <c r="A32" s="2" t="s">
        <v>215</v>
      </c>
      <c r="B32" s="2"/>
      <c r="C32" s="274"/>
      <c r="D32" s="274"/>
      <c r="E32" s="5">
        <v>11578221297</v>
      </c>
      <c r="F32" s="27"/>
      <c r="G32" s="7">
        <v>0</v>
      </c>
      <c r="H32" s="27"/>
      <c r="I32" s="137">
        <v>0</v>
      </c>
      <c r="J32" s="5"/>
      <c r="K32" s="7">
        <v>0</v>
      </c>
    </row>
    <row r="33" spans="1:11" ht="20.25" customHeight="1">
      <c r="A33" s="2" t="s">
        <v>195</v>
      </c>
      <c r="B33" s="247"/>
      <c r="C33" s="246"/>
      <c r="D33" s="246"/>
      <c r="E33" s="5">
        <v>309517558</v>
      </c>
      <c r="F33" s="27"/>
      <c r="G33" s="7">
        <v>159296457</v>
      </c>
      <c r="H33" s="27"/>
      <c r="I33" s="49">
        <v>0</v>
      </c>
      <c r="J33" s="5"/>
      <c r="K33" s="7">
        <v>0</v>
      </c>
    </row>
    <row r="34" spans="1:11" ht="20.25" customHeight="1">
      <c r="A34" s="20" t="s">
        <v>50</v>
      </c>
      <c r="C34" s="144">
        <v>4</v>
      </c>
      <c r="E34" s="5">
        <v>6639762041</v>
      </c>
      <c r="F34" s="5"/>
      <c r="G34" s="7">
        <v>4638469127</v>
      </c>
      <c r="H34" s="27"/>
      <c r="I34" s="5">
        <v>30250828878</v>
      </c>
      <c r="J34" s="5"/>
      <c r="K34" s="119">
        <v>28331479843</v>
      </c>
    </row>
    <row r="35" spans="1:11" ht="20.25" customHeight="1">
      <c r="A35" s="20" t="s">
        <v>80</v>
      </c>
      <c r="E35" s="5">
        <v>112610681</v>
      </c>
      <c r="F35" s="5"/>
      <c r="G35" s="7">
        <v>112610681</v>
      </c>
      <c r="H35" s="27"/>
      <c r="I35" s="5">
        <v>44719594</v>
      </c>
      <c r="J35" s="5"/>
      <c r="K35" s="7">
        <v>44719594</v>
      </c>
    </row>
    <row r="36" spans="1:11" ht="20.25" customHeight="1">
      <c r="A36" s="4" t="s">
        <v>128</v>
      </c>
      <c r="E36" s="5">
        <v>4904844828</v>
      </c>
      <c r="F36" s="5"/>
      <c r="G36" s="7">
        <v>6701112911</v>
      </c>
      <c r="H36" s="27"/>
      <c r="I36" s="49">
        <v>0</v>
      </c>
      <c r="J36" s="5"/>
      <c r="K36" s="7">
        <v>0</v>
      </c>
    </row>
    <row r="37" spans="1:11" ht="20.25" customHeight="1">
      <c r="A37" s="4" t="s">
        <v>81</v>
      </c>
      <c r="C37" s="144">
        <v>7</v>
      </c>
      <c r="E37" s="5">
        <v>133306806771</v>
      </c>
      <c r="F37" s="5"/>
      <c r="G37" s="7">
        <v>129718338780</v>
      </c>
      <c r="H37" s="27"/>
      <c r="I37" s="5">
        <v>63389911</v>
      </c>
      <c r="J37" s="5"/>
      <c r="K37" s="7">
        <v>63688050</v>
      </c>
    </row>
    <row r="38" spans="1:11" ht="20.25" customHeight="1">
      <c r="A38" s="4" t="s">
        <v>129</v>
      </c>
      <c r="E38" s="5">
        <v>633007849</v>
      </c>
      <c r="F38" s="5"/>
      <c r="G38" s="7">
        <v>787421073</v>
      </c>
      <c r="H38" s="27"/>
      <c r="I38" s="5">
        <v>127433952</v>
      </c>
      <c r="J38" s="5"/>
      <c r="K38" s="7">
        <v>53511535</v>
      </c>
    </row>
    <row r="39" spans="1:11" ht="20" customHeight="1">
      <c r="A39" s="4" t="s">
        <v>203</v>
      </c>
      <c r="C39" s="264"/>
      <c r="E39" s="5">
        <v>8206756784</v>
      </c>
      <c r="F39" s="5"/>
      <c r="G39" s="7">
        <v>7679921617</v>
      </c>
      <c r="H39" s="27"/>
      <c r="I39" s="49">
        <v>0</v>
      </c>
      <c r="J39" s="5"/>
      <c r="K39" s="7">
        <v>0</v>
      </c>
    </row>
    <row r="40" spans="1:11" ht="20.25" customHeight="1">
      <c r="A40" s="4" t="s">
        <v>202</v>
      </c>
      <c r="E40" s="5">
        <v>11557196366</v>
      </c>
      <c r="F40" s="5"/>
      <c r="G40" s="7">
        <v>9674012116</v>
      </c>
      <c r="H40" s="27"/>
      <c r="I40" s="7">
        <v>19112432</v>
      </c>
      <c r="J40" s="49"/>
      <c r="K40" s="7">
        <v>17472309</v>
      </c>
    </row>
    <row r="41" spans="1:11" ht="20.25" customHeight="1">
      <c r="A41" s="4" t="s">
        <v>39</v>
      </c>
      <c r="E41" s="5">
        <v>2065635595</v>
      </c>
      <c r="F41" s="5"/>
      <c r="G41" s="7">
        <v>3018475716</v>
      </c>
      <c r="H41" s="27"/>
      <c r="I41" s="49">
        <v>0</v>
      </c>
      <c r="J41" s="5"/>
      <c r="K41" s="7">
        <v>0</v>
      </c>
    </row>
    <row r="42" spans="1:11" ht="20.25" customHeight="1">
      <c r="A42" s="4" t="s">
        <v>278</v>
      </c>
      <c r="C42" s="293"/>
      <c r="D42" s="293"/>
      <c r="E42" s="5">
        <v>11344474</v>
      </c>
      <c r="F42" s="5"/>
      <c r="G42" s="7">
        <v>366123681</v>
      </c>
      <c r="H42" s="27"/>
      <c r="I42" s="49">
        <v>0</v>
      </c>
      <c r="J42" s="5"/>
      <c r="K42" s="7">
        <v>180730</v>
      </c>
    </row>
    <row r="43" spans="1:11" ht="20.25" customHeight="1">
      <c r="A43" s="4" t="s">
        <v>4</v>
      </c>
      <c r="E43" s="5">
        <v>198749976</v>
      </c>
      <c r="F43" s="5"/>
      <c r="G43" s="7">
        <v>112294808</v>
      </c>
      <c r="H43" s="27"/>
      <c r="I43" s="5">
        <v>17195722</v>
      </c>
      <c r="J43" s="5"/>
      <c r="K43" s="7">
        <v>16111814</v>
      </c>
    </row>
    <row r="44" spans="1:11" ht="20.25" customHeight="1">
      <c r="A44" s="6" t="s">
        <v>6</v>
      </c>
      <c r="B44" s="6"/>
      <c r="C44" s="28"/>
      <c r="D44" s="28"/>
      <c r="E44" s="29">
        <f>SUM(E25:E43)</f>
        <v>318432457310</v>
      </c>
      <c r="F44" s="30"/>
      <c r="G44" s="29">
        <f>SUM(G25:G43)</f>
        <v>215226139870</v>
      </c>
      <c r="H44" s="31"/>
      <c r="I44" s="29">
        <f>SUM(I25:I43)</f>
        <v>186468227748</v>
      </c>
      <c r="J44" s="30"/>
      <c r="K44" s="29">
        <f>SUM(K25:K43)</f>
        <v>95913298359</v>
      </c>
    </row>
    <row r="45" spans="1:11" s="36" customFormat="1" ht="20.25" customHeight="1">
      <c r="A45" s="34"/>
      <c r="B45" s="34"/>
      <c r="C45" s="35"/>
      <c r="D45" s="35"/>
      <c r="E45" s="10"/>
      <c r="F45" s="10"/>
      <c r="G45" s="10"/>
      <c r="H45" s="16"/>
      <c r="I45" s="10"/>
      <c r="J45" s="10"/>
      <c r="K45" s="10"/>
    </row>
    <row r="46" spans="1:11" ht="20.25" customHeight="1" thickBot="1">
      <c r="A46" s="6" t="s">
        <v>5</v>
      </c>
      <c r="B46" s="6"/>
      <c r="C46" s="28"/>
      <c r="D46" s="28"/>
      <c r="E46" s="37">
        <f>E22+E44</f>
        <v>355187727318</v>
      </c>
      <c r="F46" s="30"/>
      <c r="G46" s="37">
        <f>G22+G44</f>
        <v>245580506466</v>
      </c>
      <c r="H46" s="31"/>
      <c r="I46" s="37">
        <f>I22+I44</f>
        <v>196440955283</v>
      </c>
      <c r="J46" s="30"/>
      <c r="K46" s="37">
        <f>K22+K44</f>
        <v>102852170373</v>
      </c>
    </row>
    <row r="47" spans="1:11" ht="20.25" customHeight="1" thickTop="1">
      <c r="A47" s="6"/>
      <c r="B47" s="6"/>
      <c r="C47" s="28"/>
      <c r="D47" s="28"/>
      <c r="E47" s="10"/>
      <c r="F47" s="30"/>
      <c r="G47" s="10"/>
      <c r="H47" s="31"/>
      <c r="I47" s="10"/>
      <c r="J47" s="30"/>
      <c r="K47" s="10"/>
    </row>
    <row r="48" spans="1:11" s="12" customFormat="1" ht="20.25" customHeight="1">
      <c r="A48" s="11" t="s">
        <v>74</v>
      </c>
      <c r="C48" s="17"/>
      <c r="D48" s="17"/>
      <c r="E48" s="40"/>
      <c r="F48" s="40"/>
      <c r="G48" s="40"/>
      <c r="H48" s="41"/>
      <c r="I48" s="40"/>
      <c r="J48" s="40"/>
      <c r="K48" s="40"/>
    </row>
    <row r="49" spans="1:11" s="12" customFormat="1" ht="20.25" customHeight="1">
      <c r="A49" s="13" t="s">
        <v>48</v>
      </c>
      <c r="C49" s="17"/>
      <c r="D49" s="17"/>
      <c r="E49" s="40"/>
      <c r="F49" s="40"/>
      <c r="G49" s="40"/>
      <c r="H49" s="41"/>
      <c r="I49" s="40"/>
      <c r="J49" s="40"/>
      <c r="K49" s="40"/>
    </row>
    <row r="50" spans="1:11" s="12" customFormat="1" ht="20.25" customHeight="1">
      <c r="A50" s="13"/>
      <c r="C50" s="18"/>
      <c r="D50" s="18"/>
      <c r="E50" s="42"/>
      <c r="F50" s="42"/>
      <c r="G50" s="42"/>
      <c r="H50" s="42"/>
      <c r="I50" s="42"/>
      <c r="J50" s="42"/>
      <c r="K50" s="42"/>
    </row>
    <row r="51" spans="1:11" ht="20.25" customHeight="1">
      <c r="E51" s="303" t="s">
        <v>58</v>
      </c>
      <c r="F51" s="303"/>
      <c r="G51" s="303"/>
      <c r="H51" s="266"/>
      <c r="I51" s="303" t="s">
        <v>148</v>
      </c>
      <c r="J51" s="303"/>
      <c r="K51" s="303"/>
    </row>
    <row r="52" spans="1:11" ht="20.25" customHeight="1">
      <c r="E52" s="303" t="s">
        <v>60</v>
      </c>
      <c r="F52" s="303"/>
      <c r="G52" s="303"/>
      <c r="H52" s="21"/>
      <c r="I52" s="303" t="s">
        <v>60</v>
      </c>
      <c r="J52" s="303"/>
      <c r="K52" s="303"/>
    </row>
    <row r="53" spans="1:11" ht="20.25" customHeight="1">
      <c r="E53" s="50" t="s">
        <v>239</v>
      </c>
      <c r="F53" s="269"/>
      <c r="G53" s="50" t="s">
        <v>44</v>
      </c>
      <c r="H53" s="268"/>
      <c r="I53" s="50" t="s">
        <v>239</v>
      </c>
      <c r="J53" s="269"/>
      <c r="K53" s="50" t="s">
        <v>44</v>
      </c>
    </row>
    <row r="54" spans="1:11" s="24" customFormat="1" ht="20.25" customHeight="1">
      <c r="A54" s="13" t="s">
        <v>8</v>
      </c>
      <c r="B54" s="20"/>
      <c r="C54" s="25" t="s">
        <v>1</v>
      </c>
      <c r="D54" s="25"/>
      <c r="E54" s="24">
        <v>2021</v>
      </c>
      <c r="G54" s="24">
        <v>2020</v>
      </c>
      <c r="I54" s="24">
        <v>2021</v>
      </c>
      <c r="K54" s="24">
        <v>2020</v>
      </c>
    </row>
    <row r="55" spans="1:11" s="24" customFormat="1" ht="20.25" customHeight="1">
      <c r="A55" s="23"/>
      <c r="C55" s="25"/>
      <c r="D55" s="25"/>
      <c r="E55" s="24" t="s">
        <v>73</v>
      </c>
      <c r="G55" s="26"/>
      <c r="I55" s="24" t="s">
        <v>73</v>
      </c>
    </row>
    <row r="56" spans="1:11" ht="20.25" customHeight="1">
      <c r="E56" s="302" t="s">
        <v>136</v>
      </c>
      <c r="F56" s="302"/>
      <c r="G56" s="302"/>
      <c r="H56" s="302"/>
      <c r="I56" s="302"/>
      <c r="J56" s="302"/>
      <c r="K56" s="302"/>
    </row>
    <row r="57" spans="1:11" ht="20.25" customHeight="1">
      <c r="A57" s="3" t="s">
        <v>9</v>
      </c>
      <c r="E57" s="38"/>
      <c r="F57" s="38"/>
      <c r="G57" s="38"/>
      <c r="H57" s="39"/>
      <c r="I57" s="38"/>
      <c r="J57" s="38"/>
      <c r="K57" s="38"/>
    </row>
    <row r="58" spans="1:11" ht="20.25" customHeight="1">
      <c r="A58" s="2" t="s">
        <v>130</v>
      </c>
      <c r="C58" s="144">
        <v>8</v>
      </c>
      <c r="E58" s="5">
        <v>8427032459</v>
      </c>
      <c r="F58" s="32"/>
      <c r="G58" s="5">
        <v>11500000000</v>
      </c>
      <c r="H58" s="27"/>
      <c r="I58" s="5">
        <v>7927032459</v>
      </c>
      <c r="J58" s="5"/>
      <c r="K58" s="7">
        <v>11500000000</v>
      </c>
    </row>
    <row r="59" spans="1:11" ht="20.25" customHeight="1">
      <c r="A59" s="2" t="s">
        <v>253</v>
      </c>
      <c r="C59" s="293">
        <v>4</v>
      </c>
      <c r="D59" s="293"/>
      <c r="E59" s="49">
        <v>0</v>
      </c>
      <c r="F59" s="32"/>
      <c r="G59" s="49">
        <v>0</v>
      </c>
      <c r="H59" s="27"/>
      <c r="I59" s="7">
        <v>1120000000</v>
      </c>
      <c r="J59" s="5"/>
      <c r="K59" s="49">
        <v>0</v>
      </c>
    </row>
    <row r="60" spans="1:11" ht="20.25" customHeight="1">
      <c r="A60" s="4" t="s">
        <v>82</v>
      </c>
      <c r="C60" s="144">
        <v>4</v>
      </c>
      <c r="E60" s="5">
        <v>2270724613</v>
      </c>
      <c r="F60" s="43"/>
      <c r="G60" s="5">
        <v>1353459743</v>
      </c>
      <c r="H60" s="27"/>
      <c r="I60" s="49">
        <v>0</v>
      </c>
      <c r="J60" s="5"/>
      <c r="K60" s="49">
        <v>0</v>
      </c>
    </row>
    <row r="61" spans="1:11" ht="20.25" customHeight="1">
      <c r="A61" s="20" t="s">
        <v>46</v>
      </c>
      <c r="C61" s="144">
        <v>4</v>
      </c>
      <c r="E61" s="5">
        <v>2218267672</v>
      </c>
      <c r="F61" s="43"/>
      <c r="G61" s="5">
        <v>2451648411</v>
      </c>
      <c r="H61" s="27"/>
      <c r="I61" s="5">
        <v>458752835</v>
      </c>
      <c r="J61" s="5"/>
      <c r="K61" s="5">
        <v>763739688</v>
      </c>
    </row>
    <row r="62" spans="1:11" ht="20.25" customHeight="1">
      <c r="A62" s="2" t="s">
        <v>125</v>
      </c>
      <c r="E62" s="5">
        <v>7496523306</v>
      </c>
      <c r="F62" s="43"/>
      <c r="G62" s="5">
        <v>7169896350</v>
      </c>
      <c r="H62" s="27"/>
      <c r="I62" s="49">
        <v>0</v>
      </c>
      <c r="J62" s="5"/>
      <c r="K62" s="49">
        <v>0</v>
      </c>
    </row>
    <row r="63" spans="1:11" ht="20.25" customHeight="1">
      <c r="A63" s="20" t="s">
        <v>150</v>
      </c>
      <c r="C63" s="251"/>
      <c r="D63" s="251"/>
      <c r="E63" s="5"/>
      <c r="F63" s="43"/>
      <c r="G63" s="5"/>
      <c r="H63" s="27"/>
      <c r="I63" s="49"/>
      <c r="J63" s="5"/>
      <c r="K63" s="49"/>
    </row>
    <row r="64" spans="1:11" ht="20.25" customHeight="1">
      <c r="B64" s="20" t="s">
        <v>226</v>
      </c>
      <c r="C64" s="144">
        <v>8</v>
      </c>
      <c r="E64" s="294">
        <v>2964337241</v>
      </c>
      <c r="F64" s="5"/>
      <c r="G64" s="5">
        <v>2392234351</v>
      </c>
      <c r="H64" s="5"/>
      <c r="I64" s="49">
        <v>0</v>
      </c>
      <c r="J64" s="5"/>
      <c r="K64" s="49">
        <v>0</v>
      </c>
    </row>
    <row r="65" spans="1:11" ht="20.25" customHeight="1">
      <c r="A65" s="4" t="s">
        <v>126</v>
      </c>
      <c r="E65" s="5">
        <v>66726482</v>
      </c>
      <c r="F65" s="43"/>
      <c r="G65" s="7">
        <v>73249999</v>
      </c>
      <c r="H65" s="5"/>
      <c r="I65" s="5">
        <v>46551050</v>
      </c>
      <c r="J65" s="5"/>
      <c r="K65" s="7">
        <v>29181902</v>
      </c>
    </row>
    <row r="66" spans="1:11" ht="20.25" customHeight="1">
      <c r="A66" s="2" t="s">
        <v>196</v>
      </c>
      <c r="C66" s="144">
        <v>8</v>
      </c>
      <c r="D66" s="246"/>
      <c r="E66" s="5">
        <v>5208638230</v>
      </c>
      <c r="F66" s="43"/>
      <c r="G66" s="7">
        <v>4394487445</v>
      </c>
      <c r="H66" s="5"/>
      <c r="I66" s="7">
        <v>1999786691</v>
      </c>
      <c r="J66" s="5"/>
      <c r="K66" s="49">
        <v>0</v>
      </c>
    </row>
    <row r="67" spans="1:11" ht="20.25" customHeight="1">
      <c r="A67" s="2" t="s">
        <v>164</v>
      </c>
      <c r="E67" s="5">
        <v>107055886</v>
      </c>
      <c r="F67" s="5"/>
      <c r="G67" s="5">
        <v>4588722</v>
      </c>
      <c r="H67" s="5"/>
      <c r="I67" s="49">
        <v>0</v>
      </c>
      <c r="J67" s="5"/>
      <c r="K67" s="49">
        <v>0</v>
      </c>
    </row>
    <row r="68" spans="1:11" ht="20.25" customHeight="1">
      <c r="A68" s="20" t="s">
        <v>127</v>
      </c>
      <c r="C68" s="144">
        <v>12</v>
      </c>
      <c r="E68" s="5">
        <v>359797098</v>
      </c>
      <c r="F68" s="5"/>
      <c r="G68" s="49">
        <v>0</v>
      </c>
      <c r="H68" s="5"/>
      <c r="I68" s="49">
        <v>0</v>
      </c>
      <c r="J68" s="5"/>
      <c r="K68" s="49">
        <v>0</v>
      </c>
    </row>
    <row r="69" spans="1:11" ht="20.25" customHeight="1">
      <c r="A69" s="20" t="s">
        <v>18</v>
      </c>
      <c r="E69" s="5">
        <v>483224391</v>
      </c>
      <c r="F69" s="5"/>
      <c r="G69" s="5">
        <v>303065231</v>
      </c>
      <c r="H69" s="5"/>
      <c r="I69" s="7">
        <v>0</v>
      </c>
      <c r="J69" s="5"/>
      <c r="K69" s="49">
        <v>0</v>
      </c>
    </row>
    <row r="70" spans="1:11" ht="20.25" customHeight="1">
      <c r="A70" s="6" t="s">
        <v>10</v>
      </c>
      <c r="B70" s="6"/>
      <c r="C70" s="28"/>
      <c r="D70" s="28"/>
      <c r="E70" s="29">
        <f>SUM(E58:E69)</f>
        <v>29602327378</v>
      </c>
      <c r="F70" s="30"/>
      <c r="G70" s="29">
        <f>SUM(G58:G69)</f>
        <v>29642630252</v>
      </c>
      <c r="H70" s="31"/>
      <c r="I70" s="29">
        <f>SUM(I58:I69)</f>
        <v>11552123035</v>
      </c>
      <c r="J70" s="30"/>
      <c r="K70" s="29">
        <f>SUM(K58:K69)</f>
        <v>12292921590</v>
      </c>
    </row>
    <row r="71" spans="1:11" ht="20.25" customHeight="1">
      <c r="A71" s="6"/>
      <c r="E71" s="44"/>
      <c r="F71" s="43"/>
      <c r="G71" s="44"/>
      <c r="H71" s="43"/>
      <c r="I71" s="44"/>
      <c r="J71" s="43"/>
      <c r="K71" s="44"/>
    </row>
    <row r="72" spans="1:11" s="3" customFormat="1" ht="20.25" customHeight="1">
      <c r="A72" s="3" t="s">
        <v>11</v>
      </c>
      <c r="E72" s="45"/>
      <c r="F72" s="45"/>
      <c r="G72" s="45"/>
      <c r="H72" s="45"/>
      <c r="I72" s="45"/>
      <c r="J72" s="45"/>
      <c r="K72" s="45"/>
    </row>
    <row r="73" spans="1:11" s="3" customFormat="1" ht="20.25" customHeight="1">
      <c r="A73" s="2" t="s">
        <v>176</v>
      </c>
      <c r="C73" s="146"/>
      <c r="D73" s="51"/>
      <c r="E73" s="5">
        <v>891697199</v>
      </c>
      <c r="F73" s="5"/>
      <c r="G73" s="7">
        <v>632266558</v>
      </c>
      <c r="H73" s="5"/>
      <c r="I73" s="7">
        <v>238635600</v>
      </c>
      <c r="J73" s="5"/>
      <c r="K73" s="7">
        <v>212141300</v>
      </c>
    </row>
    <row r="74" spans="1:11" s="3" customFormat="1" ht="20.25" customHeight="1">
      <c r="A74" s="2" t="s">
        <v>131</v>
      </c>
      <c r="C74" s="144">
        <v>12</v>
      </c>
      <c r="D74" s="51"/>
      <c r="E74" s="5">
        <v>10302595139</v>
      </c>
      <c r="F74" s="5"/>
      <c r="G74" s="5">
        <v>13904329680</v>
      </c>
      <c r="H74" s="5"/>
      <c r="I74" s="7">
        <v>1249138019</v>
      </c>
      <c r="J74" s="5"/>
      <c r="K74" s="7">
        <v>550624978</v>
      </c>
    </row>
    <row r="75" spans="1:11" ht="20.25" customHeight="1">
      <c r="A75" s="2" t="s">
        <v>157</v>
      </c>
      <c r="B75" s="2"/>
      <c r="C75" s="144">
        <v>8</v>
      </c>
      <c r="E75" s="5">
        <v>135988699243</v>
      </c>
      <c r="F75" s="5"/>
      <c r="G75" s="5">
        <v>83543580497</v>
      </c>
      <c r="H75" s="5"/>
      <c r="I75" s="7">
        <v>38515744697</v>
      </c>
      <c r="J75" s="5"/>
      <c r="K75" s="7">
        <v>0</v>
      </c>
    </row>
    <row r="76" spans="1:11" ht="20.25" customHeight="1">
      <c r="A76" s="4" t="s">
        <v>132</v>
      </c>
      <c r="E76" s="5">
        <v>639141035</v>
      </c>
      <c r="F76" s="43"/>
      <c r="G76" s="7">
        <v>780914660</v>
      </c>
      <c r="H76" s="27"/>
      <c r="I76" s="7">
        <v>82146305</v>
      </c>
      <c r="J76" s="5"/>
      <c r="K76" s="7">
        <v>25508213</v>
      </c>
    </row>
    <row r="77" spans="1:11" ht="20.25" customHeight="1">
      <c r="A77" s="2" t="s">
        <v>47</v>
      </c>
      <c r="C77" s="144">
        <v>8</v>
      </c>
      <c r="E77" s="5">
        <v>66762124978</v>
      </c>
      <c r="F77" s="43"/>
      <c r="G77" s="5">
        <v>39033910754</v>
      </c>
      <c r="H77" s="27"/>
      <c r="I77" s="7">
        <v>45465568282</v>
      </c>
      <c r="J77" s="5"/>
      <c r="K77" s="5">
        <v>17486384231</v>
      </c>
    </row>
    <row r="78" spans="1:11" ht="20.25" customHeight="1">
      <c r="A78" s="20" t="s">
        <v>49</v>
      </c>
      <c r="E78" s="5">
        <v>9178060541</v>
      </c>
      <c r="F78" s="43"/>
      <c r="G78" s="5">
        <v>3648222575</v>
      </c>
      <c r="H78" s="27"/>
      <c r="I78" s="7">
        <v>5400563997</v>
      </c>
      <c r="J78" s="5"/>
      <c r="K78" s="7">
        <v>144196089</v>
      </c>
    </row>
    <row r="79" spans="1:11" ht="20.25" customHeight="1">
      <c r="A79" s="2" t="s">
        <v>83</v>
      </c>
      <c r="E79" s="5">
        <v>252221587</v>
      </c>
      <c r="F79" s="43"/>
      <c r="G79" s="5">
        <v>231234387</v>
      </c>
      <c r="H79" s="27"/>
      <c r="I79" s="7">
        <v>201795070</v>
      </c>
      <c r="J79" s="5"/>
      <c r="K79" s="5">
        <v>187670234</v>
      </c>
    </row>
    <row r="80" spans="1:11" ht="20.25" customHeight="1">
      <c r="A80" s="20" t="s">
        <v>84</v>
      </c>
      <c r="B80" s="4"/>
      <c r="E80" s="5">
        <v>2187284368</v>
      </c>
      <c r="F80" s="43"/>
      <c r="G80" s="5">
        <v>2083601009</v>
      </c>
      <c r="H80" s="27"/>
      <c r="I80" s="7">
        <v>0</v>
      </c>
      <c r="J80" s="5"/>
      <c r="K80" s="49">
        <v>0</v>
      </c>
    </row>
    <row r="81" spans="1:11" ht="20.25" customHeight="1">
      <c r="A81" s="6" t="s">
        <v>12</v>
      </c>
      <c r="B81" s="6"/>
      <c r="C81" s="28"/>
      <c r="D81" s="28"/>
      <c r="E81" s="29">
        <f>SUM(E73:F80)</f>
        <v>226201824090</v>
      </c>
      <c r="F81" s="30"/>
      <c r="G81" s="29">
        <f>SUM(G73:H80)</f>
        <v>143858060120</v>
      </c>
      <c r="H81" s="31"/>
      <c r="I81" s="29">
        <f>SUM(I73:J80)</f>
        <v>91153591970</v>
      </c>
      <c r="J81" s="30"/>
      <c r="K81" s="29">
        <f>SUM(K73:K80)</f>
        <v>18606525045</v>
      </c>
    </row>
    <row r="82" spans="1:11" s="36" customFormat="1" ht="20.25" customHeight="1">
      <c r="A82" s="34"/>
      <c r="B82" s="34"/>
      <c r="C82" s="35"/>
      <c r="D82" s="35"/>
      <c r="E82" s="10"/>
      <c r="F82" s="10"/>
      <c r="G82" s="10"/>
      <c r="H82" s="16"/>
      <c r="I82" s="10"/>
      <c r="J82" s="10"/>
      <c r="K82" s="10"/>
    </row>
    <row r="83" spans="1:11" ht="20.25" customHeight="1">
      <c r="A83" s="6" t="s">
        <v>13</v>
      </c>
      <c r="B83" s="6"/>
      <c r="C83" s="28"/>
      <c r="D83" s="28"/>
      <c r="E83" s="8">
        <f>E81+E70</f>
        <v>255804151468</v>
      </c>
      <c r="F83" s="30"/>
      <c r="G83" s="8">
        <f>G81+G70</f>
        <v>173500690372</v>
      </c>
      <c r="H83" s="31"/>
      <c r="I83" s="8">
        <f>SUM(I70+I81)</f>
        <v>102705715005</v>
      </c>
      <c r="J83" s="30"/>
      <c r="K83" s="8">
        <f>SUM(K70+K81)</f>
        <v>30899446635</v>
      </c>
    </row>
    <row r="84" spans="1:11" ht="20.25" customHeight="1">
      <c r="A84" s="6"/>
      <c r="B84" s="6"/>
      <c r="C84" s="28"/>
      <c r="D84" s="28"/>
      <c r="E84" s="10"/>
      <c r="F84" s="30"/>
      <c r="G84" s="10"/>
      <c r="H84" s="31"/>
      <c r="I84" s="10"/>
      <c r="J84" s="30"/>
      <c r="K84" s="10"/>
    </row>
    <row r="85" spans="1:11" ht="20.25" customHeight="1">
      <c r="A85" s="6"/>
      <c r="B85" s="302"/>
      <c r="C85" s="302"/>
      <c r="D85" s="302"/>
      <c r="E85" s="302"/>
      <c r="F85" s="30"/>
      <c r="G85" s="305"/>
      <c r="H85" s="305"/>
      <c r="I85" s="305"/>
      <c r="J85" s="305"/>
      <c r="K85" s="305"/>
    </row>
    <row r="86" spans="1:11" ht="20.25" customHeight="1">
      <c r="A86" s="6"/>
      <c r="B86" s="302"/>
      <c r="C86" s="302"/>
      <c r="D86" s="302"/>
      <c r="E86" s="302"/>
      <c r="F86" s="30"/>
      <c r="G86" s="305"/>
      <c r="H86" s="305"/>
      <c r="I86" s="305"/>
      <c r="J86" s="305"/>
      <c r="K86" s="305"/>
    </row>
    <row r="87" spans="1:11" ht="20.25" customHeight="1">
      <c r="A87" s="11" t="s">
        <v>74</v>
      </c>
      <c r="E87" s="38"/>
      <c r="F87" s="38"/>
      <c r="G87" s="38"/>
      <c r="H87" s="39"/>
      <c r="I87" s="38"/>
      <c r="J87" s="38"/>
      <c r="K87" s="38"/>
    </row>
    <row r="88" spans="1:11" ht="20.25" customHeight="1">
      <c r="A88" s="13" t="s">
        <v>48</v>
      </c>
      <c r="E88" s="38"/>
      <c r="F88" s="38"/>
      <c r="G88" s="38"/>
      <c r="H88" s="39"/>
      <c r="I88" s="38"/>
      <c r="J88" s="38"/>
      <c r="K88" s="38"/>
    </row>
    <row r="89" spans="1:11" ht="20.25" customHeight="1">
      <c r="A89" s="1"/>
      <c r="C89" s="46"/>
      <c r="D89" s="46"/>
      <c r="E89" s="47"/>
      <c r="F89" s="47"/>
      <c r="G89" s="47"/>
      <c r="H89" s="39"/>
      <c r="I89" s="38"/>
      <c r="J89" s="38"/>
      <c r="K89" s="38"/>
    </row>
    <row r="90" spans="1:11" ht="20.25" customHeight="1">
      <c r="E90" s="303" t="s">
        <v>58</v>
      </c>
      <c r="F90" s="303"/>
      <c r="G90" s="303"/>
      <c r="H90" s="266"/>
      <c r="I90" s="303" t="s">
        <v>148</v>
      </c>
      <c r="J90" s="303"/>
      <c r="K90" s="303"/>
    </row>
    <row r="91" spans="1:11" ht="20.25" customHeight="1">
      <c r="E91" s="303" t="s">
        <v>60</v>
      </c>
      <c r="F91" s="303"/>
      <c r="G91" s="303"/>
      <c r="H91" s="21"/>
      <c r="I91" s="303" t="s">
        <v>60</v>
      </c>
      <c r="J91" s="303"/>
      <c r="K91" s="303"/>
    </row>
    <row r="92" spans="1:11" ht="20.25" customHeight="1">
      <c r="E92" s="50" t="s">
        <v>239</v>
      </c>
      <c r="F92" s="269"/>
      <c r="G92" s="50" t="s">
        <v>44</v>
      </c>
      <c r="H92" s="268"/>
      <c r="I92" s="50" t="s">
        <v>239</v>
      </c>
      <c r="J92" s="269"/>
      <c r="K92" s="50" t="s">
        <v>44</v>
      </c>
    </row>
    <row r="93" spans="1:11" s="24" customFormat="1" ht="20.25" customHeight="1">
      <c r="A93" s="13" t="s">
        <v>8</v>
      </c>
      <c r="B93" s="20"/>
      <c r="C93" s="25"/>
      <c r="D93" s="25"/>
      <c r="E93" s="24">
        <v>2021</v>
      </c>
      <c r="G93" s="24">
        <v>2020</v>
      </c>
      <c r="I93" s="24">
        <v>2021</v>
      </c>
      <c r="K93" s="24">
        <v>2020</v>
      </c>
    </row>
    <row r="94" spans="1:11" s="24" customFormat="1" ht="20.25" customHeight="1">
      <c r="A94" s="23"/>
      <c r="C94" s="25"/>
      <c r="D94" s="25"/>
      <c r="E94" s="24" t="s">
        <v>73</v>
      </c>
      <c r="G94" s="26"/>
      <c r="I94" s="24" t="s">
        <v>73</v>
      </c>
    </row>
    <row r="95" spans="1:11" ht="20.25" customHeight="1">
      <c r="E95" s="302" t="s">
        <v>136</v>
      </c>
      <c r="F95" s="302"/>
      <c r="G95" s="302"/>
      <c r="H95" s="302"/>
      <c r="I95" s="302"/>
      <c r="J95" s="302"/>
      <c r="K95" s="302"/>
    </row>
    <row r="96" spans="1:11" ht="20.25" customHeight="1">
      <c r="A96" s="3" t="s">
        <v>14</v>
      </c>
      <c r="E96" s="38"/>
      <c r="F96" s="38"/>
      <c r="G96" s="38"/>
      <c r="H96" s="39"/>
      <c r="I96" s="38"/>
      <c r="J96" s="38"/>
      <c r="K96" s="38"/>
    </row>
    <row r="97" spans="1:11" ht="20.25" customHeight="1">
      <c r="A97" s="20" t="s">
        <v>19</v>
      </c>
      <c r="C97" s="244"/>
      <c r="E97" s="38"/>
      <c r="F97" s="38"/>
      <c r="G97" s="38"/>
      <c r="H97" s="39"/>
      <c r="I97" s="38"/>
      <c r="J97" s="38"/>
      <c r="K97" s="38"/>
    </row>
    <row r="98" spans="1:11" ht="20.25" customHeight="1">
      <c r="B98" s="20" t="s">
        <v>20</v>
      </c>
    </row>
    <row r="99" spans="1:11" ht="20.25" customHeight="1">
      <c r="B99" s="114" t="s">
        <v>190</v>
      </c>
      <c r="G99" s="7"/>
      <c r="K99" s="49"/>
    </row>
    <row r="100" spans="1:11" ht="20.25" customHeight="1" thickBot="1">
      <c r="B100" s="114" t="s">
        <v>173</v>
      </c>
      <c r="E100" s="48">
        <v>11733150000</v>
      </c>
      <c r="F100" s="5"/>
      <c r="G100" s="147">
        <v>11733150000</v>
      </c>
      <c r="H100" s="27"/>
      <c r="I100" s="48">
        <v>11733150000</v>
      </c>
      <c r="J100" s="5"/>
      <c r="K100" s="147">
        <v>11733150000</v>
      </c>
    </row>
    <row r="101" spans="1:11" ht="20.25" customHeight="1" thickTop="1">
      <c r="B101" s="20" t="s">
        <v>21</v>
      </c>
    </row>
    <row r="102" spans="1:11" ht="20.25" customHeight="1">
      <c r="B102" s="114" t="s">
        <v>190</v>
      </c>
      <c r="E102" s="5"/>
      <c r="F102" s="5"/>
      <c r="G102" s="5"/>
      <c r="H102" s="27"/>
      <c r="I102" s="5"/>
      <c r="J102" s="5"/>
      <c r="K102" s="7"/>
    </row>
    <row r="103" spans="1:11" ht="20.25" customHeight="1">
      <c r="B103" s="114" t="s">
        <v>173</v>
      </c>
      <c r="E103" s="5">
        <v>11733149998</v>
      </c>
      <c r="F103" s="5"/>
      <c r="G103" s="5">
        <v>11733149998</v>
      </c>
      <c r="H103" s="27"/>
      <c r="I103" s="5">
        <v>11733149998</v>
      </c>
      <c r="J103" s="5"/>
      <c r="K103" s="7">
        <v>11733149998</v>
      </c>
    </row>
    <row r="104" spans="1:11" ht="20.25" customHeight="1">
      <c r="A104" s="2" t="s">
        <v>31</v>
      </c>
      <c r="C104" s="250"/>
      <c r="D104" s="250"/>
      <c r="E104" s="5">
        <v>51822145000</v>
      </c>
      <c r="F104" s="5"/>
      <c r="G104" s="5">
        <v>51822145000</v>
      </c>
      <c r="H104" s="27"/>
      <c r="I104" s="5">
        <v>51822145000</v>
      </c>
      <c r="J104" s="5"/>
      <c r="K104" s="5">
        <v>51822145000</v>
      </c>
    </row>
    <row r="105" spans="1:11" ht="20.25" customHeight="1">
      <c r="A105" s="2" t="s">
        <v>57</v>
      </c>
      <c r="B105" s="2"/>
    </row>
    <row r="106" spans="1:11" ht="20.25" customHeight="1">
      <c r="A106" s="2"/>
      <c r="B106" s="2" t="s">
        <v>139</v>
      </c>
      <c r="E106" s="5">
        <v>-316239277</v>
      </c>
      <c r="F106" s="5"/>
      <c r="G106" s="5">
        <v>-316239277</v>
      </c>
      <c r="H106" s="5"/>
      <c r="I106" s="49">
        <v>0</v>
      </c>
      <c r="J106" s="5"/>
      <c r="K106" s="49">
        <v>0</v>
      </c>
    </row>
    <row r="107" spans="1:11" ht="20.25" customHeight="1">
      <c r="A107" s="2" t="s">
        <v>85</v>
      </c>
      <c r="B107" s="2"/>
      <c r="E107" s="5"/>
      <c r="F107" s="5"/>
      <c r="G107" s="5"/>
      <c r="H107" s="5"/>
      <c r="I107" s="5"/>
      <c r="J107" s="5"/>
      <c r="K107" s="5"/>
    </row>
    <row r="108" spans="1:11" ht="20.25" customHeight="1">
      <c r="A108" s="2"/>
      <c r="B108" s="2" t="s">
        <v>86</v>
      </c>
      <c r="E108" s="5">
        <v>1489752705</v>
      </c>
      <c r="F108" s="5"/>
      <c r="G108" s="5">
        <v>1489752705</v>
      </c>
      <c r="H108" s="5"/>
      <c r="I108" s="49">
        <v>0</v>
      </c>
      <c r="J108" s="5"/>
      <c r="K108" s="49">
        <v>0</v>
      </c>
    </row>
    <row r="109" spans="1:11" ht="20.25" customHeight="1">
      <c r="A109" s="20" t="s">
        <v>40</v>
      </c>
      <c r="E109" s="5"/>
      <c r="F109" s="5"/>
      <c r="G109" s="5"/>
      <c r="H109" s="27"/>
      <c r="I109" s="5"/>
      <c r="J109" s="5"/>
      <c r="K109" s="5"/>
    </row>
    <row r="110" spans="1:11" ht="20.25" customHeight="1">
      <c r="B110" s="2" t="s">
        <v>23</v>
      </c>
      <c r="E110" s="5"/>
      <c r="F110" s="5"/>
      <c r="G110" s="5"/>
      <c r="H110" s="27"/>
      <c r="I110" s="5"/>
      <c r="J110" s="5"/>
      <c r="K110" s="5"/>
    </row>
    <row r="111" spans="1:11" ht="20.25" customHeight="1">
      <c r="B111" s="20" t="s">
        <v>25</v>
      </c>
      <c r="E111" s="5">
        <v>917938104</v>
      </c>
      <c r="F111" s="5"/>
      <c r="G111" s="5">
        <v>657723756</v>
      </c>
      <c r="H111" s="27"/>
      <c r="I111" s="5">
        <v>917938104</v>
      </c>
      <c r="J111" s="5"/>
      <c r="K111" s="5">
        <v>657723756</v>
      </c>
    </row>
    <row r="112" spans="1:11" ht="20.25" customHeight="1">
      <c r="B112" s="20" t="s">
        <v>22</v>
      </c>
      <c r="E112" s="9">
        <v>7095778175</v>
      </c>
      <c r="F112" s="5"/>
      <c r="G112" s="9">
        <v>7310125037</v>
      </c>
      <c r="H112" s="27"/>
      <c r="I112" s="9">
        <v>7478861361</v>
      </c>
      <c r="J112" s="5"/>
      <c r="K112" s="9">
        <v>6993330668</v>
      </c>
    </row>
    <row r="113" spans="1:11" ht="20.25" customHeight="1">
      <c r="A113" s="4" t="s">
        <v>51</v>
      </c>
      <c r="E113" s="14">
        <v>16410907433</v>
      </c>
      <c r="F113" s="9"/>
      <c r="G113" s="14">
        <v>-8669509824</v>
      </c>
      <c r="H113" s="27"/>
      <c r="I113" s="14">
        <v>21783145815</v>
      </c>
      <c r="J113" s="9"/>
      <c r="K113" s="14">
        <v>746374316</v>
      </c>
    </row>
    <row r="114" spans="1:11" s="6" customFormat="1" ht="20.25" customHeight="1">
      <c r="A114" s="6" t="s">
        <v>197</v>
      </c>
      <c r="C114" s="28"/>
      <c r="D114" s="28"/>
      <c r="E114" s="267">
        <f>SUM(E102:E113)</f>
        <v>89153432138</v>
      </c>
      <c r="F114" s="10"/>
      <c r="G114" s="10">
        <f>SUM(G102:G113)</f>
        <v>64027147395</v>
      </c>
      <c r="H114" s="10"/>
      <c r="I114" s="267">
        <f>SUM(I102:I113)</f>
        <v>93735240278</v>
      </c>
      <c r="J114" s="10"/>
      <c r="K114" s="10">
        <f>SUM(K102:K113)</f>
        <v>71952723738</v>
      </c>
    </row>
    <row r="115" spans="1:11" ht="20.25" customHeight="1">
      <c r="A115" s="20" t="s">
        <v>42</v>
      </c>
      <c r="E115" s="14">
        <v>10230143712</v>
      </c>
      <c r="F115" s="5"/>
      <c r="G115" s="14">
        <v>8052668699</v>
      </c>
      <c r="H115" s="15"/>
      <c r="I115" s="248">
        <v>0</v>
      </c>
      <c r="J115" s="5"/>
      <c r="K115" s="49">
        <v>0</v>
      </c>
    </row>
    <row r="116" spans="1:11" s="6" customFormat="1" ht="20.25" customHeight="1">
      <c r="A116" s="6" t="s">
        <v>16</v>
      </c>
      <c r="C116" s="28"/>
      <c r="D116" s="28"/>
      <c r="E116" s="29">
        <f>SUM(E114:E115)</f>
        <v>99383575850</v>
      </c>
      <c r="F116" s="30"/>
      <c r="G116" s="29">
        <f>SUM(G114:G115)</f>
        <v>72079816094</v>
      </c>
      <c r="H116" s="30"/>
      <c r="I116" s="29">
        <f>SUM(I114:I115)</f>
        <v>93735240278</v>
      </c>
      <c r="J116" s="30"/>
      <c r="K116" s="29">
        <f>SUM(K114:K115)</f>
        <v>71952723738</v>
      </c>
    </row>
    <row r="117" spans="1:11" s="34" customFormat="1" ht="20.25" customHeight="1">
      <c r="C117" s="35"/>
      <c r="D117" s="35"/>
      <c r="E117" s="10"/>
      <c r="F117" s="10"/>
      <c r="G117" s="10"/>
      <c r="H117" s="10"/>
      <c r="I117" s="10"/>
      <c r="J117" s="10"/>
      <c r="K117" s="10"/>
    </row>
    <row r="118" spans="1:11" s="6" customFormat="1" ht="20.25" customHeight="1" thickBot="1">
      <c r="A118" s="6" t="s">
        <v>15</v>
      </c>
      <c r="C118" s="28"/>
      <c r="D118" s="28"/>
      <c r="E118" s="37">
        <f>E83+E116</f>
        <v>355187727318</v>
      </c>
      <c r="F118" s="30"/>
      <c r="G118" s="37">
        <f>G83+G116</f>
        <v>245580506466</v>
      </c>
      <c r="H118" s="30"/>
      <c r="I118" s="37">
        <f>I83+I116</f>
        <v>196440955283</v>
      </c>
      <c r="J118" s="30"/>
      <c r="K118" s="37">
        <f>K83+K116</f>
        <v>102852170373</v>
      </c>
    </row>
    <row r="119" spans="1:11" ht="20.25" customHeight="1" thickTop="1"/>
  </sheetData>
  <mergeCells count="20">
    <mergeCell ref="A9:B9"/>
    <mergeCell ref="E56:K56"/>
    <mergeCell ref="E52:G52"/>
    <mergeCell ref="B85:E85"/>
    <mergeCell ref="B86:E86"/>
    <mergeCell ref="I52:K52"/>
    <mergeCell ref="G85:K85"/>
    <mergeCell ref="G86:K86"/>
    <mergeCell ref="I4:K4"/>
    <mergeCell ref="I5:K5"/>
    <mergeCell ref="E5:G5"/>
    <mergeCell ref="E9:K9"/>
    <mergeCell ref="I51:K51"/>
    <mergeCell ref="E4:G4"/>
    <mergeCell ref="E51:G51"/>
    <mergeCell ref="E95:K95"/>
    <mergeCell ref="I90:K90"/>
    <mergeCell ref="E91:G91"/>
    <mergeCell ref="I91:K91"/>
    <mergeCell ref="E90:G90"/>
  </mergeCells>
  <phoneticPr fontId="3" type="noConversion"/>
  <pageMargins left="0.7" right="0.45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80"/>
  <sheetViews>
    <sheetView showGridLines="0" view="pageBreakPreview" zoomScale="70" zoomScaleNormal="80" zoomScaleSheetLayoutView="70" workbookViewId="0">
      <selection activeCell="E10" sqref="E10"/>
    </sheetView>
  </sheetViews>
  <sheetFormatPr defaultColWidth="26.54296875" defaultRowHeight="19.5" customHeight="1"/>
  <cols>
    <col min="1" max="2" width="2.6328125" style="52" customWidth="1"/>
    <col min="3" max="3" width="47.453125" style="52" customWidth="1"/>
    <col min="4" max="4" width="6.1796875" style="198" customWidth="1"/>
    <col min="5" max="5" width="16.7265625" style="52" customWidth="1"/>
    <col min="6" max="6" width="1.1796875" style="52" customWidth="1"/>
    <col min="7" max="7" width="16.7265625" style="52" customWidth="1"/>
    <col min="8" max="8" width="1.1796875" style="52" customWidth="1"/>
    <col min="9" max="9" width="16.7265625" style="52" customWidth="1"/>
    <col min="10" max="10" width="1.1796875" style="71" customWidth="1"/>
    <col min="11" max="11" width="19.54296875" style="52" bestFit="1" customWidth="1"/>
    <col min="12" max="12" width="15.54296875" style="52" customWidth="1"/>
    <col min="13" max="16384" width="26.54296875" style="52"/>
  </cols>
  <sheetData>
    <row r="1" spans="1:12" s="152" customFormat="1" ht="19.5" customHeight="1">
      <c r="A1" s="11" t="s">
        <v>74</v>
      </c>
      <c r="B1" s="12"/>
      <c r="D1" s="192"/>
      <c r="J1" s="193"/>
      <c r="L1" s="194"/>
    </row>
    <row r="2" spans="1:12" s="152" customFormat="1" ht="19.5" customHeight="1">
      <c r="A2" s="13" t="s">
        <v>152</v>
      </c>
      <c r="B2" s="195"/>
      <c r="C2" s="195"/>
      <c r="D2" s="196"/>
      <c r="E2" s="197"/>
      <c r="F2" s="197"/>
      <c r="G2" s="197"/>
      <c r="J2" s="193"/>
      <c r="L2" s="194"/>
    </row>
    <row r="3" spans="1:12" ht="9.65" customHeight="1"/>
    <row r="4" spans="1:12" ht="21" customHeight="1">
      <c r="E4" s="310" t="s">
        <v>58</v>
      </c>
      <c r="F4" s="310"/>
      <c r="G4" s="310"/>
      <c r="H4" s="156"/>
      <c r="I4" s="310" t="s">
        <v>59</v>
      </c>
      <c r="J4" s="310"/>
      <c r="K4" s="310"/>
      <c r="L4" s="199"/>
    </row>
    <row r="5" spans="1:12" ht="21" customHeight="1">
      <c r="E5" s="310" t="s">
        <v>60</v>
      </c>
      <c r="F5" s="310"/>
      <c r="G5" s="310"/>
      <c r="H5" s="156"/>
      <c r="I5" s="310" t="s">
        <v>60</v>
      </c>
      <c r="J5" s="310"/>
      <c r="K5" s="310"/>
      <c r="L5" s="199"/>
    </row>
    <row r="6" spans="1:12" ht="21" customHeight="1">
      <c r="E6" s="307" t="s">
        <v>61</v>
      </c>
      <c r="F6" s="308"/>
      <c r="G6" s="308"/>
      <c r="H6" s="156"/>
      <c r="I6" s="307" t="s">
        <v>61</v>
      </c>
      <c r="J6" s="308"/>
      <c r="K6" s="308"/>
      <c r="L6" s="199"/>
    </row>
    <row r="7" spans="1:12" ht="21" customHeight="1">
      <c r="E7" s="309" t="s">
        <v>239</v>
      </c>
      <c r="F7" s="307"/>
      <c r="G7" s="307"/>
      <c r="H7" s="156"/>
      <c r="I7" s="309" t="s">
        <v>239</v>
      </c>
      <c r="J7" s="307"/>
      <c r="K7" s="307"/>
      <c r="L7" s="199"/>
    </row>
    <row r="8" spans="1:12" ht="21" customHeight="1">
      <c r="D8" s="198" t="s">
        <v>1</v>
      </c>
      <c r="E8" s="200">
        <v>2021</v>
      </c>
      <c r="F8" s="200"/>
      <c r="G8" s="200">
        <v>2020</v>
      </c>
      <c r="H8" s="200"/>
      <c r="I8" s="200">
        <v>2021</v>
      </c>
      <c r="J8" s="200"/>
      <c r="K8" s="200">
        <v>2020</v>
      </c>
      <c r="L8" s="201"/>
    </row>
    <row r="9" spans="1:12" ht="21" customHeight="1">
      <c r="A9" s="115"/>
      <c r="E9" s="306" t="s">
        <v>136</v>
      </c>
      <c r="F9" s="306"/>
      <c r="G9" s="306"/>
      <c r="H9" s="306"/>
      <c r="I9" s="306"/>
      <c r="J9" s="306"/>
      <c r="K9" s="306"/>
      <c r="L9" s="201"/>
    </row>
    <row r="10" spans="1:12" ht="21" customHeight="1">
      <c r="A10" s="115" t="s">
        <v>155</v>
      </c>
      <c r="E10" s="202"/>
      <c r="F10" s="202"/>
      <c r="G10" s="202"/>
      <c r="H10" s="202"/>
      <c r="I10" s="202"/>
      <c r="J10" s="202"/>
      <c r="K10" s="202"/>
      <c r="L10" s="201"/>
    </row>
    <row r="11" spans="1:12" ht="21" customHeight="1">
      <c r="A11" s="52" t="s">
        <v>87</v>
      </c>
      <c r="D11" s="83">
        <v>9</v>
      </c>
      <c r="E11" s="119">
        <v>11340550686</v>
      </c>
      <c r="F11" s="203"/>
      <c r="G11" s="119">
        <v>7649337500</v>
      </c>
      <c r="H11" s="65"/>
      <c r="I11" s="176">
        <v>0</v>
      </c>
      <c r="J11" s="65"/>
      <c r="K11" s="176">
        <v>0</v>
      </c>
      <c r="L11" s="65"/>
    </row>
    <row r="12" spans="1:12" ht="21" customHeight="1">
      <c r="A12" s="52" t="s">
        <v>216</v>
      </c>
      <c r="D12" s="83">
        <v>9</v>
      </c>
      <c r="E12" s="119">
        <v>389627043</v>
      </c>
      <c r="F12" s="203"/>
      <c r="G12" s="119">
        <v>0</v>
      </c>
      <c r="H12" s="65"/>
      <c r="I12" s="176">
        <v>0</v>
      </c>
      <c r="J12" s="65"/>
      <c r="K12" s="176">
        <v>0</v>
      </c>
      <c r="L12" s="65"/>
    </row>
    <row r="13" spans="1:12" ht="21" customHeight="1">
      <c r="A13" s="52" t="s">
        <v>192</v>
      </c>
      <c r="D13" s="83">
        <v>9</v>
      </c>
      <c r="E13" s="119">
        <v>50165747</v>
      </c>
      <c r="F13" s="203"/>
      <c r="G13" s="119">
        <v>130184030</v>
      </c>
      <c r="H13" s="65"/>
      <c r="I13" s="176">
        <v>0</v>
      </c>
      <c r="J13" s="65"/>
      <c r="K13" s="176">
        <v>0</v>
      </c>
      <c r="L13" s="65"/>
    </row>
    <row r="14" spans="1:12" ht="21" customHeight="1">
      <c r="A14" s="52" t="s">
        <v>88</v>
      </c>
      <c r="D14" s="83">
        <v>9</v>
      </c>
      <c r="E14" s="121">
        <v>122851836</v>
      </c>
      <c r="F14" s="204"/>
      <c r="G14" s="121">
        <v>96926723</v>
      </c>
      <c r="H14" s="205"/>
      <c r="I14" s="121">
        <v>309074895</v>
      </c>
      <c r="J14" s="119"/>
      <c r="K14" s="121">
        <v>305607705</v>
      </c>
      <c r="L14" s="61"/>
    </row>
    <row r="15" spans="1:12" ht="21" customHeight="1">
      <c r="D15" s="83"/>
      <c r="E15" s="127">
        <f>SUM(E11:E14)</f>
        <v>11903195312</v>
      </c>
      <c r="F15" s="126"/>
      <c r="G15" s="127">
        <f>SUM(G11:G14)</f>
        <v>7876448253</v>
      </c>
      <c r="H15" s="206"/>
      <c r="I15" s="127">
        <f>SUM(I11:I14)</f>
        <v>309074895</v>
      </c>
      <c r="J15" s="127"/>
      <c r="K15" s="127">
        <f>SUM(K11:K14)</f>
        <v>305607705</v>
      </c>
      <c r="L15" s="61"/>
    </row>
    <row r="16" spans="1:12" ht="21" customHeight="1">
      <c r="A16" s="52" t="s">
        <v>89</v>
      </c>
      <c r="D16" s="83"/>
      <c r="E16" s="203">
        <v>-8848282482</v>
      </c>
      <c r="F16" s="204"/>
      <c r="G16" s="203">
        <v>-5671555963</v>
      </c>
      <c r="H16" s="205"/>
      <c r="I16" s="176">
        <v>0</v>
      </c>
      <c r="J16" s="65"/>
      <c r="K16" s="124">
        <v>0</v>
      </c>
      <c r="L16" s="61"/>
    </row>
    <row r="17" spans="1:12" ht="21" customHeight="1">
      <c r="A17" s="52" t="s">
        <v>193</v>
      </c>
      <c r="D17" s="83"/>
      <c r="E17" s="203">
        <v>-41894255</v>
      </c>
      <c r="F17" s="204"/>
      <c r="G17" s="203">
        <v>-120540768</v>
      </c>
      <c r="H17" s="205"/>
      <c r="I17" s="176">
        <v>0</v>
      </c>
      <c r="J17" s="65"/>
      <c r="K17" s="124">
        <v>0</v>
      </c>
      <c r="L17" s="61"/>
    </row>
    <row r="18" spans="1:12" ht="21" customHeight="1">
      <c r="A18" s="52" t="s">
        <v>90</v>
      </c>
      <c r="D18" s="83"/>
      <c r="E18" s="207">
        <v>-53725155</v>
      </c>
      <c r="F18" s="204"/>
      <c r="G18" s="207">
        <v>-47004181</v>
      </c>
      <c r="H18" s="205"/>
      <c r="I18" s="207">
        <v>-133335195</v>
      </c>
      <c r="J18" s="65"/>
      <c r="K18" s="207">
        <v>-115313381</v>
      </c>
      <c r="L18" s="61"/>
    </row>
    <row r="19" spans="1:12" s="54" customFormat="1" ht="21" customHeight="1">
      <c r="A19" s="53" t="s">
        <v>62</v>
      </c>
      <c r="C19" s="55"/>
      <c r="D19" s="208"/>
      <c r="E19" s="57">
        <f>SUM(E15:E18)</f>
        <v>2959293420</v>
      </c>
      <c r="F19" s="209"/>
      <c r="G19" s="57">
        <f>SUM(G15:G18)</f>
        <v>2037347341</v>
      </c>
      <c r="H19" s="210"/>
      <c r="I19" s="57">
        <f>SUM(I15:I18)</f>
        <v>175739700</v>
      </c>
      <c r="J19" s="211"/>
      <c r="K19" s="57">
        <f>SUM(K15:K18)</f>
        <v>190294324</v>
      </c>
      <c r="L19" s="212"/>
    </row>
    <row r="20" spans="1:12" s="54" customFormat="1" ht="21" customHeight="1">
      <c r="A20" s="53"/>
      <c r="C20" s="55"/>
      <c r="D20" s="208"/>
      <c r="E20" s="57"/>
      <c r="F20" s="209"/>
      <c r="G20" s="57"/>
      <c r="H20" s="210"/>
      <c r="I20" s="57"/>
      <c r="J20" s="211"/>
      <c r="K20" s="57"/>
      <c r="L20" s="212"/>
    </row>
    <row r="21" spans="1:12" s="54" customFormat="1" ht="21" customHeight="1">
      <c r="A21" s="52" t="s">
        <v>91</v>
      </c>
      <c r="B21" s="53"/>
      <c r="C21" s="55"/>
      <c r="D21" s="83"/>
      <c r="E21" s="119">
        <v>19791371</v>
      </c>
      <c r="F21" s="126"/>
      <c r="G21" s="119">
        <v>10759995</v>
      </c>
      <c r="H21" s="206"/>
      <c r="I21" s="119">
        <v>272150468</v>
      </c>
      <c r="J21" s="211"/>
      <c r="K21" s="65">
        <v>254500491</v>
      </c>
      <c r="L21" s="65"/>
    </row>
    <row r="22" spans="1:12" s="54" customFormat="1" ht="21" customHeight="1">
      <c r="A22" s="52" t="s">
        <v>27</v>
      </c>
      <c r="B22" s="53"/>
      <c r="C22" s="55"/>
      <c r="D22" s="83"/>
      <c r="E22" s="119">
        <v>1139509</v>
      </c>
      <c r="F22" s="126"/>
      <c r="G22" s="119">
        <v>3364235</v>
      </c>
      <c r="H22" s="206"/>
      <c r="I22" s="119">
        <v>310188</v>
      </c>
      <c r="J22" s="127"/>
      <c r="K22" s="119">
        <v>1380981</v>
      </c>
      <c r="L22" s="212"/>
    </row>
    <row r="23" spans="1:12" s="54" customFormat="1" ht="21" customHeight="1">
      <c r="A23" s="116" t="s">
        <v>170</v>
      </c>
      <c r="B23" s="53"/>
      <c r="C23" s="55"/>
      <c r="D23" s="83"/>
      <c r="E23" s="119">
        <v>1680863004</v>
      </c>
      <c r="F23" s="126"/>
      <c r="G23" s="119">
        <v>359561910</v>
      </c>
      <c r="H23" s="206"/>
      <c r="I23" s="119">
        <v>2126813141</v>
      </c>
      <c r="J23" s="127"/>
      <c r="K23" s="119">
        <v>834126510</v>
      </c>
      <c r="L23" s="212"/>
    </row>
    <row r="24" spans="1:12" s="54" customFormat="1" ht="21" customHeight="1">
      <c r="A24" s="52" t="s">
        <v>28</v>
      </c>
      <c r="B24" s="53"/>
      <c r="C24" s="55"/>
      <c r="D24" s="83"/>
      <c r="E24" s="203">
        <v>-588940447</v>
      </c>
      <c r="F24" s="213"/>
      <c r="G24" s="203">
        <v>-427889625</v>
      </c>
      <c r="H24" s="214"/>
      <c r="I24" s="203">
        <v>-340730333</v>
      </c>
      <c r="J24" s="211"/>
      <c r="K24" s="203">
        <v>-202173262</v>
      </c>
      <c r="L24" s="212"/>
    </row>
    <row r="25" spans="1:12" s="54" customFormat="1" ht="21" customHeight="1">
      <c r="A25" s="52" t="s">
        <v>141</v>
      </c>
      <c r="B25" s="53"/>
      <c r="C25" s="55"/>
      <c r="D25" s="83"/>
      <c r="E25" s="207">
        <v>-725026431</v>
      </c>
      <c r="F25" s="203"/>
      <c r="G25" s="207">
        <v>-278152623</v>
      </c>
      <c r="H25" s="203"/>
      <c r="I25" s="207">
        <v>353705858</v>
      </c>
      <c r="J25" s="203"/>
      <c r="K25" s="207">
        <v>300689767</v>
      </c>
      <c r="L25" s="212"/>
    </row>
    <row r="26" spans="1:12" ht="21" customHeight="1">
      <c r="A26" s="54" t="s">
        <v>174</v>
      </c>
      <c r="B26" s="54"/>
      <c r="C26" s="54"/>
      <c r="D26" s="56"/>
      <c r="E26" s="57">
        <f>SUM(E19:E25)</f>
        <v>3347120426</v>
      </c>
      <c r="F26" s="58"/>
      <c r="G26" s="57">
        <f>SUM(G19:G25)</f>
        <v>1704991233</v>
      </c>
      <c r="H26" s="59"/>
      <c r="I26" s="57">
        <f>SUM(I19:I25)</f>
        <v>2587989022</v>
      </c>
      <c r="J26" s="60"/>
      <c r="K26" s="215">
        <f>SUM(K19:K25)</f>
        <v>1378818811</v>
      </c>
      <c r="L26" s="61"/>
    </row>
    <row r="27" spans="1:12" s="54" customFormat="1" ht="21" customHeight="1">
      <c r="A27" s="53"/>
      <c r="C27" s="55"/>
      <c r="D27" s="208"/>
      <c r="E27" s="57"/>
      <c r="F27" s="209"/>
      <c r="G27" s="57"/>
      <c r="H27" s="210"/>
      <c r="I27" s="57"/>
      <c r="J27" s="211"/>
      <c r="K27" s="57"/>
      <c r="L27" s="212"/>
    </row>
    <row r="28" spans="1:12" ht="21" customHeight="1">
      <c r="A28" s="116" t="s">
        <v>230</v>
      </c>
      <c r="B28" s="54"/>
      <c r="C28" s="54"/>
      <c r="D28" s="56"/>
      <c r="E28" s="65">
        <v>175474765</v>
      </c>
      <c r="F28" s="65"/>
      <c r="G28" s="65">
        <v>495435339</v>
      </c>
      <c r="H28" s="65"/>
      <c r="I28" s="176">
        <v>0</v>
      </c>
      <c r="J28" s="65"/>
      <c r="K28" s="176">
        <v>0</v>
      </c>
      <c r="L28" s="61"/>
    </row>
    <row r="29" spans="1:12" ht="21" customHeight="1">
      <c r="A29" s="52" t="s">
        <v>26</v>
      </c>
      <c r="D29" s="56"/>
      <c r="E29" s="207">
        <v>-1752905588</v>
      </c>
      <c r="F29" s="203"/>
      <c r="G29" s="207">
        <v>-965890439</v>
      </c>
      <c r="H29" s="65"/>
      <c r="I29" s="207">
        <v>-762266378</v>
      </c>
      <c r="J29" s="65"/>
      <c r="K29" s="207">
        <v>-249685409</v>
      </c>
      <c r="L29" s="61"/>
    </row>
    <row r="30" spans="1:12" ht="21" customHeight="1">
      <c r="A30" s="54" t="s">
        <v>231</v>
      </c>
      <c r="D30" s="83"/>
      <c r="E30" s="216">
        <f>SUM(E26:E29)</f>
        <v>1769689603</v>
      </c>
      <c r="F30" s="204"/>
      <c r="G30" s="216">
        <f>SUM(G26:G29)</f>
        <v>1234536133</v>
      </c>
      <c r="H30" s="205"/>
      <c r="I30" s="216">
        <f>SUM(I26:I29)</f>
        <v>1825722644</v>
      </c>
      <c r="J30" s="65"/>
      <c r="K30" s="216">
        <f>SUM(K26:K29)</f>
        <v>1129133402</v>
      </c>
      <c r="L30" s="61"/>
    </row>
    <row r="31" spans="1:12" ht="21" customHeight="1">
      <c r="A31" s="116" t="s">
        <v>259</v>
      </c>
      <c r="D31" s="56"/>
      <c r="E31" s="186">
        <v>-90524676</v>
      </c>
      <c r="F31" s="217"/>
      <c r="G31" s="186">
        <v>20851846</v>
      </c>
      <c r="H31" s="218"/>
      <c r="I31" s="186">
        <v>914989</v>
      </c>
      <c r="J31" s="75"/>
      <c r="K31" s="186">
        <v>2148321</v>
      </c>
      <c r="L31" s="61"/>
    </row>
    <row r="32" spans="1:12" s="54" customFormat="1" ht="21" customHeight="1" thickBot="1">
      <c r="A32" s="54" t="s">
        <v>232</v>
      </c>
      <c r="D32" s="219"/>
      <c r="E32" s="220">
        <f>SUM(E30:E31)</f>
        <v>1679164927</v>
      </c>
      <c r="F32" s="68"/>
      <c r="G32" s="220">
        <f>SUM(G30:G31)</f>
        <v>1255387979</v>
      </c>
      <c r="H32" s="68"/>
      <c r="I32" s="220">
        <f>SUM(I30:I31)</f>
        <v>1826637633</v>
      </c>
      <c r="J32" s="211"/>
      <c r="K32" s="220">
        <f>SUM(K30:K31)</f>
        <v>1131281723</v>
      </c>
      <c r="L32" s="69"/>
    </row>
    <row r="33" spans="1:12" ht="21" customHeight="1" thickTop="1">
      <c r="E33" s="64"/>
      <c r="F33" s="204"/>
      <c r="G33" s="64"/>
      <c r="H33" s="204"/>
      <c r="I33" s="63"/>
      <c r="J33" s="65"/>
      <c r="K33" s="63"/>
      <c r="L33" s="66"/>
    </row>
    <row r="34" spans="1:12" s="71" customFormat="1" ht="21" customHeight="1">
      <c r="A34" s="74"/>
      <c r="B34" s="73"/>
      <c r="C34" s="73"/>
      <c r="D34" s="72"/>
      <c r="E34" s="64"/>
      <c r="F34" s="65"/>
      <c r="G34" s="64"/>
      <c r="H34" s="65"/>
      <c r="I34" s="63"/>
      <c r="J34" s="65"/>
      <c r="K34" s="63"/>
      <c r="L34" s="66"/>
    </row>
    <row r="35" spans="1:12" s="221" customFormat="1" ht="19.5" customHeight="1">
      <c r="A35" s="1"/>
      <c r="B35" s="20"/>
      <c r="C35" s="222"/>
      <c r="D35" s="223"/>
      <c r="E35" s="20"/>
      <c r="F35" s="52"/>
      <c r="G35" s="20"/>
      <c r="I35" s="201"/>
      <c r="J35" s="66"/>
      <c r="K35" s="201"/>
    </row>
    <row r="36" spans="1:12" ht="19.5" customHeight="1">
      <c r="A36" s="1"/>
      <c r="B36" s="200"/>
      <c r="C36" s="223"/>
      <c r="D36" s="223"/>
      <c r="E36" s="223"/>
      <c r="F36" s="156"/>
      <c r="G36" s="223"/>
      <c r="H36" s="221"/>
      <c r="I36" s="201"/>
      <c r="J36" s="66"/>
      <c r="K36" s="201"/>
    </row>
    <row r="37" spans="1:12" ht="19.5" customHeight="1">
      <c r="A37" s="84"/>
      <c r="B37" s="84"/>
      <c r="C37" s="223"/>
      <c r="D37" s="223"/>
      <c r="E37" s="223"/>
      <c r="F37" s="84"/>
      <c r="G37" s="223"/>
      <c r="H37" s="221"/>
      <c r="I37" s="201"/>
      <c r="J37" s="66"/>
      <c r="K37" s="201"/>
    </row>
    <row r="38" spans="1:12" ht="19.5" customHeight="1">
      <c r="A38" s="11" t="s">
        <v>74</v>
      </c>
      <c r="B38" s="12"/>
      <c r="C38" s="152"/>
      <c r="D38" s="192"/>
      <c r="E38" s="152"/>
      <c r="F38" s="152"/>
      <c r="G38" s="152"/>
      <c r="H38" s="152"/>
      <c r="I38" s="152"/>
      <c r="J38" s="193"/>
      <c r="K38" s="152"/>
    </row>
    <row r="39" spans="1:12" ht="19.5" customHeight="1">
      <c r="A39" s="13" t="s">
        <v>152</v>
      </c>
      <c r="B39" s="195"/>
      <c r="C39" s="195"/>
      <c r="D39" s="196"/>
      <c r="E39" s="197"/>
      <c r="F39" s="197"/>
      <c r="G39" s="197"/>
      <c r="H39" s="152"/>
      <c r="I39" s="152"/>
      <c r="J39" s="193"/>
      <c r="K39" s="152"/>
    </row>
    <row r="41" spans="1:12" ht="19.5" customHeight="1">
      <c r="E41" s="303" t="s">
        <v>58</v>
      </c>
      <c r="F41" s="303"/>
      <c r="G41" s="303"/>
      <c r="H41" s="266"/>
      <c r="I41" s="303" t="s">
        <v>59</v>
      </c>
      <c r="J41" s="303"/>
      <c r="K41" s="303"/>
    </row>
    <row r="42" spans="1:12" ht="19.5" customHeight="1">
      <c r="E42" s="303" t="s">
        <v>60</v>
      </c>
      <c r="F42" s="303"/>
      <c r="G42" s="303"/>
      <c r="H42" s="21"/>
      <c r="I42" s="303" t="s">
        <v>60</v>
      </c>
      <c r="J42" s="303"/>
      <c r="K42" s="303"/>
    </row>
    <row r="43" spans="1:12" ht="19.5" customHeight="1">
      <c r="E43" s="307" t="s">
        <v>61</v>
      </c>
      <c r="F43" s="308"/>
      <c r="G43" s="308"/>
      <c r="H43" s="156"/>
      <c r="I43" s="307" t="s">
        <v>61</v>
      </c>
      <c r="J43" s="308"/>
      <c r="K43" s="308"/>
    </row>
    <row r="44" spans="1:12" ht="19.5" customHeight="1">
      <c r="E44" s="309" t="s">
        <v>239</v>
      </c>
      <c r="F44" s="307"/>
      <c r="G44" s="307"/>
      <c r="H44" s="156"/>
      <c r="I44" s="309" t="s">
        <v>239</v>
      </c>
      <c r="J44" s="307"/>
      <c r="K44" s="307"/>
    </row>
    <row r="45" spans="1:12" ht="19.5" customHeight="1">
      <c r="D45" s="198" t="s">
        <v>1</v>
      </c>
      <c r="E45" s="200">
        <v>2021</v>
      </c>
      <c r="F45" s="200"/>
      <c r="G45" s="200">
        <v>2020</v>
      </c>
      <c r="H45" s="200"/>
      <c r="I45" s="200">
        <v>2021</v>
      </c>
      <c r="J45" s="200"/>
      <c r="K45" s="200">
        <v>2020</v>
      </c>
    </row>
    <row r="46" spans="1:12" ht="19.5" customHeight="1">
      <c r="E46" s="306" t="s">
        <v>136</v>
      </c>
      <c r="F46" s="306"/>
      <c r="G46" s="306"/>
      <c r="H46" s="306"/>
      <c r="I46" s="306"/>
      <c r="J46" s="306"/>
      <c r="K46" s="306"/>
    </row>
    <row r="47" spans="1:12" ht="19.5" customHeight="1">
      <c r="A47" s="54" t="s">
        <v>142</v>
      </c>
      <c r="B47" s="54"/>
      <c r="C47" s="53"/>
      <c r="E47" s="224"/>
      <c r="F47" s="213"/>
      <c r="G47" s="224"/>
      <c r="H47" s="213"/>
      <c r="I47" s="224"/>
      <c r="J47" s="213"/>
      <c r="K47" s="224"/>
    </row>
    <row r="48" spans="1:12" s="301" customFormat="1" ht="19.5" customHeight="1">
      <c r="A48" s="115" t="s">
        <v>64</v>
      </c>
      <c r="B48" s="115"/>
      <c r="C48" s="298"/>
      <c r="D48" s="198"/>
      <c r="E48" s="299"/>
      <c r="F48" s="300"/>
      <c r="G48" s="299"/>
      <c r="H48" s="300"/>
      <c r="I48" s="299"/>
      <c r="J48" s="300"/>
      <c r="K48" s="299"/>
    </row>
    <row r="49" spans="1:11" ht="19.5" customHeight="1">
      <c r="A49" s="80" t="s">
        <v>165</v>
      </c>
      <c r="B49" s="54"/>
      <c r="C49" s="71"/>
      <c r="D49" s="56"/>
      <c r="E49" s="119">
        <v>259708477</v>
      </c>
      <c r="F49" s="231"/>
      <c r="G49" s="262">
        <v>497015996</v>
      </c>
      <c r="H49" s="218"/>
      <c r="I49" s="119">
        <v>0</v>
      </c>
      <c r="J49" s="65"/>
      <c r="K49" s="119">
        <v>0</v>
      </c>
    </row>
    <row r="50" spans="1:11" ht="19.5" customHeight="1">
      <c r="A50" s="80" t="s">
        <v>260</v>
      </c>
      <c r="B50" s="54"/>
      <c r="C50" s="71"/>
      <c r="D50" s="56"/>
      <c r="E50" s="119">
        <v>1708783009</v>
      </c>
      <c r="F50" s="231"/>
      <c r="G50" s="262">
        <v>1477802396</v>
      </c>
      <c r="H50" s="218"/>
      <c r="I50" s="119">
        <v>0</v>
      </c>
      <c r="J50" s="65"/>
      <c r="K50" s="119">
        <v>0</v>
      </c>
    </row>
    <row r="51" spans="1:11" ht="19.5" customHeight="1">
      <c r="A51" s="80" t="s">
        <v>143</v>
      </c>
      <c r="B51" s="54"/>
      <c r="C51" s="71"/>
      <c r="D51" s="56"/>
      <c r="E51" s="119"/>
      <c r="F51" s="231"/>
      <c r="G51" s="262"/>
      <c r="H51" s="218"/>
      <c r="I51" s="65"/>
      <c r="J51" s="65"/>
      <c r="K51" s="65"/>
    </row>
    <row r="52" spans="1:11" ht="19.5" customHeight="1">
      <c r="A52" s="80"/>
      <c r="B52" s="52" t="s">
        <v>233</v>
      </c>
      <c r="C52" s="71"/>
      <c r="D52" s="56"/>
      <c r="E52" s="119">
        <v>4589</v>
      </c>
      <c r="F52" s="231"/>
      <c r="G52" s="262">
        <v>3944</v>
      </c>
      <c r="H52" s="218"/>
      <c r="I52" s="65">
        <v>1776</v>
      </c>
      <c r="J52" s="65"/>
      <c r="K52" s="65">
        <v>1526</v>
      </c>
    </row>
    <row r="53" spans="1:11" ht="19.5" customHeight="1">
      <c r="A53" s="80" t="s">
        <v>261</v>
      </c>
      <c r="B53" s="54"/>
      <c r="C53" s="71"/>
      <c r="D53" s="56"/>
      <c r="E53" s="119"/>
      <c r="F53" s="231"/>
      <c r="G53" s="262"/>
      <c r="H53" s="218"/>
      <c r="I53" s="65"/>
      <c r="J53" s="65"/>
      <c r="K53" s="65"/>
    </row>
    <row r="54" spans="1:11" ht="19.5" customHeight="1">
      <c r="A54" s="80"/>
      <c r="B54" s="52" t="s">
        <v>144</v>
      </c>
      <c r="C54" s="71"/>
      <c r="D54" s="56"/>
      <c r="E54" s="121">
        <v>232616511</v>
      </c>
      <c r="F54" s="231"/>
      <c r="G54" s="263">
        <v>212208919</v>
      </c>
      <c r="H54" s="218"/>
      <c r="I54" s="121">
        <v>0</v>
      </c>
      <c r="J54" s="65"/>
      <c r="K54" s="121">
        <v>0</v>
      </c>
    </row>
    <row r="55" spans="1:11" ht="19.5" customHeight="1">
      <c r="A55" s="1" t="s">
        <v>53</v>
      </c>
      <c r="B55" s="78"/>
      <c r="C55" s="77"/>
      <c r="D55" s="56"/>
      <c r="E55" s="228"/>
      <c r="F55" s="188"/>
      <c r="G55" s="228"/>
      <c r="H55" s="62"/>
      <c r="I55" s="188"/>
      <c r="J55" s="188"/>
      <c r="K55" s="188"/>
    </row>
    <row r="56" spans="1:11" ht="19.5" customHeight="1">
      <c r="A56" s="1"/>
      <c r="B56" s="81" t="s">
        <v>52</v>
      </c>
      <c r="C56" s="77"/>
      <c r="D56" s="56"/>
      <c r="E56" s="233">
        <f>SUM(E48:E54)</f>
        <v>2201112586</v>
      </c>
      <c r="F56" s="232"/>
      <c r="G56" s="233">
        <f>SUM(G48:G54)</f>
        <v>2187031255</v>
      </c>
      <c r="H56" s="59"/>
      <c r="I56" s="233">
        <f>SUM(I48:I54)</f>
        <v>1776</v>
      </c>
      <c r="J56" s="188"/>
      <c r="K56" s="233">
        <f>SUM(K48:K54)</f>
        <v>1526</v>
      </c>
    </row>
    <row r="57" spans="1:11" ht="19.5" customHeight="1">
      <c r="A57" s="71"/>
      <c r="B57" s="54"/>
      <c r="C57" s="71"/>
      <c r="D57" s="56"/>
      <c r="E57" s="71"/>
      <c r="F57" s="65"/>
      <c r="G57" s="71"/>
      <c r="H57" s="218"/>
      <c r="I57" s="65"/>
      <c r="J57" s="65"/>
      <c r="K57" s="65"/>
    </row>
    <row r="58" spans="1:11" ht="19.5" customHeight="1">
      <c r="A58" s="76" t="s">
        <v>186</v>
      </c>
      <c r="B58" s="54"/>
      <c r="C58" s="71"/>
      <c r="D58" s="56"/>
      <c r="E58" s="71"/>
      <c r="F58" s="65"/>
      <c r="G58" s="71"/>
      <c r="H58" s="218"/>
      <c r="I58" s="65"/>
      <c r="J58" s="65"/>
      <c r="K58" s="65"/>
    </row>
    <row r="59" spans="1:11" ht="19.5" customHeight="1">
      <c r="A59" s="80" t="s">
        <v>272</v>
      </c>
      <c r="B59" s="54"/>
      <c r="C59" s="71"/>
      <c r="D59" s="56"/>
      <c r="E59" s="71"/>
      <c r="F59" s="65"/>
      <c r="G59" s="71"/>
      <c r="H59" s="218"/>
      <c r="I59" s="65"/>
      <c r="J59" s="65"/>
      <c r="K59" s="65"/>
    </row>
    <row r="60" spans="1:11" ht="19.5" customHeight="1">
      <c r="A60" s="80"/>
      <c r="B60" s="116" t="s">
        <v>279</v>
      </c>
      <c r="C60" s="71"/>
      <c r="D60" s="56"/>
      <c r="E60" s="75">
        <v>-76526197</v>
      </c>
      <c r="F60" s="65"/>
      <c r="G60" s="119">
        <v>0</v>
      </c>
      <c r="H60" s="218"/>
      <c r="I60" s="119">
        <v>0</v>
      </c>
      <c r="J60" s="65"/>
      <c r="K60" s="119">
        <v>0</v>
      </c>
    </row>
    <row r="61" spans="1:11" ht="19.5" customHeight="1">
      <c r="A61" s="82" t="s">
        <v>240</v>
      </c>
      <c r="B61" s="54"/>
      <c r="C61" s="71"/>
      <c r="D61" s="83"/>
      <c r="E61" s="63"/>
      <c r="F61" s="65"/>
      <c r="G61" s="63"/>
      <c r="H61" s="62"/>
      <c r="I61" s="63"/>
      <c r="J61" s="63"/>
      <c r="K61" s="63"/>
    </row>
    <row r="62" spans="1:11" ht="19.5" customHeight="1">
      <c r="A62" s="82"/>
      <c r="B62" s="82" t="s">
        <v>279</v>
      </c>
      <c r="C62" s="71"/>
      <c r="D62" s="83"/>
      <c r="E62" s="186">
        <v>16809196066</v>
      </c>
      <c r="F62" s="65"/>
      <c r="G62" s="260">
        <v>-1025180719</v>
      </c>
      <c r="H62" s="62"/>
      <c r="I62" s="186">
        <v>16798936604</v>
      </c>
      <c r="J62" s="63"/>
      <c r="K62" s="260">
        <v>-1397228246</v>
      </c>
    </row>
    <row r="63" spans="1:11" ht="19.5" customHeight="1">
      <c r="A63" s="84" t="s">
        <v>187</v>
      </c>
      <c r="B63" s="54"/>
      <c r="C63" s="71"/>
      <c r="D63" s="83"/>
      <c r="E63" s="66"/>
      <c r="F63" s="65"/>
      <c r="G63" s="66"/>
      <c r="H63" s="62"/>
      <c r="I63" s="64"/>
      <c r="J63" s="63"/>
      <c r="K63" s="63"/>
    </row>
    <row r="64" spans="1:11" ht="19.5" customHeight="1">
      <c r="A64" s="71"/>
      <c r="B64" s="1" t="s">
        <v>54</v>
      </c>
      <c r="C64" s="71"/>
      <c r="D64" s="56"/>
      <c r="E64" s="187">
        <f>E62+E60</f>
        <v>16732669869</v>
      </c>
      <c r="F64" s="179"/>
      <c r="G64" s="8">
        <f>G62+G60</f>
        <v>-1025180719</v>
      </c>
      <c r="H64" s="234"/>
      <c r="I64" s="187">
        <f>I62+I60</f>
        <v>16798936604</v>
      </c>
      <c r="J64" s="179"/>
      <c r="K64" s="8">
        <f>K62+K60</f>
        <v>-1397228246</v>
      </c>
    </row>
    <row r="65" spans="1:11" ht="19.5" customHeight="1">
      <c r="A65" s="85" t="s">
        <v>93</v>
      </c>
      <c r="B65" s="86"/>
      <c r="C65" s="71"/>
      <c r="D65" s="56"/>
      <c r="E65" s="71"/>
      <c r="F65" s="65"/>
      <c r="G65" s="71"/>
      <c r="H65" s="218"/>
      <c r="I65" s="65"/>
      <c r="J65" s="65"/>
      <c r="K65" s="65"/>
    </row>
    <row r="66" spans="1:11" ht="19.5" customHeight="1">
      <c r="A66" s="71"/>
      <c r="B66" s="85" t="s">
        <v>177</v>
      </c>
      <c r="C66" s="71"/>
      <c r="D66" s="56"/>
      <c r="E66" s="187">
        <f>SUM(E64,E56)</f>
        <v>18933782455</v>
      </c>
      <c r="F66" s="60"/>
      <c r="G66" s="187">
        <f>SUM(G64,G56)</f>
        <v>1161850536</v>
      </c>
      <c r="H66" s="59"/>
      <c r="I66" s="187">
        <f>SUM(I64,I56)</f>
        <v>16798938380</v>
      </c>
      <c r="J66" s="60"/>
      <c r="K66" s="187">
        <f>SUM(K64,K56)</f>
        <v>-1397226720</v>
      </c>
    </row>
    <row r="67" spans="1:11" ht="19.5" customHeight="1" thickBot="1">
      <c r="A67" s="70" t="s">
        <v>94</v>
      </c>
      <c r="B67" s="54"/>
      <c r="C67" s="87"/>
      <c r="D67" s="235"/>
      <c r="E67" s="236">
        <f>E32+E66</f>
        <v>20612947382</v>
      </c>
      <c r="F67" s="60"/>
      <c r="G67" s="236">
        <f>G32+G66</f>
        <v>2417238515</v>
      </c>
      <c r="H67" s="60"/>
      <c r="I67" s="236">
        <f>I32+I66</f>
        <v>18625576013</v>
      </c>
      <c r="J67" s="60"/>
      <c r="K67" s="236">
        <f>K32+K66</f>
        <v>-265944997</v>
      </c>
    </row>
    <row r="68" spans="1:11" ht="19.5" customHeight="1" thickTop="1">
      <c r="A68" s="70"/>
      <c r="B68" s="54"/>
      <c r="C68" s="71"/>
      <c r="D68" s="56"/>
      <c r="E68" s="63"/>
      <c r="F68" s="63"/>
      <c r="G68" s="63"/>
      <c r="H68" s="63"/>
      <c r="I68" s="237"/>
      <c r="J68" s="63"/>
      <c r="K68" s="237"/>
    </row>
    <row r="69" spans="1:11" ht="19.5" customHeight="1">
      <c r="A69" s="54" t="s">
        <v>235</v>
      </c>
      <c r="E69" s="202"/>
      <c r="F69" s="202"/>
      <c r="G69" s="202"/>
      <c r="H69" s="202"/>
      <c r="I69" s="202"/>
      <c r="J69" s="202"/>
      <c r="K69" s="202"/>
    </row>
    <row r="70" spans="1:11" ht="19.5" customHeight="1">
      <c r="A70" s="52" t="s">
        <v>95</v>
      </c>
      <c r="E70" s="238">
        <v>1588185520</v>
      </c>
      <c r="F70" s="238"/>
      <c r="G70" s="238">
        <v>970357900</v>
      </c>
      <c r="H70" s="238"/>
      <c r="I70" s="238">
        <v>1826637633</v>
      </c>
      <c r="J70" s="75"/>
      <c r="K70" s="238">
        <v>1131281723</v>
      </c>
    </row>
    <row r="71" spans="1:11" ht="19.5" customHeight="1">
      <c r="A71" s="52" t="s">
        <v>96</v>
      </c>
      <c r="E71" s="239">
        <v>90979407</v>
      </c>
      <c r="F71" s="238"/>
      <c r="G71" s="239">
        <v>285030079</v>
      </c>
      <c r="H71" s="238"/>
      <c r="I71" s="151">
        <v>0</v>
      </c>
      <c r="J71" s="75"/>
      <c r="K71" s="151">
        <v>0</v>
      </c>
    </row>
    <row r="72" spans="1:11" ht="19.5" customHeight="1" thickBot="1">
      <c r="A72" s="54" t="s">
        <v>232</v>
      </c>
      <c r="E72" s="240">
        <f>SUM(E70:E71)</f>
        <v>1679164927</v>
      </c>
      <c r="F72" s="241"/>
      <c r="G72" s="240">
        <f>SUM(G70:G71)</f>
        <v>1255387979</v>
      </c>
      <c r="H72" s="241"/>
      <c r="I72" s="240">
        <f>SUM(I70:I71)</f>
        <v>1826637633</v>
      </c>
      <c r="J72" s="68"/>
      <c r="K72" s="240">
        <f>SUM(K70:K71)</f>
        <v>1131281723</v>
      </c>
    </row>
    <row r="73" spans="1:11" ht="19.5" customHeight="1" thickTop="1">
      <c r="E73" s="238"/>
      <c r="F73" s="238"/>
      <c r="G73" s="238"/>
      <c r="H73" s="238"/>
      <c r="I73" s="238"/>
      <c r="J73" s="75"/>
      <c r="K73" s="238"/>
    </row>
    <row r="74" spans="1:11" ht="19.5" customHeight="1">
      <c r="A74" s="54" t="s">
        <v>97</v>
      </c>
      <c r="B74" s="249"/>
      <c r="C74" s="249"/>
      <c r="E74" s="238"/>
      <c r="F74" s="238"/>
      <c r="G74" s="238"/>
      <c r="H74" s="238"/>
      <c r="I74" s="238"/>
      <c r="J74" s="75"/>
      <c r="K74" s="238"/>
    </row>
    <row r="75" spans="1:11" ht="19.5" customHeight="1">
      <c r="A75" s="52" t="s">
        <v>98</v>
      </c>
      <c r="E75" s="238">
        <v>20000885546</v>
      </c>
      <c r="F75" s="238"/>
      <c r="G75" s="238">
        <v>1681787716</v>
      </c>
      <c r="H75" s="238"/>
      <c r="I75" s="238">
        <v>18625576013</v>
      </c>
      <c r="J75" s="75"/>
      <c r="K75" s="238">
        <v>-265944997</v>
      </c>
    </row>
    <row r="76" spans="1:11" ht="19.5" customHeight="1">
      <c r="A76" s="52" t="s">
        <v>99</v>
      </c>
      <c r="E76" s="238">
        <v>612061836</v>
      </c>
      <c r="F76" s="238"/>
      <c r="G76" s="238">
        <v>735450799</v>
      </c>
      <c r="H76" s="238"/>
      <c r="I76" s="49">
        <v>0</v>
      </c>
      <c r="J76" s="75"/>
      <c r="K76" s="49">
        <v>0</v>
      </c>
    </row>
    <row r="77" spans="1:11" ht="19.5" customHeight="1" thickBot="1">
      <c r="A77" s="54" t="s">
        <v>94</v>
      </c>
      <c r="E77" s="240">
        <f>SUM(E75:E76)</f>
        <v>20612947382</v>
      </c>
      <c r="F77" s="241"/>
      <c r="G77" s="240">
        <f>SUM(G75:G76)</f>
        <v>2417238515</v>
      </c>
      <c r="H77" s="241"/>
      <c r="I77" s="240">
        <f>SUM(I75:I76)</f>
        <v>18625576013</v>
      </c>
      <c r="J77" s="68"/>
      <c r="K77" s="240">
        <f>SUM(K75:K76)</f>
        <v>-265944997</v>
      </c>
    </row>
    <row r="78" spans="1:11" ht="19" customHeight="1" thickTop="1"/>
    <row r="79" spans="1:11" ht="19.5" customHeight="1" thickBot="1">
      <c r="A79" s="54" t="s">
        <v>236</v>
      </c>
      <c r="B79" s="249"/>
      <c r="C79" s="249"/>
      <c r="D79" s="198">
        <v>11</v>
      </c>
      <c r="E79" s="245">
        <v>0.14000000000000001</v>
      </c>
      <c r="F79" s="54"/>
      <c r="G79" s="245">
        <v>0.09</v>
      </c>
      <c r="H79" s="174"/>
      <c r="I79" s="245">
        <v>0.16</v>
      </c>
      <c r="J79" s="179"/>
      <c r="K79" s="245">
        <v>0.11</v>
      </c>
    </row>
    <row r="80" spans="1:11" ht="19.5" customHeight="1" thickTop="1"/>
  </sheetData>
  <mergeCells count="18">
    <mergeCell ref="E4:G4"/>
    <mergeCell ref="I4:K4"/>
    <mergeCell ref="E5:G5"/>
    <mergeCell ref="I5:K5"/>
    <mergeCell ref="E7:G7"/>
    <mergeCell ref="I7:K7"/>
    <mergeCell ref="E9:K9"/>
    <mergeCell ref="E6:G6"/>
    <mergeCell ref="I6:K6"/>
    <mergeCell ref="E46:K46"/>
    <mergeCell ref="I41:K41"/>
    <mergeCell ref="E42:G42"/>
    <mergeCell ref="I42:K42"/>
    <mergeCell ref="E43:G43"/>
    <mergeCell ref="I43:K43"/>
    <mergeCell ref="E44:G44"/>
    <mergeCell ref="I44:K44"/>
    <mergeCell ref="E41:G41"/>
  </mergeCells>
  <phoneticPr fontId="3" type="noConversion"/>
  <conditionalFormatting sqref="H65:J65 H57:J59 E68:F68 H66:H67 J66:J67 H68:J68 E55:K55 F57:F67 E47:K47 E26:G26 L26 H29 J29 E30:G34 H60:H64 J60:J64 E9:L11 L28:L34 E28:K28 E13:F13 H13:L13 E14:L24">
    <cfRule type="expression" priority="83" stopIfTrue="1">
      <formula>"if(E11&gt;0,#,##0;(#,##0),"-")"</formula>
    </cfRule>
  </conditionalFormatting>
  <conditionalFormatting sqref="F56 H56">
    <cfRule type="expression" priority="77" stopIfTrue="1">
      <formula>"if(E11&gt;0,#,##0;(#,##0),"-")"</formula>
    </cfRule>
  </conditionalFormatting>
  <conditionalFormatting sqref="E56">
    <cfRule type="expression" priority="76" stopIfTrue="1">
      <formula>"if(E11&gt;0,#,##0;(#,##0),"-")"</formula>
    </cfRule>
  </conditionalFormatting>
  <conditionalFormatting sqref="E66">
    <cfRule type="expression" priority="75" stopIfTrue="1">
      <formula>"if(E11&gt;0,#,##0;(#,##0),"-")"</formula>
    </cfRule>
  </conditionalFormatting>
  <conditionalFormatting sqref="J56">
    <cfRule type="expression" priority="71" stopIfTrue="1">
      <formula>"if(E11&gt;0,#,##0;(#,##0),"-")"</formula>
    </cfRule>
  </conditionalFormatting>
  <conditionalFormatting sqref="E67">
    <cfRule type="expression" priority="62" stopIfTrue="1">
      <formula>"if(E11&gt;0,#,##0;(#,##0),"-")"</formula>
    </cfRule>
  </conditionalFormatting>
  <conditionalFormatting sqref="G68">
    <cfRule type="expression" priority="54" stopIfTrue="1">
      <formula>"if(E11&gt;0,#,##0;(#,##0),"-")"</formula>
    </cfRule>
  </conditionalFormatting>
  <conditionalFormatting sqref="K65 K68 K57:K59">
    <cfRule type="expression" priority="48" stopIfTrue="1">
      <formula>"if(E11&gt;0,#,##0;(#,##0),"-")"</formula>
    </cfRule>
  </conditionalFormatting>
  <conditionalFormatting sqref="H30:J34 H26:K26 H28:K28">
    <cfRule type="expression" priority="112" stopIfTrue="1">
      <formula>"if(E11&gt;0,#,##0;(#,##0),"-")"</formula>
    </cfRule>
  </conditionalFormatting>
  <conditionalFormatting sqref="L25">
    <cfRule type="expression" priority="109" stopIfTrue="1">
      <formula>"if(E11&gt;0,#,##0;(#,##0),"-")"</formula>
    </cfRule>
  </conditionalFormatting>
  <conditionalFormatting sqref="K30:K34">
    <cfRule type="expression" priority="89" stopIfTrue="1">
      <formula>"if(E11&gt;0,#,##0;(#,##0),"-")"</formula>
    </cfRule>
  </conditionalFormatting>
  <conditionalFormatting sqref="G66">
    <cfRule type="expression" priority="36" stopIfTrue="1">
      <formula>"if(E11&gt;0,#,##0;(#,##0),"-")"</formula>
    </cfRule>
  </conditionalFormatting>
  <conditionalFormatting sqref="E25:K25">
    <cfRule type="expression" priority="40" stopIfTrue="1">
      <formula>"if(E11&gt;0,#,##0;(#,##0),"-")"</formula>
    </cfRule>
  </conditionalFormatting>
  <conditionalFormatting sqref="I66">
    <cfRule type="expression" priority="35" stopIfTrue="1">
      <formula>"if(E11&gt;0,#,##0;(#,##0),"-")"</formula>
    </cfRule>
  </conditionalFormatting>
  <conditionalFormatting sqref="K66">
    <cfRule type="expression" priority="34" stopIfTrue="1">
      <formula>"if(E11&gt;0,#,##0;(#,##0),"-")"</formula>
    </cfRule>
  </conditionalFormatting>
  <conditionalFormatting sqref="G67">
    <cfRule type="expression" priority="33" stopIfTrue="1">
      <formula>"if(E11&gt;0,#,##0;(#,##0),"-")"</formula>
    </cfRule>
  </conditionalFormatting>
  <conditionalFormatting sqref="I67">
    <cfRule type="expression" priority="32" stopIfTrue="1">
      <formula>"if(E11&gt;0,#,##0;(#,##0),"-")"</formula>
    </cfRule>
  </conditionalFormatting>
  <conditionalFormatting sqref="K67">
    <cfRule type="expression" priority="31" stopIfTrue="1">
      <formula>"if(E11&gt;0,#,##0;(#,##0),"-")"</formula>
    </cfRule>
  </conditionalFormatting>
  <conditionalFormatting sqref="E62">
    <cfRule type="expression" priority="30" stopIfTrue="1">
      <formula>"if(E11&gt;0,#,##0;(#,##0),"-")"</formula>
    </cfRule>
  </conditionalFormatting>
  <conditionalFormatting sqref="E64">
    <cfRule type="expression" priority="29" stopIfTrue="1">
      <formula>"if(E11&gt;0,#,##0;(#,##0),"-")"</formula>
    </cfRule>
  </conditionalFormatting>
  <conditionalFormatting sqref="I29">
    <cfRule type="expression" priority="25" stopIfTrue="1">
      <formula>"if(E11&gt;0,#,##0;(#,##0),"-")"</formula>
    </cfRule>
  </conditionalFormatting>
  <conditionalFormatting sqref="K29">
    <cfRule type="expression" priority="24" stopIfTrue="1">
      <formula>"if(E11&gt;0,#,##0;(#,##0),"-")"</formula>
    </cfRule>
  </conditionalFormatting>
  <conditionalFormatting sqref="E29:G29">
    <cfRule type="expression" priority="23" stopIfTrue="1">
      <formula>"if(E11&gt;0,#,##0;(#,##0),"-")"</formula>
    </cfRule>
  </conditionalFormatting>
  <conditionalFormatting sqref="I62">
    <cfRule type="expression" priority="22" stopIfTrue="1">
      <formula>"if(E11&gt;0,#,##0;(#,##0),"-")"</formula>
    </cfRule>
  </conditionalFormatting>
  <conditionalFormatting sqref="I64">
    <cfRule type="expression" priority="21" stopIfTrue="1">
      <formula>"if(E11&gt;0,#,##0;(#,##0),"-")"</formula>
    </cfRule>
  </conditionalFormatting>
  <conditionalFormatting sqref="E27:L27">
    <cfRule type="expression" priority="20" stopIfTrue="1">
      <formula>"if(E11&gt;0,#,##0;(#,##0),"-")"</formula>
    </cfRule>
  </conditionalFormatting>
  <conditionalFormatting sqref="E12:L12">
    <cfRule type="expression" priority="16" stopIfTrue="1">
      <formula>"if(E11&gt;0,#,##0;(#,##0),"-")"</formula>
    </cfRule>
  </conditionalFormatting>
  <conditionalFormatting sqref="G56">
    <cfRule type="expression" priority="13" stopIfTrue="1">
      <formula>"if(E11&gt;0,#,##0;(#,##0),"-")"</formula>
    </cfRule>
  </conditionalFormatting>
  <conditionalFormatting sqref="I56">
    <cfRule type="expression" priority="12" stopIfTrue="1">
      <formula>"if(E11&gt;0,#,##0;(#,##0),"-")"</formula>
    </cfRule>
  </conditionalFormatting>
  <conditionalFormatting sqref="K56">
    <cfRule type="expression" priority="11" stopIfTrue="1">
      <formula>"if(E11&gt;0,#,##0;(#,##0),"-")"</formula>
    </cfRule>
  </conditionalFormatting>
  <conditionalFormatting sqref="G13">
    <cfRule type="expression" priority="10" stopIfTrue="1">
      <formula>"if(E11&gt;0,#,##0;(#,##0),"-")"</formula>
    </cfRule>
  </conditionalFormatting>
  <conditionalFormatting sqref="E48:K48">
    <cfRule type="expression" priority="9" stopIfTrue="1">
      <formula>"if(E11&gt;0,#,##0;(#,##0),"-")"</formula>
    </cfRule>
  </conditionalFormatting>
  <conditionalFormatting sqref="H49">
    <cfRule type="expression" priority="8" stopIfTrue="1">
      <formula>"if(E11&gt;0,#,##0;(#,##0),"-")"</formula>
    </cfRule>
  </conditionalFormatting>
  <conditionalFormatting sqref="F49">
    <cfRule type="expression" priority="6" stopIfTrue="1">
      <formula>"if(E11&gt;0,#,##0;(#,##0),"-")"</formula>
    </cfRule>
  </conditionalFormatting>
  <conditionalFormatting sqref="H51:J53 H50 H54">
    <cfRule type="expression" priority="5" stopIfTrue="1">
      <formula>"if(E11&gt;0,#,##0;(#,##0),"-")"</formula>
    </cfRule>
  </conditionalFormatting>
  <conditionalFormatting sqref="K51:K53">
    <cfRule type="expression" priority="4" stopIfTrue="1">
      <formula>"if(E11&gt;0,#,##0;(#,##0),"-")"</formula>
    </cfRule>
  </conditionalFormatting>
  <conditionalFormatting sqref="F50:F54">
    <cfRule type="expression" priority="3" stopIfTrue="1">
      <formula>"if(E11&gt;0,#,##0;(#,##0),"-")"</formula>
    </cfRule>
  </conditionalFormatting>
  <conditionalFormatting sqref="J49:J50">
    <cfRule type="expression" priority="2" stopIfTrue="1">
      <formula>"if(E11&gt;0,#,##0;(#,##0),"-")"</formula>
    </cfRule>
  </conditionalFormatting>
  <conditionalFormatting sqref="J54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70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0" man="1"/>
    <brk id="8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BA5D-3116-4AB9-BF8E-A7571AAEA38C}">
  <sheetPr>
    <pageSetUpPr fitToPage="1"/>
  </sheetPr>
  <dimension ref="A1:K80"/>
  <sheetViews>
    <sheetView showGridLines="0" view="pageBreakPreview" topLeftCell="A12" zoomScale="70" zoomScaleNormal="80" zoomScaleSheetLayoutView="70" workbookViewId="0"/>
  </sheetViews>
  <sheetFormatPr defaultColWidth="26.54296875" defaultRowHeight="19.5" customHeight="1"/>
  <cols>
    <col min="1" max="2" width="2.6328125" style="52" customWidth="1"/>
    <col min="3" max="3" width="47.453125" style="52" customWidth="1"/>
    <col min="4" max="4" width="6.1796875" style="198" customWidth="1"/>
    <col min="5" max="5" width="16.7265625" style="52" customWidth="1"/>
    <col min="6" max="6" width="1.1796875" style="52" customWidth="1"/>
    <col min="7" max="7" width="19.7265625" style="52" customWidth="1"/>
    <col min="8" max="8" width="1.1796875" style="52" customWidth="1"/>
    <col min="9" max="9" width="16.7265625" style="52" customWidth="1"/>
    <col min="10" max="10" width="1.1796875" style="71" customWidth="1"/>
    <col min="11" max="11" width="19.54296875" style="52" bestFit="1" customWidth="1"/>
    <col min="12" max="16384" width="26.54296875" style="52"/>
  </cols>
  <sheetData>
    <row r="1" spans="1:11" s="152" customFormat="1" ht="19.5" customHeight="1">
      <c r="A1" s="11" t="s">
        <v>74</v>
      </c>
      <c r="B1" s="12"/>
      <c r="D1" s="192"/>
      <c r="J1" s="193"/>
    </row>
    <row r="2" spans="1:11" s="152" customFormat="1" ht="19.5" customHeight="1">
      <c r="A2" s="285" t="s">
        <v>152</v>
      </c>
      <c r="B2" s="195"/>
      <c r="C2" s="195"/>
      <c r="D2" s="196"/>
      <c r="E2" s="197"/>
      <c r="F2" s="197"/>
      <c r="G2" s="197"/>
      <c r="J2" s="193"/>
    </row>
    <row r="3" spans="1:11" ht="9.65" customHeight="1"/>
    <row r="4" spans="1:11" ht="21" customHeight="1">
      <c r="E4" s="310" t="s">
        <v>58</v>
      </c>
      <c r="F4" s="310"/>
      <c r="G4" s="310"/>
      <c r="H4" s="283"/>
      <c r="I4" s="310" t="s">
        <v>59</v>
      </c>
      <c r="J4" s="310"/>
      <c r="K4" s="310"/>
    </row>
    <row r="5" spans="1:11" ht="21" customHeight="1">
      <c r="E5" s="310" t="s">
        <v>60</v>
      </c>
      <c r="F5" s="310"/>
      <c r="G5" s="310"/>
      <c r="H5" s="283"/>
      <c r="I5" s="310" t="s">
        <v>60</v>
      </c>
      <c r="J5" s="310"/>
      <c r="K5" s="310"/>
    </row>
    <row r="6" spans="1:11" ht="21" customHeight="1">
      <c r="E6" s="307" t="s">
        <v>241</v>
      </c>
      <c r="F6" s="308"/>
      <c r="G6" s="308"/>
      <c r="H6" s="283"/>
      <c r="I6" s="307" t="s">
        <v>241</v>
      </c>
      <c r="J6" s="308"/>
      <c r="K6" s="308"/>
    </row>
    <row r="7" spans="1:11" ht="21" customHeight="1">
      <c r="E7" s="309" t="s">
        <v>239</v>
      </c>
      <c r="F7" s="307"/>
      <c r="G7" s="307"/>
      <c r="H7" s="283"/>
      <c r="I7" s="309" t="s">
        <v>239</v>
      </c>
      <c r="J7" s="307"/>
      <c r="K7" s="307"/>
    </row>
    <row r="8" spans="1:11" ht="21" customHeight="1">
      <c r="D8" s="198" t="s">
        <v>1</v>
      </c>
      <c r="E8" s="200">
        <v>2021</v>
      </c>
      <c r="F8" s="200"/>
      <c r="G8" s="200">
        <v>2020</v>
      </c>
      <c r="H8" s="200"/>
      <c r="I8" s="200">
        <v>2021</v>
      </c>
      <c r="J8" s="200"/>
      <c r="K8" s="200">
        <v>2020</v>
      </c>
    </row>
    <row r="9" spans="1:11" ht="21" customHeight="1">
      <c r="A9" s="115"/>
      <c r="E9" s="306" t="s">
        <v>136</v>
      </c>
      <c r="F9" s="306"/>
      <c r="G9" s="306"/>
      <c r="H9" s="306"/>
      <c r="I9" s="306"/>
      <c r="J9" s="306"/>
      <c r="K9" s="306"/>
    </row>
    <row r="10" spans="1:11" ht="21" customHeight="1">
      <c r="A10" s="115" t="s">
        <v>155</v>
      </c>
      <c r="E10" s="284"/>
      <c r="F10" s="284"/>
      <c r="G10" s="284"/>
      <c r="H10" s="284"/>
      <c r="I10" s="284"/>
      <c r="J10" s="284"/>
      <c r="K10" s="284"/>
    </row>
    <row r="11" spans="1:11" ht="21" customHeight="1">
      <c r="A11" s="52" t="s">
        <v>87</v>
      </c>
      <c r="D11" s="83" t="s">
        <v>212</v>
      </c>
      <c r="E11" s="119">
        <v>30929209302</v>
      </c>
      <c r="F11" s="203"/>
      <c r="G11" s="119">
        <v>23113881170</v>
      </c>
      <c r="H11" s="65"/>
      <c r="I11" s="176">
        <v>0</v>
      </c>
      <c r="J11" s="65"/>
      <c r="K11" s="176">
        <v>0</v>
      </c>
    </row>
    <row r="12" spans="1:11" ht="21" customHeight="1">
      <c r="A12" s="52" t="s">
        <v>216</v>
      </c>
      <c r="D12" s="83">
        <v>9</v>
      </c>
      <c r="E12" s="119">
        <v>763408287</v>
      </c>
      <c r="F12" s="203"/>
      <c r="G12" s="119">
        <v>0</v>
      </c>
      <c r="H12" s="65"/>
      <c r="I12" s="176">
        <v>0</v>
      </c>
      <c r="J12" s="65"/>
      <c r="K12" s="176">
        <v>0</v>
      </c>
    </row>
    <row r="13" spans="1:11" ht="21" customHeight="1">
      <c r="A13" s="52" t="s">
        <v>192</v>
      </c>
      <c r="D13" s="83">
        <v>9</v>
      </c>
      <c r="E13" s="119">
        <v>140940396</v>
      </c>
      <c r="F13" s="203"/>
      <c r="G13" s="119">
        <v>130184030</v>
      </c>
      <c r="H13" s="65"/>
      <c r="I13" s="176">
        <v>0</v>
      </c>
      <c r="J13" s="65"/>
      <c r="K13" s="176">
        <v>0</v>
      </c>
    </row>
    <row r="14" spans="1:11" ht="21" customHeight="1">
      <c r="A14" s="52" t="s">
        <v>88</v>
      </c>
      <c r="D14" s="83" t="s">
        <v>212</v>
      </c>
      <c r="E14" s="121">
        <v>346451029</v>
      </c>
      <c r="F14" s="204"/>
      <c r="G14" s="121">
        <v>273619129</v>
      </c>
      <c r="H14" s="205"/>
      <c r="I14" s="121">
        <v>943830463</v>
      </c>
      <c r="J14" s="119"/>
      <c r="K14" s="121">
        <v>872550983</v>
      </c>
    </row>
    <row r="15" spans="1:11" ht="21" customHeight="1">
      <c r="D15" s="83"/>
      <c r="E15" s="127">
        <f>SUM(E11:E14)</f>
        <v>32180009014</v>
      </c>
      <c r="F15" s="126"/>
      <c r="G15" s="127">
        <f>SUM(G11:G14)</f>
        <v>23517684329</v>
      </c>
      <c r="H15" s="206"/>
      <c r="I15" s="127">
        <f>SUM(I11:I14)</f>
        <v>943830463</v>
      </c>
      <c r="J15" s="127"/>
      <c r="K15" s="127">
        <f>SUM(K11:K14)</f>
        <v>872550983</v>
      </c>
    </row>
    <row r="16" spans="1:11" ht="21" customHeight="1">
      <c r="A16" s="52" t="s">
        <v>89</v>
      </c>
      <c r="D16" s="83">
        <v>4</v>
      </c>
      <c r="E16" s="203">
        <v>-23211931864</v>
      </c>
      <c r="F16" s="204"/>
      <c r="G16" s="203">
        <v>-17499095951</v>
      </c>
      <c r="H16" s="205"/>
      <c r="I16" s="176">
        <v>0</v>
      </c>
      <c r="J16" s="65"/>
      <c r="K16" s="124">
        <v>0</v>
      </c>
    </row>
    <row r="17" spans="1:11" ht="21" customHeight="1">
      <c r="A17" s="52" t="s">
        <v>193</v>
      </c>
      <c r="D17" s="83"/>
      <c r="E17" s="203">
        <v>-125944856</v>
      </c>
      <c r="F17" s="204"/>
      <c r="G17" s="203">
        <v>-120540768</v>
      </c>
      <c r="H17" s="205"/>
      <c r="I17" s="176">
        <v>0</v>
      </c>
      <c r="J17" s="65"/>
      <c r="K17" s="124">
        <v>0</v>
      </c>
    </row>
    <row r="18" spans="1:11" ht="21" customHeight="1">
      <c r="A18" s="52" t="s">
        <v>90</v>
      </c>
      <c r="D18" s="83"/>
      <c r="E18" s="207">
        <v>-160067315</v>
      </c>
      <c r="F18" s="204"/>
      <c r="G18" s="207">
        <v>-139725837</v>
      </c>
      <c r="H18" s="205"/>
      <c r="I18" s="207">
        <v>-397377774</v>
      </c>
      <c r="J18" s="65"/>
      <c r="K18" s="207">
        <v>-346738913</v>
      </c>
    </row>
    <row r="19" spans="1:11" s="54" customFormat="1" ht="21" customHeight="1">
      <c r="A19" s="53" t="s">
        <v>62</v>
      </c>
      <c r="C19" s="55"/>
      <c r="D19" s="208"/>
      <c r="E19" s="57">
        <f>SUM(E15:E18)</f>
        <v>8682064979</v>
      </c>
      <c r="F19" s="209"/>
      <c r="G19" s="57">
        <f>SUM(G15:G18)</f>
        <v>5758321773</v>
      </c>
      <c r="H19" s="210"/>
      <c r="I19" s="57">
        <f>SUM(I15:I18)</f>
        <v>546452689</v>
      </c>
      <c r="J19" s="211"/>
      <c r="K19" s="57">
        <f>SUM(K15:K18)</f>
        <v>525812070</v>
      </c>
    </row>
    <row r="20" spans="1:11" s="54" customFormat="1" ht="21" customHeight="1">
      <c r="A20" s="53"/>
      <c r="C20" s="55"/>
      <c r="D20" s="208"/>
      <c r="E20" s="57"/>
      <c r="F20" s="209"/>
      <c r="G20" s="57"/>
      <c r="H20" s="210"/>
      <c r="I20" s="57"/>
      <c r="J20" s="211"/>
      <c r="K20" s="57"/>
    </row>
    <row r="21" spans="1:11" s="54" customFormat="1" ht="21" customHeight="1">
      <c r="A21" s="52" t="s">
        <v>91</v>
      </c>
      <c r="B21" s="53"/>
      <c r="C21" s="55"/>
      <c r="D21" s="83">
        <v>4</v>
      </c>
      <c r="E21" s="119">
        <v>55950986</v>
      </c>
      <c r="F21" s="126"/>
      <c r="G21" s="119">
        <v>64005876</v>
      </c>
      <c r="H21" s="206"/>
      <c r="I21" s="119">
        <v>786300204</v>
      </c>
      <c r="J21" s="211"/>
      <c r="K21" s="65">
        <v>389727122</v>
      </c>
    </row>
    <row r="22" spans="1:11" s="54" customFormat="1" ht="21" customHeight="1">
      <c r="A22" s="52" t="s">
        <v>27</v>
      </c>
      <c r="B22" s="53"/>
      <c r="C22" s="55"/>
      <c r="D22" s="83"/>
      <c r="E22" s="119">
        <v>4227546</v>
      </c>
      <c r="F22" s="126"/>
      <c r="G22" s="119">
        <v>18308796</v>
      </c>
      <c r="H22" s="206"/>
      <c r="I22" s="119">
        <v>1507833</v>
      </c>
      <c r="J22" s="127"/>
      <c r="K22" s="119">
        <v>15585615</v>
      </c>
    </row>
    <row r="23" spans="1:11" s="54" customFormat="1" ht="21" customHeight="1">
      <c r="A23" s="116" t="s">
        <v>170</v>
      </c>
      <c r="B23" s="53"/>
      <c r="C23" s="55"/>
      <c r="D23" s="83">
        <v>4</v>
      </c>
      <c r="E23" s="119">
        <v>2425651391</v>
      </c>
      <c r="F23" s="126"/>
      <c r="G23" s="119">
        <v>440174152</v>
      </c>
      <c r="H23" s="206"/>
      <c r="I23" s="119">
        <v>5156635957</v>
      </c>
      <c r="J23" s="127"/>
      <c r="K23" s="119">
        <v>2564890924</v>
      </c>
    </row>
    <row r="24" spans="1:11" s="54" customFormat="1" ht="21" customHeight="1">
      <c r="A24" s="52" t="s">
        <v>28</v>
      </c>
      <c r="B24" s="53"/>
      <c r="C24" s="55"/>
      <c r="D24" s="83">
        <v>4</v>
      </c>
      <c r="E24" s="203">
        <v>-1604963873</v>
      </c>
      <c r="F24" s="213"/>
      <c r="G24" s="203">
        <v>-1201564172</v>
      </c>
      <c r="H24" s="214"/>
      <c r="I24" s="203">
        <v>-941485758</v>
      </c>
      <c r="J24" s="211"/>
      <c r="K24" s="203">
        <v>-588158066</v>
      </c>
    </row>
    <row r="25" spans="1:11" s="54" customFormat="1" ht="21" customHeight="1">
      <c r="A25" s="52" t="s">
        <v>141</v>
      </c>
      <c r="B25" s="53"/>
      <c r="C25" s="55"/>
      <c r="D25" s="83"/>
      <c r="E25" s="207">
        <v>-1312207915</v>
      </c>
      <c r="F25" s="203"/>
      <c r="G25" s="207">
        <v>-588690776</v>
      </c>
      <c r="H25" s="203"/>
      <c r="I25" s="207">
        <v>795595129</v>
      </c>
      <c r="J25" s="203"/>
      <c r="K25" s="207">
        <v>303244697</v>
      </c>
    </row>
    <row r="26" spans="1:11" ht="21" customHeight="1">
      <c r="A26" s="54" t="s">
        <v>174</v>
      </c>
      <c r="B26" s="54"/>
      <c r="C26" s="54"/>
      <c r="D26" s="56"/>
      <c r="E26" s="57">
        <f>SUM(E19:E25)</f>
        <v>8250723114</v>
      </c>
      <c r="F26" s="58"/>
      <c r="G26" s="57">
        <f>SUM(G19:G25)</f>
        <v>4490555649</v>
      </c>
      <c r="H26" s="59"/>
      <c r="I26" s="57">
        <f>SUM(I19:I25)</f>
        <v>6345006054</v>
      </c>
      <c r="J26" s="60"/>
      <c r="K26" s="215">
        <f>SUM(K19:K25)</f>
        <v>3211102362</v>
      </c>
    </row>
    <row r="27" spans="1:11" s="54" customFormat="1" ht="21" customHeight="1">
      <c r="A27" s="53"/>
      <c r="C27" s="55"/>
      <c r="D27" s="208"/>
      <c r="E27" s="57"/>
      <c r="F27" s="209"/>
      <c r="G27" s="57"/>
      <c r="H27" s="210"/>
      <c r="I27" s="57"/>
      <c r="J27" s="211"/>
      <c r="K27" s="57"/>
    </row>
    <row r="28" spans="1:11" ht="21" customHeight="1">
      <c r="A28" s="116" t="s">
        <v>230</v>
      </c>
      <c r="B28" s="54"/>
      <c r="C28" s="54"/>
      <c r="D28" s="56">
        <v>6</v>
      </c>
      <c r="E28" s="65">
        <v>949549821</v>
      </c>
      <c r="F28" s="65"/>
      <c r="G28" s="65">
        <v>1483064030</v>
      </c>
      <c r="H28" s="65"/>
      <c r="I28" s="176">
        <v>0</v>
      </c>
      <c r="J28" s="65"/>
      <c r="K28" s="176">
        <v>0</v>
      </c>
    </row>
    <row r="29" spans="1:11" ht="21" customHeight="1">
      <c r="A29" s="52" t="s">
        <v>26</v>
      </c>
      <c r="D29" s="56"/>
      <c r="E29" s="207">
        <v>-3858339157</v>
      </c>
      <c r="F29" s="203"/>
      <c r="G29" s="207">
        <v>-2624955433</v>
      </c>
      <c r="H29" s="65"/>
      <c r="I29" s="207">
        <v>-1143544046</v>
      </c>
      <c r="J29" s="65"/>
      <c r="K29" s="207">
        <v>-413790311</v>
      </c>
    </row>
    <row r="30" spans="1:11" ht="21" customHeight="1">
      <c r="A30" s="54" t="s">
        <v>231</v>
      </c>
      <c r="D30" s="83"/>
      <c r="E30" s="216">
        <f>SUM(E26:E29)</f>
        <v>5341933778</v>
      </c>
      <c r="F30" s="204"/>
      <c r="G30" s="216">
        <f>SUM(G26:G29)</f>
        <v>3348664246</v>
      </c>
      <c r="H30" s="205"/>
      <c r="I30" s="216">
        <f>SUM(I26:I29)</f>
        <v>5201462008</v>
      </c>
      <c r="J30" s="65"/>
      <c r="K30" s="216">
        <f>SUM(K26:K29)</f>
        <v>2797312051</v>
      </c>
    </row>
    <row r="31" spans="1:11" ht="21" customHeight="1">
      <c r="A31" s="116" t="s">
        <v>259</v>
      </c>
      <c r="D31" s="56"/>
      <c r="E31" s="186">
        <v>-38852644</v>
      </c>
      <c r="F31" s="217"/>
      <c r="G31" s="186">
        <v>60127885</v>
      </c>
      <c r="H31" s="218"/>
      <c r="I31" s="186">
        <v>2824967</v>
      </c>
      <c r="J31" s="75"/>
      <c r="K31" s="186">
        <v>3949241</v>
      </c>
    </row>
    <row r="32" spans="1:11" s="54" customFormat="1" ht="21" customHeight="1" thickBot="1">
      <c r="A32" s="54" t="s">
        <v>232</v>
      </c>
      <c r="D32" s="219"/>
      <c r="E32" s="220">
        <f>SUM(E30:E31)</f>
        <v>5303081134</v>
      </c>
      <c r="F32" s="68"/>
      <c r="G32" s="220">
        <f>SUM(G30:G31)</f>
        <v>3408792131</v>
      </c>
      <c r="H32" s="68"/>
      <c r="I32" s="220">
        <f>SUM(I30:I31)</f>
        <v>5204286975</v>
      </c>
      <c r="J32" s="211"/>
      <c r="K32" s="220">
        <f>SUM(K30:K31)</f>
        <v>2801261292</v>
      </c>
    </row>
    <row r="33" spans="1:11" ht="21" customHeight="1" thickTop="1">
      <c r="E33" s="64"/>
      <c r="F33" s="204"/>
      <c r="G33" s="64"/>
      <c r="H33" s="204"/>
      <c r="I33" s="63"/>
      <c r="J33" s="65"/>
      <c r="K33" s="63"/>
    </row>
    <row r="34" spans="1:11" s="71" customFormat="1" ht="21" customHeight="1">
      <c r="A34" s="74"/>
      <c r="B34" s="73"/>
      <c r="C34" s="73"/>
      <c r="D34" s="72"/>
      <c r="E34" s="64"/>
      <c r="F34" s="65"/>
      <c r="G34" s="64"/>
      <c r="H34" s="65"/>
      <c r="I34" s="63"/>
      <c r="J34" s="65"/>
      <c r="K34" s="63"/>
    </row>
    <row r="35" spans="1:11" s="221" customFormat="1" ht="19.5" customHeight="1">
      <c r="A35" s="1"/>
      <c r="B35" s="20"/>
      <c r="C35" s="222"/>
      <c r="D35" s="223"/>
      <c r="E35" s="20"/>
      <c r="F35" s="52"/>
      <c r="G35" s="20"/>
      <c r="I35" s="201"/>
      <c r="J35" s="66"/>
      <c r="K35" s="201"/>
    </row>
    <row r="36" spans="1:11" ht="19.5" customHeight="1">
      <c r="A36" s="1"/>
      <c r="B36" s="200"/>
      <c r="C36" s="223"/>
      <c r="D36" s="223"/>
      <c r="E36" s="223"/>
      <c r="F36" s="283"/>
      <c r="G36" s="223"/>
      <c r="H36" s="221"/>
      <c r="I36" s="201"/>
      <c r="J36" s="66"/>
      <c r="K36" s="201"/>
    </row>
    <row r="37" spans="1:11" ht="19.5" customHeight="1">
      <c r="A37" s="84"/>
      <c r="B37" s="84"/>
      <c r="C37" s="223"/>
      <c r="D37" s="223"/>
      <c r="E37" s="223"/>
      <c r="F37" s="84"/>
      <c r="G37" s="223"/>
      <c r="H37" s="221"/>
      <c r="I37" s="201"/>
      <c r="J37" s="66"/>
      <c r="K37" s="201"/>
    </row>
    <row r="38" spans="1:11" ht="19.5" customHeight="1">
      <c r="A38" s="11" t="s">
        <v>74</v>
      </c>
      <c r="B38" s="12"/>
      <c r="C38" s="152"/>
      <c r="D38" s="192"/>
      <c r="E38" s="152"/>
      <c r="F38" s="152"/>
      <c r="G38" s="152"/>
      <c r="H38" s="152"/>
      <c r="I38" s="152"/>
      <c r="J38" s="193"/>
      <c r="K38" s="152"/>
    </row>
    <row r="39" spans="1:11" ht="19.5" customHeight="1">
      <c r="A39" s="285" t="s">
        <v>152</v>
      </c>
      <c r="B39" s="195"/>
      <c r="C39" s="195"/>
      <c r="D39" s="196"/>
      <c r="E39" s="197"/>
      <c r="F39" s="197"/>
      <c r="G39" s="197"/>
      <c r="H39" s="152"/>
      <c r="I39" s="152"/>
      <c r="J39" s="193"/>
      <c r="K39" s="152"/>
    </row>
    <row r="41" spans="1:11" ht="19.5" customHeight="1">
      <c r="E41" s="303" t="s">
        <v>58</v>
      </c>
      <c r="F41" s="303"/>
      <c r="G41" s="303"/>
      <c r="H41" s="282"/>
      <c r="I41" s="303" t="s">
        <v>59</v>
      </c>
      <c r="J41" s="303"/>
      <c r="K41" s="303"/>
    </row>
    <row r="42" spans="1:11" ht="19.5" customHeight="1">
      <c r="E42" s="303" t="s">
        <v>60</v>
      </c>
      <c r="F42" s="303"/>
      <c r="G42" s="303"/>
      <c r="H42" s="21"/>
      <c r="I42" s="303" t="s">
        <v>60</v>
      </c>
      <c r="J42" s="303"/>
      <c r="K42" s="303"/>
    </row>
    <row r="43" spans="1:11" ht="19.5" customHeight="1">
      <c r="E43" s="307" t="s">
        <v>241</v>
      </c>
      <c r="F43" s="308"/>
      <c r="G43" s="308"/>
      <c r="H43" s="283"/>
      <c r="I43" s="307" t="s">
        <v>241</v>
      </c>
      <c r="J43" s="308"/>
      <c r="K43" s="308"/>
    </row>
    <row r="44" spans="1:11" ht="19.5" customHeight="1">
      <c r="E44" s="309" t="s">
        <v>239</v>
      </c>
      <c r="F44" s="307"/>
      <c r="G44" s="307"/>
      <c r="H44" s="283"/>
      <c r="I44" s="309" t="s">
        <v>239</v>
      </c>
      <c r="J44" s="307"/>
      <c r="K44" s="307"/>
    </row>
    <row r="45" spans="1:11" ht="19.5" customHeight="1">
      <c r="D45" s="198" t="s">
        <v>1</v>
      </c>
      <c r="E45" s="200">
        <v>2021</v>
      </c>
      <c r="F45" s="200"/>
      <c r="G45" s="200">
        <v>2020</v>
      </c>
      <c r="H45" s="200"/>
      <c r="I45" s="200">
        <v>2021</v>
      </c>
      <c r="J45" s="200"/>
      <c r="K45" s="200">
        <v>2020</v>
      </c>
    </row>
    <row r="46" spans="1:11" ht="19.5" customHeight="1">
      <c r="E46" s="306" t="s">
        <v>136</v>
      </c>
      <c r="F46" s="306"/>
      <c r="G46" s="306"/>
      <c r="H46" s="306"/>
      <c r="I46" s="306"/>
      <c r="J46" s="306"/>
      <c r="K46" s="306"/>
    </row>
    <row r="47" spans="1:11" ht="19.5" customHeight="1">
      <c r="A47" s="54" t="s">
        <v>142</v>
      </c>
      <c r="B47" s="54"/>
      <c r="C47" s="53"/>
      <c r="E47" s="224"/>
      <c r="F47" s="213"/>
      <c r="G47" s="224"/>
      <c r="H47" s="213"/>
      <c r="I47" s="224"/>
      <c r="J47" s="213"/>
      <c r="K47" s="224"/>
    </row>
    <row r="48" spans="1:11" ht="19.5" customHeight="1">
      <c r="A48" s="112" t="s">
        <v>64</v>
      </c>
      <c r="B48" s="54"/>
      <c r="C48" s="71"/>
      <c r="D48" s="56"/>
      <c r="E48" s="225"/>
      <c r="F48" s="225"/>
      <c r="G48" s="225"/>
      <c r="H48" s="226"/>
      <c r="I48" s="225"/>
      <c r="J48" s="225"/>
      <c r="K48" s="225"/>
    </row>
    <row r="49" spans="1:11" ht="19.5" customHeight="1">
      <c r="A49" s="80" t="s">
        <v>165</v>
      </c>
      <c r="B49" s="54"/>
      <c r="C49" s="71"/>
      <c r="D49" s="56"/>
      <c r="E49" s="75">
        <v>469204968</v>
      </c>
      <c r="F49" s="65"/>
      <c r="G49" s="119">
        <v>594241583</v>
      </c>
      <c r="H49" s="218"/>
      <c r="I49" s="176">
        <v>0</v>
      </c>
      <c r="J49" s="227"/>
      <c r="K49" s="176">
        <v>0</v>
      </c>
    </row>
    <row r="50" spans="1:11" ht="19.5" customHeight="1">
      <c r="A50" s="79" t="s">
        <v>181</v>
      </c>
      <c r="B50" s="78"/>
      <c r="C50" s="77"/>
      <c r="D50" s="56"/>
      <c r="E50" s="231">
        <v>3813771730</v>
      </c>
      <c r="F50" s="231"/>
      <c r="G50" s="262">
        <v>-4376475320</v>
      </c>
      <c r="H50" s="231"/>
      <c r="I50" s="190">
        <v>0</v>
      </c>
      <c r="J50" s="231"/>
      <c r="K50" s="190">
        <v>0</v>
      </c>
    </row>
    <row r="51" spans="1:11" ht="19.5" customHeight="1">
      <c r="A51" s="82" t="s">
        <v>143</v>
      </c>
      <c r="B51" s="54"/>
      <c r="C51" s="71"/>
      <c r="D51" s="56"/>
      <c r="E51" s="176"/>
      <c r="F51" s="228"/>
      <c r="G51" s="119"/>
      <c r="H51" s="229"/>
      <c r="I51" s="176"/>
      <c r="J51" s="191"/>
      <c r="K51" s="191"/>
    </row>
    <row r="52" spans="1:11" ht="19.5" customHeight="1">
      <c r="A52" s="82"/>
      <c r="B52" s="82" t="s">
        <v>233</v>
      </c>
      <c r="C52" s="71"/>
      <c r="D52" s="56"/>
      <c r="E52" s="9">
        <v>11617</v>
      </c>
      <c r="F52" s="228"/>
      <c r="G52" s="119">
        <v>36212</v>
      </c>
      <c r="H52" s="229"/>
      <c r="I52" s="119">
        <v>4494</v>
      </c>
      <c r="J52" s="191"/>
      <c r="K52" s="119">
        <v>14009</v>
      </c>
    </row>
    <row r="53" spans="1:11" ht="19.5" customHeight="1">
      <c r="A53" s="77" t="s">
        <v>92</v>
      </c>
      <c r="B53" s="78"/>
      <c r="C53" s="77"/>
      <c r="D53" s="230"/>
      <c r="E53" s="231"/>
      <c r="F53" s="231"/>
      <c r="G53" s="133"/>
      <c r="H53" s="231"/>
      <c r="I53" s="231"/>
      <c r="J53" s="231"/>
      <c r="K53" s="231"/>
    </row>
    <row r="54" spans="1:11" ht="19.5" customHeight="1">
      <c r="A54" s="77"/>
      <c r="B54" s="79" t="s">
        <v>144</v>
      </c>
      <c r="C54" s="77"/>
      <c r="D54" s="273">
        <v>6</v>
      </c>
      <c r="E54" s="242">
        <v>882713808</v>
      </c>
      <c r="F54" s="231"/>
      <c r="G54" s="263">
        <v>-906338217</v>
      </c>
      <c r="H54" s="231"/>
      <c r="I54" s="189">
        <v>0</v>
      </c>
      <c r="J54" s="231"/>
      <c r="K54" s="189">
        <v>0</v>
      </c>
    </row>
    <row r="55" spans="1:11" ht="19.5" customHeight="1">
      <c r="A55" s="1" t="s">
        <v>53</v>
      </c>
      <c r="B55" s="78"/>
      <c r="C55" s="77"/>
      <c r="D55" s="56"/>
      <c r="E55" s="228"/>
      <c r="F55" s="188"/>
      <c r="G55" s="228"/>
      <c r="H55" s="62"/>
      <c r="I55" s="188"/>
      <c r="J55" s="188"/>
      <c r="K55" s="188"/>
    </row>
    <row r="56" spans="1:11" ht="19.5" customHeight="1">
      <c r="A56" s="1"/>
      <c r="B56" s="81" t="s">
        <v>52</v>
      </c>
      <c r="C56" s="77"/>
      <c r="D56" s="56"/>
      <c r="E56" s="233">
        <f>SUM(E48:E55)</f>
        <v>5165702123</v>
      </c>
      <c r="F56" s="232"/>
      <c r="G56" s="233">
        <f>SUM(G48:G55)</f>
        <v>-4688535742</v>
      </c>
      <c r="H56" s="59"/>
      <c r="I56" s="233">
        <f>SUM(I48:I55)</f>
        <v>4494</v>
      </c>
      <c r="J56" s="188"/>
      <c r="K56" s="233">
        <f>SUM(K48:K55)</f>
        <v>14009</v>
      </c>
    </row>
    <row r="57" spans="1:11" ht="19.5" customHeight="1">
      <c r="A57" s="71"/>
      <c r="B57" s="54"/>
      <c r="C57" s="71"/>
      <c r="D57" s="56"/>
      <c r="E57" s="71"/>
      <c r="F57" s="65"/>
      <c r="G57" s="71"/>
      <c r="H57" s="218"/>
      <c r="I57" s="65"/>
      <c r="J57" s="65"/>
      <c r="K57" s="65"/>
    </row>
    <row r="58" spans="1:11" ht="19.5" customHeight="1">
      <c r="A58" s="76" t="s">
        <v>186</v>
      </c>
      <c r="B58" s="54"/>
      <c r="C58" s="71"/>
      <c r="D58" s="56"/>
      <c r="E58" s="71"/>
      <c r="F58" s="65"/>
      <c r="G58" s="71"/>
      <c r="H58" s="218"/>
      <c r="I58" s="65"/>
      <c r="J58" s="65"/>
      <c r="K58" s="65"/>
    </row>
    <row r="59" spans="1:11" ht="19.5" customHeight="1">
      <c r="A59" s="80" t="s">
        <v>234</v>
      </c>
      <c r="B59" s="54"/>
      <c r="C59" s="71"/>
      <c r="D59" s="56"/>
      <c r="E59" s="71"/>
      <c r="F59" s="65"/>
      <c r="G59" s="71"/>
      <c r="H59" s="218"/>
      <c r="I59" s="65"/>
      <c r="J59" s="65"/>
      <c r="K59" s="65"/>
    </row>
    <row r="60" spans="1:11" ht="19.5" customHeight="1">
      <c r="A60" s="80"/>
      <c r="B60" s="116" t="s">
        <v>279</v>
      </c>
      <c r="C60" s="71"/>
      <c r="D60" s="56"/>
      <c r="E60" s="75">
        <v>-122463368</v>
      </c>
      <c r="F60" s="65"/>
      <c r="G60" s="119">
        <v>32858757</v>
      </c>
      <c r="H60" s="286"/>
      <c r="I60" s="119">
        <v>0</v>
      </c>
      <c r="J60" s="119"/>
      <c r="K60" s="119">
        <v>32858757</v>
      </c>
    </row>
    <row r="61" spans="1:11" ht="19.5" customHeight="1">
      <c r="A61" s="82" t="s">
        <v>240</v>
      </c>
      <c r="B61" s="54"/>
      <c r="C61" s="71"/>
      <c r="D61" s="83"/>
      <c r="E61" s="63"/>
      <c r="F61" s="65"/>
      <c r="G61" s="63"/>
      <c r="H61" s="62"/>
      <c r="I61" s="63"/>
      <c r="J61" s="63"/>
      <c r="K61" s="63"/>
    </row>
    <row r="62" spans="1:11" ht="19.5" customHeight="1">
      <c r="A62" s="82"/>
      <c r="B62" s="82" t="s">
        <v>279</v>
      </c>
      <c r="C62" s="71"/>
      <c r="D62" s="83"/>
      <c r="E62" s="186">
        <v>21152148856</v>
      </c>
      <c r="F62" s="65"/>
      <c r="G62" s="260">
        <v>-927490681</v>
      </c>
      <c r="H62" s="62"/>
      <c r="I62" s="186">
        <v>21036767005</v>
      </c>
      <c r="J62" s="63"/>
      <c r="K62" s="260">
        <v>-908842333</v>
      </c>
    </row>
    <row r="63" spans="1:11" ht="19.5" customHeight="1">
      <c r="A63" s="84" t="s">
        <v>187</v>
      </c>
      <c r="B63" s="54"/>
      <c r="C63" s="71"/>
      <c r="D63" s="83"/>
      <c r="E63" s="66"/>
      <c r="F63" s="65"/>
      <c r="G63" s="66"/>
      <c r="H63" s="62"/>
      <c r="I63" s="64"/>
      <c r="J63" s="63"/>
      <c r="K63" s="63"/>
    </row>
    <row r="64" spans="1:11" ht="19.5" customHeight="1">
      <c r="A64" s="71"/>
      <c r="B64" s="1" t="s">
        <v>54</v>
      </c>
      <c r="C64" s="71"/>
      <c r="D64" s="56"/>
      <c r="E64" s="187">
        <f>E62+E60</f>
        <v>21029685488</v>
      </c>
      <c r="F64" s="179"/>
      <c r="G64" s="8">
        <f>G62+G60</f>
        <v>-894631924</v>
      </c>
      <c r="H64" s="234"/>
      <c r="I64" s="187">
        <f>I62+I60</f>
        <v>21036767005</v>
      </c>
      <c r="J64" s="179"/>
      <c r="K64" s="8">
        <f>K62+K60</f>
        <v>-875983576</v>
      </c>
    </row>
    <row r="65" spans="1:11" ht="19.5" customHeight="1">
      <c r="A65" s="85" t="s">
        <v>93</v>
      </c>
      <c r="B65" s="86"/>
      <c r="C65" s="71"/>
      <c r="D65" s="56"/>
      <c r="E65" s="71"/>
      <c r="F65" s="65"/>
      <c r="G65" s="71"/>
      <c r="H65" s="218"/>
      <c r="I65" s="65"/>
      <c r="J65" s="65"/>
      <c r="K65" s="65"/>
    </row>
    <row r="66" spans="1:11" ht="19.5" customHeight="1">
      <c r="A66" s="71"/>
      <c r="B66" s="85" t="s">
        <v>177</v>
      </c>
      <c r="C66" s="71"/>
      <c r="D66" s="56"/>
      <c r="E66" s="187">
        <f>SUM(E64,E56)</f>
        <v>26195387611</v>
      </c>
      <c r="F66" s="60"/>
      <c r="G66" s="187">
        <f>SUM(G64,G56)</f>
        <v>-5583167666</v>
      </c>
      <c r="H66" s="59"/>
      <c r="I66" s="187">
        <f>SUM(I64,I56)</f>
        <v>21036771499</v>
      </c>
      <c r="J66" s="60"/>
      <c r="K66" s="187">
        <f>SUM(K64,K56)</f>
        <v>-875969567</v>
      </c>
    </row>
    <row r="67" spans="1:11" ht="19.5" customHeight="1" thickBot="1">
      <c r="A67" s="70" t="s">
        <v>94</v>
      </c>
      <c r="B67" s="54"/>
      <c r="C67" s="87"/>
      <c r="D67" s="235"/>
      <c r="E67" s="236">
        <f>E32+E66</f>
        <v>31498468745</v>
      </c>
      <c r="F67" s="60"/>
      <c r="G67" s="236">
        <f>G32+G66</f>
        <v>-2174375535</v>
      </c>
      <c r="H67" s="60"/>
      <c r="I67" s="236">
        <f>I32+I66</f>
        <v>26241058474</v>
      </c>
      <c r="J67" s="60"/>
      <c r="K67" s="236">
        <f>K32+K66</f>
        <v>1925291725</v>
      </c>
    </row>
    <row r="68" spans="1:11" ht="19.5" customHeight="1" thickTop="1">
      <c r="A68" s="70"/>
      <c r="B68" s="54"/>
      <c r="C68" s="71"/>
      <c r="D68" s="56"/>
      <c r="E68" s="63"/>
      <c r="F68" s="63"/>
      <c r="G68" s="63"/>
      <c r="H68" s="63"/>
      <c r="I68" s="237"/>
      <c r="J68" s="63"/>
      <c r="K68" s="237"/>
    </row>
    <row r="69" spans="1:11" ht="19.5" customHeight="1">
      <c r="A69" s="54" t="s">
        <v>235</v>
      </c>
      <c r="E69" s="284"/>
      <c r="F69" s="284"/>
      <c r="G69" s="284"/>
      <c r="H69" s="284"/>
      <c r="I69" s="284"/>
      <c r="J69" s="284"/>
      <c r="K69" s="284"/>
    </row>
    <row r="70" spans="1:11" ht="19.5" customHeight="1">
      <c r="A70" s="52" t="s">
        <v>95</v>
      </c>
      <c r="E70" s="238">
        <v>4626872788</v>
      </c>
      <c r="F70" s="238"/>
      <c r="G70" s="238">
        <v>2437941418</v>
      </c>
      <c r="H70" s="238"/>
      <c r="I70" s="238">
        <v>5204286975</v>
      </c>
      <c r="J70" s="75"/>
      <c r="K70" s="238">
        <v>2801261292</v>
      </c>
    </row>
    <row r="71" spans="1:11" ht="19.5" customHeight="1">
      <c r="A71" s="52" t="s">
        <v>96</v>
      </c>
      <c r="E71" s="239">
        <v>676208346</v>
      </c>
      <c r="F71" s="238"/>
      <c r="G71" s="239">
        <v>970850713</v>
      </c>
      <c r="H71" s="238"/>
      <c r="I71" s="151">
        <v>0</v>
      </c>
      <c r="J71" s="75"/>
      <c r="K71" s="151">
        <v>0</v>
      </c>
    </row>
    <row r="72" spans="1:11" ht="19.5" customHeight="1" thickBot="1">
      <c r="A72" s="54" t="s">
        <v>232</v>
      </c>
      <c r="E72" s="240">
        <f>SUM(E70:E71)</f>
        <v>5303081134</v>
      </c>
      <c r="F72" s="241"/>
      <c r="G72" s="240">
        <f>SUM(G70:G71)</f>
        <v>3408792131</v>
      </c>
      <c r="H72" s="241"/>
      <c r="I72" s="240">
        <f>SUM(I70:I71)</f>
        <v>5204286975</v>
      </c>
      <c r="J72" s="68"/>
      <c r="K72" s="240">
        <f>SUM(K70:K71)</f>
        <v>2801261292</v>
      </c>
    </row>
    <row r="73" spans="1:11" ht="19.5" customHeight="1" thickTop="1">
      <c r="E73" s="238"/>
      <c r="F73" s="238"/>
      <c r="G73" s="238"/>
      <c r="H73" s="238"/>
      <c r="I73" s="238"/>
      <c r="J73" s="75"/>
      <c r="K73" s="238"/>
    </row>
    <row r="74" spans="1:11" ht="19.5" customHeight="1">
      <c r="A74" s="54" t="s">
        <v>97</v>
      </c>
      <c r="B74" s="249"/>
      <c r="C74" s="249"/>
      <c r="E74" s="238"/>
      <c r="F74" s="238"/>
      <c r="G74" s="238"/>
      <c r="H74" s="238"/>
      <c r="I74" s="238"/>
      <c r="J74" s="75"/>
      <c r="K74" s="238"/>
    </row>
    <row r="75" spans="1:11" ht="19.5" customHeight="1">
      <c r="A75" s="52" t="s">
        <v>98</v>
      </c>
      <c r="E75" s="238">
        <v>29584826677</v>
      </c>
      <c r="F75" s="238"/>
      <c r="G75" s="238">
        <v>-1884588654</v>
      </c>
      <c r="H75" s="238"/>
      <c r="I75" s="238">
        <v>26241058474</v>
      </c>
      <c r="J75" s="75"/>
      <c r="K75" s="238">
        <v>1925291725</v>
      </c>
    </row>
    <row r="76" spans="1:11" ht="19.5" customHeight="1">
      <c r="A76" s="52" t="s">
        <v>99</v>
      </c>
      <c r="E76" s="238">
        <v>1913642068</v>
      </c>
      <c r="F76" s="238"/>
      <c r="G76" s="238">
        <v>-289786881</v>
      </c>
      <c r="H76" s="238"/>
      <c r="I76" s="49">
        <v>0</v>
      </c>
      <c r="J76" s="75"/>
      <c r="K76" s="49">
        <v>0</v>
      </c>
    </row>
    <row r="77" spans="1:11" ht="19.5" customHeight="1" thickBot="1">
      <c r="A77" s="54" t="s">
        <v>94</v>
      </c>
      <c r="E77" s="240">
        <f>SUM(E75:E76)</f>
        <v>31498468745</v>
      </c>
      <c r="F77" s="241"/>
      <c r="G77" s="240">
        <f>SUM(G75:G76)</f>
        <v>-2174375535</v>
      </c>
      <c r="H77" s="241"/>
      <c r="I77" s="240">
        <f>SUM(I75:I76)</f>
        <v>26241058474</v>
      </c>
      <c r="J77" s="68"/>
      <c r="K77" s="240">
        <f>SUM(K75:K76)</f>
        <v>1925291725</v>
      </c>
    </row>
    <row r="78" spans="1:11" ht="19" customHeight="1" thickTop="1"/>
    <row r="79" spans="1:11" ht="19.5" customHeight="1" thickBot="1">
      <c r="A79" s="54" t="s">
        <v>236</v>
      </c>
      <c r="B79" s="249"/>
      <c r="C79" s="249"/>
      <c r="D79" s="198">
        <v>11</v>
      </c>
      <c r="E79" s="245">
        <v>0.39</v>
      </c>
      <c r="F79" s="54"/>
      <c r="G79" s="245">
        <v>0.23</v>
      </c>
      <c r="H79" s="174"/>
      <c r="I79" s="245">
        <v>0.44</v>
      </c>
      <c r="J79" s="179"/>
      <c r="K79" s="245">
        <v>0.26</v>
      </c>
    </row>
    <row r="80" spans="1:11" ht="19.5" customHeight="1" thickTop="1"/>
  </sheetData>
  <mergeCells count="18">
    <mergeCell ref="E44:G44"/>
    <mergeCell ref="I44:K44"/>
    <mergeCell ref="E46:K46"/>
    <mergeCell ref="E41:G41"/>
    <mergeCell ref="I41:K41"/>
    <mergeCell ref="E42:G42"/>
    <mergeCell ref="I42:K42"/>
    <mergeCell ref="E43:G43"/>
    <mergeCell ref="I43:K43"/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conditionalFormatting sqref="H65:J65 H57:J59 E68:F68 H66:H67 J66:J67 H68:J68 F57:F67 E26:G26 H29 J29 E30:G34 H60:H64 J60:J64 E9:K11 E28:K28 E47:K50 E53:K55 K51 F51:F54 H51:H54 J51:J54 E13:K24">
    <cfRule type="expression" priority="32" stopIfTrue="1">
      <formula>"if(E11&gt;0,#,##0;(#,##0),"-")"</formula>
    </cfRule>
  </conditionalFormatting>
  <conditionalFormatting sqref="F56 H56">
    <cfRule type="expression" priority="31" stopIfTrue="1">
      <formula>"if(E11&gt;0,#,##0;(#,##0),"-")"</formula>
    </cfRule>
  </conditionalFormatting>
  <conditionalFormatting sqref="E56">
    <cfRule type="expression" priority="30" stopIfTrue="1">
      <formula>"if(E11&gt;0,#,##0;(#,##0),"-")"</formula>
    </cfRule>
  </conditionalFormatting>
  <conditionalFormatting sqref="E66">
    <cfRule type="expression" priority="29" stopIfTrue="1">
      <formula>"if(E11&gt;0,#,##0;(#,##0),"-")"</formula>
    </cfRule>
  </conditionalFormatting>
  <conditionalFormatting sqref="J56">
    <cfRule type="expression" priority="28" stopIfTrue="1">
      <formula>"if(E11&gt;0,#,##0;(#,##0),"-")"</formula>
    </cfRule>
  </conditionalFormatting>
  <conditionalFormatting sqref="E67">
    <cfRule type="expression" priority="27" stopIfTrue="1">
      <formula>"if(E11&gt;0,#,##0;(#,##0),"-")"</formula>
    </cfRule>
  </conditionalFormatting>
  <conditionalFormatting sqref="G68">
    <cfRule type="expression" priority="26" stopIfTrue="1">
      <formula>"if(E11&gt;0,#,##0;(#,##0),"-")"</formula>
    </cfRule>
  </conditionalFormatting>
  <conditionalFormatting sqref="K65 K68 K57:K59">
    <cfRule type="expression" priority="25" stopIfTrue="1">
      <formula>"if(E11&gt;0,#,##0;(#,##0),"-")"</formula>
    </cfRule>
  </conditionalFormatting>
  <conditionalFormatting sqref="H30:J34 H26:K26 H28:K28">
    <cfRule type="expression" priority="38" stopIfTrue="1">
      <formula>"if(E11&gt;0,#,##0;(#,##0),"-")"</formula>
    </cfRule>
  </conditionalFormatting>
  <conditionalFormatting sqref="K30:K34">
    <cfRule type="expression" priority="33" stopIfTrue="1">
      <formula>"if(E11&gt;0,#,##0;(#,##0),"-")"</formula>
    </cfRule>
  </conditionalFormatting>
  <conditionalFormatting sqref="G66">
    <cfRule type="expression" priority="20" stopIfTrue="1">
      <formula>"if(E11&gt;0,#,##0;(#,##0),"-")"</formula>
    </cfRule>
  </conditionalFormatting>
  <conditionalFormatting sqref="E25:K25">
    <cfRule type="expression" priority="24" stopIfTrue="1">
      <formula>"if(E11&gt;0,#,##0;(#,##0),"-")"</formula>
    </cfRule>
  </conditionalFormatting>
  <conditionalFormatting sqref="I66">
    <cfRule type="expression" priority="19" stopIfTrue="1">
      <formula>"if(E11&gt;0,#,##0;(#,##0),"-")"</formula>
    </cfRule>
  </conditionalFormatting>
  <conditionalFormatting sqref="K66">
    <cfRule type="expression" priority="18" stopIfTrue="1">
      <formula>"if(E11&gt;0,#,##0;(#,##0),"-")"</formula>
    </cfRule>
  </conditionalFormatting>
  <conditionalFormatting sqref="G67">
    <cfRule type="expression" priority="17" stopIfTrue="1">
      <formula>"if(E11&gt;0,#,##0;(#,##0),"-")"</formula>
    </cfRule>
  </conditionalFormatting>
  <conditionalFormatting sqref="I67">
    <cfRule type="expression" priority="16" stopIfTrue="1">
      <formula>"if(E11&gt;0,#,##0;(#,##0),"-")"</formula>
    </cfRule>
  </conditionalFormatting>
  <conditionalFormatting sqref="K67">
    <cfRule type="expression" priority="15" stopIfTrue="1">
      <formula>"if(E11&gt;0,#,##0;(#,##0),"-")"</formula>
    </cfRule>
  </conditionalFormatting>
  <conditionalFormatting sqref="E62">
    <cfRule type="expression" priority="14" stopIfTrue="1">
      <formula>"if(E11&gt;0,#,##0;(#,##0),"-")"</formula>
    </cfRule>
  </conditionalFormatting>
  <conditionalFormatting sqref="E64">
    <cfRule type="expression" priority="13" stopIfTrue="1">
      <formula>"if(E11&gt;0,#,##0;(#,##0),"-")"</formula>
    </cfRule>
  </conditionalFormatting>
  <conditionalFormatting sqref="I29">
    <cfRule type="expression" priority="12" stopIfTrue="1">
      <formula>"if(E11&gt;0,#,##0;(#,##0),"-")"</formula>
    </cfRule>
  </conditionalFormatting>
  <conditionalFormatting sqref="K29">
    <cfRule type="expression" priority="11" stopIfTrue="1">
      <formula>"if(E11&gt;0,#,##0;(#,##0),"-")"</formula>
    </cfRule>
  </conditionalFormatting>
  <conditionalFormatting sqref="E29:G29">
    <cfRule type="expression" priority="10" stopIfTrue="1">
      <formula>"if(E11&gt;0,#,##0;(#,##0),"-")"</formula>
    </cfRule>
  </conditionalFormatting>
  <conditionalFormatting sqref="I62">
    <cfRule type="expression" priority="9" stopIfTrue="1">
      <formula>"if(E11&gt;0,#,##0;(#,##0),"-")"</formula>
    </cfRule>
  </conditionalFormatting>
  <conditionalFormatting sqref="I64">
    <cfRule type="expression" priority="8" stopIfTrue="1">
      <formula>"if(E11&gt;0,#,##0;(#,##0),"-")"</formula>
    </cfRule>
  </conditionalFormatting>
  <conditionalFormatting sqref="E27:K27">
    <cfRule type="expression" priority="7" stopIfTrue="1">
      <formula>"if(E11&gt;0,#,##0;(#,##0),"-")"</formula>
    </cfRule>
  </conditionalFormatting>
  <conditionalFormatting sqref="E12:K12">
    <cfRule type="expression" priority="6" stopIfTrue="1">
      <formula>"if(E11&gt;0,#,##0;(#,##0),"-")"</formula>
    </cfRule>
  </conditionalFormatting>
  <conditionalFormatting sqref="F50 H50 J50:K50">
    <cfRule type="expression" priority="5" stopIfTrue="1">
      <formula>"if(E11&gt;0,#,##0;(#,##0),"-")"</formula>
    </cfRule>
  </conditionalFormatting>
  <conditionalFormatting sqref="F54 H54 J54:K54">
    <cfRule type="expression" priority="4" stopIfTrue="1">
      <formula>"if(E11&gt;0,#,##0;(#,##0),"-")"</formula>
    </cfRule>
  </conditionalFormatting>
  <conditionalFormatting sqref="G56">
    <cfRule type="expression" priority="3" stopIfTrue="1">
      <formula>"if(E11&gt;0,#,##0;(#,##0),"-")"</formula>
    </cfRule>
  </conditionalFormatting>
  <conditionalFormatting sqref="I56">
    <cfRule type="expression" priority="2" stopIfTrue="1">
      <formula>"if(E11&gt;0,#,##0;(#,##0),"-")"</formula>
    </cfRule>
  </conditionalFormatting>
  <conditionalFormatting sqref="K56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8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5"/>
  <sheetViews>
    <sheetView showGridLines="0" view="pageBreakPreview" topLeftCell="A12" zoomScale="60" zoomScaleNormal="60" zoomScalePageLayoutView="70" workbookViewId="0">
      <selection activeCell="AB25" sqref="AB25"/>
    </sheetView>
  </sheetViews>
  <sheetFormatPr defaultColWidth="26.54296875" defaultRowHeight="13"/>
  <cols>
    <col min="1" max="1" width="48.453125" style="105" customWidth="1"/>
    <col min="2" max="2" width="6.26953125" style="105" customWidth="1"/>
    <col min="3" max="3" width="15.7265625" style="105" customWidth="1"/>
    <col min="4" max="4" width="0.81640625" style="142" customWidth="1"/>
    <col min="5" max="5" width="16.08984375" style="105" bestFit="1" customWidth="1"/>
    <col min="6" max="6" width="0.81640625" style="142" customWidth="1"/>
    <col min="7" max="7" width="15.26953125" style="105" customWidth="1"/>
    <col min="8" max="8" width="0.81640625" style="142" customWidth="1"/>
    <col min="9" max="9" width="15.26953125" style="105" customWidth="1"/>
    <col min="10" max="10" width="0.81640625" style="142" customWidth="1"/>
    <col min="11" max="11" width="12.90625" style="105" customWidth="1"/>
    <col min="12" max="12" width="0.81640625" style="142" customWidth="1"/>
    <col min="13" max="13" width="17.08984375" style="105" bestFit="1" customWidth="1"/>
    <col min="14" max="14" width="0.81640625" style="142" customWidth="1"/>
    <col min="15" max="15" width="15.54296875" style="105" bestFit="1" customWidth="1"/>
    <col min="16" max="16" width="0.81640625" style="142" customWidth="1"/>
    <col min="17" max="17" width="14.1796875" style="105" customWidth="1"/>
    <col min="18" max="18" width="0.81640625" style="142" customWidth="1"/>
    <col min="19" max="19" width="15.81640625" style="142" customWidth="1"/>
    <col min="20" max="20" width="0.81640625" style="142" customWidth="1"/>
    <col min="21" max="21" width="15.81640625" style="105" customWidth="1"/>
    <col min="22" max="22" width="0.81640625" style="142" customWidth="1"/>
    <col min="23" max="23" width="15.54296875" style="105" customWidth="1"/>
    <col min="24" max="24" width="0.81640625" style="142" customWidth="1"/>
    <col min="25" max="25" width="14.90625" style="105" customWidth="1"/>
    <col min="26" max="26" width="0.81640625" style="142" customWidth="1"/>
    <col min="27" max="27" width="15.54296875" style="105" customWidth="1"/>
    <col min="28" max="28" width="0.81640625" style="142" customWidth="1"/>
    <col min="29" max="29" width="15.1796875" style="105" customWidth="1"/>
    <col min="30" max="16384" width="26.54296875" style="105"/>
  </cols>
  <sheetData>
    <row r="1" spans="1:29" s="118" customFormat="1" ht="25" customHeight="1">
      <c r="A1" s="97" t="s">
        <v>74</v>
      </c>
      <c r="B1" s="160"/>
      <c r="D1" s="104"/>
      <c r="F1" s="104"/>
      <c r="H1" s="104"/>
      <c r="J1" s="104"/>
      <c r="L1" s="104"/>
      <c r="N1" s="104"/>
      <c r="P1" s="104"/>
      <c r="R1" s="104"/>
      <c r="S1" s="104"/>
      <c r="T1" s="104"/>
      <c r="V1" s="104"/>
      <c r="X1" s="104"/>
      <c r="Z1" s="104"/>
      <c r="AA1" s="161"/>
      <c r="AB1" s="104"/>
      <c r="AC1" s="161"/>
    </row>
    <row r="2" spans="1:29" s="118" customFormat="1" ht="25" customHeight="1">
      <c r="A2" s="98" t="s">
        <v>65</v>
      </c>
      <c r="B2" s="160"/>
      <c r="C2" s="162"/>
      <c r="D2" s="163"/>
      <c r="E2" s="162"/>
      <c r="F2" s="163"/>
      <c r="G2" s="162"/>
      <c r="H2" s="163"/>
      <c r="I2" s="162"/>
      <c r="J2" s="163"/>
      <c r="K2" s="162"/>
      <c r="L2" s="163"/>
      <c r="M2" s="162"/>
      <c r="N2" s="163"/>
      <c r="O2" s="162"/>
      <c r="P2" s="163"/>
      <c r="Q2" s="162"/>
      <c r="R2" s="163"/>
      <c r="S2" s="163"/>
      <c r="T2" s="163"/>
      <c r="U2" s="162"/>
      <c r="V2" s="163"/>
      <c r="W2" s="162"/>
      <c r="X2" s="163"/>
      <c r="Y2" s="162"/>
      <c r="Z2" s="163"/>
      <c r="AA2" s="161"/>
      <c r="AB2" s="163"/>
      <c r="AC2" s="161"/>
    </row>
    <row r="3" spans="1:29" s="118" customFormat="1" ht="25" customHeight="1">
      <c r="A3" s="98"/>
      <c r="B3" s="160"/>
      <c r="C3" s="164"/>
      <c r="D3" s="165"/>
      <c r="E3" s="164"/>
      <c r="F3" s="165"/>
      <c r="G3" s="164"/>
      <c r="H3" s="165"/>
      <c r="I3" s="164"/>
      <c r="J3" s="165"/>
      <c r="K3" s="164"/>
      <c r="L3" s="165"/>
      <c r="M3" s="164"/>
      <c r="N3" s="165"/>
      <c r="O3" s="164"/>
      <c r="P3" s="165"/>
      <c r="Q3" s="164"/>
      <c r="R3" s="165"/>
      <c r="S3" s="165"/>
      <c r="T3" s="165"/>
      <c r="U3" s="164"/>
      <c r="V3" s="165"/>
      <c r="W3" s="164"/>
      <c r="X3" s="165"/>
      <c r="Y3" s="164"/>
      <c r="Z3" s="165"/>
      <c r="AA3" s="164"/>
      <c r="AB3" s="165"/>
      <c r="AC3" s="164"/>
    </row>
    <row r="4" spans="1:29" s="89" customFormat="1" ht="25" customHeight="1">
      <c r="C4" s="165" t="s">
        <v>29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</row>
    <row r="5" spans="1:29" s="91" customFormat="1" ht="25" customHeight="1">
      <c r="K5" s="166" t="s">
        <v>41</v>
      </c>
      <c r="L5" s="166"/>
      <c r="M5" s="166"/>
      <c r="O5" s="312" t="s">
        <v>51</v>
      </c>
      <c r="P5" s="312"/>
      <c r="Q5" s="312"/>
      <c r="R5" s="312"/>
      <c r="S5" s="312"/>
      <c r="T5" s="312"/>
      <c r="U5" s="312"/>
      <c r="V5" s="312"/>
      <c r="W5" s="312"/>
    </row>
    <row r="6" spans="1:29" s="91" customFormat="1" ht="25" customHeight="1">
      <c r="G6" s="92" t="s">
        <v>68</v>
      </c>
      <c r="I6" s="91" t="s">
        <v>159</v>
      </c>
      <c r="K6" s="95"/>
      <c r="L6" s="95"/>
      <c r="M6" s="95"/>
      <c r="S6" s="276"/>
      <c r="T6" s="270"/>
      <c r="U6" s="91" t="s">
        <v>55</v>
      </c>
    </row>
    <row r="7" spans="1:29" s="91" customFormat="1" ht="25" customHeight="1">
      <c r="G7" s="92" t="s">
        <v>161</v>
      </c>
      <c r="I7" s="93" t="s">
        <v>158</v>
      </c>
      <c r="K7" s="95"/>
      <c r="L7" s="95"/>
      <c r="M7" s="95"/>
      <c r="O7" s="93"/>
      <c r="Q7" s="93"/>
      <c r="S7" s="276"/>
      <c r="T7" s="270"/>
      <c r="U7" s="91" t="s">
        <v>101</v>
      </c>
      <c r="Y7" s="91" t="s">
        <v>103</v>
      </c>
    </row>
    <row r="8" spans="1:29" s="91" customFormat="1" ht="25" customHeight="1">
      <c r="C8" s="91" t="s">
        <v>163</v>
      </c>
      <c r="G8" s="91" t="s">
        <v>160</v>
      </c>
      <c r="I8" s="92" t="s">
        <v>168</v>
      </c>
      <c r="K8" s="95"/>
      <c r="L8" s="95"/>
      <c r="M8" s="95"/>
      <c r="O8" s="111"/>
      <c r="Q8" s="93"/>
      <c r="S8" s="276"/>
      <c r="T8" s="270"/>
      <c r="U8" s="93" t="s">
        <v>178</v>
      </c>
      <c r="W8" s="93" t="s">
        <v>67</v>
      </c>
      <c r="Y8" s="96" t="s">
        <v>104</v>
      </c>
    </row>
    <row r="9" spans="1:29" s="92" customFormat="1" ht="25" customHeight="1">
      <c r="C9" s="111" t="s">
        <v>162</v>
      </c>
      <c r="D9" s="91"/>
      <c r="E9" s="91"/>
      <c r="F9" s="91"/>
      <c r="G9" s="92" t="s">
        <v>145</v>
      </c>
      <c r="H9" s="94"/>
      <c r="I9" s="92" t="s">
        <v>43</v>
      </c>
      <c r="J9" s="91"/>
      <c r="L9" s="91"/>
      <c r="N9" s="91"/>
      <c r="O9" s="111" t="s">
        <v>66</v>
      </c>
      <c r="P9" s="91"/>
      <c r="Q9" s="93" t="s">
        <v>205</v>
      </c>
      <c r="R9" s="91"/>
      <c r="S9" s="92" t="s">
        <v>206</v>
      </c>
      <c r="T9" s="270"/>
      <c r="U9" s="93" t="s">
        <v>188</v>
      </c>
      <c r="V9" s="91"/>
      <c r="W9" s="92" t="s">
        <v>102</v>
      </c>
      <c r="X9" s="91"/>
      <c r="Y9" s="96" t="s">
        <v>105</v>
      </c>
      <c r="Z9" s="91"/>
      <c r="AA9" s="91" t="s">
        <v>107</v>
      </c>
      <c r="AB9" s="91"/>
      <c r="AC9" s="91"/>
    </row>
    <row r="10" spans="1:29" s="92" customFormat="1" ht="25" customHeight="1">
      <c r="B10" s="168" t="s">
        <v>1</v>
      </c>
      <c r="C10" s="91" t="s">
        <v>30</v>
      </c>
      <c r="D10" s="91"/>
      <c r="E10" s="265" t="s">
        <v>31</v>
      </c>
      <c r="F10" s="91"/>
      <c r="G10" s="92" t="s">
        <v>140</v>
      </c>
      <c r="H10" s="94"/>
      <c r="I10" s="91" t="s">
        <v>100</v>
      </c>
      <c r="J10" s="91"/>
      <c r="K10" s="91" t="s">
        <v>24</v>
      </c>
      <c r="L10" s="91"/>
      <c r="M10" s="91" t="s">
        <v>22</v>
      </c>
      <c r="N10" s="91"/>
      <c r="O10" s="93" t="s">
        <v>204</v>
      </c>
      <c r="P10" s="91"/>
      <c r="Q10" s="93" t="s">
        <v>204</v>
      </c>
      <c r="R10" s="91"/>
      <c r="S10" s="275" t="s">
        <v>204</v>
      </c>
      <c r="T10" s="270"/>
      <c r="U10" s="91" t="s">
        <v>146</v>
      </c>
      <c r="V10" s="91"/>
      <c r="W10" s="93" t="s">
        <v>151</v>
      </c>
      <c r="X10" s="91"/>
      <c r="Y10" s="113" t="s">
        <v>106</v>
      </c>
      <c r="Z10" s="91"/>
      <c r="AA10" s="91" t="s">
        <v>43</v>
      </c>
      <c r="AB10" s="91"/>
      <c r="AC10" s="91" t="s">
        <v>16</v>
      </c>
    </row>
    <row r="11" spans="1:29" s="92" customFormat="1" ht="25" customHeight="1">
      <c r="A11" s="88"/>
      <c r="C11" s="311" t="s">
        <v>136</v>
      </c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</row>
    <row r="12" spans="1:29" s="89" customFormat="1" ht="25" customHeight="1">
      <c r="A12" s="88" t="s">
        <v>244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</row>
    <row r="13" spans="1:29" s="118" customFormat="1" ht="25" customHeight="1">
      <c r="A13" s="89" t="s">
        <v>200</v>
      </c>
      <c r="B13" s="89"/>
      <c r="C13" s="127">
        <v>10666500000</v>
      </c>
      <c r="D13" s="127"/>
      <c r="E13" s="127">
        <v>20889295058</v>
      </c>
      <c r="F13" s="127"/>
      <c r="G13" s="148">
        <v>-316239277</v>
      </c>
      <c r="H13" s="127"/>
      <c r="I13" s="127">
        <v>1489752705</v>
      </c>
      <c r="J13" s="127"/>
      <c r="K13" s="127">
        <v>403771172</v>
      </c>
      <c r="L13" s="127"/>
      <c r="M13" s="127">
        <v>6023165098</v>
      </c>
      <c r="N13" s="127"/>
      <c r="O13" s="182">
        <v>-102782734</v>
      </c>
      <c r="P13" s="148"/>
      <c r="Q13" s="148">
        <v>-5241459363</v>
      </c>
      <c r="R13" s="148"/>
      <c r="S13" s="148">
        <v>-315475960</v>
      </c>
      <c r="T13" s="148"/>
      <c r="U13" s="148">
        <v>-2394171386</v>
      </c>
      <c r="V13" s="148"/>
      <c r="W13" s="148">
        <f>SUM(O13:U13)</f>
        <v>-8053889443</v>
      </c>
      <c r="X13" s="148"/>
      <c r="Y13" s="148">
        <f>SUM(C13:M13,W13)</f>
        <v>31102355313</v>
      </c>
      <c r="Z13" s="148"/>
      <c r="AA13" s="148">
        <v>7858424531</v>
      </c>
      <c r="AB13" s="148"/>
      <c r="AC13" s="148">
        <f>SUM(Y13,AA13)</f>
        <v>38960779844</v>
      </c>
    </row>
    <row r="14" spans="1:29" ht="12" customHeight="1">
      <c r="A14" s="90"/>
      <c r="B14" s="103"/>
      <c r="C14" s="126"/>
      <c r="D14" s="127"/>
      <c r="E14" s="127"/>
      <c r="F14" s="127"/>
      <c r="G14" s="126"/>
      <c r="H14" s="127"/>
      <c r="I14" s="126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</row>
    <row r="15" spans="1:29" ht="25" customHeight="1">
      <c r="A15" s="90" t="s">
        <v>108</v>
      </c>
      <c r="B15" s="103"/>
      <c r="C15" s="126"/>
      <c r="D15" s="127"/>
      <c r="E15" s="127"/>
      <c r="F15" s="127"/>
      <c r="G15" s="126"/>
      <c r="H15" s="127"/>
      <c r="I15" s="126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</row>
    <row r="16" spans="1:29" ht="25" customHeight="1">
      <c r="A16" s="288" t="s">
        <v>262</v>
      </c>
      <c r="B16" s="103"/>
      <c r="C16" s="126"/>
      <c r="D16" s="127"/>
      <c r="E16" s="127"/>
      <c r="F16" s="127"/>
      <c r="G16" s="126"/>
      <c r="H16" s="127"/>
      <c r="I16" s="126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</row>
    <row r="17" spans="1:30" ht="25" customHeight="1">
      <c r="A17" s="100" t="s">
        <v>243</v>
      </c>
      <c r="B17" s="103"/>
      <c r="C17" s="7">
        <v>1066649998</v>
      </c>
      <c r="D17" s="127"/>
      <c r="E17" s="119">
        <v>30932849942</v>
      </c>
      <c r="F17" s="127"/>
      <c r="G17" s="7">
        <v>0</v>
      </c>
      <c r="H17" s="119"/>
      <c r="I17" s="7">
        <v>0</v>
      </c>
      <c r="J17" s="119"/>
      <c r="K17" s="119">
        <v>0</v>
      </c>
      <c r="L17" s="119"/>
      <c r="M17" s="119">
        <v>0</v>
      </c>
      <c r="N17" s="119"/>
      <c r="O17" s="119">
        <v>0</v>
      </c>
      <c r="P17" s="119"/>
      <c r="Q17" s="119">
        <v>0</v>
      </c>
      <c r="R17" s="119"/>
      <c r="S17" s="119">
        <v>0</v>
      </c>
      <c r="T17" s="119"/>
      <c r="U17" s="119">
        <v>0</v>
      </c>
      <c r="V17" s="119"/>
      <c r="W17" s="119">
        <v>0</v>
      </c>
      <c r="X17" s="119"/>
      <c r="Y17" s="123">
        <f>SUM(C17:U17)</f>
        <v>31999499940</v>
      </c>
      <c r="Z17" s="119"/>
      <c r="AA17" s="119">
        <v>0</v>
      </c>
      <c r="AB17" s="119"/>
      <c r="AC17" s="119">
        <f>SUM(Y17:AA17)</f>
        <v>31999499940</v>
      </c>
    </row>
    <row r="18" spans="1:30" ht="25" customHeight="1">
      <c r="A18" s="101" t="s">
        <v>169</v>
      </c>
      <c r="B18" s="180">
        <v>10</v>
      </c>
      <c r="C18" s="151">
        <v>0</v>
      </c>
      <c r="D18" s="9"/>
      <c r="E18" s="121">
        <v>0</v>
      </c>
      <c r="F18" s="119"/>
      <c r="G18" s="121">
        <v>0</v>
      </c>
      <c r="H18" s="119"/>
      <c r="I18" s="121">
        <v>0</v>
      </c>
      <c r="J18" s="119"/>
      <c r="K18" s="121">
        <v>0</v>
      </c>
      <c r="L18" s="119"/>
      <c r="M18" s="128">
        <v>-2773284293</v>
      </c>
      <c r="N18" s="119"/>
      <c r="O18" s="121">
        <v>0</v>
      </c>
      <c r="P18" s="119"/>
      <c r="Q18" s="121">
        <v>0</v>
      </c>
      <c r="R18" s="119"/>
      <c r="S18" s="121">
        <v>0</v>
      </c>
      <c r="T18" s="119"/>
      <c r="U18" s="121">
        <v>0</v>
      </c>
      <c r="V18" s="119"/>
      <c r="W18" s="121">
        <v>0</v>
      </c>
      <c r="X18" s="119"/>
      <c r="Y18" s="128">
        <f>SUM(C18:U18)</f>
        <v>-2773284293</v>
      </c>
      <c r="Z18" s="119"/>
      <c r="AA18" s="128">
        <v>-588206816</v>
      </c>
      <c r="AB18" s="119"/>
      <c r="AC18" s="128">
        <f>SUM(Y18:AA18)</f>
        <v>-3361491109</v>
      </c>
      <c r="AD18" s="184"/>
    </row>
    <row r="19" spans="1:30" ht="25" customHeight="1">
      <c r="A19" s="292" t="s">
        <v>276</v>
      </c>
      <c r="B19" s="180"/>
      <c r="C19" s="176"/>
      <c r="D19" s="9"/>
      <c r="E19" s="119"/>
      <c r="F19" s="119"/>
      <c r="G19" s="119"/>
      <c r="H19" s="119"/>
      <c r="I19" s="119"/>
      <c r="J19" s="119"/>
      <c r="K19" s="119"/>
      <c r="L19" s="119"/>
      <c r="M19" s="123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3"/>
      <c r="Z19" s="119"/>
      <c r="AA19" s="123"/>
      <c r="AB19" s="119"/>
      <c r="AC19" s="123"/>
      <c r="AD19" s="184"/>
    </row>
    <row r="20" spans="1:30" ht="25" customHeight="1">
      <c r="A20" s="290" t="s">
        <v>277</v>
      </c>
      <c r="B20" s="103"/>
      <c r="C20" s="125">
        <f>SUM(C17:C18)</f>
        <v>1066649998</v>
      </c>
      <c r="D20" s="289"/>
      <c r="E20" s="125">
        <f>SUM(E17:E18)</f>
        <v>30932849942</v>
      </c>
      <c r="F20" s="289"/>
      <c r="G20" s="125">
        <f>SUM(G17:G18)</f>
        <v>0</v>
      </c>
      <c r="H20" s="289"/>
      <c r="I20" s="125">
        <f>SUM(I17:I18)</f>
        <v>0</v>
      </c>
      <c r="J20" s="289"/>
      <c r="K20" s="125">
        <f>SUM(K17:K18)</f>
        <v>0</v>
      </c>
      <c r="L20" s="289"/>
      <c r="M20" s="297">
        <f>SUM(M17:M18)</f>
        <v>-2773284293</v>
      </c>
      <c r="N20" s="289"/>
      <c r="O20" s="125">
        <f>SUM(O17:O18)</f>
        <v>0</v>
      </c>
      <c r="P20" s="289"/>
      <c r="Q20" s="125">
        <f>SUM(Q17:Q18)</f>
        <v>0</v>
      </c>
      <c r="R20" s="289"/>
      <c r="S20" s="125">
        <f>SUM(S17:S18)</f>
        <v>0</v>
      </c>
      <c r="T20" s="289"/>
      <c r="U20" s="125">
        <f>SUM(U17:U18)</f>
        <v>0</v>
      </c>
      <c r="V20" s="289"/>
      <c r="W20" s="125">
        <f>SUM(W17:W18)</f>
        <v>0</v>
      </c>
      <c r="X20" s="289"/>
      <c r="Y20" s="297">
        <f>SUM(Y17:Y18)</f>
        <v>29226215647</v>
      </c>
      <c r="Z20" s="289"/>
      <c r="AA20" s="297">
        <f>SUM(AA17:AA18)</f>
        <v>-588206816</v>
      </c>
      <c r="AB20" s="289">
        <f t="shared" ref="AB20" si="0">SUM(AB18)</f>
        <v>0</v>
      </c>
      <c r="AC20" s="297">
        <f>SUM(AC17:AC18)</f>
        <v>28638008831</v>
      </c>
      <c r="AD20" s="184"/>
    </row>
    <row r="21" spans="1:30" ht="7.5" customHeight="1">
      <c r="A21" s="90"/>
      <c r="B21" s="103"/>
      <c r="C21" s="126"/>
      <c r="D21" s="127"/>
      <c r="E21" s="127"/>
      <c r="F21" s="127"/>
      <c r="G21" s="126"/>
      <c r="H21" s="127"/>
      <c r="I21" s="126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</row>
    <row r="22" spans="1:30" ht="25" customHeight="1">
      <c r="A22" s="99" t="s">
        <v>264</v>
      </c>
      <c r="B22" s="103"/>
      <c r="C22" s="126"/>
      <c r="D22" s="127"/>
      <c r="E22" s="127"/>
      <c r="F22" s="127"/>
      <c r="G22" s="126"/>
      <c r="H22" s="127"/>
      <c r="I22" s="126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</row>
    <row r="23" spans="1:30" ht="25" customHeight="1">
      <c r="A23" s="100" t="s">
        <v>263</v>
      </c>
      <c r="B23" s="120"/>
      <c r="C23" s="121">
        <v>0</v>
      </c>
      <c r="D23" s="119">
        <v>0</v>
      </c>
      <c r="E23" s="121">
        <v>0</v>
      </c>
      <c r="F23" s="119">
        <v>0</v>
      </c>
      <c r="G23" s="121">
        <v>0</v>
      </c>
      <c r="H23" s="119">
        <v>0</v>
      </c>
      <c r="I23" s="121">
        <v>0</v>
      </c>
      <c r="J23" s="119">
        <v>0</v>
      </c>
      <c r="K23" s="121">
        <v>0</v>
      </c>
      <c r="L23" s="119">
        <v>0</v>
      </c>
      <c r="M23" s="121">
        <v>0</v>
      </c>
      <c r="N23" s="119">
        <v>0</v>
      </c>
      <c r="O23" s="121">
        <v>0</v>
      </c>
      <c r="P23" s="119">
        <v>0</v>
      </c>
      <c r="Q23" s="121">
        <v>0</v>
      </c>
      <c r="R23" s="119">
        <v>0</v>
      </c>
      <c r="S23" s="121">
        <v>0</v>
      </c>
      <c r="T23" s="119"/>
      <c r="U23" s="121">
        <v>0</v>
      </c>
      <c r="V23" s="119"/>
      <c r="W23" s="121">
        <f>SUM(O23:U23)</f>
        <v>0</v>
      </c>
      <c r="X23" s="119"/>
      <c r="Y23" s="121">
        <f>SUM(C23:M23,W23)</f>
        <v>0</v>
      </c>
      <c r="Z23" s="119"/>
      <c r="AA23" s="121">
        <v>280810361</v>
      </c>
      <c r="AB23" s="119"/>
      <c r="AC23" s="121">
        <f>SUM(Y23,AA23)</f>
        <v>280810361</v>
      </c>
    </row>
    <row r="24" spans="1:30" ht="25" customHeight="1">
      <c r="A24" s="99" t="s">
        <v>265</v>
      </c>
      <c r="B24" s="103"/>
      <c r="C24" s="125">
        <f>SUM(C23:C23)</f>
        <v>0</v>
      </c>
      <c r="D24" s="127"/>
      <c r="E24" s="125">
        <f>SUM(E23:E23)</f>
        <v>0</v>
      </c>
      <c r="F24" s="127"/>
      <c r="G24" s="125">
        <f>SUM(G23:G23)</f>
        <v>0</v>
      </c>
      <c r="H24" s="127"/>
      <c r="I24" s="125">
        <f>SUM(I23:I23)</f>
        <v>0</v>
      </c>
      <c r="J24" s="127"/>
      <c r="K24" s="125">
        <f>SUM(K23:K23)</f>
        <v>0</v>
      </c>
      <c r="L24" s="127"/>
      <c r="M24" s="125">
        <f>SUM(M23:M23)</f>
        <v>0</v>
      </c>
      <c r="N24" s="127"/>
      <c r="O24" s="125">
        <f>SUM(O23:O23)</f>
        <v>0</v>
      </c>
      <c r="P24" s="127"/>
      <c r="Q24" s="125">
        <f>SUM(Q23:Q23)</f>
        <v>0</v>
      </c>
      <c r="R24" s="127"/>
      <c r="S24" s="129">
        <f>SUM(S23:S23)</f>
        <v>0</v>
      </c>
      <c r="T24" s="127"/>
      <c r="U24" s="125">
        <f>SUM(U23:U23)</f>
        <v>0</v>
      </c>
      <c r="V24" s="127"/>
      <c r="W24" s="125">
        <f>SUM(W23:W23)</f>
        <v>0</v>
      </c>
      <c r="X24" s="127"/>
      <c r="Y24" s="125">
        <f>SUM(Y23:Y23)</f>
        <v>0</v>
      </c>
      <c r="Z24" s="127"/>
      <c r="AA24" s="125">
        <f>SUM(AA23:AA23)</f>
        <v>280810361</v>
      </c>
      <c r="AB24" s="127"/>
      <c r="AC24" s="125">
        <f>SUM(AC23:AC23)</f>
        <v>280810361</v>
      </c>
    </row>
    <row r="25" spans="1:30" ht="20" customHeight="1">
      <c r="B25" s="103"/>
      <c r="C25" s="126"/>
      <c r="D25" s="127"/>
      <c r="E25" s="127"/>
      <c r="F25" s="127"/>
      <c r="G25" s="126"/>
      <c r="H25" s="127"/>
      <c r="I25" s="126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</row>
    <row r="26" spans="1:30" ht="20" customHeight="1">
      <c r="A26" s="90" t="s">
        <v>70</v>
      </c>
      <c r="B26" s="103"/>
      <c r="C26" s="125">
        <f>C20+C24</f>
        <v>1066649998</v>
      </c>
      <c r="D26" s="127"/>
      <c r="E26" s="125">
        <f>E20+E24</f>
        <v>30932849942</v>
      </c>
      <c r="F26" s="127"/>
      <c r="G26" s="125">
        <f>G20+G24</f>
        <v>0</v>
      </c>
      <c r="H26" s="127"/>
      <c r="I26" s="125">
        <f>I20+I24</f>
        <v>0</v>
      </c>
      <c r="J26" s="127"/>
      <c r="K26" s="125">
        <f>K20+K24</f>
        <v>0</v>
      </c>
      <c r="L26" s="127"/>
      <c r="M26" s="149">
        <f>M20+M24</f>
        <v>-2773284293</v>
      </c>
      <c r="N26" s="127"/>
      <c r="O26" s="125">
        <f>O20+O24</f>
        <v>0</v>
      </c>
      <c r="P26" s="127"/>
      <c r="Q26" s="125">
        <f>Q20+Q24</f>
        <v>0</v>
      </c>
      <c r="R26" s="127"/>
      <c r="S26" s="125">
        <f>S20+S24</f>
        <v>0</v>
      </c>
      <c r="T26" s="127"/>
      <c r="U26" s="125">
        <f>U20+U24</f>
        <v>0</v>
      </c>
      <c r="V26" s="127"/>
      <c r="W26" s="125">
        <f>W20+W24</f>
        <v>0</v>
      </c>
      <c r="X26" s="127"/>
      <c r="Y26" s="149">
        <f>Y20+Y24</f>
        <v>29226215647</v>
      </c>
      <c r="Z26" s="127"/>
      <c r="AA26" s="149">
        <f>AA20+AA24</f>
        <v>-307396455</v>
      </c>
      <c r="AB26" s="127"/>
      <c r="AC26" s="149">
        <f>AC20+AC24</f>
        <v>28918819192</v>
      </c>
    </row>
    <row r="27" spans="1:30" ht="20" customHeight="1">
      <c r="B27" s="103"/>
      <c r="C27" s="126"/>
      <c r="D27" s="127"/>
      <c r="E27" s="127"/>
      <c r="F27" s="127"/>
      <c r="G27" s="126"/>
      <c r="H27" s="127"/>
      <c r="I27" s="126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</row>
    <row r="28" spans="1:30" ht="25" customHeight="1">
      <c r="A28" s="90" t="s">
        <v>134</v>
      </c>
      <c r="B28" s="118"/>
      <c r="C28" s="7"/>
      <c r="D28" s="119"/>
      <c r="E28" s="7"/>
      <c r="F28" s="119"/>
      <c r="G28" s="7"/>
      <c r="H28" s="119"/>
      <c r="I28" s="7"/>
      <c r="J28" s="119"/>
      <c r="K28" s="7"/>
      <c r="L28" s="119"/>
      <c r="M28" s="7"/>
      <c r="N28" s="119"/>
      <c r="O28" s="7"/>
      <c r="P28" s="119"/>
      <c r="Q28" s="7"/>
      <c r="R28" s="119"/>
      <c r="S28" s="119"/>
      <c r="T28" s="119"/>
      <c r="U28" s="7"/>
      <c r="V28" s="119"/>
      <c r="W28" s="7"/>
      <c r="X28" s="119"/>
      <c r="Y28" s="7"/>
      <c r="Z28" s="119"/>
      <c r="AA28" s="126"/>
      <c r="AB28" s="119"/>
      <c r="AC28" s="126"/>
    </row>
    <row r="29" spans="1:30" ht="25" customHeight="1">
      <c r="A29" s="102" t="s">
        <v>175</v>
      </c>
      <c r="B29" s="122"/>
      <c r="C29" s="7">
        <v>0</v>
      </c>
      <c r="D29" s="119"/>
      <c r="E29" s="7">
        <v>0</v>
      </c>
      <c r="F29" s="119"/>
      <c r="G29" s="7">
        <v>0</v>
      </c>
      <c r="H29" s="119"/>
      <c r="I29" s="7">
        <v>0</v>
      </c>
      <c r="J29" s="119"/>
      <c r="K29" s="7">
        <v>0</v>
      </c>
      <c r="L29" s="119"/>
      <c r="M29" s="261">
        <v>2437941418</v>
      </c>
      <c r="N29" s="119"/>
      <c r="O29" s="7">
        <v>0</v>
      </c>
      <c r="P29" s="119"/>
      <c r="Q29" s="7">
        <v>0</v>
      </c>
      <c r="R29" s="119"/>
      <c r="S29" s="119">
        <v>0</v>
      </c>
      <c r="T29" s="119"/>
      <c r="U29" s="7">
        <v>0</v>
      </c>
      <c r="V29" s="119"/>
      <c r="W29" s="119">
        <f>SUM(O29:U29)</f>
        <v>0</v>
      </c>
      <c r="X29" s="119"/>
      <c r="Y29" s="261">
        <f>SUM(A29:O29)</f>
        <v>2437941418</v>
      </c>
      <c r="Z29" s="259"/>
      <c r="AA29" s="261">
        <v>970850713</v>
      </c>
      <c r="AB29" s="259"/>
      <c r="AC29" s="261">
        <f>Y29+AA29</f>
        <v>3408792131</v>
      </c>
    </row>
    <row r="30" spans="1:30" ht="25" customHeight="1">
      <c r="A30" s="67" t="s">
        <v>135</v>
      </c>
      <c r="B30" s="118"/>
      <c r="C30" s="121">
        <v>0</v>
      </c>
      <c r="D30" s="119"/>
      <c r="E30" s="121">
        <v>0</v>
      </c>
      <c r="F30" s="119"/>
      <c r="G30" s="121">
        <v>0</v>
      </c>
      <c r="H30" s="119"/>
      <c r="I30" s="121">
        <v>0</v>
      </c>
      <c r="J30" s="119"/>
      <c r="K30" s="121">
        <v>0</v>
      </c>
      <c r="L30" s="119"/>
      <c r="M30" s="260">
        <v>32858757</v>
      </c>
      <c r="N30" s="119"/>
      <c r="O30" s="123">
        <v>594241583</v>
      </c>
      <c r="P30" s="119"/>
      <c r="Q30" s="123">
        <v>-3115832039</v>
      </c>
      <c r="R30" s="123"/>
      <c r="S30" s="128">
        <v>-927460156</v>
      </c>
      <c r="T30" s="123"/>
      <c r="U30" s="123">
        <v>-906338217</v>
      </c>
      <c r="V30" s="123"/>
      <c r="W30" s="123">
        <f>SUM(O30:U30)</f>
        <v>-4355388829</v>
      </c>
      <c r="X30" s="123"/>
      <c r="Y30" s="254">
        <f>SUM(A30:M30)+W30</f>
        <v>-4322530072</v>
      </c>
      <c r="Z30" s="254"/>
      <c r="AA30" s="254">
        <v>-1260637594</v>
      </c>
      <c r="AB30" s="254"/>
      <c r="AC30" s="254">
        <f>Y30+AA30</f>
        <v>-5583167666</v>
      </c>
    </row>
    <row r="31" spans="1:30" ht="25" customHeight="1">
      <c r="A31" s="70" t="s">
        <v>94</v>
      </c>
      <c r="B31" s="103"/>
      <c r="C31" s="129">
        <f>SUM(C29:C30)</f>
        <v>0</v>
      </c>
      <c r="D31" s="127"/>
      <c r="E31" s="129">
        <f>SUM(E29:E30)</f>
        <v>0</v>
      </c>
      <c r="F31" s="127"/>
      <c r="G31" s="129">
        <f>SUM(G29:G30)</f>
        <v>0</v>
      </c>
      <c r="H31" s="127"/>
      <c r="I31" s="129">
        <f>SUM(I29:I30)</f>
        <v>0</v>
      </c>
      <c r="J31" s="127"/>
      <c r="K31" s="129">
        <f>SUM(K29:K30)</f>
        <v>0</v>
      </c>
      <c r="L31" s="127"/>
      <c r="M31" s="125">
        <f>SUM(M29:M30)</f>
        <v>2470800175</v>
      </c>
      <c r="N31" s="127"/>
      <c r="O31" s="130">
        <f>SUM(O29:O30)</f>
        <v>594241583</v>
      </c>
      <c r="P31" s="148"/>
      <c r="Q31" s="130">
        <f>SUM(Q29:Q30)</f>
        <v>-3115832039</v>
      </c>
      <c r="R31" s="148"/>
      <c r="S31" s="130">
        <f>SUM(S29:S30)</f>
        <v>-927460156</v>
      </c>
      <c r="T31" s="148"/>
      <c r="U31" s="130">
        <f>SUM(U29:U30)</f>
        <v>-906338217</v>
      </c>
      <c r="V31" s="148"/>
      <c r="W31" s="130">
        <f>SUM(W29:W30)</f>
        <v>-4355388829</v>
      </c>
      <c r="X31" s="148"/>
      <c r="Y31" s="130">
        <f>SUM(Y29:Y30)</f>
        <v>-1884588654</v>
      </c>
      <c r="Z31" s="148"/>
      <c r="AA31" s="130">
        <f>SUM(AA29:AA30)</f>
        <v>-289786881</v>
      </c>
      <c r="AB31" s="148"/>
      <c r="AC31" s="130">
        <f>SUM(AC29:AC30)</f>
        <v>-2174375535</v>
      </c>
    </row>
    <row r="32" spans="1:30" ht="25" customHeight="1">
      <c r="A32" s="103"/>
      <c r="B32" s="118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</row>
    <row r="33" spans="1:29" ht="25" customHeight="1">
      <c r="A33" s="118" t="s">
        <v>110</v>
      </c>
      <c r="B33" s="118"/>
      <c r="C33" s="151">
        <v>0</v>
      </c>
      <c r="D33" s="176"/>
      <c r="E33" s="151">
        <v>0</v>
      </c>
      <c r="F33" s="176"/>
      <c r="G33" s="151">
        <v>0</v>
      </c>
      <c r="H33" s="176"/>
      <c r="I33" s="151">
        <v>0</v>
      </c>
      <c r="J33" s="176"/>
      <c r="K33" s="14">
        <v>140063065</v>
      </c>
      <c r="L33" s="176"/>
      <c r="M33" s="14">
        <f>-K33</f>
        <v>-140063065</v>
      </c>
      <c r="N33" s="176"/>
      <c r="O33" s="151">
        <v>0</v>
      </c>
      <c r="P33" s="176"/>
      <c r="Q33" s="151">
        <v>0</v>
      </c>
      <c r="R33" s="176"/>
      <c r="S33" s="151">
        <v>0</v>
      </c>
      <c r="T33" s="176"/>
      <c r="U33" s="151">
        <v>0</v>
      </c>
      <c r="V33" s="176"/>
      <c r="W33" s="151">
        <f>SUM(O33:U33)</f>
        <v>0</v>
      </c>
      <c r="X33" s="119"/>
      <c r="Y33" s="121">
        <v>0</v>
      </c>
      <c r="Z33" s="119"/>
      <c r="AA33" s="121">
        <v>0</v>
      </c>
      <c r="AB33" s="119"/>
      <c r="AC33" s="121">
        <v>0</v>
      </c>
    </row>
    <row r="34" spans="1:29" ht="25" customHeight="1" thickBot="1">
      <c r="A34" s="103" t="s">
        <v>242</v>
      </c>
      <c r="B34" s="118"/>
      <c r="C34" s="131">
        <f>C13+C24+C31+C20+C33</f>
        <v>11733149998</v>
      </c>
      <c r="D34" s="127"/>
      <c r="E34" s="131">
        <f>E13+E24+E31+E20+E33</f>
        <v>51822145000</v>
      </c>
      <c r="F34" s="127"/>
      <c r="G34" s="143">
        <f>G13+G24+G31+G20+G33</f>
        <v>-316239277</v>
      </c>
      <c r="H34" s="148"/>
      <c r="I34" s="143">
        <f>I13+I24+I31+I20+I33</f>
        <v>1489752705</v>
      </c>
      <c r="J34" s="148"/>
      <c r="K34" s="143">
        <f>K13+K24+K31+K20+K33</f>
        <v>543834237</v>
      </c>
      <c r="L34" s="148">
        <f>L13+L24+L31+L20+L33</f>
        <v>0</v>
      </c>
      <c r="M34" s="143">
        <f>M13+M24+M31+M20+M33</f>
        <v>5580617915</v>
      </c>
      <c r="N34" s="148"/>
      <c r="O34" s="143">
        <f>O13+O24+O31+O20+O33</f>
        <v>491458849</v>
      </c>
      <c r="P34" s="148"/>
      <c r="Q34" s="143">
        <f>Q13+Q24+Q31+Q20+Q33</f>
        <v>-8357291402</v>
      </c>
      <c r="R34" s="148"/>
      <c r="S34" s="132">
        <f>S13+S24+S31+S20+S33</f>
        <v>-1242936116</v>
      </c>
      <c r="T34" s="148"/>
      <c r="U34" s="143">
        <f>U13+U24+U31+U20+U33</f>
        <v>-3300509603</v>
      </c>
      <c r="V34" s="148"/>
      <c r="W34" s="143">
        <f>W13+W24+W31+W20+W33</f>
        <v>-12409278272</v>
      </c>
      <c r="X34" s="148"/>
      <c r="Y34" s="143">
        <f>Y13+Y24+Y31+Y20+Y33</f>
        <v>58443982306</v>
      </c>
      <c r="Z34" s="148"/>
      <c r="AA34" s="143">
        <f>AA13+AA24+AA31+AA20+AA33</f>
        <v>7261241195</v>
      </c>
      <c r="AB34" s="148"/>
      <c r="AC34" s="143">
        <f>AC13+AC24+AC31+AC20+AC33</f>
        <v>65705223501</v>
      </c>
    </row>
    <row r="35" spans="1:29" ht="7.5" customHeight="1" thickTop="1">
      <c r="A35" s="103"/>
      <c r="B35" s="118"/>
      <c r="C35" s="170"/>
      <c r="D35" s="170"/>
      <c r="E35" s="170"/>
      <c r="F35" s="170"/>
      <c r="G35" s="185"/>
      <c r="H35" s="170"/>
      <c r="I35" s="185"/>
      <c r="J35" s="170"/>
      <c r="K35" s="170"/>
      <c r="L35" s="170"/>
      <c r="M35" s="170"/>
      <c r="N35" s="170"/>
      <c r="O35" s="185"/>
      <c r="P35" s="170"/>
      <c r="Q35" s="185"/>
      <c r="R35" s="170"/>
      <c r="S35" s="170"/>
      <c r="T35" s="170"/>
      <c r="U35" s="185"/>
      <c r="V35" s="170"/>
      <c r="W35" s="170"/>
      <c r="X35" s="170"/>
      <c r="Y35" s="170"/>
      <c r="Z35" s="170"/>
      <c r="AA35" s="170"/>
      <c r="AB35" s="170"/>
      <c r="AC35" s="170"/>
    </row>
  </sheetData>
  <mergeCells count="2"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30 H30 J30">
    <cfRule type="expression" priority="27" stopIfTrue="1">
      <formula>"if(E11&gt;0,#,##0;(#,##0),"-")"</formula>
    </cfRule>
  </conditionalFormatting>
  <conditionalFormatting sqref="F30">
    <cfRule type="expression" priority="26" stopIfTrue="1">
      <formula>"if(E11&gt;0,#,##0;(#,##0),"-")"</formula>
    </cfRule>
  </conditionalFormatting>
  <conditionalFormatting sqref="AC24">
    <cfRule type="expression" priority="21" stopIfTrue="1">
      <formula>"if(E11&gt;0,#,##0;(#,##0),"-")"</formula>
    </cfRule>
  </conditionalFormatting>
  <conditionalFormatting sqref="Y24">
    <cfRule type="expression" priority="20" stopIfTrue="1">
      <formula>"if(E11&gt;0,#,##0;(#,##0),"-")"</formula>
    </cfRule>
  </conditionalFormatting>
  <conditionalFormatting sqref="AA24">
    <cfRule type="expression" priority="3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pageMargins left="0.6" right="0.4" top="0.48" bottom="0.5" header="0.5" footer="0.5"/>
  <pageSetup paperSize="9" scale="49" firstPageNumber="9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Y18 Y23 W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33"/>
  <sheetViews>
    <sheetView showGridLines="0" view="pageBreakPreview" topLeftCell="A12" zoomScale="60" zoomScaleNormal="60" zoomScalePageLayoutView="70" workbookViewId="0">
      <selection activeCell="Z29" sqref="Z29"/>
    </sheetView>
  </sheetViews>
  <sheetFormatPr defaultColWidth="26.54296875" defaultRowHeight="13"/>
  <cols>
    <col min="1" max="1" width="52.7265625" style="105" customWidth="1"/>
    <col min="2" max="2" width="6.26953125" style="105" customWidth="1"/>
    <col min="3" max="3" width="0.81640625" style="105" customWidth="1"/>
    <col min="4" max="4" width="16.7265625" style="105" customWidth="1"/>
    <col min="5" max="5" width="0.81640625" style="105" customWidth="1"/>
    <col min="6" max="6" width="15.26953125" style="105" customWidth="1"/>
    <col min="7" max="7" width="0.81640625" style="105" customWidth="1"/>
    <col min="8" max="8" width="13.1796875" style="105" customWidth="1"/>
    <col min="9" max="9" width="0.81640625" style="105" customWidth="1"/>
    <col min="10" max="10" width="17" style="105" bestFit="1" customWidth="1"/>
    <col min="11" max="11" width="0.81640625" style="105" customWidth="1"/>
    <col min="12" max="12" width="15.453125" style="105" bestFit="1" customWidth="1"/>
    <col min="13" max="13" width="0.81640625" style="105" customWidth="1"/>
    <col min="14" max="14" width="14.6328125" style="105" customWidth="1"/>
    <col min="15" max="15" width="0.81640625" style="105" customWidth="1"/>
    <col min="16" max="16" width="13.26953125" style="105" customWidth="1"/>
    <col min="17" max="17" width="0.81640625" style="105" customWidth="1"/>
    <col min="18" max="18" width="15.08984375" style="105" customWidth="1"/>
    <col min="19" max="19" width="1.1796875" style="105" customWidth="1"/>
    <col min="20" max="20" width="15.1796875" style="105" customWidth="1"/>
    <col min="21" max="21" width="1.1796875" style="105" customWidth="1"/>
    <col min="22" max="22" width="15" style="105" bestFit="1" customWidth="1"/>
    <col min="23" max="23" width="0.81640625" style="105" customWidth="1"/>
    <col min="24" max="24" width="15.90625" style="105" bestFit="1" customWidth="1"/>
    <col min="25" max="25" width="0.81640625" style="105" customWidth="1"/>
    <col min="26" max="26" width="16.36328125" style="105" customWidth="1"/>
    <col min="27" max="27" width="0.81640625" style="105" customWidth="1"/>
    <col min="28" max="28" width="15.36328125" style="105" customWidth="1"/>
    <col min="29" max="29" width="0.81640625" style="105" customWidth="1"/>
    <col min="30" max="30" width="16.26953125" style="105" customWidth="1"/>
    <col min="31" max="16384" width="26.54296875" style="105"/>
  </cols>
  <sheetData>
    <row r="1" spans="1:30" s="118" customFormat="1" ht="25" customHeight="1">
      <c r="A1" s="97" t="s">
        <v>74</v>
      </c>
      <c r="B1" s="160"/>
      <c r="C1" s="160"/>
      <c r="AB1" s="161"/>
      <c r="AD1" s="161"/>
    </row>
    <row r="2" spans="1:30" s="118" customFormat="1" ht="25" customHeight="1">
      <c r="A2" s="98" t="s">
        <v>65</v>
      </c>
      <c r="B2" s="160"/>
      <c r="C2" s="160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1"/>
      <c r="AC2" s="162"/>
      <c r="AD2" s="161"/>
    </row>
    <row r="3" spans="1:30" s="118" customFormat="1" ht="25" customHeight="1">
      <c r="A3" s="98"/>
      <c r="B3" s="160"/>
      <c r="C3" s="160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</row>
    <row r="4" spans="1:30" s="89" customFormat="1" ht="25" customHeight="1">
      <c r="E4" s="165"/>
      <c r="F4" s="165"/>
      <c r="G4" s="165"/>
      <c r="H4" s="279"/>
      <c r="I4" s="165"/>
      <c r="J4" s="165"/>
      <c r="K4" s="165"/>
      <c r="L4" s="165"/>
      <c r="M4" s="165"/>
      <c r="N4" s="165"/>
      <c r="O4" s="165"/>
      <c r="P4" s="279" t="s">
        <v>29</v>
      </c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</row>
    <row r="5" spans="1:30" s="91" customFormat="1" ht="25" customHeight="1">
      <c r="L5" s="166" t="s">
        <v>41</v>
      </c>
      <c r="M5" s="166"/>
      <c r="N5" s="166"/>
      <c r="P5" s="312" t="s">
        <v>51</v>
      </c>
      <c r="Q5" s="312"/>
      <c r="R5" s="312"/>
      <c r="S5" s="312"/>
      <c r="T5" s="312"/>
      <c r="U5" s="312"/>
      <c r="V5" s="312"/>
      <c r="W5" s="312"/>
      <c r="X5" s="312"/>
    </row>
    <row r="6" spans="1:30" s="91" customFormat="1" ht="25" customHeight="1">
      <c r="H6" s="92" t="s">
        <v>68</v>
      </c>
      <c r="J6" s="91" t="s">
        <v>159</v>
      </c>
      <c r="L6" s="95"/>
      <c r="M6" s="95"/>
      <c r="N6" s="95"/>
      <c r="V6" s="91" t="s">
        <v>55</v>
      </c>
    </row>
    <row r="7" spans="1:30" s="91" customFormat="1" ht="25" customHeight="1">
      <c r="H7" s="92" t="s">
        <v>161</v>
      </c>
      <c r="J7" s="93" t="s">
        <v>158</v>
      </c>
      <c r="L7" s="95"/>
      <c r="M7" s="95"/>
      <c r="N7" s="95"/>
      <c r="P7" s="93"/>
      <c r="R7" s="93"/>
      <c r="V7" s="91" t="s">
        <v>101</v>
      </c>
      <c r="Z7" s="91" t="s">
        <v>103</v>
      </c>
    </row>
    <row r="8" spans="1:30" s="91" customFormat="1" ht="25" customHeight="1">
      <c r="D8" s="91" t="s">
        <v>163</v>
      </c>
      <c r="H8" s="91" t="s">
        <v>160</v>
      </c>
      <c r="J8" s="92" t="s">
        <v>168</v>
      </c>
      <c r="L8" s="95"/>
      <c r="M8" s="95"/>
      <c r="N8" s="95"/>
      <c r="P8" s="111"/>
      <c r="R8" s="93"/>
      <c r="V8" s="93" t="s">
        <v>178</v>
      </c>
      <c r="X8" s="93" t="s">
        <v>67</v>
      </c>
      <c r="Z8" s="96" t="s">
        <v>104</v>
      </c>
    </row>
    <row r="9" spans="1:30" s="92" customFormat="1" ht="25" customHeight="1">
      <c r="D9" s="111" t="s">
        <v>162</v>
      </c>
      <c r="E9" s="91"/>
      <c r="F9" s="91"/>
      <c r="G9" s="91"/>
      <c r="H9" s="92" t="s">
        <v>145</v>
      </c>
      <c r="I9" s="94"/>
      <c r="J9" s="92" t="s">
        <v>43</v>
      </c>
      <c r="K9" s="91"/>
      <c r="L9" s="91"/>
      <c r="M9" s="91"/>
      <c r="N9" s="91"/>
      <c r="O9" s="91"/>
      <c r="P9" s="111" t="s">
        <v>66</v>
      </c>
      <c r="Q9" s="91"/>
      <c r="R9" s="93" t="s">
        <v>205</v>
      </c>
      <c r="S9" s="91"/>
      <c r="T9" s="93" t="s">
        <v>206</v>
      </c>
      <c r="U9" s="91"/>
      <c r="V9" s="93" t="s">
        <v>188</v>
      </c>
      <c r="W9" s="91"/>
      <c r="X9" s="92" t="s">
        <v>102</v>
      </c>
      <c r="Y9" s="91"/>
      <c r="Z9" s="113" t="s">
        <v>105</v>
      </c>
      <c r="AA9" s="91"/>
      <c r="AB9" s="91" t="s">
        <v>107</v>
      </c>
      <c r="AC9" s="91"/>
      <c r="AD9" s="91"/>
    </row>
    <row r="10" spans="1:30" s="92" customFormat="1" ht="25" customHeight="1">
      <c r="B10" s="168" t="s">
        <v>1</v>
      </c>
      <c r="C10" s="168"/>
      <c r="D10" s="91" t="s">
        <v>30</v>
      </c>
      <c r="E10" s="91"/>
      <c r="F10" s="265" t="s">
        <v>31</v>
      </c>
      <c r="G10" s="91"/>
      <c r="H10" s="92" t="s">
        <v>140</v>
      </c>
      <c r="I10" s="94"/>
      <c r="J10" s="91" t="s">
        <v>100</v>
      </c>
      <c r="K10" s="91"/>
      <c r="L10" s="91" t="s">
        <v>24</v>
      </c>
      <c r="M10" s="91"/>
      <c r="N10" s="91" t="s">
        <v>22</v>
      </c>
      <c r="O10" s="91"/>
      <c r="P10" s="93" t="s">
        <v>204</v>
      </c>
      <c r="Q10" s="91"/>
      <c r="R10" s="93" t="s">
        <v>204</v>
      </c>
      <c r="S10" s="91"/>
      <c r="T10" s="93" t="s">
        <v>204</v>
      </c>
      <c r="U10" s="91"/>
      <c r="V10" s="91" t="s">
        <v>146</v>
      </c>
      <c r="W10" s="91"/>
      <c r="X10" s="93" t="s">
        <v>151</v>
      </c>
      <c r="Y10" s="91"/>
      <c r="Z10" s="113" t="s">
        <v>106</v>
      </c>
      <c r="AA10" s="91"/>
      <c r="AB10" s="91" t="s">
        <v>43</v>
      </c>
      <c r="AC10" s="91"/>
      <c r="AD10" s="91" t="s">
        <v>16</v>
      </c>
    </row>
    <row r="11" spans="1:30" s="92" customFormat="1" ht="25" customHeight="1">
      <c r="A11" s="88"/>
      <c r="D11" s="311" t="s">
        <v>136</v>
      </c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11"/>
      <c r="AB11" s="311"/>
      <c r="AC11" s="311"/>
      <c r="AD11" s="311"/>
    </row>
    <row r="12" spans="1:30" ht="20.25" customHeight="1">
      <c r="A12" s="88" t="s">
        <v>245</v>
      </c>
      <c r="B12" s="89"/>
      <c r="C12" s="8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</row>
    <row r="13" spans="1:30" ht="20.25" customHeight="1">
      <c r="A13" s="89" t="s">
        <v>201</v>
      </c>
      <c r="B13" s="89"/>
      <c r="C13" s="89"/>
      <c r="D13" s="127">
        <v>11733149998</v>
      </c>
      <c r="E13" s="127"/>
      <c r="F13" s="127">
        <v>51822145000</v>
      </c>
      <c r="G13" s="127"/>
      <c r="H13" s="182">
        <v>-316239277</v>
      </c>
      <c r="I13" s="127"/>
      <c r="J13" s="127">
        <v>1489752705</v>
      </c>
      <c r="K13" s="127"/>
      <c r="L13" s="127">
        <v>657723756</v>
      </c>
      <c r="M13" s="127"/>
      <c r="N13" s="127">
        <v>7310125037</v>
      </c>
      <c r="O13" s="182"/>
      <c r="P13" s="182">
        <v>592289517</v>
      </c>
      <c r="Q13" s="182"/>
      <c r="R13" s="182">
        <v>-6855663802</v>
      </c>
      <c r="S13" s="182"/>
      <c r="T13" s="182">
        <v>477866354</v>
      </c>
      <c r="U13" s="182"/>
      <c r="V13" s="182">
        <v>-2884001893</v>
      </c>
      <c r="W13" s="182"/>
      <c r="X13" s="182">
        <f>P13+R13+T13+V13</f>
        <v>-8669509824</v>
      </c>
      <c r="Y13" s="182"/>
      <c r="Z13" s="182">
        <v>64027147395</v>
      </c>
      <c r="AA13" s="182"/>
      <c r="AB13" s="182">
        <v>8052668699</v>
      </c>
      <c r="AC13" s="182"/>
      <c r="AD13" s="182">
        <f>Z13+AB13</f>
        <v>72079816094</v>
      </c>
    </row>
    <row r="14" spans="1:30" ht="20.25" customHeight="1">
      <c r="A14" s="90"/>
      <c r="B14" s="103"/>
      <c r="C14" s="103"/>
      <c r="D14" s="126"/>
      <c r="E14" s="126"/>
      <c r="F14" s="127"/>
      <c r="G14" s="126"/>
      <c r="H14" s="126"/>
      <c r="I14" s="126"/>
      <c r="J14" s="126"/>
      <c r="K14" s="126"/>
      <c r="L14" s="127"/>
      <c r="M14" s="126"/>
      <c r="N14" s="127"/>
      <c r="O14" s="126"/>
      <c r="P14" s="127"/>
      <c r="Q14" s="127"/>
      <c r="R14" s="127"/>
      <c r="S14" s="127"/>
      <c r="T14" s="127"/>
      <c r="U14" s="127"/>
      <c r="V14" s="127"/>
      <c r="W14" s="126"/>
      <c r="X14" s="127"/>
      <c r="Y14" s="126"/>
      <c r="Z14" s="127"/>
      <c r="AA14" s="126"/>
      <c r="AB14" s="127"/>
      <c r="AC14" s="126"/>
      <c r="AD14" s="127"/>
    </row>
    <row r="15" spans="1:30" ht="20.25" customHeight="1">
      <c r="A15" s="90" t="s">
        <v>108</v>
      </c>
      <c r="B15" s="103"/>
      <c r="C15" s="103"/>
      <c r="D15" s="126"/>
      <c r="E15" s="126"/>
      <c r="F15" s="127"/>
      <c r="G15" s="126"/>
      <c r="H15" s="126"/>
      <c r="I15" s="126"/>
      <c r="J15" s="126"/>
      <c r="K15" s="126"/>
      <c r="L15" s="127"/>
      <c r="M15" s="126"/>
      <c r="N15" s="127"/>
      <c r="O15" s="126"/>
      <c r="P15" s="127"/>
      <c r="Q15" s="127"/>
      <c r="R15" s="127"/>
      <c r="S15" s="127"/>
      <c r="T15" s="127"/>
      <c r="U15" s="127"/>
      <c r="V15" s="127"/>
      <c r="W15" s="126"/>
      <c r="X15" s="127"/>
      <c r="Y15" s="126"/>
      <c r="Z15" s="127"/>
      <c r="AA15" s="126"/>
      <c r="AB15" s="127"/>
      <c r="AC15" s="126"/>
      <c r="AD15" s="127"/>
    </row>
    <row r="16" spans="1:30" ht="20.25" customHeight="1">
      <c r="A16" s="150" t="s">
        <v>179</v>
      </c>
      <c r="B16" s="103"/>
      <c r="C16" s="103"/>
      <c r="D16" s="7"/>
      <c r="E16" s="7"/>
      <c r="F16" s="119"/>
      <c r="G16" s="7"/>
      <c r="H16" s="7"/>
      <c r="I16" s="7"/>
      <c r="J16" s="7"/>
      <c r="K16" s="7"/>
      <c r="L16" s="119"/>
      <c r="M16" s="7"/>
      <c r="N16" s="119"/>
      <c r="O16" s="7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7"/>
      <c r="AB16" s="119"/>
      <c r="AC16" s="7"/>
      <c r="AD16" s="119"/>
    </row>
    <row r="17" spans="1:30" ht="20.25" customHeight="1">
      <c r="A17" s="82" t="s">
        <v>169</v>
      </c>
      <c r="B17" s="180">
        <v>10</v>
      </c>
      <c r="C17" s="103"/>
      <c r="D17" s="277">
        <v>0</v>
      </c>
      <c r="E17" s="119"/>
      <c r="F17" s="121">
        <v>0</v>
      </c>
      <c r="G17" s="119"/>
      <c r="H17" s="121">
        <v>0</v>
      </c>
      <c r="I17" s="119"/>
      <c r="J17" s="121">
        <v>0</v>
      </c>
      <c r="K17" s="119"/>
      <c r="L17" s="121">
        <v>0</v>
      </c>
      <c r="M17" s="119"/>
      <c r="N17" s="128">
        <v>-4458541934</v>
      </c>
      <c r="O17" s="119"/>
      <c r="P17" s="121">
        <v>0</v>
      </c>
      <c r="Q17" s="119"/>
      <c r="R17" s="121">
        <v>0</v>
      </c>
      <c r="S17" s="123"/>
      <c r="T17" s="121">
        <v>0</v>
      </c>
      <c r="U17" s="123"/>
      <c r="V17" s="121">
        <v>0</v>
      </c>
      <c r="W17" s="123"/>
      <c r="X17" s="121">
        <f>P17+R17+T17+V17</f>
        <v>0</v>
      </c>
      <c r="Y17" s="123"/>
      <c r="Z17" s="128">
        <f>D17+F17+H17+J17+L17+N17+X17</f>
        <v>-4458541934</v>
      </c>
      <c r="AA17" s="123"/>
      <c r="AB17" s="128">
        <v>-999656407</v>
      </c>
      <c r="AC17" s="123"/>
      <c r="AD17" s="128">
        <f>Z17+AB17</f>
        <v>-5458198341</v>
      </c>
    </row>
    <row r="18" spans="1:30" ht="20.25" customHeight="1">
      <c r="A18" s="150" t="s">
        <v>180</v>
      </c>
      <c r="B18" s="120"/>
      <c r="C18" s="120"/>
      <c r="D18" s="125">
        <f>SUM(D17:D17)</f>
        <v>0</v>
      </c>
      <c r="E18" s="126"/>
      <c r="F18" s="125">
        <f>SUM(F17:F17)</f>
        <v>0</v>
      </c>
      <c r="G18" s="126"/>
      <c r="H18" s="125">
        <f>SUM(H17)</f>
        <v>0</v>
      </c>
      <c r="I18" s="126"/>
      <c r="J18" s="125">
        <f>SUM(J17)</f>
        <v>0</v>
      </c>
      <c r="K18" s="126"/>
      <c r="L18" s="125">
        <f>SUM(L17)</f>
        <v>0</v>
      </c>
      <c r="M18" s="126"/>
      <c r="N18" s="181">
        <f>SUM(N17)</f>
        <v>-4458541934</v>
      </c>
      <c r="O18" s="126"/>
      <c r="P18" s="125">
        <f>SUM(P17)</f>
        <v>0</v>
      </c>
      <c r="Q18" s="127"/>
      <c r="R18" s="125">
        <f>SUM(R17)</f>
        <v>0</v>
      </c>
      <c r="S18" s="127"/>
      <c r="T18" s="125">
        <f>SUM(T17)</f>
        <v>0</v>
      </c>
      <c r="U18" s="127"/>
      <c r="V18" s="125">
        <f>SUM(V17)</f>
        <v>0</v>
      </c>
      <c r="W18" s="127"/>
      <c r="X18" s="125">
        <f>SUM(X17)</f>
        <v>0</v>
      </c>
      <c r="Y18" s="127"/>
      <c r="Z18" s="181">
        <f>SUM(Z17:Z17)</f>
        <v>-4458541934</v>
      </c>
      <c r="AA18" s="127"/>
      <c r="AB18" s="181">
        <f>SUM(AB17)</f>
        <v>-999656407</v>
      </c>
      <c r="AC18" s="127"/>
      <c r="AD18" s="181">
        <f>SUM(AD17:AD17)</f>
        <v>-5458198341</v>
      </c>
    </row>
    <row r="19" spans="1:30" s="142" customFormat="1" ht="20.25" customHeight="1">
      <c r="A19" s="140"/>
      <c r="B19" s="141"/>
      <c r="C19" s="141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76"/>
    </row>
    <row r="20" spans="1:30" s="142" customFormat="1" ht="20.25" customHeight="1">
      <c r="A20" s="272" t="s">
        <v>69</v>
      </c>
      <c r="B20" s="141"/>
      <c r="C20" s="141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76"/>
    </row>
    <row r="21" spans="1:30" s="142" customFormat="1" ht="20.25" customHeight="1">
      <c r="A21" s="296" t="s">
        <v>263</v>
      </c>
      <c r="B21" s="141"/>
      <c r="C21" s="141"/>
      <c r="D21" s="121">
        <v>0</v>
      </c>
      <c r="E21" s="7"/>
      <c r="F21" s="121">
        <v>0</v>
      </c>
      <c r="G21" s="7"/>
      <c r="H21" s="121">
        <v>0</v>
      </c>
      <c r="I21" s="7"/>
      <c r="J21" s="121">
        <v>0</v>
      </c>
      <c r="K21" s="7"/>
      <c r="L21" s="121">
        <v>0</v>
      </c>
      <c r="M21" s="7"/>
      <c r="N21" s="121">
        <v>0</v>
      </c>
      <c r="O21" s="7"/>
      <c r="P21" s="121">
        <v>0</v>
      </c>
      <c r="Q21" s="119"/>
      <c r="R21" s="121">
        <v>0</v>
      </c>
      <c r="S21" s="119"/>
      <c r="T21" s="121">
        <v>0</v>
      </c>
      <c r="U21" s="119"/>
      <c r="V21" s="121">
        <v>0</v>
      </c>
      <c r="W21" s="119"/>
      <c r="X21" s="121">
        <f>P21+R21+T21+V21</f>
        <v>0</v>
      </c>
      <c r="Y21" s="119"/>
      <c r="Z21" s="121">
        <v>0</v>
      </c>
      <c r="AA21" s="119"/>
      <c r="AB21" s="121">
        <v>1263489352</v>
      </c>
      <c r="AC21" s="119"/>
      <c r="AD21" s="277">
        <f>Z21+AB21</f>
        <v>1263489352</v>
      </c>
    </row>
    <row r="22" spans="1:30" ht="20.25" customHeight="1">
      <c r="A22" s="99" t="s">
        <v>194</v>
      </c>
      <c r="B22" s="103"/>
      <c r="C22" s="103"/>
      <c r="D22" s="125">
        <f>SUM(D21)</f>
        <v>0</v>
      </c>
      <c r="E22" s="126"/>
      <c r="F22" s="125">
        <f>SUM(F21)</f>
        <v>0</v>
      </c>
      <c r="G22" s="126"/>
      <c r="H22" s="125">
        <f>SUM(H21)</f>
        <v>0</v>
      </c>
      <c r="I22" s="126"/>
      <c r="J22" s="125">
        <f>SUM(J21)</f>
        <v>0</v>
      </c>
      <c r="K22" s="126"/>
      <c r="L22" s="125">
        <f>SUM(L21)</f>
        <v>0</v>
      </c>
      <c r="M22" s="126"/>
      <c r="N22" s="125">
        <f>SUM(N21)</f>
        <v>0</v>
      </c>
      <c r="O22" s="126"/>
      <c r="P22" s="125">
        <f>SUM(P21)</f>
        <v>0</v>
      </c>
      <c r="Q22" s="127"/>
      <c r="R22" s="125">
        <f>SUM(R21)</f>
        <v>0</v>
      </c>
      <c r="S22" s="127"/>
      <c r="T22" s="125">
        <f>SUM(T21)</f>
        <v>0</v>
      </c>
      <c r="U22" s="127"/>
      <c r="V22" s="125">
        <f>SUM(V21)</f>
        <v>0</v>
      </c>
      <c r="W22" s="127"/>
      <c r="X22" s="125">
        <f>SUM(X21)</f>
        <v>0</v>
      </c>
      <c r="Y22" s="127"/>
      <c r="Z22" s="181">
        <f>SUM(Z21)</f>
        <v>0</v>
      </c>
      <c r="AA22" s="127"/>
      <c r="AB22" s="181">
        <f>SUM(AB21)</f>
        <v>1263489352</v>
      </c>
      <c r="AC22" s="127"/>
      <c r="AD22" s="129">
        <f>SUM(AD21)</f>
        <v>1263489352</v>
      </c>
    </row>
    <row r="23" spans="1:30" ht="20.25" customHeight="1">
      <c r="A23" s="99"/>
      <c r="B23" s="103"/>
      <c r="C23" s="103"/>
      <c r="D23" s="127"/>
      <c r="E23" s="126"/>
      <c r="F23" s="127"/>
      <c r="G23" s="126"/>
      <c r="H23" s="127"/>
      <c r="I23" s="126"/>
      <c r="J23" s="127"/>
      <c r="K23" s="126"/>
      <c r="L23" s="127"/>
      <c r="M23" s="126"/>
      <c r="N23" s="127"/>
      <c r="O23" s="126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82"/>
      <c r="AA23" s="127"/>
      <c r="AB23" s="182"/>
      <c r="AC23" s="127"/>
      <c r="AD23" s="179"/>
    </row>
    <row r="24" spans="1:30" ht="20.25" customHeight="1">
      <c r="A24" s="90" t="s">
        <v>70</v>
      </c>
      <c r="B24" s="103"/>
      <c r="C24" s="103"/>
      <c r="D24" s="125">
        <f>D18+D22</f>
        <v>0</v>
      </c>
      <c r="E24" s="126"/>
      <c r="F24" s="125">
        <f>F18+F22</f>
        <v>0</v>
      </c>
      <c r="G24" s="126"/>
      <c r="H24" s="125">
        <f>H18+H22</f>
        <v>0</v>
      </c>
      <c r="I24" s="126"/>
      <c r="J24" s="125">
        <f>J18+J22</f>
        <v>0</v>
      </c>
      <c r="K24" s="126"/>
      <c r="L24" s="125">
        <f>L18+L22</f>
        <v>0</v>
      </c>
      <c r="M24" s="126"/>
      <c r="N24" s="183">
        <f>N18+N22</f>
        <v>-4458541934</v>
      </c>
      <c r="O24" s="126"/>
      <c r="P24" s="125">
        <f>P18+P22</f>
        <v>0</v>
      </c>
      <c r="Q24" s="127"/>
      <c r="R24" s="125">
        <f>R18+R22</f>
        <v>0</v>
      </c>
      <c r="S24" s="127"/>
      <c r="T24" s="125">
        <f>T18+T22</f>
        <v>0</v>
      </c>
      <c r="U24" s="127"/>
      <c r="V24" s="125">
        <f>V18+V22</f>
        <v>0</v>
      </c>
      <c r="W24" s="127"/>
      <c r="X24" s="125">
        <f>X18+X22</f>
        <v>0</v>
      </c>
      <c r="Y24" s="127"/>
      <c r="Z24" s="183">
        <f>Z18+Z22</f>
        <v>-4458541934</v>
      </c>
      <c r="AA24" s="127"/>
      <c r="AB24" s="183">
        <f>AB18+AB22</f>
        <v>263832945</v>
      </c>
      <c r="AC24" s="127"/>
      <c r="AD24" s="183">
        <f>AD18+AD22</f>
        <v>-4194708989</v>
      </c>
    </row>
    <row r="25" spans="1:30" ht="20.25" customHeight="1">
      <c r="A25" s="90"/>
      <c r="B25" s="103"/>
      <c r="C25" s="103"/>
      <c r="D25" s="126"/>
      <c r="E25" s="126"/>
      <c r="F25" s="127"/>
      <c r="G25" s="126"/>
      <c r="H25" s="126"/>
      <c r="I25" s="126"/>
      <c r="J25" s="126"/>
      <c r="K25" s="126"/>
      <c r="L25" s="127"/>
      <c r="M25" s="126"/>
      <c r="N25" s="127"/>
      <c r="O25" s="126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6"/>
      <c r="AB25" s="127"/>
      <c r="AC25" s="126"/>
      <c r="AD25" s="179"/>
    </row>
    <row r="26" spans="1:30" ht="20.25" customHeight="1">
      <c r="A26" s="70" t="s">
        <v>134</v>
      </c>
      <c r="B26" s="118"/>
      <c r="C26" s="1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19"/>
      <c r="AB26" s="126"/>
      <c r="AC26" s="119"/>
      <c r="AD26" s="174"/>
    </row>
    <row r="27" spans="1:30" ht="20.25" customHeight="1">
      <c r="A27" s="102" t="s">
        <v>175</v>
      </c>
      <c r="B27" s="122"/>
      <c r="C27" s="122"/>
      <c r="D27" s="7">
        <v>0</v>
      </c>
      <c r="E27" s="7"/>
      <c r="F27" s="7">
        <v>0</v>
      </c>
      <c r="G27" s="7"/>
      <c r="H27" s="7">
        <v>0</v>
      </c>
      <c r="I27" s="7"/>
      <c r="J27" s="7">
        <v>0</v>
      </c>
      <c r="K27" s="7"/>
      <c r="L27" s="7">
        <v>0</v>
      </c>
      <c r="M27" s="7"/>
      <c r="N27" s="123">
        <v>4626872788</v>
      </c>
      <c r="O27" s="7"/>
      <c r="P27" s="7">
        <v>0</v>
      </c>
      <c r="Q27" s="7"/>
      <c r="R27" s="7">
        <v>0</v>
      </c>
      <c r="S27" s="7"/>
      <c r="T27" s="7">
        <v>0</v>
      </c>
      <c r="U27" s="7"/>
      <c r="V27" s="7">
        <v>0</v>
      </c>
      <c r="W27" s="7"/>
      <c r="X27" s="119">
        <f>P27+R27+T27+V27</f>
        <v>0</v>
      </c>
      <c r="Y27" s="7"/>
      <c r="Z27" s="123">
        <f>SUM(D27,F27,H27,J27,L27,N27,X27)</f>
        <v>4626872788</v>
      </c>
      <c r="AA27" s="123"/>
      <c r="AB27" s="123">
        <v>676208346</v>
      </c>
      <c r="AC27" s="123"/>
      <c r="AD27" s="278">
        <f>Z27+AB27</f>
        <v>5303081134</v>
      </c>
    </row>
    <row r="28" spans="1:30" ht="20.25" customHeight="1">
      <c r="A28" s="67" t="s">
        <v>135</v>
      </c>
      <c r="B28" s="118"/>
      <c r="C28" s="118"/>
      <c r="D28" s="121">
        <v>0</v>
      </c>
      <c r="E28" s="7"/>
      <c r="F28" s="121">
        <v>0</v>
      </c>
      <c r="G28" s="7"/>
      <c r="H28" s="121">
        <v>0</v>
      </c>
      <c r="I28" s="7"/>
      <c r="J28" s="121">
        <v>0</v>
      </c>
      <c r="K28" s="7"/>
      <c r="L28" s="121">
        <v>0</v>
      </c>
      <c r="M28" s="7"/>
      <c r="N28" s="260">
        <v>-122463368</v>
      </c>
      <c r="O28" s="7"/>
      <c r="P28" s="260">
        <v>469204968</v>
      </c>
      <c r="Q28" s="7"/>
      <c r="R28" s="260">
        <v>2576339833</v>
      </c>
      <c r="S28" s="123"/>
      <c r="T28" s="277">
        <v>21152158648</v>
      </c>
      <c r="U28" s="124"/>
      <c r="V28" s="277">
        <v>882713808</v>
      </c>
      <c r="W28" s="124"/>
      <c r="X28" s="277">
        <f>P28+R28+T28+V28</f>
        <v>25080417257</v>
      </c>
      <c r="Y28" s="49"/>
      <c r="Z28" s="123">
        <f>SUM(D28,F28,H28,J28,L28,N28,X28)</f>
        <v>24957953889</v>
      </c>
      <c r="AA28" s="124"/>
      <c r="AB28" s="277">
        <v>1237433722</v>
      </c>
      <c r="AC28" s="124"/>
      <c r="AD28" s="277">
        <f>Z28+AB28</f>
        <v>26195387611</v>
      </c>
    </row>
    <row r="29" spans="1:30" ht="20.25" customHeight="1">
      <c r="A29" s="70" t="s">
        <v>94</v>
      </c>
      <c r="B29" s="103"/>
      <c r="C29" s="103"/>
      <c r="D29" s="129">
        <f>SUM(D27:D28)</f>
        <v>0</v>
      </c>
      <c r="E29" s="126"/>
      <c r="F29" s="129">
        <f>SUM(F27:F28)</f>
        <v>0</v>
      </c>
      <c r="G29" s="126"/>
      <c r="H29" s="129">
        <f>SUM(H27:H28)</f>
        <v>0</v>
      </c>
      <c r="I29" s="126"/>
      <c r="J29" s="129">
        <f>SUM(J27:J28)</f>
        <v>0</v>
      </c>
      <c r="K29" s="126"/>
      <c r="L29" s="129">
        <f>SUM(L27:L28)</f>
        <v>0</v>
      </c>
      <c r="M29" s="126"/>
      <c r="N29" s="125">
        <f>SUM(N27:N28)</f>
        <v>4504409420</v>
      </c>
      <c r="O29" s="126"/>
      <c r="P29" s="130">
        <f>SUM(P27:P28)</f>
        <v>469204968</v>
      </c>
      <c r="Q29" s="127"/>
      <c r="R29" s="130">
        <f>SUM(R27:R28)</f>
        <v>2576339833</v>
      </c>
      <c r="S29" s="127"/>
      <c r="T29" s="130">
        <f>SUM(T27:T28)</f>
        <v>21152158648</v>
      </c>
      <c r="U29" s="179"/>
      <c r="V29" s="129">
        <f>SUM(V27:V28)</f>
        <v>882713808</v>
      </c>
      <c r="W29" s="174"/>
      <c r="X29" s="129">
        <f>SUM(X27:X28)</f>
        <v>25080417257</v>
      </c>
      <c r="Y29" s="174"/>
      <c r="Z29" s="129">
        <f>SUM(Z27:Z28)</f>
        <v>29584826677</v>
      </c>
      <c r="AA29" s="49"/>
      <c r="AB29" s="129">
        <f>SUM(AB27:AB28)</f>
        <v>1913642068</v>
      </c>
      <c r="AC29" s="49"/>
      <c r="AD29" s="129">
        <f>SUM(AD27:AD28)</f>
        <v>31498468745</v>
      </c>
    </row>
    <row r="30" spans="1:30" ht="20.25" customHeight="1">
      <c r="A30" s="70"/>
      <c r="B30" s="103"/>
      <c r="C30" s="103"/>
      <c r="D30" s="127"/>
      <c r="E30" s="126"/>
      <c r="F30" s="127"/>
      <c r="G30" s="126"/>
      <c r="H30" s="127"/>
      <c r="I30" s="126"/>
      <c r="J30" s="127"/>
      <c r="K30" s="126"/>
      <c r="L30" s="127"/>
      <c r="M30" s="126"/>
      <c r="N30" s="127"/>
      <c r="O30" s="126"/>
      <c r="P30" s="127"/>
      <c r="Q30" s="127"/>
      <c r="R30" s="127"/>
      <c r="S30" s="127"/>
      <c r="T30" s="127"/>
      <c r="U30" s="127"/>
      <c r="V30" s="127"/>
      <c r="W30" s="126"/>
      <c r="X30" s="127"/>
      <c r="Y30" s="126"/>
      <c r="Z30" s="127"/>
      <c r="AA30" s="7"/>
      <c r="AB30" s="127"/>
      <c r="AC30" s="7"/>
      <c r="AD30" s="127"/>
    </row>
    <row r="31" spans="1:30" ht="20.25" customHeight="1">
      <c r="A31" s="67" t="s">
        <v>110</v>
      </c>
      <c r="B31" s="103"/>
      <c r="C31" s="103"/>
      <c r="D31" s="121">
        <v>0</v>
      </c>
      <c r="E31" s="7"/>
      <c r="F31" s="121">
        <v>0</v>
      </c>
      <c r="G31" s="7"/>
      <c r="H31" s="121">
        <v>0</v>
      </c>
      <c r="I31" s="7"/>
      <c r="J31" s="121">
        <v>0</v>
      </c>
      <c r="K31" s="7"/>
      <c r="L31" s="121">
        <v>260214348</v>
      </c>
      <c r="M31" s="7"/>
      <c r="N31" s="128">
        <f>-L31</f>
        <v>-260214348</v>
      </c>
      <c r="O31" s="7"/>
      <c r="P31" s="121">
        <v>0</v>
      </c>
      <c r="Q31" s="119"/>
      <c r="R31" s="119">
        <v>0</v>
      </c>
      <c r="S31" s="119"/>
      <c r="T31" s="119">
        <v>0</v>
      </c>
      <c r="U31" s="119"/>
      <c r="V31" s="119">
        <v>0</v>
      </c>
      <c r="W31" s="7"/>
      <c r="X31" s="119">
        <f>P31+R31+T31+V31</f>
        <v>0</v>
      </c>
      <c r="Y31" s="7"/>
      <c r="Z31" s="121">
        <v>0</v>
      </c>
      <c r="AA31" s="7"/>
      <c r="AB31" s="121">
        <v>0</v>
      </c>
      <c r="AC31" s="7"/>
      <c r="AD31" s="139">
        <f>Z31+AB31</f>
        <v>0</v>
      </c>
    </row>
    <row r="32" spans="1:30" ht="20.25" customHeight="1" thickBot="1">
      <c r="A32" s="103" t="s">
        <v>246</v>
      </c>
      <c r="B32" s="118"/>
      <c r="C32" s="118"/>
      <c r="D32" s="131">
        <f>SUM(D13,D29,D31,D24)</f>
        <v>11733149998</v>
      </c>
      <c r="E32" s="126"/>
      <c r="F32" s="131">
        <f>SUM(F13,F29,F31,F24)</f>
        <v>51822145000</v>
      </c>
      <c r="G32" s="126"/>
      <c r="H32" s="143">
        <f>SUM(H13,H22,H29,H31)</f>
        <v>-316239277</v>
      </c>
      <c r="I32" s="126"/>
      <c r="J32" s="131">
        <f>SUM(J13,J22,J29,J31)</f>
        <v>1489752705</v>
      </c>
      <c r="K32" s="126"/>
      <c r="L32" s="131">
        <f>SUM(L13,L22,L29,L31)</f>
        <v>917938104</v>
      </c>
      <c r="M32" s="126"/>
      <c r="N32" s="131">
        <f>SUM(N13,N22,N24,N29,N31)</f>
        <v>7095778175</v>
      </c>
      <c r="O32" s="126"/>
      <c r="P32" s="143">
        <f>SUM(P13,P22,P29,P31)</f>
        <v>1061494485</v>
      </c>
      <c r="Q32" s="127"/>
      <c r="R32" s="132">
        <f>SUM(R13,R22,R29,R31)</f>
        <v>-4279323969</v>
      </c>
      <c r="S32" s="127"/>
      <c r="T32" s="132">
        <f>SUM(T13,T22,T29,T31)</f>
        <v>21630025002</v>
      </c>
      <c r="U32" s="127"/>
      <c r="V32" s="132">
        <f>SUM(V13,V22,V29,V31)</f>
        <v>-2001288085</v>
      </c>
      <c r="W32" s="126"/>
      <c r="X32" s="132">
        <f>SUM(X13,X22,X29,X31)</f>
        <v>16410907433</v>
      </c>
      <c r="Y32" s="126"/>
      <c r="Z32" s="131">
        <f>SUM(Z13,Z29,Z31,Z24)</f>
        <v>89153432138</v>
      </c>
      <c r="AA32" s="126"/>
      <c r="AB32" s="131">
        <f>SUM(AB13,AB29,AB31,AB24)</f>
        <v>10230143712</v>
      </c>
      <c r="AC32" s="126"/>
      <c r="AD32" s="131">
        <f>SUM(AD13,AD24,AD29,AD31)</f>
        <v>99383575850</v>
      </c>
    </row>
    <row r="33" ht="13.5" thickTop="1"/>
  </sheetData>
  <mergeCells count="2">
    <mergeCell ref="P5:X5"/>
    <mergeCell ref="D11:AD11"/>
  </mergeCells>
  <conditionalFormatting sqref="M12 AC12 U12:Y12 O12:R12">
    <cfRule type="expression" priority="27" stopIfTrue="1">
      <formula>"if(E11&gt;0,#,##0;(#,##0),"-")"</formula>
    </cfRule>
  </conditionalFormatting>
  <conditionalFormatting sqref="E28 I28 K28">
    <cfRule type="expression" priority="26" stopIfTrue="1">
      <formula>"if(E11&gt;0,#,##0;(#,##0),"-")"</formula>
    </cfRule>
  </conditionalFormatting>
  <conditionalFormatting sqref="G28">
    <cfRule type="expression" priority="25" stopIfTrue="1">
      <formula>"if(E11&gt;0,#,##0;(#,##0),"-")"</formula>
    </cfRule>
  </conditionalFormatting>
  <conditionalFormatting sqref="J19:J20">
    <cfRule type="expression" priority="23" stopIfTrue="1">
      <formula>"if(E11&gt;0,#,##0;(#,##0),"-")"</formula>
    </cfRule>
  </conditionalFormatting>
  <conditionalFormatting sqref="AA12">
    <cfRule type="expression" priority="14" stopIfTrue="1">
      <formula>"if(E11&gt;0,#,##0;(#,##0),"-")"</formula>
    </cfRule>
  </conditionalFormatting>
  <conditionalFormatting sqref="S12:T12">
    <cfRule type="expression" priority="12" stopIfTrue="1">
      <formula>"if(E11&gt;0,#,##0;(#,##0),"-")"</formula>
    </cfRule>
  </conditionalFormatting>
  <conditionalFormatting sqref="J21">
    <cfRule type="expression" priority="10" stopIfTrue="1">
      <formula>"if(E11&gt;0,#,##0;(#,##0),"-")"</formula>
    </cfRule>
  </conditionalFormatting>
  <conditionalFormatting sqref="AB21">
    <cfRule type="expression" priority="6" stopIfTrue="1">
      <formula>"if(E11&gt;0,#,##0;(#,##0),"-")"</formula>
    </cfRule>
  </conditionalFormatting>
  <pageMargins left="0.5" right="0.3" top="0.48" bottom="0.5" header="0.5" footer="0.5"/>
  <pageSetup paperSize="9" scale="49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5"/>
  <sheetViews>
    <sheetView showGridLines="0" view="pageBreakPreview" topLeftCell="A12" zoomScale="70" zoomScaleNormal="60" zoomScaleSheetLayoutView="70" zoomScalePageLayoutView="70" workbookViewId="0"/>
  </sheetViews>
  <sheetFormatPr defaultColWidth="26.54296875" defaultRowHeight="13"/>
  <cols>
    <col min="1" max="1" width="52.6328125" style="105" customWidth="1"/>
    <col min="2" max="2" width="5.26953125" style="105" customWidth="1"/>
    <col min="3" max="3" width="1.1796875" style="105" customWidth="1"/>
    <col min="4" max="4" width="21.6328125" style="105" customWidth="1"/>
    <col min="5" max="5" width="1.54296875" style="105" customWidth="1"/>
    <col min="6" max="6" width="21.6328125" style="105" customWidth="1"/>
    <col min="7" max="7" width="2" style="105" customWidth="1"/>
    <col min="8" max="8" width="21.6328125" style="105" customWidth="1"/>
    <col min="9" max="9" width="1.81640625" style="105" customWidth="1"/>
    <col min="10" max="10" width="21.6328125" style="105" customWidth="1"/>
    <col min="11" max="11" width="2.1796875" style="105" customWidth="1"/>
    <col min="12" max="12" width="22.6328125" style="105" customWidth="1"/>
    <col min="13" max="13" width="1.7265625" style="105" customWidth="1"/>
    <col min="14" max="14" width="21.6328125" style="105" customWidth="1"/>
    <col min="15" max="16384" width="26.54296875" style="105"/>
  </cols>
  <sheetData>
    <row r="1" spans="1:14" s="118" customFormat="1" ht="25" customHeight="1">
      <c r="A1" s="97" t="s">
        <v>74</v>
      </c>
      <c r="B1" s="160"/>
      <c r="N1" s="161"/>
    </row>
    <row r="2" spans="1:14" s="118" customFormat="1" ht="25" customHeight="1">
      <c r="A2" s="98" t="s">
        <v>65</v>
      </c>
      <c r="B2" s="160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1"/>
    </row>
    <row r="3" spans="1:14" s="118" customFormat="1" ht="25" customHeight="1">
      <c r="A3" s="98"/>
      <c r="B3" s="160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s="89" customFormat="1" ht="25" customHeight="1">
      <c r="C4" s="165"/>
      <c r="D4" s="165" t="s">
        <v>32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s="91" customFormat="1" ht="25" customHeight="1">
      <c r="H5" s="166" t="s">
        <v>41</v>
      </c>
      <c r="I5" s="166"/>
      <c r="J5" s="166"/>
      <c r="K5" s="167"/>
      <c r="L5" s="313" t="s">
        <v>51</v>
      </c>
      <c r="M5" s="313"/>
    </row>
    <row r="6" spans="1:14" s="92" customFormat="1" ht="25" customHeight="1">
      <c r="D6" s="111" t="s">
        <v>133</v>
      </c>
      <c r="F6" s="91"/>
      <c r="L6" s="111" t="s">
        <v>206</v>
      </c>
      <c r="M6" s="111"/>
      <c r="N6" s="91"/>
    </row>
    <row r="7" spans="1:14" s="92" customFormat="1" ht="25" customHeight="1">
      <c r="B7" s="168" t="s">
        <v>1</v>
      </c>
      <c r="C7" s="91"/>
      <c r="D7" s="91" t="s">
        <v>30</v>
      </c>
      <c r="E7" s="91"/>
      <c r="F7" s="265" t="s">
        <v>31</v>
      </c>
      <c r="G7" s="91"/>
      <c r="H7" s="91" t="s">
        <v>24</v>
      </c>
      <c r="I7" s="91"/>
      <c r="J7" s="91" t="s">
        <v>22</v>
      </c>
      <c r="K7" s="91"/>
      <c r="L7" s="93" t="s">
        <v>204</v>
      </c>
      <c r="M7" s="93"/>
      <c r="N7" s="91" t="s">
        <v>16</v>
      </c>
    </row>
    <row r="8" spans="1:14" s="92" customFormat="1" ht="25" customHeight="1">
      <c r="A8" s="88"/>
      <c r="D8" s="311" t="s">
        <v>136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</row>
    <row r="9" spans="1:14" ht="20.25" customHeight="1">
      <c r="A9" s="88" t="s">
        <v>244</v>
      </c>
      <c r="B9" s="8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</row>
    <row r="10" spans="1:14" ht="20.25" customHeight="1">
      <c r="A10" s="89" t="s">
        <v>200</v>
      </c>
      <c r="B10" s="89"/>
      <c r="C10" s="170"/>
      <c r="D10" s="127">
        <v>10666500000</v>
      </c>
      <c r="E10" s="127"/>
      <c r="F10" s="127">
        <v>20889295058</v>
      </c>
      <c r="G10" s="127"/>
      <c r="H10" s="127">
        <v>403771172</v>
      </c>
      <c r="I10" s="127"/>
      <c r="J10" s="127">
        <v>4908657117</v>
      </c>
      <c r="K10" s="127"/>
      <c r="L10" s="127">
        <v>93017</v>
      </c>
      <c r="M10" s="127"/>
      <c r="N10" s="127">
        <v>36868316364</v>
      </c>
    </row>
    <row r="11" spans="1:14" ht="20.25" customHeight="1">
      <c r="A11" s="90"/>
      <c r="B11" s="103"/>
      <c r="C11" s="172"/>
      <c r="D11" s="126"/>
      <c r="E11" s="126"/>
      <c r="F11" s="127"/>
      <c r="G11" s="126"/>
      <c r="H11" s="127"/>
      <c r="I11" s="126"/>
      <c r="J11" s="127"/>
      <c r="K11" s="127"/>
      <c r="L11" s="127"/>
      <c r="M11" s="127"/>
      <c r="N11" s="127"/>
    </row>
    <row r="12" spans="1:14" ht="20.25" customHeight="1">
      <c r="A12" s="90" t="s">
        <v>108</v>
      </c>
      <c r="B12" s="103"/>
      <c r="C12" s="172"/>
    </row>
    <row r="13" spans="1:14" ht="20.25" customHeight="1">
      <c r="A13" s="291" t="s">
        <v>266</v>
      </c>
      <c r="B13" s="103"/>
      <c r="C13" s="172"/>
    </row>
    <row r="14" spans="1:14" ht="20.25" customHeight="1">
      <c r="A14" s="100" t="s">
        <v>267</v>
      </c>
      <c r="B14" s="103"/>
      <c r="C14" s="172"/>
      <c r="D14" s="119">
        <v>1066649998</v>
      </c>
      <c r="F14" s="119">
        <v>30932849942</v>
      </c>
      <c r="H14" s="176">
        <v>0</v>
      </c>
      <c r="J14" s="176">
        <v>0</v>
      </c>
      <c r="L14" s="176">
        <v>0</v>
      </c>
      <c r="N14" s="119">
        <f>SUM(D14:L14)</f>
        <v>31999499940</v>
      </c>
    </row>
    <row r="15" spans="1:14" ht="20.25" customHeight="1">
      <c r="A15" s="100" t="s">
        <v>182</v>
      </c>
      <c r="B15" s="171">
        <v>10</v>
      </c>
      <c r="C15" s="172"/>
      <c r="D15" s="49">
        <v>0</v>
      </c>
      <c r="E15" s="5"/>
      <c r="F15" s="176">
        <v>0</v>
      </c>
      <c r="G15" s="5"/>
      <c r="H15" s="176">
        <v>0</v>
      </c>
      <c r="I15" s="5"/>
      <c r="J15" s="9">
        <v>-2773284293</v>
      </c>
      <c r="K15" s="9"/>
      <c r="L15" s="151">
        <v>0</v>
      </c>
      <c r="M15" s="176"/>
      <c r="N15" s="9">
        <v>-2773284293</v>
      </c>
    </row>
    <row r="16" spans="1:14" ht="20.25" customHeight="1">
      <c r="A16" s="292" t="s">
        <v>268</v>
      </c>
      <c r="B16" s="103"/>
      <c r="C16" s="172"/>
      <c r="D16" s="129">
        <f>SUM(D14:D15)</f>
        <v>1066649998</v>
      </c>
      <c r="E16" s="30">
        <v>0</v>
      </c>
      <c r="F16" s="129">
        <f>SUM(F14:F15)</f>
        <v>30932849942</v>
      </c>
      <c r="G16" s="30">
        <v>0</v>
      </c>
      <c r="H16" s="177">
        <f>SUM(H14:H15)</f>
        <v>0</v>
      </c>
      <c r="I16" s="30">
        <v>0</v>
      </c>
      <c r="J16" s="29">
        <f>SUM(J14:J15)</f>
        <v>-2773284293</v>
      </c>
      <c r="K16" s="30">
        <v>0</v>
      </c>
      <c r="L16" s="177">
        <f>SUM(L14:L15)</f>
        <v>0</v>
      </c>
      <c r="M16" s="179"/>
      <c r="N16" s="29">
        <f>SUM(N14:N15)</f>
        <v>29226215647</v>
      </c>
    </row>
    <row r="17" spans="1:14" ht="20.25" customHeight="1">
      <c r="A17" s="90"/>
      <c r="B17" s="103"/>
      <c r="C17" s="172"/>
      <c r="D17" s="126"/>
      <c r="E17" s="126"/>
      <c r="F17" s="127"/>
      <c r="G17" s="126"/>
      <c r="H17" s="127"/>
      <c r="I17" s="126"/>
      <c r="J17" s="127"/>
      <c r="K17" s="127"/>
      <c r="L17" s="127"/>
      <c r="M17" s="127"/>
      <c r="N17" s="127"/>
    </row>
    <row r="18" spans="1:14" ht="20.25" customHeight="1">
      <c r="A18" s="70" t="s">
        <v>134</v>
      </c>
      <c r="B18" s="118"/>
      <c r="C18" s="173"/>
      <c r="D18" s="7"/>
      <c r="E18" s="7"/>
      <c r="F18" s="7"/>
      <c r="G18" s="7"/>
      <c r="H18" s="7"/>
      <c r="I18" s="7"/>
      <c r="J18" s="7"/>
      <c r="K18" s="7"/>
      <c r="L18" s="7"/>
      <c r="M18" s="7"/>
      <c r="N18" s="126"/>
    </row>
    <row r="19" spans="1:14" ht="20.25" customHeight="1">
      <c r="A19" s="102" t="s">
        <v>109</v>
      </c>
      <c r="B19" s="122"/>
      <c r="C19" s="49"/>
      <c r="D19" s="7">
        <v>0</v>
      </c>
      <c r="E19" s="7"/>
      <c r="F19" s="7">
        <v>0</v>
      </c>
      <c r="G19" s="7"/>
      <c r="H19" s="7">
        <v>0</v>
      </c>
      <c r="I19" s="7"/>
      <c r="J19" s="123">
        <v>2801261292</v>
      </c>
      <c r="K19" s="7"/>
      <c r="L19" s="7">
        <v>0</v>
      </c>
      <c r="M19" s="7"/>
      <c r="N19" s="119">
        <f>SUM(D19:L19)</f>
        <v>2801261292</v>
      </c>
    </row>
    <row r="20" spans="1:14" ht="20.25" customHeight="1">
      <c r="A20" s="102" t="s">
        <v>135</v>
      </c>
      <c r="B20" s="118"/>
      <c r="C20" s="49"/>
      <c r="D20" s="121">
        <v>0</v>
      </c>
      <c r="E20" s="7"/>
      <c r="F20" s="121">
        <v>0</v>
      </c>
      <c r="G20" s="7"/>
      <c r="H20" s="121">
        <v>0</v>
      </c>
      <c r="I20" s="7"/>
      <c r="J20" s="121">
        <v>32858757</v>
      </c>
      <c r="K20" s="7"/>
      <c r="L20" s="9">
        <v>-908828324</v>
      </c>
      <c r="M20" s="119"/>
      <c r="N20" s="123">
        <f>SUM(D20:L20)</f>
        <v>-875969567</v>
      </c>
    </row>
    <row r="21" spans="1:14" ht="20.25" customHeight="1">
      <c r="A21" s="70" t="s">
        <v>94</v>
      </c>
      <c r="B21" s="103"/>
      <c r="C21" s="174"/>
      <c r="D21" s="129">
        <v>0</v>
      </c>
      <c r="E21" s="126"/>
      <c r="F21" s="129">
        <v>0</v>
      </c>
      <c r="G21" s="126"/>
      <c r="H21" s="129">
        <v>0</v>
      </c>
      <c r="I21" s="126"/>
      <c r="J21" s="130">
        <f>SUM(J19:J20)</f>
        <v>2834120049</v>
      </c>
      <c r="K21" s="127"/>
      <c r="L21" s="130">
        <f>SUM(L19:L20)</f>
        <v>-908828324</v>
      </c>
      <c r="M21" s="127"/>
      <c r="N21" s="130">
        <f>SUM(N19:N20)</f>
        <v>1925291725</v>
      </c>
    </row>
    <row r="22" spans="1:14" ht="20.25" customHeight="1">
      <c r="A22" s="70"/>
      <c r="B22" s="103"/>
      <c r="C22" s="174"/>
      <c r="D22" s="127"/>
      <c r="E22" s="126"/>
      <c r="F22" s="127"/>
      <c r="G22" s="126"/>
      <c r="H22" s="127"/>
      <c r="I22" s="126"/>
      <c r="J22" s="127"/>
      <c r="K22" s="127"/>
      <c r="L22" s="127"/>
      <c r="M22" s="127"/>
      <c r="N22" s="127"/>
    </row>
    <row r="23" spans="1:14" ht="20.25" customHeight="1">
      <c r="A23" s="67" t="s">
        <v>110</v>
      </c>
      <c r="B23" s="103"/>
      <c r="C23" s="174"/>
      <c r="D23" s="151">
        <v>0</v>
      </c>
      <c r="E23" s="5"/>
      <c r="F23" s="151">
        <v>0</v>
      </c>
      <c r="G23" s="5"/>
      <c r="H23" s="14">
        <v>140063065</v>
      </c>
      <c r="I23" s="5"/>
      <c r="J23" s="14">
        <f>-H23</f>
        <v>-140063065</v>
      </c>
      <c r="K23" s="9"/>
      <c r="L23" s="151">
        <v>0</v>
      </c>
      <c r="M23" s="176"/>
      <c r="N23" s="151">
        <v>0</v>
      </c>
    </row>
    <row r="24" spans="1:14" ht="20.25" customHeight="1" thickBot="1">
      <c r="A24" s="103" t="s">
        <v>242</v>
      </c>
      <c r="B24" s="118"/>
      <c r="C24" s="172"/>
      <c r="D24" s="131">
        <f>D10+D16+D21+D23</f>
        <v>11733149998</v>
      </c>
      <c r="E24" s="126"/>
      <c r="F24" s="131">
        <f>F10+F16+F21+F23</f>
        <v>51822145000</v>
      </c>
      <c r="G24" s="126"/>
      <c r="H24" s="131">
        <f>H10+H16+H21+H23</f>
        <v>543834237</v>
      </c>
      <c r="I24" s="126"/>
      <c r="J24" s="131">
        <f>J10+J16+J21+J23</f>
        <v>4829429808</v>
      </c>
      <c r="K24" s="127"/>
      <c r="L24" s="132">
        <f>L10+L16+L21+L23</f>
        <v>-908735307</v>
      </c>
      <c r="M24" s="127"/>
      <c r="N24" s="131">
        <f>N10+N16+N21+N23</f>
        <v>68019823736</v>
      </c>
    </row>
    <row r="25" spans="1:14" ht="20.25" customHeight="1" thickTop="1"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</row>
  </sheetData>
  <mergeCells count="2">
    <mergeCell ref="D8:N8"/>
    <mergeCell ref="L5:M5"/>
  </mergeCells>
  <conditionalFormatting sqref="I9 K9:M9">
    <cfRule type="expression" priority="17" stopIfTrue="1">
      <formula>"if(E11&gt;0,#,##0;(#,##0),"-")"</formula>
    </cfRule>
  </conditionalFormatting>
  <conditionalFormatting sqref="E20 G20">
    <cfRule type="expression" priority="16" stopIfTrue="1">
      <formula>"if(E11&gt;0,#,##0;(#,##0),"-")"</formula>
    </cfRule>
  </conditionalFormatting>
  <conditionalFormatting sqref="C20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7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24"/>
  <sheetViews>
    <sheetView showGridLines="0" view="pageBreakPreview" zoomScale="70" zoomScaleNormal="60" zoomScaleSheetLayoutView="70" zoomScalePageLayoutView="70" workbookViewId="0"/>
  </sheetViews>
  <sheetFormatPr defaultColWidth="26.54296875" defaultRowHeight="20.25" customHeight="1"/>
  <cols>
    <col min="1" max="1" width="52.6328125" style="105" customWidth="1"/>
    <col min="2" max="2" width="5.26953125" style="105" customWidth="1"/>
    <col min="3" max="3" width="1.1796875" style="105" customWidth="1"/>
    <col min="4" max="4" width="18.6328125" style="105" customWidth="1"/>
    <col min="5" max="5" width="1.1796875" style="105" customWidth="1"/>
    <col min="6" max="6" width="18.6328125" style="105" customWidth="1"/>
    <col min="7" max="7" width="1" style="105" customWidth="1"/>
    <col min="8" max="8" width="18.6328125" style="105" customWidth="1"/>
    <col min="9" max="9" width="0.81640625" style="105" customWidth="1"/>
    <col min="10" max="10" width="18.6328125" style="105" customWidth="1"/>
    <col min="11" max="11" width="0.81640625" style="142" customWidth="1"/>
    <col min="12" max="12" width="22.6328125" style="105" customWidth="1"/>
    <col min="13" max="13" width="1" style="105" customWidth="1"/>
    <col min="14" max="14" width="18.6328125" style="105" customWidth="1"/>
    <col min="15" max="16384" width="26.54296875" style="105"/>
  </cols>
  <sheetData>
    <row r="1" spans="1:14" ht="20.25" customHeight="1">
      <c r="A1" s="97" t="s">
        <v>74</v>
      </c>
      <c r="B1" s="160"/>
      <c r="C1" s="118"/>
      <c r="D1" s="118"/>
      <c r="E1" s="118"/>
      <c r="F1" s="118"/>
      <c r="G1" s="118"/>
      <c r="H1" s="118"/>
      <c r="I1" s="118"/>
      <c r="J1" s="118"/>
      <c r="K1" s="104"/>
      <c r="L1" s="118"/>
      <c r="M1" s="118"/>
      <c r="N1" s="161"/>
    </row>
    <row r="2" spans="1:14" ht="20.25" customHeight="1">
      <c r="A2" s="98" t="s">
        <v>65</v>
      </c>
      <c r="B2" s="160"/>
      <c r="C2" s="162"/>
      <c r="D2" s="162"/>
      <c r="E2" s="162"/>
      <c r="F2" s="162"/>
      <c r="G2" s="162"/>
      <c r="H2" s="162"/>
      <c r="I2" s="162"/>
      <c r="J2" s="162"/>
      <c r="K2" s="163"/>
      <c r="L2" s="162"/>
      <c r="M2" s="162"/>
      <c r="N2" s="161"/>
    </row>
    <row r="3" spans="1:14" ht="20.25" customHeight="1">
      <c r="A3" s="98"/>
      <c r="B3" s="160"/>
      <c r="C3" s="164"/>
      <c r="D3" s="164"/>
      <c r="E3" s="164"/>
      <c r="F3" s="164"/>
      <c r="G3" s="164"/>
      <c r="H3" s="164"/>
      <c r="I3" s="164"/>
      <c r="J3" s="164"/>
      <c r="K3" s="165"/>
      <c r="L3" s="164"/>
      <c r="M3" s="164"/>
      <c r="N3" s="164"/>
    </row>
    <row r="4" spans="1:14" ht="20.25" customHeight="1">
      <c r="A4" s="89"/>
      <c r="B4" s="89"/>
      <c r="C4" s="165"/>
      <c r="D4" s="165" t="s">
        <v>32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spans="1:14" ht="20.25" customHeight="1">
      <c r="A5" s="91"/>
      <c r="B5" s="91"/>
      <c r="C5" s="91"/>
      <c r="D5" s="91"/>
      <c r="E5" s="91"/>
      <c r="F5" s="91"/>
      <c r="G5" s="91"/>
      <c r="H5" s="166" t="s">
        <v>41</v>
      </c>
      <c r="I5" s="166"/>
      <c r="J5" s="166"/>
      <c r="K5" s="167"/>
      <c r="L5" s="313" t="s">
        <v>51</v>
      </c>
      <c r="M5" s="312"/>
      <c r="N5" s="91"/>
    </row>
    <row r="6" spans="1:14" ht="20.25" customHeight="1">
      <c r="A6" s="92"/>
      <c r="B6" s="92"/>
      <c r="C6" s="92"/>
      <c r="D6" s="111" t="s">
        <v>133</v>
      </c>
      <c r="E6" s="92"/>
      <c r="F6" s="91"/>
      <c r="G6" s="92"/>
      <c r="H6" s="92"/>
      <c r="I6" s="92"/>
      <c r="J6" s="92"/>
      <c r="K6" s="91"/>
      <c r="L6" s="111" t="s">
        <v>206</v>
      </c>
      <c r="M6" s="92"/>
      <c r="N6" s="91"/>
    </row>
    <row r="7" spans="1:14" ht="20.25" customHeight="1">
      <c r="A7" s="92"/>
      <c r="B7" s="168" t="s">
        <v>1</v>
      </c>
      <c r="C7" s="91"/>
      <c r="D7" s="91" t="s">
        <v>30</v>
      </c>
      <c r="E7" s="91"/>
      <c r="F7" s="265" t="s">
        <v>31</v>
      </c>
      <c r="G7" s="91"/>
      <c r="H7" s="91" t="s">
        <v>24</v>
      </c>
      <c r="I7" s="91"/>
      <c r="J7" s="91" t="s">
        <v>22</v>
      </c>
      <c r="K7" s="91"/>
      <c r="L7" s="93" t="s">
        <v>204</v>
      </c>
      <c r="M7" s="91"/>
      <c r="N7" s="91" t="s">
        <v>16</v>
      </c>
    </row>
    <row r="8" spans="1:14" ht="20.25" customHeight="1">
      <c r="A8" s="88"/>
      <c r="B8" s="92"/>
      <c r="C8" s="92"/>
      <c r="D8" s="311" t="s">
        <v>136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</row>
    <row r="9" spans="1:14" ht="20.25" customHeight="1">
      <c r="A9" s="88" t="s">
        <v>245</v>
      </c>
      <c r="B9" s="8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</row>
    <row r="10" spans="1:14" ht="20.25" customHeight="1">
      <c r="A10" s="89" t="s">
        <v>201</v>
      </c>
      <c r="B10" s="103"/>
      <c r="C10" s="172"/>
      <c r="D10" s="127">
        <v>11733149998</v>
      </c>
      <c r="E10" s="127"/>
      <c r="F10" s="127">
        <v>51822145000</v>
      </c>
      <c r="G10" s="127"/>
      <c r="H10" s="127">
        <v>657723756</v>
      </c>
      <c r="I10" s="127"/>
      <c r="J10" s="127">
        <v>6993330668</v>
      </c>
      <c r="K10" s="127"/>
      <c r="L10" s="127">
        <v>746374316</v>
      </c>
      <c r="M10" s="127"/>
      <c r="N10" s="127">
        <v>71952723738</v>
      </c>
    </row>
    <row r="11" spans="1:14" ht="20.25" customHeight="1">
      <c r="A11" s="90"/>
      <c r="B11" s="103"/>
      <c r="C11" s="172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</row>
    <row r="12" spans="1:14" ht="20.25" customHeight="1">
      <c r="A12" s="90" t="s">
        <v>108</v>
      </c>
      <c r="B12" s="103"/>
      <c r="C12" s="172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</row>
    <row r="13" spans="1:14" ht="20.25" customHeight="1">
      <c r="A13" s="117" t="s">
        <v>269</v>
      </c>
      <c r="B13" s="103"/>
      <c r="C13" s="172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</row>
    <row r="14" spans="1:14" ht="20.25" customHeight="1">
      <c r="A14" s="100" t="s">
        <v>182</v>
      </c>
      <c r="B14" s="171">
        <v>10</v>
      </c>
      <c r="C14" s="172"/>
      <c r="D14" s="119">
        <v>0</v>
      </c>
      <c r="E14" s="119"/>
      <c r="F14" s="119">
        <v>0</v>
      </c>
      <c r="G14" s="119"/>
      <c r="H14" s="119">
        <v>0</v>
      </c>
      <c r="I14" s="119"/>
      <c r="J14" s="9">
        <v>-4458541934</v>
      </c>
      <c r="K14" s="119"/>
      <c r="L14" s="119">
        <v>0</v>
      </c>
      <c r="M14" s="119"/>
      <c r="N14" s="9">
        <v>-4458541934</v>
      </c>
    </row>
    <row r="15" spans="1:14" ht="20.25" customHeight="1">
      <c r="A15" s="117" t="s">
        <v>270</v>
      </c>
      <c r="B15" s="103"/>
      <c r="C15" s="172"/>
      <c r="D15" s="129">
        <f>SUM(D14)</f>
        <v>0</v>
      </c>
      <c r="E15" s="127"/>
      <c r="F15" s="129">
        <f>SUM(F14)</f>
        <v>0</v>
      </c>
      <c r="G15" s="127"/>
      <c r="H15" s="129">
        <f>SUM(H14)</f>
        <v>0</v>
      </c>
      <c r="I15" s="127"/>
      <c r="J15" s="29">
        <v>-4458541934</v>
      </c>
      <c r="K15" s="127"/>
      <c r="L15" s="129">
        <f>SUM(L14)</f>
        <v>0</v>
      </c>
      <c r="M15" s="127"/>
      <c r="N15" s="29">
        <v>-4458541934</v>
      </c>
    </row>
    <row r="16" spans="1:14" ht="20.25" customHeight="1">
      <c r="A16" s="90"/>
      <c r="B16" s="103"/>
      <c r="C16" s="172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</row>
    <row r="17" spans="1:14" ht="20.25" customHeight="1">
      <c r="A17" s="70" t="s">
        <v>134</v>
      </c>
      <c r="B17" s="118"/>
      <c r="C17" s="173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7"/>
    </row>
    <row r="18" spans="1:14" ht="20.25" customHeight="1">
      <c r="A18" s="105" t="s">
        <v>109</v>
      </c>
      <c r="B18" s="122"/>
      <c r="C18" s="49"/>
      <c r="D18" s="119">
        <v>0</v>
      </c>
      <c r="E18" s="119"/>
      <c r="F18" s="119">
        <v>0</v>
      </c>
      <c r="G18" s="119"/>
      <c r="H18" s="119">
        <v>0</v>
      </c>
      <c r="I18" s="119"/>
      <c r="J18" s="119">
        <v>5204286975</v>
      </c>
      <c r="K18" s="119"/>
      <c r="L18" s="119">
        <v>0</v>
      </c>
      <c r="M18" s="119"/>
      <c r="N18" s="119">
        <v>5204286975</v>
      </c>
    </row>
    <row r="19" spans="1:14" ht="20.25" customHeight="1">
      <c r="A19" s="102" t="s">
        <v>135</v>
      </c>
      <c r="B19" s="118"/>
      <c r="C19" s="49"/>
      <c r="D19" s="119">
        <v>0</v>
      </c>
      <c r="E19" s="119"/>
      <c r="F19" s="119">
        <v>0</v>
      </c>
      <c r="G19" s="119"/>
      <c r="H19" s="119">
        <v>0</v>
      </c>
      <c r="I19" s="119"/>
      <c r="J19" s="119">
        <v>0</v>
      </c>
      <c r="K19" s="119"/>
      <c r="L19" s="9">
        <v>21036771499</v>
      </c>
      <c r="M19" s="119"/>
      <c r="N19" s="9">
        <v>21036771499</v>
      </c>
    </row>
    <row r="20" spans="1:14" ht="20.25" customHeight="1">
      <c r="A20" s="70" t="s">
        <v>94</v>
      </c>
      <c r="B20" s="103"/>
      <c r="C20" s="174"/>
      <c r="D20" s="129">
        <f>SUM(D18:D19)</f>
        <v>0</v>
      </c>
      <c r="E20" s="127"/>
      <c r="F20" s="129">
        <f>SUM(F18:F19)</f>
        <v>0</v>
      </c>
      <c r="G20" s="127"/>
      <c r="H20" s="129">
        <f>SUM(H18:H19)</f>
        <v>0</v>
      </c>
      <c r="I20" s="127"/>
      <c r="J20" s="129">
        <f>SUM(J18:J19)</f>
        <v>5204286975</v>
      </c>
      <c r="K20" s="127"/>
      <c r="L20" s="129">
        <f>SUM(L18:L19)</f>
        <v>21036771499</v>
      </c>
      <c r="M20" s="127"/>
      <c r="N20" s="129">
        <f>SUM(N18:N19)</f>
        <v>26241058474</v>
      </c>
    </row>
    <row r="21" spans="1:14" ht="20.25" customHeight="1">
      <c r="A21" s="70"/>
      <c r="B21" s="103"/>
      <c r="C21" s="174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14" ht="20.25" customHeight="1">
      <c r="A22" s="67" t="s">
        <v>110</v>
      </c>
      <c r="B22" s="171"/>
      <c r="C22" s="175"/>
      <c r="D22" s="138">
        <v>0</v>
      </c>
      <c r="E22" s="133"/>
      <c r="F22" s="138">
        <v>0</v>
      </c>
      <c r="G22" s="133"/>
      <c r="H22" s="138">
        <v>260214348</v>
      </c>
      <c r="I22" s="133"/>
      <c r="J22" s="14">
        <f>-H22</f>
        <v>-260214348</v>
      </c>
      <c r="K22" s="133"/>
      <c r="L22" s="138">
        <v>0</v>
      </c>
      <c r="M22" s="133"/>
      <c r="N22" s="139">
        <v>0</v>
      </c>
    </row>
    <row r="23" spans="1:14" ht="20.25" customHeight="1" thickBot="1">
      <c r="A23" s="103" t="s">
        <v>246</v>
      </c>
      <c r="B23" s="118"/>
      <c r="C23" s="172"/>
      <c r="D23" s="131">
        <f>D22+D20+D15+D10</f>
        <v>11733149998</v>
      </c>
      <c r="E23" s="127"/>
      <c r="F23" s="131">
        <f>F22+F20+F15+F10</f>
        <v>51822145000</v>
      </c>
      <c r="G23" s="127"/>
      <c r="H23" s="131">
        <f>H22+H20+H15+H10</f>
        <v>917938104</v>
      </c>
      <c r="I23" s="127"/>
      <c r="J23" s="131">
        <f>J22+J20+J15+J10</f>
        <v>7478861361</v>
      </c>
      <c r="K23" s="127"/>
      <c r="L23" s="131">
        <f>L22+L20+L15+L10</f>
        <v>21783145815</v>
      </c>
      <c r="M23" s="127"/>
      <c r="N23" s="131">
        <f>N22+N20+N15+N10</f>
        <v>93735240278</v>
      </c>
    </row>
    <row r="24" spans="1:14" ht="20.25" customHeight="1" thickTop="1">
      <c r="D24" s="142"/>
      <c r="E24" s="142"/>
      <c r="F24" s="142"/>
      <c r="G24" s="142"/>
      <c r="H24" s="142"/>
      <c r="I24" s="142"/>
      <c r="J24" s="142"/>
      <c r="L24" s="142"/>
      <c r="M24" s="142"/>
      <c r="N24" s="142"/>
    </row>
  </sheetData>
  <mergeCells count="2">
    <mergeCell ref="L5:M5"/>
    <mergeCell ref="D8:N8"/>
  </mergeCells>
  <conditionalFormatting sqref="I9 K9:M9">
    <cfRule type="expression" priority="6" stopIfTrue="1">
      <formula>"if(E11&gt;0,#,##0;(#,##0),"-")"</formula>
    </cfRule>
  </conditionalFormatting>
  <conditionalFormatting sqref="E19 G19">
    <cfRule type="expression" priority="5" stopIfTrue="1">
      <formula>"if(E11&gt;0,#,##0;(#,##0),"-")"</formula>
    </cfRule>
  </conditionalFormatting>
  <conditionalFormatting sqref="L19">
    <cfRule type="expression" priority="4" stopIfTrue="1">
      <formula>"if(E11&gt;0,#,##0;(#,##0),"-")"</formula>
    </cfRule>
  </conditionalFormatting>
  <conditionalFormatting sqref="C19">
    <cfRule type="expression" priority="3" stopIfTrue="1">
      <formula>"if(E11&gt;0,#,##0;(#,##0),"-")"</formula>
    </cfRule>
  </conditionalFormatting>
  <conditionalFormatting sqref="E14 G14">
    <cfRule type="expression" priority="2" stopIfTrue="1">
      <formula>"if(E11&gt;0,#,##0;(#,##0),"-")"</formula>
    </cfRule>
  </conditionalFormatting>
  <conditionalFormatting sqref="L14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76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pageSetUpPr fitToPage="1"/>
  </sheetPr>
  <dimension ref="A1:I117"/>
  <sheetViews>
    <sheetView showGridLines="0" view="pageBreakPreview" topLeftCell="A100" zoomScale="70" zoomScaleNormal="85" zoomScaleSheetLayoutView="70" workbookViewId="0"/>
  </sheetViews>
  <sheetFormatPr defaultColWidth="26.54296875" defaultRowHeight="20.149999999999999" customHeight="1"/>
  <cols>
    <col min="1" max="1" width="2.6328125" style="2" customWidth="1"/>
    <col min="2" max="2" width="50.6328125" style="2" customWidth="1"/>
    <col min="3" max="3" width="18.26953125" style="2" bestFit="1" customWidth="1"/>
    <col min="4" max="4" width="1.1796875" style="2" customWidth="1"/>
    <col min="5" max="5" width="16.7265625" style="2" customWidth="1"/>
    <col min="6" max="6" width="1.1796875" style="2" customWidth="1"/>
    <col min="7" max="7" width="18.54296875" style="2" bestFit="1" customWidth="1"/>
    <col min="8" max="8" width="1.1796875" style="2" customWidth="1"/>
    <col min="9" max="9" width="16.7265625" style="2" customWidth="1"/>
    <col min="10" max="16384" width="26.54296875" style="2"/>
  </cols>
  <sheetData>
    <row r="1" spans="1:9" s="12" customFormat="1" ht="20.149999999999999" customHeight="1">
      <c r="A1" s="11" t="s">
        <v>74</v>
      </c>
      <c r="B1" s="11"/>
      <c r="C1" s="152"/>
      <c r="D1" s="152"/>
      <c r="E1" s="152"/>
      <c r="F1" s="152"/>
      <c r="G1" s="152"/>
      <c r="H1" s="152"/>
      <c r="I1" s="152"/>
    </row>
    <row r="2" spans="1:9" s="12" customFormat="1" ht="20.149999999999999" customHeight="1">
      <c r="A2" s="153" t="s">
        <v>71</v>
      </c>
      <c r="B2" s="153"/>
      <c r="C2" s="154"/>
      <c r="D2" s="155"/>
      <c r="E2" s="154"/>
      <c r="F2" s="152"/>
      <c r="G2" s="152"/>
      <c r="H2" s="152"/>
      <c r="I2" s="152"/>
    </row>
    <row r="3" spans="1:9" s="12" customFormat="1" ht="20.149999999999999" customHeight="1">
      <c r="A3" s="316"/>
      <c r="B3" s="316"/>
      <c r="C3" s="316"/>
      <c r="D3" s="316"/>
      <c r="E3" s="316"/>
      <c r="F3" s="152"/>
      <c r="G3" s="152"/>
      <c r="H3" s="152"/>
      <c r="I3" s="152"/>
    </row>
    <row r="4" spans="1:9" ht="20.149999999999999" customHeight="1">
      <c r="A4" s="116"/>
      <c r="B4" s="116"/>
      <c r="C4" s="303" t="s">
        <v>58</v>
      </c>
      <c r="D4" s="303"/>
      <c r="E4" s="303"/>
      <c r="F4" s="280"/>
      <c r="G4" s="303" t="s">
        <v>148</v>
      </c>
      <c r="H4" s="303"/>
      <c r="I4" s="303"/>
    </row>
    <row r="5" spans="1:9" ht="20.149999999999999" customHeight="1">
      <c r="A5" s="116"/>
      <c r="B5" s="116"/>
      <c r="C5" s="303" t="s">
        <v>60</v>
      </c>
      <c r="D5" s="303"/>
      <c r="E5" s="303"/>
      <c r="F5" s="21"/>
      <c r="G5" s="303" t="s">
        <v>60</v>
      </c>
      <c r="H5" s="303"/>
      <c r="I5" s="303"/>
    </row>
    <row r="6" spans="1:9" ht="20.149999999999999" customHeight="1">
      <c r="A6" s="116"/>
      <c r="B6" s="116"/>
      <c r="C6" s="315" t="s">
        <v>247</v>
      </c>
      <c r="D6" s="315"/>
      <c r="E6" s="315"/>
      <c r="F6" s="281"/>
      <c r="G6" s="315" t="s">
        <v>247</v>
      </c>
      <c r="H6" s="315"/>
      <c r="I6" s="315"/>
    </row>
    <row r="7" spans="1:9" ht="20.149999999999999" customHeight="1">
      <c r="A7" s="116"/>
      <c r="B7" s="116"/>
      <c r="C7" s="314" t="s">
        <v>239</v>
      </c>
      <c r="D7" s="315"/>
      <c r="E7" s="315"/>
      <c r="F7" s="281"/>
      <c r="G7" s="314" t="s">
        <v>239</v>
      </c>
      <c r="H7" s="315"/>
      <c r="I7" s="315"/>
    </row>
    <row r="8" spans="1:9" ht="20.149999999999999" customHeight="1">
      <c r="A8" s="116"/>
      <c r="B8" s="116"/>
      <c r="C8" s="157">
        <v>2021</v>
      </c>
      <c r="D8" s="157"/>
      <c r="E8" s="157">
        <v>2020</v>
      </c>
      <c r="F8" s="281"/>
      <c r="G8" s="157">
        <v>2021</v>
      </c>
      <c r="H8" s="157"/>
      <c r="I8" s="157">
        <v>2020</v>
      </c>
    </row>
    <row r="9" spans="1:9" ht="20.149999999999999" customHeight="1">
      <c r="A9" s="116"/>
      <c r="B9" s="116"/>
      <c r="C9" s="306" t="s">
        <v>136</v>
      </c>
      <c r="D9" s="306"/>
      <c r="E9" s="306"/>
      <c r="F9" s="306"/>
      <c r="G9" s="306"/>
      <c r="H9" s="306"/>
      <c r="I9" s="306"/>
    </row>
    <row r="10" spans="1:9" ht="20.149999999999999" customHeight="1">
      <c r="A10" s="3" t="s">
        <v>33</v>
      </c>
      <c r="B10" s="3"/>
      <c r="C10" s="134"/>
      <c r="E10" s="134"/>
      <c r="G10" s="134"/>
      <c r="I10" s="134"/>
    </row>
    <row r="11" spans="1:9" ht="20.149999999999999" customHeight="1">
      <c r="A11" s="2" t="s">
        <v>232</v>
      </c>
      <c r="C11" s="253">
        <v>5303081134</v>
      </c>
      <c r="D11" s="253"/>
      <c r="E11" s="253">
        <v>3408792131</v>
      </c>
      <c r="F11" s="253"/>
      <c r="G11" s="253">
        <v>5204286975</v>
      </c>
      <c r="H11" s="253"/>
      <c r="I11" s="253">
        <v>2801261292</v>
      </c>
    </row>
    <row r="12" spans="1:9" ht="20.149999999999999" customHeight="1">
      <c r="A12" s="51" t="s">
        <v>183</v>
      </c>
      <c r="B12" s="51"/>
      <c r="C12" s="253"/>
      <c r="D12" s="253"/>
      <c r="E12" s="253"/>
      <c r="F12" s="253"/>
      <c r="G12" s="253"/>
      <c r="H12" s="253"/>
      <c r="I12" s="253"/>
    </row>
    <row r="13" spans="1:9" ht="20.149999999999999" customHeight="1">
      <c r="A13" s="116" t="s">
        <v>254</v>
      </c>
      <c r="B13" s="116"/>
      <c r="C13" s="254">
        <v>38852644</v>
      </c>
      <c r="D13" s="254"/>
      <c r="E13" s="254">
        <v>-60127885</v>
      </c>
      <c r="F13" s="254"/>
      <c r="G13" s="252">
        <v>-2824967</v>
      </c>
      <c r="H13" s="254"/>
      <c r="I13" s="252">
        <v>-3949241</v>
      </c>
    </row>
    <row r="14" spans="1:9" ht="20.149999999999999" customHeight="1">
      <c r="A14" s="2" t="s">
        <v>26</v>
      </c>
      <c r="C14" s="252">
        <v>3858339156</v>
      </c>
      <c r="D14" s="252"/>
      <c r="E14" s="252">
        <v>2624955433</v>
      </c>
      <c r="F14" s="252"/>
      <c r="G14" s="252">
        <v>1143544046</v>
      </c>
      <c r="H14" s="252"/>
      <c r="I14" s="252">
        <v>413790311</v>
      </c>
    </row>
    <row r="15" spans="1:9" ht="20.149999999999999" customHeight="1">
      <c r="A15" s="2" t="s">
        <v>111</v>
      </c>
      <c r="C15" s="253">
        <v>3716982728</v>
      </c>
      <c r="D15" s="253"/>
      <c r="E15" s="253">
        <v>2210552924</v>
      </c>
      <c r="F15" s="253"/>
      <c r="G15" s="252">
        <v>60529498</v>
      </c>
      <c r="H15" s="253"/>
      <c r="I15" s="252">
        <v>50081109</v>
      </c>
    </row>
    <row r="16" spans="1:9" ht="20.149999999999999" customHeight="1">
      <c r="A16" s="106" t="s">
        <v>273</v>
      </c>
      <c r="B16" s="106"/>
      <c r="C16" s="253"/>
      <c r="D16" s="253"/>
      <c r="E16" s="252"/>
      <c r="F16" s="253"/>
      <c r="G16" s="252"/>
      <c r="H16" s="253"/>
      <c r="I16" s="252"/>
    </row>
    <row r="17" spans="1:9" ht="20.149999999999999" customHeight="1">
      <c r="A17" s="106"/>
      <c r="B17" s="106" t="s">
        <v>274</v>
      </c>
      <c r="C17" s="253">
        <v>-81372</v>
      </c>
      <c r="D17" s="253"/>
      <c r="E17" s="252">
        <v>1246599</v>
      </c>
      <c r="F17" s="253"/>
      <c r="G17" s="252">
        <v>0</v>
      </c>
      <c r="H17" s="253"/>
      <c r="I17" s="252">
        <v>-237596</v>
      </c>
    </row>
    <row r="18" spans="1:9" ht="20.149999999999999" customHeight="1">
      <c r="A18" s="106" t="s">
        <v>255</v>
      </c>
      <c r="B18" s="106"/>
      <c r="C18" s="253">
        <v>0</v>
      </c>
      <c r="D18" s="253"/>
      <c r="E18" s="253">
        <v>0</v>
      </c>
      <c r="F18" s="253"/>
      <c r="G18" s="252">
        <v>8830816</v>
      </c>
      <c r="H18" s="253"/>
      <c r="I18" s="253">
        <v>0</v>
      </c>
    </row>
    <row r="19" spans="1:9" ht="20.149999999999999" customHeight="1">
      <c r="A19" s="106" t="s">
        <v>83</v>
      </c>
      <c r="B19" s="106"/>
      <c r="C19" s="253">
        <v>20987200</v>
      </c>
      <c r="D19" s="253"/>
      <c r="E19" s="253">
        <v>27681394</v>
      </c>
      <c r="F19" s="253"/>
      <c r="G19" s="252">
        <v>14124836</v>
      </c>
      <c r="H19" s="253"/>
      <c r="I19" s="252">
        <v>13506901</v>
      </c>
    </row>
    <row r="20" spans="1:9" ht="20.149999999999999" customHeight="1">
      <c r="A20" s="2" t="s">
        <v>147</v>
      </c>
      <c r="C20" s="253">
        <v>2072251622</v>
      </c>
      <c r="D20" s="253"/>
      <c r="E20" s="253">
        <v>1302961950</v>
      </c>
      <c r="F20" s="253"/>
      <c r="G20" s="252">
        <v>-790753747</v>
      </c>
      <c r="H20" s="253"/>
      <c r="I20" s="252">
        <v>-303517154</v>
      </c>
    </row>
    <row r="21" spans="1:9" ht="20.149999999999999" customHeight="1">
      <c r="A21" s="2" t="s">
        <v>249</v>
      </c>
      <c r="C21" s="253">
        <v>0</v>
      </c>
      <c r="D21" s="253"/>
      <c r="E21" s="253">
        <v>-15015094</v>
      </c>
      <c r="F21" s="253"/>
      <c r="G21" s="252">
        <v>0</v>
      </c>
      <c r="H21" s="253"/>
      <c r="I21" s="253">
        <v>-15015094</v>
      </c>
    </row>
    <row r="22" spans="1:9" ht="20.149999999999999" customHeight="1">
      <c r="A22" s="116" t="s">
        <v>230</v>
      </c>
      <c r="B22" s="116"/>
      <c r="C22" s="253">
        <v>-949549821</v>
      </c>
      <c r="D22" s="253"/>
      <c r="E22" s="253">
        <v>-1483064030</v>
      </c>
      <c r="F22" s="253"/>
      <c r="G22" s="252">
        <v>0</v>
      </c>
      <c r="H22" s="253"/>
      <c r="I22" s="252">
        <v>0</v>
      </c>
    </row>
    <row r="23" spans="1:9" ht="20.149999999999999" customHeight="1">
      <c r="A23" s="2" t="s">
        <v>170</v>
      </c>
      <c r="C23" s="253">
        <v>-2425651391</v>
      </c>
      <c r="D23" s="253"/>
      <c r="E23" s="253">
        <v>-440174152</v>
      </c>
      <c r="F23" s="253"/>
      <c r="G23" s="252">
        <v>-5156635957</v>
      </c>
      <c r="H23" s="253"/>
      <c r="I23" s="252">
        <v>-2564890924</v>
      </c>
    </row>
    <row r="24" spans="1:9" ht="20.149999999999999" customHeight="1">
      <c r="A24" s="116" t="s">
        <v>91</v>
      </c>
      <c r="B24" s="116"/>
      <c r="C24" s="253">
        <v>-55950986</v>
      </c>
      <c r="D24" s="253"/>
      <c r="E24" s="253">
        <v>-64005876</v>
      </c>
      <c r="F24" s="253"/>
      <c r="G24" s="255">
        <v>-786300204</v>
      </c>
      <c r="H24" s="253"/>
      <c r="I24" s="255">
        <v>-389727122</v>
      </c>
    </row>
    <row r="25" spans="1:9" ht="20.149999999999999" customHeight="1">
      <c r="C25" s="258">
        <f>SUM(C11:C24)</f>
        <v>11579260914</v>
      </c>
      <c r="D25" s="252"/>
      <c r="E25" s="258">
        <f>SUM(E11:E24)</f>
        <v>7513803394</v>
      </c>
      <c r="F25" s="252"/>
      <c r="G25" s="252">
        <f>SUM(G11:G24)</f>
        <v>-305198704</v>
      </c>
      <c r="H25" s="252"/>
      <c r="I25" s="252">
        <f>SUM(I11:I24)</f>
        <v>1302482</v>
      </c>
    </row>
    <row r="26" spans="1:9" ht="20.149999999999999" customHeight="1">
      <c r="A26" s="107" t="s">
        <v>34</v>
      </c>
      <c r="B26" s="107"/>
      <c r="C26" s="252"/>
      <c r="D26" s="252"/>
      <c r="E26" s="252"/>
      <c r="F26" s="252"/>
      <c r="G26" s="252"/>
      <c r="H26" s="252"/>
      <c r="I26" s="252"/>
    </row>
    <row r="27" spans="1:9" ht="20.149999999999999" customHeight="1">
      <c r="A27" s="2" t="s">
        <v>35</v>
      </c>
      <c r="C27" s="252">
        <v>-2305202870</v>
      </c>
      <c r="D27" s="252"/>
      <c r="E27" s="252">
        <v>84876092</v>
      </c>
      <c r="F27" s="252"/>
      <c r="G27" s="252">
        <v>32264055</v>
      </c>
      <c r="H27" s="252"/>
      <c r="I27" s="252">
        <v>0</v>
      </c>
    </row>
    <row r="28" spans="1:9" ht="20.149999999999999" customHeight="1">
      <c r="A28" s="2" t="s">
        <v>215</v>
      </c>
      <c r="C28" s="252">
        <v>128317711</v>
      </c>
      <c r="D28" s="252"/>
      <c r="E28" s="252">
        <v>0</v>
      </c>
      <c r="F28" s="252"/>
      <c r="G28" s="252">
        <v>0</v>
      </c>
      <c r="H28" s="252"/>
      <c r="I28" s="252">
        <v>0</v>
      </c>
    </row>
    <row r="29" spans="1:9" ht="20.149999999999999" customHeight="1">
      <c r="A29" s="2" t="s">
        <v>45</v>
      </c>
      <c r="C29" s="252">
        <v>-285388402</v>
      </c>
      <c r="D29" s="252"/>
      <c r="E29" s="252">
        <v>4656282</v>
      </c>
      <c r="F29" s="252"/>
      <c r="G29" s="252">
        <v>-2230263</v>
      </c>
      <c r="H29" s="252"/>
      <c r="I29" s="252">
        <v>48611126</v>
      </c>
    </row>
    <row r="30" spans="1:9" s="6" customFormat="1" ht="20.149999999999999" customHeight="1">
      <c r="A30" s="2" t="s">
        <v>137</v>
      </c>
      <c r="B30" s="2"/>
      <c r="C30" s="252">
        <v>-726572774</v>
      </c>
      <c r="D30" s="252"/>
      <c r="E30" s="252">
        <v>-90482699</v>
      </c>
      <c r="F30" s="252"/>
      <c r="G30" s="252">
        <v>0</v>
      </c>
      <c r="H30" s="252"/>
      <c r="I30" s="252">
        <v>0</v>
      </c>
    </row>
    <row r="31" spans="1:9" s="6" customFormat="1" ht="20.149999999999999" customHeight="1">
      <c r="A31" s="2" t="s">
        <v>278</v>
      </c>
      <c r="B31" s="2"/>
      <c r="C31" s="252">
        <v>286942042</v>
      </c>
      <c r="D31" s="252"/>
      <c r="E31" s="252">
        <v>0</v>
      </c>
      <c r="F31" s="252"/>
      <c r="G31" s="252">
        <v>-19851791</v>
      </c>
      <c r="H31" s="252"/>
      <c r="I31" s="252">
        <v>0</v>
      </c>
    </row>
    <row r="32" spans="1:9" ht="20.149999999999999" customHeight="1">
      <c r="A32" s="2" t="s">
        <v>271</v>
      </c>
      <c r="C32" s="252">
        <v>0</v>
      </c>
      <c r="D32" s="252"/>
      <c r="E32" s="252">
        <v>0</v>
      </c>
      <c r="F32" s="252"/>
      <c r="G32" s="252">
        <v>-153157259</v>
      </c>
      <c r="H32" s="252"/>
      <c r="I32" s="252">
        <v>0</v>
      </c>
    </row>
    <row r="33" spans="1:9" ht="20.149999999999999" customHeight="1">
      <c r="A33" s="2" t="s">
        <v>149</v>
      </c>
      <c r="C33" s="252">
        <v>-798653774</v>
      </c>
      <c r="D33" s="252"/>
      <c r="E33" s="252">
        <v>-6979305</v>
      </c>
      <c r="F33" s="252"/>
      <c r="G33" s="252">
        <v>-353543744</v>
      </c>
      <c r="H33" s="252"/>
      <c r="I33" s="252">
        <v>-169834974</v>
      </c>
    </row>
    <row r="34" spans="1:9" ht="20.149999999999999" customHeight="1">
      <c r="A34" s="2" t="s">
        <v>195</v>
      </c>
      <c r="C34" s="253">
        <v>-140940396</v>
      </c>
      <c r="D34" s="253"/>
      <c r="E34" s="253">
        <v>-130184030</v>
      </c>
      <c r="F34" s="254"/>
      <c r="G34" s="253">
        <v>0</v>
      </c>
      <c r="H34" s="253"/>
      <c r="I34" s="252">
        <v>0</v>
      </c>
    </row>
    <row r="35" spans="1:9" ht="20.149999999999999" customHeight="1">
      <c r="A35" s="2" t="s">
        <v>4</v>
      </c>
      <c r="C35" s="252">
        <v>268324039</v>
      </c>
      <c r="D35" s="252"/>
      <c r="E35" s="252">
        <v>-10576305</v>
      </c>
      <c r="F35" s="252"/>
      <c r="G35" s="252">
        <v>-1083910</v>
      </c>
      <c r="H35" s="252"/>
      <c r="I35" s="252">
        <v>-1704054</v>
      </c>
    </row>
    <row r="36" spans="1:9" ht="20.149999999999999" customHeight="1">
      <c r="A36" s="2" t="s">
        <v>17</v>
      </c>
      <c r="C36" s="252">
        <v>917264870</v>
      </c>
      <c r="D36" s="252"/>
      <c r="E36" s="252">
        <v>-181081935</v>
      </c>
      <c r="F36" s="252"/>
      <c r="G36" s="252">
        <v>0</v>
      </c>
      <c r="H36" s="252"/>
      <c r="I36" s="252">
        <v>0</v>
      </c>
    </row>
    <row r="37" spans="1:9" ht="20.149999999999999" customHeight="1">
      <c r="A37" s="2" t="s">
        <v>46</v>
      </c>
      <c r="C37" s="252">
        <v>1033726848</v>
      </c>
      <c r="D37" s="252"/>
      <c r="E37" s="252">
        <v>-534563589</v>
      </c>
      <c r="F37" s="252"/>
      <c r="G37" s="252">
        <v>-134188508</v>
      </c>
      <c r="H37" s="252"/>
      <c r="I37" s="252">
        <v>-171532653</v>
      </c>
    </row>
    <row r="38" spans="1:9" ht="20.149999999999999" customHeight="1">
      <c r="A38" s="2" t="s">
        <v>18</v>
      </c>
      <c r="C38" s="255">
        <v>180159160</v>
      </c>
      <c r="D38" s="252"/>
      <c r="E38" s="255">
        <v>-6117177</v>
      </c>
      <c r="F38" s="252"/>
      <c r="G38" s="255">
        <v>0</v>
      </c>
      <c r="H38" s="252"/>
      <c r="I38" s="252">
        <v>87500</v>
      </c>
    </row>
    <row r="39" spans="1:9" ht="20.149999999999999" customHeight="1">
      <c r="A39" s="2" t="s">
        <v>184</v>
      </c>
      <c r="C39" s="258">
        <f>SUM(C25:C38)</f>
        <v>10137237368</v>
      </c>
      <c r="D39" s="252"/>
      <c r="E39" s="258">
        <f>SUM(E25:E38)</f>
        <v>6643350728</v>
      </c>
      <c r="F39" s="252"/>
      <c r="G39" s="258">
        <f>SUM(G25:G38)</f>
        <v>-936990124</v>
      </c>
      <c r="H39" s="252"/>
      <c r="I39" s="258">
        <f>SUM(I25:I38)</f>
        <v>-293070573</v>
      </c>
    </row>
    <row r="40" spans="1:9" ht="20.149999999999999" customHeight="1">
      <c r="A40" s="2" t="s">
        <v>237</v>
      </c>
      <c r="C40" s="254">
        <v>-32798243</v>
      </c>
      <c r="D40" s="254"/>
      <c r="E40" s="254">
        <v>8838185</v>
      </c>
      <c r="F40" s="254"/>
      <c r="G40" s="254">
        <v>-25814569</v>
      </c>
      <c r="H40" s="254"/>
      <c r="I40" s="254">
        <v>14948682</v>
      </c>
    </row>
    <row r="41" spans="1:9" ht="20.149999999999999" customHeight="1">
      <c r="A41" s="6" t="s">
        <v>72</v>
      </c>
      <c r="B41" s="6"/>
      <c r="C41" s="181">
        <f>C39+C40</f>
        <v>10104439125</v>
      </c>
      <c r="D41" s="256"/>
      <c r="E41" s="181">
        <f>E39+E40</f>
        <v>6652188913</v>
      </c>
      <c r="F41" s="256"/>
      <c r="G41" s="181">
        <f>G39+G40</f>
        <v>-962804693</v>
      </c>
      <c r="H41" s="256"/>
      <c r="I41" s="181">
        <f>I39+I40</f>
        <v>-278121891</v>
      </c>
    </row>
    <row r="42" spans="1:9" ht="20.149999999999999" customHeight="1">
      <c r="A42" s="6"/>
      <c r="B42" s="6"/>
      <c r="C42" s="159"/>
      <c r="D42" s="158"/>
      <c r="E42" s="159"/>
      <c r="F42" s="158"/>
      <c r="G42" s="159"/>
      <c r="H42" s="158"/>
      <c r="I42" s="159"/>
    </row>
    <row r="43" spans="1:9" ht="20.149999999999999" customHeight="1">
      <c r="A43" s="11" t="s">
        <v>74</v>
      </c>
      <c r="B43" s="11"/>
      <c r="C43" s="152"/>
      <c r="D43" s="152"/>
      <c r="E43" s="152"/>
      <c r="F43" s="152"/>
      <c r="G43" s="152"/>
      <c r="H43" s="152"/>
      <c r="I43" s="152"/>
    </row>
    <row r="44" spans="1:9" ht="20.149999999999999" customHeight="1">
      <c r="A44" s="153" t="s">
        <v>71</v>
      </c>
      <c r="B44" s="153"/>
      <c r="C44" s="154"/>
      <c r="D44" s="155"/>
      <c r="E44" s="154"/>
      <c r="F44" s="152"/>
      <c r="G44" s="152"/>
      <c r="H44" s="152"/>
      <c r="I44" s="152"/>
    </row>
    <row r="45" spans="1:9" s="12" customFormat="1" ht="20.149999999999999" customHeight="1">
      <c r="A45" s="1"/>
      <c r="B45" s="1"/>
      <c r="C45" s="1"/>
      <c r="D45" s="1"/>
      <c r="E45" s="1"/>
      <c r="F45" s="79"/>
      <c r="G45" s="79"/>
      <c r="H45" s="79"/>
      <c r="I45" s="79"/>
    </row>
    <row r="46" spans="1:9" ht="20.149999999999999" customHeight="1">
      <c r="A46" s="116"/>
      <c r="B46" s="116"/>
      <c r="C46" s="310" t="s">
        <v>58</v>
      </c>
      <c r="D46" s="310"/>
      <c r="E46" s="310"/>
      <c r="F46" s="281"/>
      <c r="G46" s="310" t="s">
        <v>59</v>
      </c>
      <c r="H46" s="310"/>
      <c r="I46" s="310"/>
    </row>
    <row r="47" spans="1:9" ht="20.149999999999999" customHeight="1">
      <c r="A47" s="116"/>
      <c r="B47" s="116"/>
      <c r="C47" s="310" t="s">
        <v>60</v>
      </c>
      <c r="D47" s="310"/>
      <c r="E47" s="310"/>
      <c r="F47" s="281"/>
      <c r="G47" s="310" t="s">
        <v>60</v>
      </c>
      <c r="H47" s="310"/>
      <c r="I47" s="310"/>
    </row>
    <row r="48" spans="1:9" ht="20.149999999999999" customHeight="1">
      <c r="A48" s="116"/>
      <c r="B48" s="116"/>
      <c r="C48" s="315" t="s">
        <v>247</v>
      </c>
      <c r="D48" s="315"/>
      <c r="E48" s="315"/>
      <c r="F48" s="283"/>
      <c r="G48" s="315" t="s">
        <v>247</v>
      </c>
      <c r="H48" s="315"/>
      <c r="I48" s="315"/>
    </row>
    <row r="49" spans="1:9" ht="20.149999999999999" customHeight="1">
      <c r="A49" s="116"/>
      <c r="B49" s="116"/>
      <c r="C49" s="314" t="s">
        <v>239</v>
      </c>
      <c r="D49" s="315"/>
      <c r="E49" s="315"/>
      <c r="F49" s="283"/>
      <c r="G49" s="314" t="s">
        <v>239</v>
      </c>
      <c r="H49" s="315"/>
      <c r="I49" s="315"/>
    </row>
    <row r="50" spans="1:9" ht="20.149999999999999" customHeight="1">
      <c r="A50" s="116"/>
      <c r="B50" s="116"/>
      <c r="C50" s="157">
        <v>2021</v>
      </c>
      <c r="D50" s="157"/>
      <c r="E50" s="157">
        <v>2020</v>
      </c>
      <c r="F50" s="281"/>
      <c r="G50" s="157">
        <v>2021</v>
      </c>
      <c r="H50" s="157"/>
      <c r="I50" s="157">
        <v>2020</v>
      </c>
    </row>
    <row r="51" spans="1:9" ht="20.149999999999999" customHeight="1">
      <c r="A51" s="116"/>
      <c r="B51" s="116"/>
      <c r="C51" s="306" t="s">
        <v>136</v>
      </c>
      <c r="D51" s="306"/>
      <c r="E51" s="306"/>
      <c r="F51" s="306"/>
      <c r="G51" s="306"/>
      <c r="H51" s="306"/>
      <c r="I51" s="306"/>
    </row>
    <row r="52" spans="1:9" ht="20.149999999999999" customHeight="1">
      <c r="A52" s="108" t="s">
        <v>36</v>
      </c>
      <c r="B52" s="108"/>
      <c r="C52" s="135"/>
      <c r="D52" s="136"/>
      <c r="E52" s="135"/>
      <c r="F52" s="136"/>
      <c r="G52" s="135"/>
      <c r="H52" s="136"/>
      <c r="I52" s="135"/>
    </row>
    <row r="53" spans="1:9" ht="20.149999999999999" customHeight="1">
      <c r="A53" s="2" t="s">
        <v>76</v>
      </c>
      <c r="C53" s="252">
        <v>2412825514</v>
      </c>
      <c r="D53" s="252"/>
      <c r="E53" s="252">
        <v>-4538381049</v>
      </c>
      <c r="F53" s="252"/>
      <c r="G53" s="252">
        <v>0</v>
      </c>
      <c r="H53" s="252"/>
      <c r="I53" s="252">
        <v>0</v>
      </c>
    </row>
    <row r="54" spans="1:9" ht="19.5" customHeight="1">
      <c r="A54" s="2" t="s">
        <v>219</v>
      </c>
      <c r="C54" s="252">
        <v>0</v>
      </c>
      <c r="D54" s="252"/>
      <c r="E54" s="252">
        <v>-176567240</v>
      </c>
      <c r="F54" s="252"/>
      <c r="G54" s="252">
        <v>0</v>
      </c>
      <c r="H54" s="252"/>
      <c r="I54" s="252">
        <v>-154445000</v>
      </c>
    </row>
    <row r="55" spans="1:9" ht="19.5" customHeight="1">
      <c r="A55" s="2" t="s">
        <v>275</v>
      </c>
      <c r="C55" s="252">
        <v>0</v>
      </c>
      <c r="D55" s="252"/>
      <c r="E55" s="252">
        <v>-19160271384</v>
      </c>
      <c r="F55" s="252"/>
      <c r="G55" s="252">
        <v>-4780738792</v>
      </c>
      <c r="H55" s="252"/>
      <c r="I55" s="252">
        <v>-1861609995</v>
      </c>
    </row>
    <row r="56" spans="1:9" ht="19.5" customHeight="1">
      <c r="A56" s="2" t="s">
        <v>256</v>
      </c>
      <c r="C56" s="252">
        <v>0</v>
      </c>
      <c r="D56" s="252"/>
      <c r="E56" s="252">
        <v>0</v>
      </c>
      <c r="F56" s="252"/>
      <c r="G56" s="252">
        <v>51745900</v>
      </c>
      <c r="H56" s="252"/>
      <c r="I56" s="252">
        <v>0</v>
      </c>
    </row>
    <row r="57" spans="1:9" ht="19.5" customHeight="1">
      <c r="A57" s="2" t="s">
        <v>209</v>
      </c>
      <c r="C57" s="252">
        <v>-132399998</v>
      </c>
      <c r="D57" s="252"/>
      <c r="E57" s="252">
        <v>0</v>
      </c>
      <c r="F57" s="252"/>
      <c r="G57" s="252">
        <v>-129998700</v>
      </c>
      <c r="H57" s="252"/>
      <c r="I57" s="252">
        <v>0</v>
      </c>
    </row>
    <row r="58" spans="1:9" ht="19.5" customHeight="1">
      <c r="A58" s="106" t="s">
        <v>112</v>
      </c>
      <c r="B58" s="106"/>
      <c r="C58" s="252">
        <v>-1889980500</v>
      </c>
      <c r="D58" s="252"/>
      <c r="E58" s="252">
        <v>-1184122265</v>
      </c>
      <c r="F58" s="252"/>
      <c r="G58" s="252">
        <v>-370892500</v>
      </c>
      <c r="H58" s="252"/>
      <c r="I58" s="252">
        <v>-1021297980</v>
      </c>
    </row>
    <row r="59" spans="1:9" ht="19.5" customHeight="1">
      <c r="A59" s="2" t="s">
        <v>113</v>
      </c>
      <c r="C59" s="252">
        <v>0</v>
      </c>
      <c r="D59" s="252"/>
      <c r="E59" s="252">
        <v>0</v>
      </c>
      <c r="F59" s="252"/>
      <c r="G59" s="295">
        <v>0</v>
      </c>
      <c r="H59" s="252"/>
      <c r="I59" s="252">
        <v>5368182</v>
      </c>
    </row>
    <row r="60" spans="1:9" ht="19.5" customHeight="1">
      <c r="A60" s="2" t="s">
        <v>210</v>
      </c>
      <c r="C60" s="252">
        <v>0</v>
      </c>
      <c r="D60" s="252"/>
      <c r="E60" s="252">
        <v>0</v>
      </c>
      <c r="F60" s="252"/>
      <c r="G60" s="252">
        <v>-16408852</v>
      </c>
      <c r="H60" s="252"/>
      <c r="I60" s="252">
        <v>-1356948254</v>
      </c>
    </row>
    <row r="61" spans="1:9" ht="19.5" customHeight="1">
      <c r="A61" s="2" t="s">
        <v>257</v>
      </c>
      <c r="C61" s="252">
        <v>0</v>
      </c>
      <c r="D61" s="252"/>
      <c r="E61" s="252">
        <v>0</v>
      </c>
      <c r="F61" s="252"/>
      <c r="G61" s="252">
        <v>40586265</v>
      </c>
      <c r="H61" s="252"/>
      <c r="I61" s="252">
        <v>1023476821</v>
      </c>
    </row>
    <row r="62" spans="1:9" ht="19.5" customHeight="1">
      <c r="A62" s="2" t="s">
        <v>207</v>
      </c>
      <c r="C62" s="252">
        <v>-1310745497</v>
      </c>
      <c r="D62" s="252"/>
      <c r="E62" s="252">
        <v>-1443249177</v>
      </c>
      <c r="F62" s="252"/>
      <c r="G62" s="252">
        <v>-2314780000</v>
      </c>
      <c r="H62" s="252"/>
      <c r="I62" s="252">
        <v>-22687154380</v>
      </c>
    </row>
    <row r="63" spans="1:9" ht="19.5" customHeight="1">
      <c r="A63" s="2" t="s">
        <v>211</v>
      </c>
      <c r="C63" s="252">
        <v>0</v>
      </c>
      <c r="D63" s="252"/>
      <c r="E63" s="252">
        <v>0</v>
      </c>
      <c r="F63" s="252"/>
      <c r="G63" s="252">
        <v>1852755786</v>
      </c>
      <c r="H63" s="252"/>
      <c r="I63" s="252">
        <v>788470108</v>
      </c>
    </row>
    <row r="64" spans="1:9" ht="19.5" customHeight="1">
      <c r="A64" s="2" t="s">
        <v>189</v>
      </c>
      <c r="C64" s="252">
        <v>-57383238441</v>
      </c>
      <c r="D64" s="252"/>
      <c r="E64" s="252">
        <v>-18064218696</v>
      </c>
      <c r="F64" s="252"/>
      <c r="G64" s="252">
        <v>-56799611685</v>
      </c>
      <c r="H64" s="252"/>
      <c r="I64" s="252">
        <v>-17762561746</v>
      </c>
    </row>
    <row r="65" spans="1:9" ht="19.5" customHeight="1">
      <c r="A65" s="2" t="s">
        <v>227</v>
      </c>
      <c r="C65" s="252">
        <v>908955719</v>
      </c>
      <c r="D65" s="252"/>
      <c r="E65" s="252">
        <v>701919603</v>
      </c>
      <c r="F65" s="252"/>
      <c r="G65" s="252">
        <v>0</v>
      </c>
      <c r="H65" s="252"/>
      <c r="I65" s="252">
        <v>701919603</v>
      </c>
    </row>
    <row r="66" spans="1:9" ht="19.5" customHeight="1">
      <c r="A66" s="106" t="s">
        <v>114</v>
      </c>
      <c r="B66" s="106"/>
      <c r="C66" s="252">
        <v>-15347088681</v>
      </c>
      <c r="D66" s="252"/>
      <c r="E66" s="252">
        <v>-9040634147</v>
      </c>
      <c r="F66" s="252"/>
      <c r="G66" s="252">
        <v>-13642517</v>
      </c>
      <c r="H66" s="252"/>
      <c r="I66" s="252">
        <v>-23782430</v>
      </c>
    </row>
    <row r="67" spans="1:9" ht="19.5" customHeight="1">
      <c r="A67" s="106" t="s">
        <v>153</v>
      </c>
      <c r="B67" s="106"/>
      <c r="D67" s="252"/>
      <c r="E67" s="252"/>
      <c r="F67" s="252"/>
      <c r="G67" s="252"/>
      <c r="H67" s="252"/>
      <c r="I67" s="252"/>
    </row>
    <row r="68" spans="1:9" ht="19.5" customHeight="1">
      <c r="A68" s="106"/>
      <c r="B68" s="106" t="s">
        <v>221</v>
      </c>
      <c r="C68" s="252">
        <v>-966355608.46000004</v>
      </c>
      <c r="D68" s="252"/>
      <c r="E68" s="252">
        <v>-702664685</v>
      </c>
      <c r="F68" s="252"/>
      <c r="G68" s="252">
        <v>0</v>
      </c>
      <c r="H68" s="252"/>
      <c r="I68" s="252">
        <v>0</v>
      </c>
    </row>
    <row r="69" spans="1:9" ht="19.5" customHeight="1">
      <c r="A69" s="106" t="s">
        <v>56</v>
      </c>
      <c r="B69" s="106"/>
      <c r="C69" s="252">
        <v>-15015604</v>
      </c>
      <c r="D69" s="252"/>
      <c r="E69" s="252">
        <v>-6798515</v>
      </c>
      <c r="F69" s="252"/>
      <c r="G69" s="252">
        <v>-7180494</v>
      </c>
      <c r="H69" s="252"/>
      <c r="I69" s="252">
        <v>-4924839</v>
      </c>
    </row>
    <row r="70" spans="1:9" ht="19.5" customHeight="1">
      <c r="A70" s="106" t="s">
        <v>167</v>
      </c>
      <c r="B70" s="106"/>
      <c r="C70" s="252"/>
      <c r="D70" s="252"/>
      <c r="E70" s="252"/>
      <c r="F70" s="252"/>
      <c r="G70" s="252"/>
      <c r="H70" s="252"/>
      <c r="I70" s="252"/>
    </row>
    <row r="71" spans="1:9" ht="19.5" customHeight="1">
      <c r="A71" s="106"/>
      <c r="B71" s="106" t="s">
        <v>222</v>
      </c>
      <c r="C71" s="252">
        <v>-90771187</v>
      </c>
      <c r="D71" s="252"/>
      <c r="E71" s="252">
        <v>-2047716199</v>
      </c>
      <c r="F71" s="252"/>
      <c r="G71" s="252">
        <v>0</v>
      </c>
      <c r="H71" s="252"/>
      <c r="I71" s="252">
        <v>0</v>
      </c>
    </row>
    <row r="72" spans="1:9" ht="19.5" customHeight="1">
      <c r="A72" s="2" t="s">
        <v>171</v>
      </c>
      <c r="C72" s="252">
        <v>4021787391</v>
      </c>
      <c r="D72" s="252"/>
      <c r="E72" s="252">
        <v>2018894152</v>
      </c>
      <c r="F72" s="252"/>
      <c r="G72" s="252">
        <v>5156635957</v>
      </c>
      <c r="H72" s="252"/>
      <c r="I72" s="252">
        <v>2564890924</v>
      </c>
    </row>
    <row r="73" spans="1:9" ht="19.5" customHeight="1">
      <c r="A73" s="106" t="s">
        <v>115</v>
      </c>
      <c r="B73" s="106"/>
      <c r="C73" s="255">
        <v>48000191</v>
      </c>
      <c r="D73" s="252"/>
      <c r="E73" s="255">
        <v>62976827</v>
      </c>
      <c r="F73" s="252"/>
      <c r="G73" s="255">
        <v>1057975962</v>
      </c>
      <c r="H73" s="252"/>
      <c r="I73" s="255">
        <v>227363305</v>
      </c>
    </row>
    <row r="74" spans="1:9" ht="20.149999999999999" customHeight="1">
      <c r="A74" s="6" t="s">
        <v>154</v>
      </c>
      <c r="B74" s="6"/>
      <c r="C74" s="181">
        <f>SUM(C53:C73)</f>
        <v>-69744026701.460007</v>
      </c>
      <c r="D74" s="256"/>
      <c r="E74" s="181">
        <f>SUM(E53:E73)</f>
        <v>-53580832775</v>
      </c>
      <c r="F74" s="256"/>
      <c r="G74" s="181">
        <f>SUM(G53:G73)</f>
        <v>-56273553670</v>
      </c>
      <c r="H74" s="256"/>
      <c r="I74" s="181">
        <f>SUM(I53:I73)</f>
        <v>-39561235681</v>
      </c>
    </row>
    <row r="75" spans="1:9" ht="14" customHeight="1">
      <c r="C75" s="254"/>
      <c r="D75" s="252"/>
      <c r="E75" s="254"/>
      <c r="F75" s="252"/>
      <c r="G75" s="254"/>
      <c r="H75" s="252"/>
      <c r="I75" s="254"/>
    </row>
    <row r="76" spans="1:9" ht="20.149999999999999" customHeight="1">
      <c r="A76" s="11" t="s">
        <v>74</v>
      </c>
      <c r="B76" s="11"/>
      <c r="C76" s="152"/>
      <c r="D76" s="152"/>
      <c r="E76" s="152"/>
      <c r="F76" s="152"/>
      <c r="G76" s="152"/>
      <c r="H76" s="152"/>
      <c r="I76" s="152"/>
    </row>
    <row r="77" spans="1:9" ht="20.149999999999999" customHeight="1">
      <c r="A77" s="153" t="s">
        <v>71</v>
      </c>
      <c r="B77" s="153"/>
      <c r="C77" s="154"/>
      <c r="D77" s="155"/>
      <c r="E77" s="154"/>
      <c r="F77" s="152"/>
      <c r="G77" s="152"/>
      <c r="H77" s="152"/>
      <c r="I77" s="152"/>
    </row>
    <row r="78" spans="1:9" ht="20.149999999999999" customHeight="1">
      <c r="A78" s="1"/>
      <c r="B78" s="1"/>
      <c r="C78" s="1"/>
      <c r="D78" s="1"/>
      <c r="E78" s="1"/>
      <c r="F78" s="79"/>
      <c r="G78" s="79"/>
      <c r="H78" s="79"/>
      <c r="I78" s="79"/>
    </row>
    <row r="79" spans="1:9" ht="20.149999999999999" customHeight="1">
      <c r="A79" s="116"/>
      <c r="B79" s="116"/>
      <c r="C79" s="310" t="s">
        <v>58</v>
      </c>
      <c r="D79" s="310"/>
      <c r="E79" s="310"/>
      <c r="F79" s="281"/>
      <c r="G79" s="310" t="s">
        <v>59</v>
      </c>
      <c r="H79" s="310"/>
      <c r="I79" s="310"/>
    </row>
    <row r="80" spans="1:9" ht="20.149999999999999" customHeight="1">
      <c r="A80" s="116"/>
      <c r="B80" s="116"/>
      <c r="C80" s="310" t="s">
        <v>60</v>
      </c>
      <c r="D80" s="310"/>
      <c r="E80" s="310"/>
      <c r="F80" s="281"/>
      <c r="G80" s="310" t="s">
        <v>60</v>
      </c>
      <c r="H80" s="310"/>
      <c r="I80" s="310"/>
    </row>
    <row r="81" spans="1:9" ht="20.149999999999999" customHeight="1">
      <c r="A81" s="116"/>
      <c r="B81" s="116"/>
      <c r="C81" s="315" t="s">
        <v>247</v>
      </c>
      <c r="D81" s="315"/>
      <c r="E81" s="315"/>
      <c r="F81" s="287"/>
      <c r="G81" s="315" t="s">
        <v>247</v>
      </c>
      <c r="H81" s="315"/>
      <c r="I81" s="315"/>
    </row>
    <row r="82" spans="1:9" ht="20.149999999999999" customHeight="1">
      <c r="A82" s="116"/>
      <c r="B82" s="116"/>
      <c r="C82" s="314" t="s">
        <v>239</v>
      </c>
      <c r="D82" s="315"/>
      <c r="E82" s="315"/>
      <c r="F82" s="287"/>
      <c r="G82" s="314" t="s">
        <v>239</v>
      </c>
      <c r="H82" s="315"/>
      <c r="I82" s="315"/>
    </row>
    <row r="83" spans="1:9" ht="20.149999999999999" customHeight="1">
      <c r="A83" s="116"/>
      <c r="B83" s="116"/>
      <c r="C83" s="157">
        <v>2021</v>
      </c>
      <c r="D83" s="157"/>
      <c r="E83" s="157">
        <v>2020</v>
      </c>
      <c r="F83" s="281"/>
      <c r="G83" s="157">
        <v>2021</v>
      </c>
      <c r="H83" s="157"/>
      <c r="I83" s="157">
        <v>2020</v>
      </c>
    </row>
    <row r="84" spans="1:9" ht="20.149999999999999" customHeight="1">
      <c r="A84" s="116"/>
      <c r="B84" s="116"/>
      <c r="C84" s="306" t="s">
        <v>136</v>
      </c>
      <c r="D84" s="306"/>
      <c r="E84" s="306"/>
      <c r="F84" s="306"/>
      <c r="G84" s="306"/>
      <c r="H84" s="306"/>
      <c r="I84" s="306"/>
    </row>
    <row r="85" spans="1:9" ht="20.149999999999999" customHeight="1">
      <c r="A85" s="108" t="s">
        <v>37</v>
      </c>
      <c r="B85" s="108"/>
      <c r="C85" s="252"/>
      <c r="D85" s="252"/>
      <c r="E85" s="252"/>
      <c r="F85" s="252"/>
      <c r="G85" s="252"/>
      <c r="H85" s="252"/>
      <c r="I85" s="252"/>
    </row>
    <row r="86" spans="1:9" ht="19.5" customHeight="1">
      <c r="A86" s="2" t="s">
        <v>116</v>
      </c>
      <c r="C86" s="252">
        <v>64227032459</v>
      </c>
      <c r="D86" s="252"/>
      <c r="E86" s="252">
        <v>66558200000</v>
      </c>
      <c r="F86" s="252"/>
      <c r="G86" s="252">
        <v>61227032459</v>
      </c>
      <c r="H86" s="252"/>
      <c r="I86" s="252">
        <v>66500000000</v>
      </c>
    </row>
    <row r="87" spans="1:9" ht="19.5" customHeight="1">
      <c r="A87" s="2" t="s">
        <v>117</v>
      </c>
      <c r="C87" s="252">
        <v>-67300000000</v>
      </c>
      <c r="D87" s="252"/>
      <c r="E87" s="252">
        <v>-61951100000</v>
      </c>
      <c r="F87" s="252"/>
      <c r="G87" s="252">
        <v>-64800000000</v>
      </c>
      <c r="H87" s="252"/>
      <c r="I87" s="252">
        <v>-61500000000</v>
      </c>
    </row>
    <row r="88" spans="1:9" ht="19.5" customHeight="1">
      <c r="A88" s="2" t="s">
        <v>258</v>
      </c>
      <c r="C88" s="252">
        <v>0</v>
      </c>
      <c r="D88" s="252"/>
      <c r="E88" s="252">
        <v>0</v>
      </c>
      <c r="F88" s="252"/>
      <c r="G88" s="252">
        <v>1120000000</v>
      </c>
      <c r="H88" s="252"/>
      <c r="I88" s="252">
        <v>0</v>
      </c>
    </row>
    <row r="89" spans="1:9" ht="19.5" customHeight="1">
      <c r="A89" s="82" t="s">
        <v>118</v>
      </c>
      <c r="B89" s="110"/>
      <c r="C89" s="252">
        <v>62189606617</v>
      </c>
      <c r="D89" s="252"/>
      <c r="E89" s="252">
        <v>13505176068</v>
      </c>
      <c r="F89" s="252"/>
      <c r="G89" s="252">
        <v>48611851470</v>
      </c>
      <c r="H89" s="252"/>
      <c r="I89" s="252">
        <v>0</v>
      </c>
    </row>
    <row r="90" spans="1:9" ht="19.5" customHeight="1">
      <c r="A90" s="82" t="s">
        <v>119</v>
      </c>
      <c r="B90" s="110"/>
      <c r="C90" s="252">
        <v>-12946289862</v>
      </c>
      <c r="D90" s="252"/>
      <c r="E90" s="252">
        <v>-2620573761</v>
      </c>
      <c r="F90" s="252"/>
      <c r="G90" s="252">
        <v>-10000000020</v>
      </c>
      <c r="H90" s="252"/>
      <c r="I90" s="252">
        <v>0</v>
      </c>
    </row>
    <row r="91" spans="1:9" ht="19.5" customHeight="1">
      <c r="A91" s="106" t="s">
        <v>228</v>
      </c>
      <c r="B91" s="106"/>
      <c r="C91" s="252">
        <v>0</v>
      </c>
      <c r="D91" s="252"/>
      <c r="E91" s="252">
        <v>-391226026</v>
      </c>
      <c r="F91" s="252"/>
      <c r="G91" s="252">
        <v>-380045099</v>
      </c>
      <c r="H91" s="252"/>
      <c r="I91" s="252">
        <v>0</v>
      </c>
    </row>
    <row r="92" spans="1:9" ht="19.5" customHeight="1">
      <c r="A92" s="106" t="s">
        <v>156</v>
      </c>
      <c r="B92" s="106"/>
      <c r="C92" s="252">
        <v>-90984093</v>
      </c>
      <c r="D92" s="252"/>
      <c r="E92" s="252">
        <v>-66013602</v>
      </c>
      <c r="F92" s="252"/>
      <c r="G92" s="252">
        <v>-42757586</v>
      </c>
      <c r="H92" s="252"/>
      <c r="I92" s="252">
        <v>-38067306</v>
      </c>
    </row>
    <row r="93" spans="1:9" ht="19.5" customHeight="1">
      <c r="A93" s="106" t="s">
        <v>250</v>
      </c>
      <c r="B93" s="106"/>
      <c r="C93" s="252">
        <v>30000000000</v>
      </c>
      <c r="D93" s="252"/>
      <c r="E93" s="252">
        <v>10000000000</v>
      </c>
      <c r="F93" s="252"/>
      <c r="G93" s="252">
        <v>30000000000</v>
      </c>
      <c r="H93" s="252"/>
      <c r="I93" s="252">
        <v>10000000000</v>
      </c>
    </row>
    <row r="94" spans="1:9" ht="19.5" customHeight="1">
      <c r="A94" s="106" t="s">
        <v>166</v>
      </c>
      <c r="B94" s="106"/>
      <c r="C94" s="252">
        <v>-3051085575</v>
      </c>
      <c r="D94" s="252"/>
      <c r="E94" s="252">
        <v>0</v>
      </c>
      <c r="F94" s="252"/>
      <c r="G94" s="252">
        <v>0</v>
      </c>
      <c r="H94" s="252"/>
      <c r="I94" s="252">
        <v>0</v>
      </c>
    </row>
    <row r="95" spans="1:9" ht="19.5" customHeight="1">
      <c r="A95" s="106" t="s">
        <v>251</v>
      </c>
      <c r="B95" s="106"/>
      <c r="C95" s="252">
        <v>-24000000</v>
      </c>
      <c r="D95" s="252"/>
      <c r="E95" s="252">
        <v>-10000000</v>
      </c>
      <c r="F95" s="252"/>
      <c r="G95" s="252">
        <v>-24000000</v>
      </c>
      <c r="H95" s="252"/>
      <c r="I95" s="252">
        <v>-10000000</v>
      </c>
    </row>
    <row r="96" spans="1:9" ht="19.5" customHeight="1">
      <c r="A96" s="106" t="s">
        <v>220</v>
      </c>
      <c r="B96" s="106"/>
      <c r="C96" s="252"/>
      <c r="D96" s="252"/>
      <c r="E96" s="252"/>
      <c r="F96" s="252"/>
      <c r="G96" s="252"/>
      <c r="H96" s="252"/>
      <c r="I96" s="252"/>
    </row>
    <row r="97" spans="1:9" ht="19.5" customHeight="1">
      <c r="A97" s="106"/>
      <c r="B97" s="106" t="s">
        <v>238</v>
      </c>
      <c r="C97" s="252">
        <v>1263489352</v>
      </c>
      <c r="D97" s="252"/>
      <c r="E97" s="252">
        <v>280810361</v>
      </c>
      <c r="F97" s="252"/>
      <c r="G97" s="252">
        <v>0</v>
      </c>
      <c r="H97" s="252"/>
      <c r="I97" s="252">
        <v>0</v>
      </c>
    </row>
    <row r="98" spans="1:9" ht="19.5" customHeight="1">
      <c r="A98" s="106" t="s">
        <v>252</v>
      </c>
      <c r="B98" s="106"/>
      <c r="C98" s="252">
        <v>0</v>
      </c>
      <c r="D98" s="252"/>
      <c r="E98" s="252">
        <v>31999499940</v>
      </c>
      <c r="F98" s="252"/>
      <c r="G98" s="252">
        <v>0</v>
      </c>
      <c r="H98" s="252"/>
      <c r="I98" s="252">
        <v>31999499940</v>
      </c>
    </row>
    <row r="99" spans="1:9" ht="19.5" customHeight="1">
      <c r="A99" s="106" t="s">
        <v>172</v>
      </c>
      <c r="B99" s="106"/>
      <c r="C99" s="252">
        <v>-4458541934</v>
      </c>
      <c r="D99" s="252"/>
      <c r="E99" s="252">
        <v>-2773284293</v>
      </c>
      <c r="F99" s="252"/>
      <c r="G99" s="252">
        <v>-4458541934</v>
      </c>
      <c r="H99" s="252"/>
      <c r="I99" s="252">
        <v>-2773284293</v>
      </c>
    </row>
    <row r="100" spans="1:9" ht="19.5" customHeight="1">
      <c r="A100" s="106" t="s">
        <v>191</v>
      </c>
      <c r="B100" s="106"/>
      <c r="C100" s="252">
        <v>-999656407</v>
      </c>
      <c r="D100" s="252"/>
      <c r="E100" s="252">
        <v>-588206816</v>
      </c>
      <c r="F100" s="252"/>
      <c r="G100" s="252">
        <v>0</v>
      </c>
      <c r="H100" s="252"/>
      <c r="I100" s="252">
        <v>0</v>
      </c>
    </row>
    <row r="101" spans="1:9" ht="19.5" customHeight="1">
      <c r="A101" s="106" t="s">
        <v>208</v>
      </c>
      <c r="B101" s="106"/>
      <c r="C101" s="252">
        <v>-4103508331</v>
      </c>
      <c r="D101" s="252"/>
      <c r="E101" s="252">
        <v>-2554950272</v>
      </c>
      <c r="F101" s="252"/>
      <c r="G101" s="252">
        <v>-981342448</v>
      </c>
      <c r="H101" s="252"/>
      <c r="I101" s="254">
        <v>-437382867</v>
      </c>
    </row>
    <row r="102" spans="1:9" ht="20.149999999999999" customHeight="1">
      <c r="A102" s="109" t="s">
        <v>217</v>
      </c>
      <c r="B102" s="109"/>
      <c r="C102" s="181">
        <f>SUM(C86:C101)</f>
        <v>64706062226</v>
      </c>
      <c r="D102" s="252"/>
      <c r="E102" s="181">
        <f>SUM(E86:E101)</f>
        <v>51388331599</v>
      </c>
      <c r="F102" s="252"/>
      <c r="G102" s="181">
        <f>SUM(G86:G101)</f>
        <v>60272196842</v>
      </c>
      <c r="H102" s="252"/>
      <c r="I102" s="181">
        <f>SUM(I86:I101)</f>
        <v>43740765474</v>
      </c>
    </row>
    <row r="103" spans="1:9" ht="14.5" customHeight="1">
      <c r="A103" s="106"/>
      <c r="B103" s="106"/>
      <c r="C103" s="252"/>
      <c r="D103" s="252"/>
      <c r="E103" s="252"/>
      <c r="F103" s="252"/>
      <c r="G103" s="252"/>
      <c r="H103" s="252"/>
      <c r="I103" s="252"/>
    </row>
    <row r="104" spans="1:9" ht="20.149999999999999" customHeight="1">
      <c r="A104" s="106" t="s">
        <v>282</v>
      </c>
      <c r="B104" s="106"/>
    </row>
    <row r="105" spans="1:9" ht="20.149999999999999" customHeight="1">
      <c r="A105" s="106"/>
      <c r="B105" s="106" t="s">
        <v>223</v>
      </c>
      <c r="C105" s="261">
        <f>C102+C74+C41</f>
        <v>5066474649.5399933</v>
      </c>
      <c r="D105" s="261"/>
      <c r="E105" s="261">
        <f>E102+E74+E41</f>
        <v>4459687737</v>
      </c>
      <c r="F105" s="261"/>
      <c r="G105" s="261">
        <f>G102+G74+G41</f>
        <v>3035838479</v>
      </c>
      <c r="H105" s="261"/>
      <c r="I105" s="261">
        <f>I102+I74+I41</f>
        <v>3901407902</v>
      </c>
    </row>
    <row r="106" spans="1:9" ht="19.5" customHeight="1">
      <c r="A106" s="106" t="s">
        <v>120</v>
      </c>
      <c r="B106" s="106"/>
      <c r="C106" s="255">
        <v>13410643</v>
      </c>
      <c r="D106" s="252"/>
      <c r="E106" s="255">
        <v>1400636</v>
      </c>
      <c r="F106" s="252"/>
      <c r="G106" s="255">
        <v>0</v>
      </c>
      <c r="H106" s="252"/>
      <c r="I106" s="255">
        <v>0</v>
      </c>
    </row>
    <row r="107" spans="1:9" ht="19.5" customHeight="1">
      <c r="A107" s="109" t="s">
        <v>283</v>
      </c>
      <c r="B107" s="109"/>
      <c r="C107" s="256">
        <f>SUM(C105:C106)</f>
        <v>5079885292.5399933</v>
      </c>
      <c r="D107" s="256"/>
      <c r="E107" s="256">
        <f>SUM(E105:E106)</f>
        <v>4461088373</v>
      </c>
      <c r="F107" s="256"/>
      <c r="G107" s="256">
        <f>SUM(G105:G106)</f>
        <v>3035838479</v>
      </c>
      <c r="H107" s="256"/>
      <c r="I107" s="256">
        <f>SUM(I105:I106)</f>
        <v>3901407902</v>
      </c>
    </row>
    <row r="108" spans="1:9" ht="19.5" customHeight="1">
      <c r="A108" s="106" t="s">
        <v>121</v>
      </c>
      <c r="B108" s="106"/>
      <c r="C108" s="252">
        <v>15902240379</v>
      </c>
      <c r="D108" s="252"/>
      <c r="E108" s="252">
        <v>14389795259</v>
      </c>
      <c r="F108" s="252"/>
      <c r="G108" s="252">
        <v>6751942912</v>
      </c>
      <c r="H108" s="252"/>
      <c r="I108" s="252">
        <v>4549824347</v>
      </c>
    </row>
    <row r="109" spans="1:9" ht="20.149999999999999" customHeight="1" thickBot="1">
      <c r="A109" s="109" t="s">
        <v>248</v>
      </c>
      <c r="B109" s="109"/>
      <c r="C109" s="257">
        <f>SUM(C107:C108)</f>
        <v>20982125671.539993</v>
      </c>
      <c r="D109" s="252"/>
      <c r="E109" s="257">
        <f>SUM(E107:E108)</f>
        <v>18850883632</v>
      </c>
      <c r="F109" s="252" t="s">
        <v>63</v>
      </c>
      <c r="G109" s="257">
        <f>SUM(G107:G108)</f>
        <v>9787781391</v>
      </c>
      <c r="H109" s="252"/>
      <c r="I109" s="257">
        <f>SUM(I107:I108)</f>
        <v>8451232249</v>
      </c>
    </row>
    <row r="110" spans="1:9" ht="14.5" customHeight="1" thickTop="1">
      <c r="A110" s="106"/>
      <c r="B110" s="106"/>
      <c r="C110" s="252"/>
      <c r="D110" s="252"/>
      <c r="E110" s="252"/>
      <c r="F110" s="252"/>
      <c r="G110" s="252"/>
      <c r="H110" s="252"/>
      <c r="I110" s="252"/>
    </row>
    <row r="111" spans="1:9" ht="20.149999999999999" customHeight="1">
      <c r="A111" s="3" t="s">
        <v>122</v>
      </c>
      <c r="B111" s="3"/>
    </row>
    <row r="112" spans="1:9" ht="20.149999999999999" customHeight="1">
      <c r="A112" s="2" t="s">
        <v>123</v>
      </c>
      <c r="C112" s="136"/>
      <c r="D112" s="136"/>
      <c r="E112" s="136"/>
      <c r="F112" s="136"/>
      <c r="G112" s="136"/>
      <c r="H112" s="136"/>
      <c r="I112" s="136"/>
    </row>
    <row r="113" spans="1:9" ht="20.149999999999999" customHeight="1">
      <c r="B113" s="2" t="s">
        <v>224</v>
      </c>
      <c r="C113" s="252">
        <v>2079588343</v>
      </c>
      <c r="D113" s="252"/>
      <c r="E113" s="252">
        <v>1318970716</v>
      </c>
      <c r="F113" s="252"/>
      <c r="G113" s="252">
        <v>0</v>
      </c>
      <c r="H113" s="252"/>
      <c r="I113" s="252">
        <v>0</v>
      </c>
    </row>
    <row r="114" spans="1:9" ht="20.149999999999999" customHeight="1">
      <c r="A114" s="2" t="s">
        <v>280</v>
      </c>
      <c r="C114" s="252"/>
      <c r="D114" s="252"/>
      <c r="E114" s="252"/>
      <c r="F114" s="252"/>
      <c r="G114" s="252"/>
      <c r="H114" s="252"/>
      <c r="I114" s="252"/>
    </row>
    <row r="115" spans="1:9" ht="20.149999999999999" customHeight="1">
      <c r="B115" s="2" t="s">
        <v>281</v>
      </c>
      <c r="C115" s="252">
        <v>7525907275</v>
      </c>
      <c r="D115" s="252"/>
      <c r="E115" s="252">
        <v>2097088978</v>
      </c>
      <c r="F115" s="252"/>
      <c r="G115" s="252">
        <v>1203774</v>
      </c>
      <c r="H115" s="252"/>
      <c r="I115" s="252">
        <v>4283461</v>
      </c>
    </row>
    <row r="116" spans="1:9" ht="20.149999999999999" customHeight="1">
      <c r="A116" s="2" t="s">
        <v>199</v>
      </c>
      <c r="D116" s="252"/>
      <c r="E116" s="252"/>
      <c r="F116" s="252"/>
      <c r="G116" s="252"/>
      <c r="H116" s="252"/>
      <c r="I116" s="252"/>
    </row>
    <row r="117" spans="1:9" ht="20.149999999999999" customHeight="1">
      <c r="B117" s="2" t="s">
        <v>225</v>
      </c>
      <c r="C117" s="252">
        <v>72931518</v>
      </c>
      <c r="D117" s="252"/>
      <c r="E117" s="252">
        <v>48858341</v>
      </c>
      <c r="F117" s="252"/>
      <c r="G117" s="252">
        <v>0</v>
      </c>
      <c r="H117" s="252"/>
      <c r="I117" s="252">
        <v>0</v>
      </c>
    </row>
  </sheetData>
  <mergeCells count="28">
    <mergeCell ref="C47:E47"/>
    <mergeCell ref="C48:E48"/>
    <mergeCell ref="G48:I48"/>
    <mergeCell ref="G47:I47"/>
    <mergeCell ref="G4:I4"/>
    <mergeCell ref="C5:E5"/>
    <mergeCell ref="G5:I5"/>
    <mergeCell ref="A3:E3"/>
    <mergeCell ref="C7:E7"/>
    <mergeCell ref="G7:I7"/>
    <mergeCell ref="C46:E46"/>
    <mergeCell ref="G46:I46"/>
    <mergeCell ref="C4:E4"/>
    <mergeCell ref="C9:I9"/>
    <mergeCell ref="C6:E6"/>
    <mergeCell ref="G6:I6"/>
    <mergeCell ref="C49:E49"/>
    <mergeCell ref="G49:I49"/>
    <mergeCell ref="C51:I51"/>
    <mergeCell ref="C84:I84"/>
    <mergeCell ref="C79:E79"/>
    <mergeCell ref="G79:I79"/>
    <mergeCell ref="C80:E80"/>
    <mergeCell ref="G80:I80"/>
    <mergeCell ref="C81:E81"/>
    <mergeCell ref="G81:I81"/>
    <mergeCell ref="C82:E82"/>
    <mergeCell ref="G82:I82"/>
  </mergeCells>
  <phoneticPr fontId="3" type="noConversion"/>
  <pageMargins left="0.7" right="0.45" top="0.48" bottom="0.5" header="0.5" footer="0.35"/>
  <pageSetup paperSize="9" scale="72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16383" man="1"/>
    <brk id="7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805F9-1E92-4A3B-9E2B-4FC3358A9A79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2f25f87e-f69f-4830-aaef-a1fb259280bf"/>
    <ds:schemaRef ds:uri="http://purl.org/dc/dcmitype/"/>
    <ds:schemaRef ds:uri="http://schemas.microsoft.com/office/2006/metadata/properties"/>
    <ds:schemaRef ds:uri="http://schemas.openxmlformats.org/package/2006/metadata/core-properties"/>
    <ds:schemaRef ds:uri="9e726cc6-28e6-415e-818e-b097165fafb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SH- 9 </vt:lpstr>
      <vt:lpstr>SH- 10 </vt:lpstr>
      <vt:lpstr>SH- 11 </vt:lpstr>
      <vt:lpstr>SH- 12 </vt:lpstr>
      <vt:lpstr>CF-13-15</vt:lpstr>
      <vt:lpstr>'BS-2-4'!Print_Area</vt:lpstr>
      <vt:lpstr>'CF-13-15'!Print_Area</vt:lpstr>
      <vt:lpstr>'PL-5-6'!Print_Area</vt:lpstr>
      <vt:lpstr>'PL-7-8'!Print_Area</vt:lpstr>
      <vt:lpstr>'SH- 10 '!Print_Area</vt:lpstr>
      <vt:lpstr>'SH- 11 '!Print_Area</vt:lpstr>
      <vt:lpstr>'SH- 12 '!Print_Area</vt:lpstr>
      <vt:lpstr>'SH- 9 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Theerawat, Jiravittawat</cp:lastModifiedBy>
  <cp:lastPrinted>2021-11-12T07:29:40Z</cp:lastPrinted>
  <dcterms:created xsi:type="dcterms:W3CDTF">2009-04-21T12:10:13Z</dcterms:created>
  <dcterms:modified xsi:type="dcterms:W3CDTF">2021-11-12T07:29:44Z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