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1 (BKM-14)\"/>
    </mc:Choice>
  </mc:AlternateContent>
  <xr:revisionPtr revIDLastSave="0" documentId="13_ncr:1_{758F8739-DF7D-48D9-9CC7-55BD4EB0E330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2-4" sheetId="37" r:id="rId1"/>
    <sheet name="Thai5" sheetId="27" r:id="rId2"/>
    <sheet name="Thai6" sheetId="35" r:id="rId3"/>
    <sheet name="Thai7" sheetId="33" r:id="rId4"/>
    <sheet name="Thai8-9" sheetId="29" r:id="rId5"/>
  </sheets>
  <definedNames>
    <definedName name="_xlnm.Print_Area" localSheetId="0">'2-4'!$A$1:$I$128</definedName>
    <definedName name="_xlnm.Print_Area" localSheetId="1">Thai5!$A$1:$I$41</definedName>
    <definedName name="_xlnm.Print_Area" localSheetId="2">Thai6!$A$1:$I$41</definedName>
    <definedName name="_xlnm.Print_Area" localSheetId="3">Thai7!$A$1:$O$27</definedName>
    <definedName name="_xlnm.Print_Area" localSheetId="4">'Thai8-9'!$A$1:$I$87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6" i="33" l="1"/>
  <c r="K16" i="33"/>
  <c r="I16" i="33"/>
  <c r="G16" i="33"/>
  <c r="O14" i="33"/>
  <c r="O12" i="33"/>
  <c r="O11" i="33"/>
  <c r="I29" i="27"/>
  <c r="O16" i="33" l="1"/>
  <c r="I67" i="37"/>
  <c r="I75" i="37"/>
  <c r="I111" i="37"/>
  <c r="I77" i="37" l="1"/>
  <c r="I113" i="37" s="1"/>
  <c r="G75" i="37"/>
  <c r="G67" i="37"/>
  <c r="G77" i="37" l="1"/>
  <c r="G22" i="29"/>
  <c r="G35" i="29" s="1"/>
  <c r="G111" i="37" l="1"/>
  <c r="I33" i="37"/>
  <c r="G33" i="37"/>
  <c r="I22" i="37"/>
  <c r="I35" i="37" s="1"/>
  <c r="G22" i="37"/>
  <c r="G12" i="35"/>
  <c r="G18" i="35" s="1"/>
  <c r="G21" i="35" s="1"/>
  <c r="G29" i="35" s="1"/>
  <c r="G113" i="37" l="1"/>
  <c r="G35" i="37"/>
  <c r="I78" i="29"/>
  <c r="I67" i="29"/>
  <c r="I55" i="29"/>
  <c r="I22" i="29"/>
  <c r="I35" i="29" s="1"/>
  <c r="I39" i="29" s="1"/>
  <c r="O21" i="33"/>
  <c r="O19" i="33"/>
  <c r="I12" i="35"/>
  <c r="I18" i="35" s="1"/>
  <c r="I21" i="35" s="1"/>
  <c r="I12" i="27"/>
  <c r="I18" i="27" s="1"/>
  <c r="I21" i="27" s="1"/>
  <c r="I24" i="27" s="1"/>
  <c r="A41" i="27"/>
  <c r="A128" i="37"/>
  <c r="A88" i="37"/>
  <c r="A85" i="37"/>
  <c r="A45" i="37"/>
  <c r="I24" i="35" l="1"/>
  <c r="I29" i="35"/>
  <c r="I69" i="29"/>
  <c r="I72" i="29" s="1"/>
  <c r="K23" i="33"/>
  <c r="I23" i="33"/>
  <c r="A41" i="35"/>
  <c r="G23" i="33" l="1"/>
  <c r="G24" i="35" l="1"/>
  <c r="M23" i="33" l="1"/>
  <c r="O23" i="33" s="1"/>
  <c r="O18" i="33"/>
  <c r="G12" i="27"/>
  <c r="G18" i="27" s="1"/>
  <c r="G21" i="27" s="1"/>
  <c r="G29" i="27" s="1"/>
  <c r="G78" i="29"/>
  <c r="G67" i="29"/>
  <c r="G55" i="29"/>
  <c r="G24" i="27" l="1"/>
  <c r="G39" i="29"/>
  <c r="G69" i="29" s="1"/>
  <c r="G72" i="29" s="1"/>
  <c r="A27" i="33" l="1"/>
  <c r="A41" i="29" s="1"/>
  <c r="A87" i="29" s="1"/>
</calcChain>
</file>

<file path=xl/sharedStrings.xml><?xml version="1.0" encoding="utf-8"?>
<sst xmlns="http://schemas.openxmlformats.org/spreadsheetml/2006/main" count="265" uniqueCount="139">
  <si>
    <t>31 ธันวาคม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</si>
  <si>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</si>
  <si>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</si>
  <si>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</si>
  <si>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</si>
  <si>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</si>
  <si>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</si>
  <si>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</si>
  <si>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เงินจ่ายล่วงหน้าค่าซื้อสินค้า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</si>
  <si>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</si>
  <si>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</si>
  <si>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</si>
  <si>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</si>
  <si>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</si>
  <si>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</si>
  <si>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เงินรับล่วงหน้าค่าสินค้าจากลูกค้า</t>
  </si>
  <si>
    <t>รวมหนี้สินหมุนเวียน</t>
  </si>
  <si>
    <t>รวมหนี้สิน</t>
  </si>
  <si>
    <t>ทุนเรือนหุ้น</t>
  </si>
  <si>
    <t>ส่วนเกินมูลค่าหุ้น</t>
  </si>
  <si>
    <t>กำไรสะสม</t>
  </si>
  <si>
    <t>ยังไม่ได้จัดสรร</t>
  </si>
  <si>
    <t>รายได้จากการขาย</t>
  </si>
  <si>
    <t>กำไรขั้นต้น</t>
  </si>
  <si>
    <t>ดอกเบี้ยจ่าย</t>
  </si>
  <si>
    <t>รวม</t>
  </si>
  <si>
    <t>กระแสเงินสดจากกิจกรรมดำเนินงาน</t>
  </si>
  <si>
    <t>รายการปรับปรุง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</si>
  <si>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</si>
  <si>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</si>
  <si>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</si>
  <si>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ยอดคงเหลือต้นงวด</t>
  </si>
  <si>
    <t>ยอดคงเหลือปลายงวด</t>
  </si>
  <si>
    <t>รายการที่ไม่ใช่เงินสด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</si>
  <si>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</si>
  <si>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</si>
  <si>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</si>
  <si>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กำไรต่อหุ้น</t>
  </si>
  <si>
    <t>และชำระแล้ว</t>
  </si>
  <si>
    <t>สินค้าคงเหลือ</t>
  </si>
  <si>
    <t>การจ่ายดอกเบี้ย</t>
  </si>
  <si>
    <t>การจ่ายภาษีเงินได้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</si>
  <si>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</si>
  <si>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</si>
  <si>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</si>
  <si>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ต้นทุนทางการเงิน - ดอกเบี้ยจ่าย</t>
  </si>
  <si>
    <t>ค่าเสื่อมราคาและค่าตัดจำหน่าย</t>
  </si>
  <si>
    <t>เงินสดจ่ายเพื่อซื้อสินทรัพย์ไม่มีตัวตน</t>
  </si>
  <si>
    <t>อสังหาริมทรัพย์เพื่อการลงทุน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</si>
  <si>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</si>
  <si>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</si>
  <si>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</si>
  <si>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ทุนที่ออกและชำระแล้ว</t>
  </si>
  <si>
    <t>ทุนที่ออก</t>
  </si>
  <si>
    <t>กำไรเบ็ดเสร็จรวมสำหรับงวด</t>
  </si>
  <si>
    <t>ค่าใช้จ่ายผลประโยชน์พนักงาน</t>
  </si>
  <si>
    <t>กำไรสำหรับงวด</t>
  </si>
  <si>
    <t xml:space="preserve">งบแสดงฐานะการเงิน </t>
  </si>
  <si>
    <t>รายได้อื่น</t>
  </si>
  <si>
    <t>ภาษีเงินได้</t>
  </si>
  <si>
    <t>ต้นทุนขาย</t>
  </si>
  <si>
    <t>-</t>
  </si>
  <si>
    <t>ภาษีเงินได้ค้างจ่าย</t>
  </si>
  <si>
    <t>จัดสรรแล้ว - ทุนสำรองตามกฎหมาย</t>
  </si>
  <si>
    <t>ทุนสำรองตามกฎหมาย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</si>
  <si>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</si>
  <si>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</t>
  </si>
  <si>
    <t>เงินสดรับจากการขายอุปกรณ์</t>
  </si>
  <si>
    <t xml:space="preserve">งบกำไรขาดทุนเบ็ดเสร็จ </t>
  </si>
  <si>
    <t xml:space="preserve">งบกระแสเงินสด </t>
  </si>
  <si>
    <t>เจ้าหนี้อื่นจากการซื้อที่ดิน อาคารและอุปกรณ์</t>
  </si>
  <si>
    <t>ก่อนดอกเบี้ยจ่ายและภาษีเงินได้</t>
  </si>
  <si>
    <t>เงินสดจ่ายเพื่อซื้อที่ดิน อาคารและอุปกรณ์</t>
  </si>
  <si>
    <t>จัดสรรแล้ว -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</si>
  <si>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</si>
  <si>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</si>
  <si>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</si>
  <si>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</si>
  <si>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</si>
  <si>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สินทรัพย์ไม่หมุนเวียนอื่น</t>
  </si>
  <si>
    <t>หุ้นกู้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</si>
  <si>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</si>
  <si>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เจ้าหนี้การค้าและเจ้าหนี้อื่น</t>
  </si>
  <si>
    <t>เงินปันผลจ่าย</t>
  </si>
  <si>
    <t>หุ้นสามัญจำนวน 870,758,034 หุ้น</t>
  </si>
  <si>
    <t xml:space="preserve">มูลค่าที่ได้รับชำระแล้วหุ้นละ 1 บาท </t>
  </si>
  <si>
    <t>เงินสดและรายการเทียบเท่าเงินสดลดลงสุทธิ</t>
  </si>
  <si>
    <t>มูลค่าที่ตราไว้หุ้นละ 1 บาท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</si>
  <si>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</si>
  <si>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</si>
  <si>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ลูกหนี้การค้าและลูกหนี้อื่น</t>
  </si>
  <si>
    <t>สินทรัพย์หมุนเวียนอื่น</t>
  </si>
  <si>
    <t>บริษัท ทีเอ็มที สตีล จำกัด (มหาชน)</t>
  </si>
  <si>
    <t>พ.ศ. 2563</t>
  </si>
  <si>
    <t>กรรมการ ________________________________       กรรมการ ________________________________</t>
  </si>
  <si>
    <t>หนี้สินตามสัญญาเช่าส่วนที่ถึงกำหนดชำระภายในหนึ่งปี</t>
  </si>
  <si>
    <t>หนี้สินตามสัญญาเช่า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</si>
  <si>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</si>
  <si>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ยอดคงเหลือวันที่ 1 มกราคม พ.ศ. 2563</t>
  </si>
  <si>
    <t xml:space="preserve">บริษัท ทีเอ็มที สตีล จำกัด (มหาชน) </t>
  </si>
  <si>
    <t>ตามกฎหมาย</t>
  </si>
  <si>
    <t>ทุนสำรอง</t>
  </si>
  <si>
    <t>หนี้สินอนุพันธ์ทางการเงิน</t>
  </si>
  <si>
    <t>จะได้รับของสินค้าคงเหลือ</t>
  </si>
  <si>
    <t>พ.ศ. 2564</t>
  </si>
  <si>
    <t>สินค้าคงเหลือ - สุทธิ</t>
  </si>
  <si>
    <t>สินทรัพย์อนุพันธ์ทางการเงิน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</si>
  <si>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</si>
  <si>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</si>
  <si>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</si>
  <si>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</si>
  <si>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ส่วนของเงินกู้ยืมระยะยาวจากสถาบันการเงินที่ถึง</t>
  </si>
  <si>
    <t>กำหนดชำระภายในหนึ่งปี</t>
  </si>
  <si>
    <t>เงินกู้ยืมระยะยาวจากสถาบันการเงิน</t>
  </si>
  <si>
    <t>ยอดคงเหลือวันที่ 1 มกราคม พ.ศ. 2564</t>
  </si>
  <si>
    <t>จ่ายคืนหุ้นกู้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</si>
  <si>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</si>
  <si>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</si>
  <si>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ค่าธรรมเนียมการจัดหาเงินกู้ยืม</t>
  </si>
  <si>
    <t>เงินสดสุทธิ(ใช้ไปใน)ได้มาจากกิจกรรมดำเนินงาน</t>
  </si>
  <si>
    <t>กำไรขาดทุนเบ็ดเสร็จอื่น</t>
  </si>
  <si>
    <t>กระแสเงินสด(ใช้ไปใน)ได้มาจากการดำเนินงาน</t>
  </si>
  <si>
    <t>เงินสดจ่ายชำระหนี้ตามสัญญาเช่า</t>
  </si>
  <si>
    <t>กำไรจากการลดลงของมูลค่าสุทธิที่คาดว่า</t>
  </si>
  <si>
    <t>ภาระผูกพันผลประโยชน์พนักงานจ่าย</t>
  </si>
  <si>
    <t>- สัญญาซื้อขายเงินตราต่างประเทศล่วงหน้า</t>
  </si>
  <si>
    <t>กำไรต่อหุ้นขั้นพื้นฐาน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</si>
  <si>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</si>
  <si>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</si>
  <si>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</si>
  <si>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</si>
  <si>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ยอดคงเหลือวันที่ 30 กันยายน พ.ศ. 2563</t>
  </si>
  <si>
    <t>ยอดคงเหลือวันที่ 30 กันยายน พ.ศ. 2564</t>
  </si>
  <si>
    <t>รายการที่ไม่ใช่เงินสดที่มีสาระสำคัญสำหรับงวดเก้าเดือนสิ้นสุดวันที่ 30 กันยายน พ.ศ. 2564 และ พ.ศ. 2563 มีดังนี้</t>
  </si>
  <si>
    <t>เจ้าหนี้อื่นจากการซื้อสินทรัพย์ไม่มีตัวตน</t>
  </si>
  <si>
    <t>หนี้สงสัยจะสูญ</t>
  </si>
  <si>
    <t xml:space="preserve">ขาดทุน(กำไร)จากการจำหน่ายอุปกรณ์ </t>
  </si>
  <si>
    <t>เงินสดสุทธิได้มาจาก(ใช้ไปใน)กิจกรรมจัดหาเงิน</t>
  </si>
  <si>
    <t>กำไรจากการปรับมูลค่าตราสารอนุพันธ์ทางการเงิน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</si>
</sst>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</numFmts>
  <fonts count="2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4"/>
      <name val="Cordia New"/>
      <family val="2"/>
    </font>
    <font>
      <sz val="14"/>
      <name val="Cordia New"/>
      <family val="2"/>
    </font>
    <font>
      <sz val="13"/>
      <name val="CordiaUPC"/>
      <family val="2"/>
      <charset val="222"/>
    </font>
    <font>
      <sz val="13"/>
      <name val="CordiaUPC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name val="Browallia New"/>
      <family val="2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3">
    <xf numFmtId="0" fontId="0" fillId="0" borderId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43" fontId="18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8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8" fontId="9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170" fontId="11" fillId="0" borderId="3">
      <alignment horizontal="left"/>
    </xf>
    <xf numFmtId="169" fontId="12" fillId="0" borderId="4">
      <alignment horizontal="left"/>
    </xf>
    <xf numFmtId="0" fontId="13" fillId="0" borderId="5">
      <alignment horizontal="right"/>
    </xf>
    <xf numFmtId="0" fontId="11" fillId="1" borderId="4">
      <alignment horizontal="left"/>
    </xf>
    <xf numFmtId="10" fontId="9" fillId="3" borderId="6" applyNumberFormat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37" fontId="4" fillId="0" borderId="0"/>
    <xf numFmtId="0" fontId="6" fillId="0" borderId="0"/>
    <xf numFmtId="0" fontId="3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0" fontId="14" fillId="0" borderId="0">
      <alignment horizontal="left"/>
    </xf>
    <xf numFmtId="49" fontId="8" fillId="0" borderId="0" applyFill="0" applyBorder="0" applyAlignment="0"/>
    <xf numFmtId="0" fontId="6" fillId="0" borderId="0" applyFill="0" applyBorder="0" applyAlignment="0"/>
    <xf numFmtId="0" fontId="3" fillId="0" borderId="0" applyFill="0" applyBorder="0" applyAlignment="0"/>
    <xf numFmtId="171" fontId="6" fillId="0" borderId="0" applyFill="0" applyBorder="0" applyAlignment="0"/>
    <xf numFmtId="171" fontId="3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/>
    <xf numFmtId="17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5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21" fillId="0" borderId="0" xfId="77" applyFont="1" applyFill="1" applyAlignment="1">
      <alignment vertical="center"/>
    </xf>
    <xf numFmtId="0" fontId="22" fillId="0" borderId="0" xfId="77" applyFont="1" applyFill="1" applyAlignment="1">
      <alignment vertical="center"/>
    </xf>
    <xf numFmtId="0" fontId="22" fillId="0" borderId="0" xfId="77" applyFont="1" applyFill="1" applyAlignment="1">
      <alignment horizontal="right" vertical="center"/>
    </xf>
    <xf numFmtId="0" fontId="22" fillId="0" borderId="0" xfId="77" applyFont="1" applyFill="1" applyBorder="1" applyAlignment="1">
      <alignment vertical="center"/>
    </xf>
    <xf numFmtId="0" fontId="23" fillId="0" borderId="0" xfId="77" applyFont="1" applyFill="1" applyAlignment="1">
      <alignment vertical="center"/>
    </xf>
    <xf numFmtId="0" fontId="22" fillId="0" borderId="7" xfId="77" applyFont="1" applyFill="1" applyBorder="1" applyAlignment="1">
      <alignment vertical="center"/>
    </xf>
    <xf numFmtId="0" fontId="22" fillId="0" borderId="7" xfId="77" applyFont="1" applyFill="1" applyBorder="1" applyAlignment="1">
      <alignment horizontal="center" vertical="center"/>
    </xf>
    <xf numFmtId="0" fontId="22" fillId="0" borderId="7" xfId="77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vertical="center"/>
    </xf>
    <xf numFmtId="0" fontId="22" fillId="0" borderId="0" xfId="77" applyFont="1" applyFill="1" applyBorder="1" applyAlignment="1">
      <alignment horizontal="center" vertical="center"/>
    </xf>
    <xf numFmtId="0" fontId="22" fillId="0" borderId="0" xfId="77" applyFont="1" applyFill="1" applyBorder="1" applyAlignment="1">
      <alignment horizontal="right" vertical="center"/>
    </xf>
    <xf numFmtId="0" fontId="23" fillId="0" borderId="0" xfId="77" applyFont="1" applyFill="1" applyAlignment="1">
      <alignment horizontal="right" vertical="center"/>
    </xf>
    <xf numFmtId="0" fontId="23" fillId="0" borderId="0" xfId="77" applyFont="1" applyFill="1" applyBorder="1" applyAlignment="1">
      <alignment horizontal="right" vertical="center"/>
    </xf>
    <xf numFmtId="0" fontId="23" fillId="0" borderId="7" xfId="77" applyFont="1" applyFill="1" applyBorder="1" applyAlignment="1">
      <alignment horizontal="center" vertical="center"/>
    </xf>
    <xf numFmtId="0" fontId="23" fillId="0" borderId="7" xfId="77" applyFont="1" applyFill="1" applyBorder="1" applyAlignment="1">
      <alignment horizontal="right" vertical="center"/>
    </xf>
    <xf numFmtId="167" fontId="22" fillId="0" borderId="0" xfId="77" applyNumberFormat="1" applyFont="1" applyFill="1" applyAlignment="1">
      <alignment horizontal="right" vertical="center"/>
    </xf>
    <xf numFmtId="167" fontId="22" fillId="0" borderId="7" xfId="77" applyNumberFormat="1" applyFont="1" applyFill="1" applyBorder="1" applyAlignment="1">
      <alignment horizontal="right" vertical="center"/>
    </xf>
    <xf numFmtId="167" fontId="22" fillId="0" borderId="0" xfId="77" applyNumberFormat="1" applyFont="1" applyFill="1" applyBorder="1" applyAlignment="1">
      <alignment horizontal="right" vertical="center"/>
    </xf>
    <xf numFmtId="43" fontId="22" fillId="0" borderId="0" xfId="77" applyNumberFormat="1" applyFont="1" applyFill="1" applyBorder="1" applyAlignment="1">
      <alignment vertical="center"/>
    </xf>
    <xf numFmtId="167" fontId="22" fillId="0" borderId="7" xfId="77" quotePrefix="1" applyNumberFormat="1" applyFont="1" applyFill="1" applyBorder="1" applyAlignment="1">
      <alignment horizontal="right" vertical="center"/>
    </xf>
    <xf numFmtId="166" fontId="22" fillId="0" borderId="0" xfId="33" applyFont="1" applyFill="1" applyBorder="1" applyAlignment="1">
      <alignment vertical="center"/>
    </xf>
    <xf numFmtId="167" fontId="22" fillId="0" borderId="0" xfId="34" applyNumberFormat="1" applyFont="1" applyFill="1" applyBorder="1" applyAlignment="1">
      <alignment horizontal="right" vertical="center"/>
    </xf>
    <xf numFmtId="167" fontId="22" fillId="0" borderId="8" xfId="77" applyNumberFormat="1" applyFont="1" applyFill="1" applyBorder="1" applyAlignment="1">
      <alignment horizontal="right" vertical="center"/>
    </xf>
    <xf numFmtId="167" fontId="22" fillId="0" borderId="0" xfId="77" applyNumberFormat="1" applyFont="1" applyFill="1" applyAlignment="1">
      <alignment vertical="center"/>
    </xf>
    <xf numFmtId="168" fontId="22" fillId="0" borderId="8" xfId="77" applyNumberFormat="1" applyFont="1" applyFill="1" applyBorder="1" applyAlignment="1">
      <alignment horizontal="right" vertical="center"/>
    </xf>
    <xf numFmtId="168" fontId="22" fillId="0" borderId="0" xfId="77" applyNumberFormat="1" applyFont="1" applyFill="1" applyAlignment="1">
      <alignment horizontal="right" vertical="center"/>
    </xf>
    <xf numFmtId="168" fontId="22" fillId="0" borderId="0" xfId="77" applyNumberFormat="1" applyFont="1" applyFill="1" applyBorder="1" applyAlignment="1">
      <alignment horizontal="right" vertical="center"/>
    </xf>
    <xf numFmtId="2" fontId="22" fillId="0" borderId="0" xfId="77" applyNumberFormat="1" applyFont="1" applyFill="1" applyBorder="1" applyAlignment="1">
      <alignment horizontal="right" vertical="center"/>
    </xf>
    <xf numFmtId="0" fontId="22" fillId="0" borderId="0" xfId="84" applyFont="1" applyFill="1" applyAlignment="1">
      <alignment vertical="center"/>
    </xf>
    <xf numFmtId="0" fontId="22" fillId="0" borderId="0" xfId="84" applyFont="1" applyFill="1" applyAlignment="1">
      <alignment horizontal="center" vertical="center"/>
    </xf>
    <xf numFmtId="167" fontId="22" fillId="0" borderId="0" xfId="84" applyNumberFormat="1" applyFont="1" applyFill="1" applyAlignment="1">
      <alignment horizontal="right" vertical="center"/>
    </xf>
    <xf numFmtId="0" fontId="22" fillId="0" borderId="0" xfId="84" applyFont="1" applyFill="1" applyAlignment="1">
      <alignment horizontal="right" vertical="center"/>
    </xf>
    <xf numFmtId="0" fontId="23" fillId="0" borderId="0" xfId="84" applyFont="1" applyFill="1" applyAlignment="1">
      <alignment vertical="center"/>
    </xf>
    <xf numFmtId="0" fontId="22" fillId="0" borderId="7" xfId="84" applyFont="1" applyFill="1" applyBorder="1" applyAlignment="1">
      <alignment vertical="center"/>
    </xf>
    <xf numFmtId="0" fontId="22" fillId="0" borderId="7" xfId="84" applyFont="1" applyFill="1" applyBorder="1" applyAlignment="1">
      <alignment horizontal="center" vertical="center"/>
    </xf>
    <xf numFmtId="167" fontId="22" fillId="0" borderId="7" xfId="84" applyNumberFormat="1" applyFont="1" applyFill="1" applyBorder="1" applyAlignment="1">
      <alignment horizontal="right" vertical="center"/>
    </xf>
    <xf numFmtId="0" fontId="22" fillId="0" borderId="7" xfId="84" applyFont="1" applyFill="1" applyBorder="1" applyAlignment="1">
      <alignment horizontal="right" vertical="center"/>
    </xf>
    <xf numFmtId="0" fontId="23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vertical="center"/>
    </xf>
    <xf numFmtId="0" fontId="22" fillId="0" borderId="0" xfId="84" applyFont="1" applyFill="1" applyBorder="1" applyAlignment="1">
      <alignment horizontal="center" vertical="center"/>
    </xf>
    <xf numFmtId="167" fontId="22" fillId="0" borderId="0" xfId="84" applyNumberFormat="1" applyFont="1" applyFill="1" applyBorder="1" applyAlignment="1">
      <alignment horizontal="right" vertical="center"/>
    </xf>
    <xf numFmtId="0" fontId="22" fillId="0" borderId="0" xfId="84" applyFont="1" applyFill="1" applyBorder="1" applyAlignment="1">
      <alignment horizontal="right" vertical="center"/>
    </xf>
    <xf numFmtId="0" fontId="23" fillId="0" borderId="0" xfId="84" quotePrefix="1" applyFont="1" applyFill="1" applyAlignment="1">
      <alignment vertical="center"/>
    </xf>
    <xf numFmtId="0" fontId="23" fillId="0" borderId="7" xfId="84" applyFont="1" applyFill="1" applyBorder="1" applyAlignment="1">
      <alignment horizontal="center" vertical="center"/>
    </xf>
    <xf numFmtId="0" fontId="23" fillId="0" borderId="0" xfId="84" applyFont="1" applyFill="1" applyBorder="1" applyAlignment="1">
      <alignment horizontal="center" vertical="center"/>
    </xf>
    <xf numFmtId="167" fontId="22" fillId="0" borderId="0" xfId="84" applyNumberFormat="1" applyFont="1" applyFill="1" applyAlignment="1">
      <alignment vertical="center"/>
    </xf>
    <xf numFmtId="167" fontId="22" fillId="0" borderId="0" xfId="34" applyNumberFormat="1" applyFont="1" applyFill="1" applyAlignment="1">
      <alignment vertical="center"/>
    </xf>
    <xf numFmtId="43" fontId="22" fillId="0" borderId="0" xfId="15" applyFont="1" applyFill="1" applyAlignment="1">
      <alignment vertical="center"/>
    </xf>
    <xf numFmtId="43" fontId="22" fillId="0" borderId="0" xfId="84" applyNumberFormat="1" applyFont="1" applyFill="1" applyAlignment="1">
      <alignment vertical="center"/>
    </xf>
    <xf numFmtId="167" fontId="22" fillId="0" borderId="0" xfId="44" applyNumberFormat="1" applyFont="1" applyFill="1" applyAlignment="1">
      <alignment vertical="center"/>
    </xf>
    <xf numFmtId="0" fontId="22" fillId="0" borderId="0" xfId="84" quotePrefix="1" applyFont="1" applyFill="1" applyAlignment="1">
      <alignment vertical="center"/>
    </xf>
    <xf numFmtId="167" fontId="22" fillId="0" borderId="0" xfId="84" applyNumberFormat="1" applyFont="1" applyFill="1" applyBorder="1" applyAlignment="1">
      <alignment vertical="center"/>
    </xf>
    <xf numFmtId="167" fontId="22" fillId="0" borderId="7" xfId="84" applyNumberFormat="1" applyFont="1" applyFill="1" applyBorder="1" applyAlignment="1">
      <alignment vertical="center"/>
    </xf>
    <xf numFmtId="167" fontId="22" fillId="0" borderId="0" xfId="34" applyNumberFormat="1" applyFont="1" applyFill="1" applyBorder="1" applyAlignment="1">
      <alignment vertical="center"/>
    </xf>
    <xf numFmtId="167" fontId="22" fillId="0" borderId="7" xfId="34" applyNumberFormat="1" applyFont="1" applyFill="1" applyBorder="1" applyAlignment="1">
      <alignment horizontal="right" vertical="center"/>
    </xf>
    <xf numFmtId="0" fontId="22" fillId="0" borderId="0" xfId="84" quotePrefix="1" applyFont="1" applyFill="1" applyBorder="1" applyAlignment="1">
      <alignment vertical="center"/>
    </xf>
    <xf numFmtId="167" fontId="22" fillId="0" borderId="0" xfId="44" applyNumberFormat="1" applyFont="1" applyFill="1" applyBorder="1" applyAlignment="1">
      <alignment vertical="center"/>
    </xf>
    <xf numFmtId="43" fontId="22" fillId="0" borderId="0" xfId="15" applyFont="1" applyFill="1" applyBorder="1" applyAlignment="1">
      <alignment vertical="center"/>
    </xf>
    <xf numFmtId="167" fontId="22" fillId="0" borderId="7" xfId="44" applyNumberFormat="1" applyFont="1" applyFill="1" applyBorder="1" applyAlignment="1">
      <alignment vertical="center"/>
    </xf>
    <xf numFmtId="167" fontId="22" fillId="0" borderId="7" xfId="34" applyNumberFormat="1" applyFont="1" applyFill="1" applyBorder="1" applyAlignment="1">
      <alignment vertical="center"/>
    </xf>
    <xf numFmtId="0" fontId="22" fillId="0" borderId="0" xfId="84" applyFont="1" applyFill="1" applyAlignment="1">
      <alignment horizontal="left" vertical="center"/>
    </xf>
    <xf numFmtId="167" fontId="23" fillId="0" borderId="0" xfId="77" applyNumberFormat="1" applyFont="1" applyFill="1" applyAlignment="1">
      <alignment horizontal="right" vertical="center"/>
    </xf>
    <xf numFmtId="167" fontId="23" fillId="0" borderId="0" xfId="77" applyNumberFormat="1" applyFont="1" applyFill="1" applyAlignment="1">
      <alignment vertical="center"/>
    </xf>
    <xf numFmtId="167" fontId="23" fillId="0" borderId="7" xfId="77" applyNumberFormat="1" applyFont="1" applyFill="1" applyBorder="1" applyAlignment="1">
      <alignment vertical="center"/>
    </xf>
    <xf numFmtId="167" fontId="22" fillId="0" borderId="7" xfId="77" applyNumberFormat="1" applyFont="1" applyFill="1" applyBorder="1" applyAlignment="1">
      <alignment vertical="center"/>
    </xf>
    <xf numFmtId="167" fontId="23" fillId="0" borderId="0" xfId="77" applyNumberFormat="1" applyFont="1" applyFill="1" applyBorder="1" applyAlignment="1">
      <alignment horizontal="right" vertical="center"/>
    </xf>
    <xf numFmtId="0" fontId="23" fillId="0" borderId="0" xfId="77" applyFont="1" applyFill="1" applyBorder="1" applyAlignment="1">
      <alignment horizontal="center" vertical="center"/>
    </xf>
    <xf numFmtId="167" fontId="23" fillId="0" borderId="7" xfId="77" applyNumberFormat="1" applyFont="1" applyFill="1" applyBorder="1" applyAlignment="1">
      <alignment horizontal="right" vertical="center"/>
    </xf>
    <xf numFmtId="167" fontId="22" fillId="0" borderId="0" xfId="34" applyNumberFormat="1" applyFont="1" applyFill="1" applyAlignment="1">
      <alignment horizontal="right" vertical="center"/>
    </xf>
    <xf numFmtId="167" fontId="22" fillId="0" borderId="0" xfId="77" applyNumberFormat="1" applyFont="1" applyFill="1" applyBorder="1" applyAlignment="1">
      <alignment horizontal="left" vertical="center"/>
    </xf>
    <xf numFmtId="0" fontId="22" fillId="4" borderId="0" xfId="77" applyFont="1" applyFill="1" applyAlignment="1">
      <alignment horizontal="right" vertical="center"/>
    </xf>
    <xf numFmtId="3" fontId="22" fillId="4" borderId="0" xfId="85" applyNumberFormat="1" applyFont="1" applyFill="1" applyAlignment="1">
      <alignment horizontal="right" vertical="center"/>
    </xf>
    <xf numFmtId="3" fontId="22" fillId="4" borderId="7" xfId="34" applyNumberFormat="1" applyFont="1" applyFill="1" applyBorder="1" applyAlignment="1">
      <alignment horizontal="right" vertical="center"/>
    </xf>
    <xf numFmtId="3" fontId="22" fillId="0" borderId="7" xfId="34" applyNumberFormat="1" applyFont="1" applyFill="1" applyBorder="1" applyAlignment="1">
      <alignment horizontal="right" vertical="center"/>
    </xf>
    <xf numFmtId="3" fontId="22" fillId="4" borderId="7" xfId="85" applyNumberFormat="1" applyFont="1" applyFill="1" applyBorder="1" applyAlignment="1">
      <alignment horizontal="right" vertical="center"/>
    </xf>
    <xf numFmtId="167" fontId="22" fillId="4" borderId="0" xfId="77" applyNumberFormat="1" applyFont="1" applyFill="1" applyAlignment="1">
      <alignment horizontal="right" vertical="center"/>
    </xf>
    <xf numFmtId="167" fontId="22" fillId="4" borderId="0" xfId="85" applyNumberFormat="1" applyFont="1" applyFill="1" applyAlignment="1">
      <alignment horizontal="right" vertical="center"/>
    </xf>
    <xf numFmtId="167" fontId="22" fillId="4" borderId="7" xfId="85" applyNumberFormat="1" applyFont="1" applyFill="1" applyBorder="1" applyAlignment="1">
      <alignment horizontal="right" vertical="center"/>
    </xf>
    <xf numFmtId="167" fontId="22" fillId="4" borderId="0" xfId="77" applyNumberFormat="1" applyFont="1" applyFill="1" applyBorder="1" applyAlignment="1">
      <alignment horizontal="right" vertical="center"/>
    </xf>
    <xf numFmtId="167" fontId="22" fillId="4" borderId="8" xfId="77" applyNumberFormat="1" applyFont="1" applyFill="1" applyBorder="1" applyAlignment="1">
      <alignment horizontal="right" vertical="center"/>
    </xf>
    <xf numFmtId="3" fontId="22" fillId="4" borderId="7" xfId="77" applyNumberFormat="1" applyFont="1" applyFill="1" applyBorder="1" applyAlignment="1">
      <alignment vertical="center"/>
    </xf>
    <xf numFmtId="0" fontId="22" fillId="4" borderId="0" xfId="77" applyFont="1" applyFill="1" applyAlignment="1">
      <alignment vertical="center"/>
    </xf>
    <xf numFmtId="167" fontId="22" fillId="4" borderId="8" xfId="85" applyNumberFormat="1" applyFont="1" applyFill="1" applyBorder="1" applyAlignment="1">
      <alignment horizontal="right" vertical="center"/>
    </xf>
    <xf numFmtId="3" fontId="22" fillId="4" borderId="0" xfId="34" applyNumberFormat="1" applyFont="1" applyFill="1" applyAlignment="1">
      <alignment horizontal="right" vertical="center"/>
    </xf>
    <xf numFmtId="3" fontId="22" fillId="0" borderId="0" xfId="34" applyNumberFormat="1" applyFont="1" applyFill="1" applyAlignment="1">
      <alignment horizontal="right" vertical="center"/>
    </xf>
    <xf numFmtId="167" fontId="22" fillId="4" borderId="7" xfId="77" applyNumberFormat="1" applyFont="1" applyFill="1" applyBorder="1" applyAlignment="1">
      <alignment horizontal="right" vertical="center"/>
    </xf>
    <xf numFmtId="167" fontId="22" fillId="4" borderId="7" xfId="77" quotePrefix="1" applyNumberFormat="1" applyFont="1" applyFill="1" applyBorder="1" applyAlignment="1">
      <alignment horizontal="right" vertical="center"/>
    </xf>
    <xf numFmtId="167" fontId="22" fillId="4" borderId="0" xfId="77" applyNumberFormat="1" applyFont="1" applyFill="1" applyAlignment="1">
      <alignment vertical="center"/>
    </xf>
    <xf numFmtId="168" fontId="22" fillId="4" borderId="8" xfId="77" applyNumberFormat="1" applyFont="1" applyFill="1" applyBorder="1" applyAlignment="1">
      <alignment horizontal="right" vertical="center"/>
    </xf>
    <xf numFmtId="0" fontId="23" fillId="4" borderId="0" xfId="77" applyFont="1" applyFill="1" applyBorder="1" applyAlignment="1">
      <alignment horizontal="right" vertical="center"/>
    </xf>
    <xf numFmtId="167" fontId="22" fillId="4" borderId="0" xfId="84" applyNumberFormat="1" applyFont="1" applyFill="1" applyAlignment="1">
      <alignment vertical="center"/>
    </xf>
    <xf numFmtId="167" fontId="22" fillId="4" borderId="0" xfId="34" applyNumberFormat="1" applyFont="1" applyFill="1" applyAlignment="1">
      <alignment vertical="center"/>
    </xf>
    <xf numFmtId="167" fontId="22" fillId="4" borderId="0" xfId="44" applyNumberFormat="1" applyFont="1" applyFill="1" applyAlignment="1">
      <alignment vertical="center"/>
    </xf>
    <xf numFmtId="167" fontId="22" fillId="4" borderId="0" xfId="84" applyNumberFormat="1" applyFont="1" applyFill="1" applyBorder="1" applyAlignment="1">
      <alignment vertical="center"/>
    </xf>
    <xf numFmtId="167" fontId="22" fillId="4" borderId="7" xfId="84" applyNumberFormat="1" applyFont="1" applyFill="1" applyBorder="1" applyAlignment="1">
      <alignment vertical="center"/>
    </xf>
    <xf numFmtId="167" fontId="22" fillId="4" borderId="0" xfId="34" applyNumberFormat="1" applyFont="1" applyFill="1" applyBorder="1" applyAlignment="1">
      <alignment vertical="center"/>
    </xf>
    <xf numFmtId="0" fontId="22" fillId="4" borderId="0" xfId="84" applyFont="1" applyFill="1" applyAlignment="1">
      <alignment vertical="center"/>
    </xf>
    <xf numFmtId="167" fontId="22" fillId="4" borderId="0" xfId="44" applyNumberFormat="1" applyFont="1" applyFill="1" applyBorder="1" applyAlignment="1">
      <alignment vertical="center"/>
    </xf>
    <xf numFmtId="167" fontId="22" fillId="4" borderId="7" xfId="44" applyNumberFormat="1" applyFont="1" applyFill="1" applyBorder="1" applyAlignment="1">
      <alignment vertical="center"/>
    </xf>
    <xf numFmtId="167" fontId="22" fillId="4" borderId="7" xfId="34" applyNumberFormat="1" applyFont="1" applyFill="1" applyBorder="1" applyAlignment="1">
      <alignment vertical="center"/>
    </xf>
    <xf numFmtId="0" fontId="22" fillId="0" borderId="0" xfId="77" applyFont="1" applyFill="1" applyAlignment="1">
      <alignment horizontal="center" vertical="center"/>
    </xf>
    <xf numFmtId="0" fontId="23" fillId="0" borderId="0" xfId="77" applyFont="1" applyAlignment="1">
      <alignment vertical="center"/>
    </xf>
    <xf numFmtId="0" fontId="23" fillId="0" borderId="0" xfId="77" applyFont="1" applyAlignment="1">
      <alignment horizontal="center" vertical="center"/>
    </xf>
    <xf numFmtId="0" fontId="23" fillId="0" borderId="0" xfId="77" applyFont="1" applyAlignment="1">
      <alignment horizontal="right" vertical="center"/>
    </xf>
    <xf numFmtId="0" fontId="22" fillId="0" borderId="0" xfId="77" applyFont="1" applyAlignment="1">
      <alignment vertical="center"/>
    </xf>
    <xf numFmtId="0" fontId="23" fillId="0" borderId="7" xfId="77" applyFont="1" applyBorder="1" applyAlignment="1">
      <alignment vertical="center"/>
    </xf>
    <xf numFmtId="0" fontId="23" fillId="0" borderId="7" xfId="77" applyFont="1" applyBorder="1" applyAlignment="1">
      <alignment horizontal="center" vertical="center"/>
    </xf>
    <xf numFmtId="0" fontId="23" fillId="0" borderId="7" xfId="77" applyFont="1" applyBorder="1" applyAlignment="1">
      <alignment horizontal="right" vertical="center"/>
    </xf>
    <xf numFmtId="0" fontId="23" fillId="0" borderId="0" xfId="77" quotePrefix="1" applyFont="1" applyAlignment="1">
      <alignment horizontal="right" vertical="center"/>
    </xf>
    <xf numFmtId="0" fontId="22" fillId="0" borderId="0" xfId="77" applyFont="1" applyAlignment="1">
      <alignment horizontal="right" vertical="center"/>
    </xf>
    <xf numFmtId="3" fontId="22" fillId="4" borderId="0" xfId="77" applyNumberFormat="1" applyFont="1" applyFill="1" applyAlignment="1">
      <alignment horizontal="right"/>
    </xf>
    <xf numFmtId="167" fontId="22" fillId="0" borderId="0" xfId="77" applyNumberFormat="1" applyFont="1" applyAlignment="1">
      <alignment horizontal="right" vertical="center"/>
    </xf>
    <xf numFmtId="3" fontId="22" fillId="0" borderId="0" xfId="77" applyNumberFormat="1" applyFont="1" applyAlignment="1">
      <alignment horizontal="right"/>
    </xf>
    <xf numFmtId="3" fontId="22" fillId="0" borderId="0" xfId="85" applyNumberFormat="1" applyFont="1" applyAlignment="1">
      <alignment horizontal="right" vertical="center"/>
    </xf>
    <xf numFmtId="3" fontId="22" fillId="4" borderId="0" xfId="77" applyNumberFormat="1" applyFont="1" applyFill="1" applyAlignment="1">
      <alignment horizontal="right" vertical="center"/>
    </xf>
    <xf numFmtId="3" fontId="22" fillId="0" borderId="0" xfId="77" applyNumberFormat="1" applyFont="1" applyAlignment="1">
      <alignment horizontal="right" vertical="center"/>
    </xf>
    <xf numFmtId="0" fontId="23" fillId="0" borderId="0" xfId="77" applyFont="1" applyAlignment="1">
      <alignment horizontal="left" vertical="center"/>
    </xf>
    <xf numFmtId="3" fontId="22" fillId="0" borderId="7" xfId="85" applyNumberFormat="1" applyFont="1" applyBorder="1" applyAlignment="1">
      <alignment horizontal="right" vertical="center"/>
    </xf>
    <xf numFmtId="167" fontId="22" fillId="0" borderId="0" xfId="85" applyNumberFormat="1" applyFont="1" applyAlignment="1">
      <alignment horizontal="right" vertical="center"/>
    </xf>
    <xf numFmtId="167" fontId="22" fillId="0" borderId="7" xfId="85" applyNumberFormat="1" applyFont="1" applyBorder="1" applyAlignment="1">
      <alignment horizontal="right" vertical="center"/>
    </xf>
    <xf numFmtId="167" fontId="22" fillId="0" borderId="8" xfId="77" applyNumberFormat="1" applyFont="1" applyBorder="1" applyAlignment="1">
      <alignment horizontal="right" vertical="center"/>
    </xf>
    <xf numFmtId="167" fontId="22" fillId="0" borderId="0" xfId="77" applyNumberFormat="1" applyFont="1" applyAlignment="1">
      <alignment vertical="center"/>
    </xf>
    <xf numFmtId="0" fontId="24" fillId="0" borderId="0" xfId="77" applyFont="1" applyAlignment="1">
      <alignment vertical="center"/>
    </xf>
    <xf numFmtId="0" fontId="22" fillId="0" borderId="0" xfId="77" applyFont="1" applyAlignment="1">
      <alignment horizontal="left" vertical="center"/>
    </xf>
    <xf numFmtId="0" fontId="24" fillId="0" borderId="0" xfId="77" applyFont="1" applyAlignment="1">
      <alignment horizontal="left" vertical="center"/>
    </xf>
    <xf numFmtId="0" fontId="22" fillId="0" borderId="7" xfId="77" applyFont="1" applyBorder="1" applyAlignment="1">
      <alignment vertical="center"/>
    </xf>
    <xf numFmtId="0" fontId="22" fillId="0" borderId="7" xfId="77" applyFont="1" applyBorder="1" applyAlignment="1">
      <alignment horizontal="center" vertical="center"/>
    </xf>
    <xf numFmtId="0" fontId="22" fillId="0" borderId="7" xfId="77" applyFont="1" applyBorder="1" applyAlignment="1">
      <alignment horizontal="right" vertical="center"/>
    </xf>
    <xf numFmtId="3" fontId="22" fillId="0" borderId="7" xfId="77" applyNumberFormat="1" applyFont="1" applyBorder="1" applyAlignment="1">
      <alignment horizontal="right"/>
    </xf>
    <xf numFmtId="3" fontId="22" fillId="4" borderId="0" xfId="77" applyNumberFormat="1" applyFont="1" applyFill="1" applyAlignment="1">
      <alignment vertical="center"/>
    </xf>
    <xf numFmtId="3" fontId="22" fillId="0" borderId="7" xfId="77" applyNumberFormat="1" applyFont="1" applyBorder="1" applyAlignment="1">
      <alignment horizontal="right" vertical="center"/>
    </xf>
    <xf numFmtId="3" fontId="22" fillId="0" borderId="7" xfId="77" applyNumberFormat="1" applyFont="1" applyBorder="1" applyAlignment="1">
      <alignment vertical="center"/>
    </xf>
    <xf numFmtId="0" fontId="23" fillId="0" borderId="7" xfId="77" applyFont="1" applyBorder="1" applyAlignment="1">
      <alignment horizontal="left" vertical="center"/>
    </xf>
    <xf numFmtId="167" fontId="22" fillId="0" borderId="7" xfId="77" applyNumberFormat="1" applyFont="1" applyBorder="1" applyAlignment="1">
      <alignment horizontal="right" vertical="center"/>
    </xf>
    <xf numFmtId="167" fontId="22" fillId="0" borderId="8" xfId="85" applyNumberFormat="1" applyFont="1" applyBorder="1" applyAlignment="1">
      <alignment horizontal="right" vertical="center"/>
    </xf>
    <xf numFmtId="167" fontId="22" fillId="0" borderId="0" xfId="84" quotePrefix="1" applyNumberFormat="1" applyFont="1" applyFill="1" applyAlignment="1">
      <alignment horizontal="right" vertical="center"/>
    </xf>
    <xf numFmtId="167" fontId="22" fillId="4" borderId="0" xfId="34" quotePrefix="1" applyNumberFormat="1" applyFont="1" applyFill="1" applyBorder="1" applyAlignment="1">
      <alignment horizontal="right" vertical="center"/>
    </xf>
    <xf numFmtId="167" fontId="22" fillId="4" borderId="0" xfId="77" quotePrefix="1" applyNumberFormat="1" applyFont="1" applyFill="1" applyAlignment="1">
      <alignment horizontal="right" vertical="center"/>
    </xf>
    <xf numFmtId="167" fontId="22" fillId="4" borderId="7" xfId="34" quotePrefix="1" applyNumberFormat="1" applyFont="1" applyFill="1" applyBorder="1" applyAlignment="1">
      <alignment horizontal="right" vertical="center"/>
    </xf>
    <xf numFmtId="175" fontId="22" fillId="4" borderId="0" xfId="84" applyNumberFormat="1" applyFont="1" applyFill="1" applyBorder="1" applyAlignment="1">
      <alignment vertical="center"/>
    </xf>
    <xf numFmtId="3" fontId="22" fillId="0" borderId="0" xfId="77" applyNumberFormat="1" applyFont="1" applyAlignment="1">
      <alignment vertical="center"/>
    </xf>
    <xf numFmtId="10" fontId="22" fillId="0" borderId="0" xfId="121" applyNumberFormat="1" applyFont="1" applyFill="1" applyBorder="1" applyAlignment="1">
      <alignment horizontal="right" vertical="center"/>
    </xf>
    <xf numFmtId="43" fontId="22" fillId="0" borderId="0" xfId="84" applyNumberFormat="1" applyFont="1" applyFill="1" applyBorder="1" applyAlignment="1">
      <alignment vertical="center"/>
    </xf>
    <xf numFmtId="0" fontId="22" fillId="0" borderId="0" xfId="77" quotePrefix="1" applyFont="1" applyFill="1" applyAlignment="1">
      <alignment vertical="center"/>
    </xf>
    <xf numFmtId="0" fontId="21" fillId="0" borderId="0" xfId="77" quotePrefix="1" applyFont="1" applyAlignment="1">
      <alignment horizontal="right" vertical="center"/>
    </xf>
    <xf numFmtId="167" fontId="23" fillId="0" borderId="7" xfId="77" applyNumberFormat="1" applyFont="1" applyBorder="1" applyAlignment="1">
      <alignment vertical="center"/>
    </xf>
    <xf numFmtId="167" fontId="23" fillId="0" borderId="0" xfId="77" applyNumberFormat="1" applyFont="1" applyAlignment="1">
      <alignment vertical="center"/>
    </xf>
    <xf numFmtId="167" fontId="22" fillId="0" borderId="0" xfId="77" applyNumberFormat="1" applyFont="1" applyFill="1" applyAlignment="1">
      <alignment horizontal="left" vertical="center"/>
    </xf>
    <xf numFmtId="0" fontId="23" fillId="0" borderId="7" xfId="84" applyFont="1" applyBorder="1" applyAlignment="1">
      <alignment vertical="center"/>
    </xf>
    <xf numFmtId="0" fontId="22" fillId="0" borderId="0" xfId="84" applyFont="1" applyAlignment="1">
      <alignment vertical="center"/>
    </xf>
    <xf numFmtId="0" fontId="22" fillId="0" borderId="0" xfId="84" applyFont="1" applyAlignment="1">
      <alignment horizontal="left" vertical="center"/>
    </xf>
    <xf numFmtId="43" fontId="22" fillId="4" borderId="8" xfId="15" applyFont="1" applyFill="1" applyBorder="1" applyAlignment="1">
      <alignment horizontal="right" vertical="center"/>
    </xf>
    <xf numFmtId="0" fontId="22" fillId="0" borderId="0" xfId="77" applyFont="1" applyAlignment="1">
      <alignment horizontal="center" vertical="center"/>
    </xf>
    <xf numFmtId="0" fontId="22" fillId="0" borderId="0" xfId="77" applyFont="1" applyAlignment="1">
      <alignment horizontal="center" vertical="center"/>
    </xf>
    <xf numFmtId="167" fontId="23" fillId="0" borderId="7" xfId="77" applyNumberFormat="1" applyFont="1" applyFill="1" applyBorder="1" applyAlignment="1">
      <alignment horizontal="center" vertical="center"/>
    </xf>
    <xf numFmtId="175" fontId="22" fillId="4" borderId="0" xfId="120" applyNumberFormat="1" applyFont="1" applyFill="1" applyAlignment="1">
      <alignment horizontal="right" vertical="center"/>
    </xf>
    <xf numFmtId="175" fontId="22" fillId="4" borderId="7" xfId="120" applyNumberFormat="1" applyFont="1" applyFill="1" applyBorder="1" applyAlignment="1">
      <alignment horizontal="right" vertical="center"/>
    </xf>
  </cellXfs>
  <cellStyles count="123">
    <cellStyle name="Calc Currency (0)" xfId="1" xr:uid="{00000000-0005-0000-0000-000000000000}"/>
    <cellStyle name="Calc Currency (2)" xfId="2" xr:uid="{00000000-0005-0000-0000-000001000000}"/>
    <cellStyle name="Calc Currency (2) 2" xfId="3" xr:uid="{00000000-0005-0000-0000-000002000000}"/>
    <cellStyle name="Calc Percent (0)" xfId="4" xr:uid="{00000000-0005-0000-0000-000003000000}"/>
    <cellStyle name="Calc Percent (0) 2" xfId="5" xr:uid="{00000000-0005-0000-0000-000004000000}"/>
    <cellStyle name="Calc Percent (1)" xfId="6" xr:uid="{00000000-0005-0000-0000-000005000000}"/>
    <cellStyle name="Calc Percent (1) 2" xfId="7" xr:uid="{00000000-0005-0000-0000-000006000000}"/>
    <cellStyle name="Calc Percent (2)" xfId="8" xr:uid="{00000000-0005-0000-0000-000007000000}"/>
    <cellStyle name="Calc Percent (2) 2" xfId="9" xr:uid="{00000000-0005-0000-0000-000008000000}"/>
    <cellStyle name="Calc Units (0)" xfId="10" xr:uid="{00000000-0005-0000-0000-000009000000}"/>
    <cellStyle name="Calc Units (1)" xfId="11" xr:uid="{00000000-0005-0000-0000-00000A000000}"/>
    <cellStyle name="Calc Units (1) 2" xfId="12" xr:uid="{00000000-0005-0000-0000-00000B000000}"/>
    <cellStyle name="Calc Units (2)" xfId="13" xr:uid="{00000000-0005-0000-0000-00000C000000}"/>
    <cellStyle name="Calc Units (2) 2" xfId="14" xr:uid="{00000000-0005-0000-0000-00000D000000}"/>
    <cellStyle name="Comma" xfId="15" builtinId="3"/>
    <cellStyle name="Comma  - Style1" xfId="16" xr:uid="{00000000-0005-0000-0000-00000F000000}"/>
    <cellStyle name="Comma  - Style1 2" xfId="17" xr:uid="{00000000-0005-0000-0000-000010000000}"/>
    <cellStyle name="Comma  - Style2" xfId="18" xr:uid="{00000000-0005-0000-0000-000011000000}"/>
    <cellStyle name="Comma  - Style2 2" xfId="19" xr:uid="{00000000-0005-0000-0000-000012000000}"/>
    <cellStyle name="Comma  - Style3" xfId="20" xr:uid="{00000000-0005-0000-0000-000013000000}"/>
    <cellStyle name="Comma  - Style3 2" xfId="21" xr:uid="{00000000-0005-0000-0000-000014000000}"/>
    <cellStyle name="Comma  - Style4" xfId="22" xr:uid="{00000000-0005-0000-0000-000015000000}"/>
    <cellStyle name="Comma  - Style4 2" xfId="23" xr:uid="{00000000-0005-0000-0000-000016000000}"/>
    <cellStyle name="Comma  - Style5" xfId="24" xr:uid="{00000000-0005-0000-0000-000017000000}"/>
    <cellStyle name="Comma  - Style5 2" xfId="25" xr:uid="{00000000-0005-0000-0000-000018000000}"/>
    <cellStyle name="Comma  - Style6" xfId="26" xr:uid="{00000000-0005-0000-0000-000019000000}"/>
    <cellStyle name="Comma  - Style6 2" xfId="27" xr:uid="{00000000-0005-0000-0000-00001A000000}"/>
    <cellStyle name="Comma  - Style7" xfId="28" xr:uid="{00000000-0005-0000-0000-00001B000000}"/>
    <cellStyle name="Comma  - Style7 2" xfId="29" xr:uid="{00000000-0005-0000-0000-00001C000000}"/>
    <cellStyle name="Comma  - Style8" xfId="30" xr:uid="{00000000-0005-0000-0000-00001D000000}"/>
    <cellStyle name="Comma  - Style8 2" xfId="31" xr:uid="{00000000-0005-0000-0000-00001E000000}"/>
    <cellStyle name="Comma [00]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2 3 2" xfId="117" xr:uid="{00000000-0005-0000-0000-000023000000}"/>
    <cellStyle name="Comma 2 3" xfId="36" xr:uid="{00000000-0005-0000-0000-000024000000}"/>
    <cellStyle name="Comma 3" xfId="37" xr:uid="{00000000-0005-0000-0000-000025000000}"/>
    <cellStyle name="Comma 3 2" xfId="38" xr:uid="{00000000-0005-0000-0000-000026000000}"/>
    <cellStyle name="Comma 4" xfId="39" xr:uid="{00000000-0005-0000-0000-000027000000}"/>
    <cellStyle name="Comma 4 2" xfId="40" xr:uid="{00000000-0005-0000-0000-000028000000}"/>
    <cellStyle name="Comma 5" xfId="41" xr:uid="{00000000-0005-0000-0000-000029000000}"/>
    <cellStyle name="Comma 6" xfId="42" xr:uid="{00000000-0005-0000-0000-00002A000000}"/>
    <cellStyle name="Comma 7" xfId="43" xr:uid="{00000000-0005-0000-0000-00002B000000}"/>
    <cellStyle name="Comma_Cashflow megachem 2" xfId="44" xr:uid="{00000000-0005-0000-0000-00002C000000}"/>
    <cellStyle name="Comma0" xfId="45" xr:uid="{00000000-0005-0000-0000-00002D000000}"/>
    <cellStyle name="Currency [00]" xfId="46" xr:uid="{00000000-0005-0000-0000-00002E000000}"/>
    <cellStyle name="Currency [00] 2" xfId="47" xr:uid="{00000000-0005-0000-0000-00002F000000}"/>
    <cellStyle name="Currency0" xfId="48" xr:uid="{00000000-0005-0000-0000-000030000000}"/>
    <cellStyle name="Date Short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Currency (2) 2" xfId="52" xr:uid="{00000000-0005-0000-0000-000034000000}"/>
    <cellStyle name="Enter Units (0)" xfId="53" xr:uid="{00000000-0005-0000-0000-000035000000}"/>
    <cellStyle name="Enter Units (1)" xfId="54" xr:uid="{00000000-0005-0000-0000-000036000000}"/>
    <cellStyle name="Enter Units (1) 2" xfId="55" xr:uid="{00000000-0005-0000-0000-000037000000}"/>
    <cellStyle name="Enter Units (2)" xfId="56" xr:uid="{00000000-0005-0000-0000-000038000000}"/>
    <cellStyle name="Enter Units (2) 2" xfId="57" xr:uid="{00000000-0005-0000-0000-000039000000}"/>
    <cellStyle name="Grey" xfId="58" xr:uid="{00000000-0005-0000-0000-00003A000000}"/>
    <cellStyle name="Header1" xfId="59" xr:uid="{00000000-0005-0000-0000-00003B000000}"/>
    <cellStyle name="Header2" xfId="60" xr:uid="{00000000-0005-0000-0000-00003C000000}"/>
    <cellStyle name="HEADING, MAJOR" xfId="61" xr:uid="{00000000-0005-0000-0000-00003D000000}"/>
    <cellStyle name="HEADING, MINOR" xfId="62" xr:uid="{00000000-0005-0000-0000-00003E000000}"/>
    <cellStyle name="HEADING, RIGHT" xfId="63" xr:uid="{00000000-0005-0000-0000-00003F000000}"/>
    <cellStyle name="HEADING,MAJOR" xfId="64" xr:uid="{00000000-0005-0000-0000-000040000000}"/>
    <cellStyle name="Input [yellow]" xfId="65" xr:uid="{00000000-0005-0000-0000-000041000000}"/>
    <cellStyle name="Link Currency (0)" xfId="66" xr:uid="{00000000-0005-0000-0000-000042000000}"/>
    <cellStyle name="Link Currency (2)" xfId="67" xr:uid="{00000000-0005-0000-0000-000043000000}"/>
    <cellStyle name="Link Currency (2) 2" xfId="68" xr:uid="{00000000-0005-0000-0000-000044000000}"/>
    <cellStyle name="Link Units (0)" xfId="69" xr:uid="{00000000-0005-0000-0000-000045000000}"/>
    <cellStyle name="Link Units (1)" xfId="70" xr:uid="{00000000-0005-0000-0000-000046000000}"/>
    <cellStyle name="Link Units (1) 2" xfId="71" xr:uid="{00000000-0005-0000-0000-000047000000}"/>
    <cellStyle name="Link Units (2)" xfId="72" xr:uid="{00000000-0005-0000-0000-000048000000}"/>
    <cellStyle name="Link Units (2) 2" xfId="73" xr:uid="{00000000-0005-0000-0000-000049000000}"/>
    <cellStyle name="no dec" xfId="74" xr:uid="{00000000-0005-0000-0000-00004A000000}"/>
    <cellStyle name="Normal" xfId="0" builtinId="0"/>
    <cellStyle name="Normal - Style1" xfId="75" xr:uid="{00000000-0005-0000-0000-00004C000000}"/>
    <cellStyle name="Normal - Style1 2" xfId="76" xr:uid="{00000000-0005-0000-0000-00004D000000}"/>
    <cellStyle name="Normal 10" xfId="120" xr:uid="{4E555403-0C08-46FA-A5C3-EE4056F91194}"/>
    <cellStyle name="Normal 2" xfId="77" xr:uid="{00000000-0005-0000-0000-00004E000000}"/>
    <cellStyle name="Normal 2 13" xfId="116" xr:uid="{00000000-0005-0000-0000-00004F000000}"/>
    <cellStyle name="Normal 2 2" xfId="78" xr:uid="{00000000-0005-0000-0000-000050000000}"/>
    <cellStyle name="Normal 2 2 3 6" xfId="122" xr:uid="{D9F118B7-EEDC-4203-A22A-555EC9F50C72}"/>
    <cellStyle name="Normal 2 3" xfId="119" xr:uid="{00000000-0005-0000-0000-000051000000}"/>
    <cellStyle name="Normal 3" xfId="79" xr:uid="{00000000-0005-0000-0000-000052000000}"/>
    <cellStyle name="Normal 4" xfId="80" xr:uid="{00000000-0005-0000-0000-000053000000}"/>
    <cellStyle name="Normal 4 5" xfId="118" xr:uid="{00000000-0005-0000-0000-000054000000}"/>
    <cellStyle name="Normal 5" xfId="81" xr:uid="{00000000-0005-0000-0000-000055000000}"/>
    <cellStyle name="Normal 6" xfId="82" xr:uid="{00000000-0005-0000-0000-000056000000}"/>
    <cellStyle name="Normal 7" xfId="83" xr:uid="{00000000-0005-0000-0000-000057000000}"/>
    <cellStyle name="Normal_Cashflow megachem 2" xfId="84" xr:uid="{00000000-0005-0000-0000-000058000000}"/>
    <cellStyle name="Normal_Sheet1" xfId="85" xr:uid="{00000000-0005-0000-0000-000059000000}"/>
    <cellStyle name="Percent" xfId="121" builtinId="5"/>
    <cellStyle name="Percent [0]" xfId="86" xr:uid="{00000000-0005-0000-0000-00005A000000}"/>
    <cellStyle name="Percent [0] 2" xfId="87" xr:uid="{00000000-0005-0000-0000-00005B000000}"/>
    <cellStyle name="Percent [00]" xfId="88" xr:uid="{00000000-0005-0000-0000-00005C000000}"/>
    <cellStyle name="Percent [2]" xfId="89" xr:uid="{00000000-0005-0000-0000-00005D000000}"/>
    <cellStyle name="Percent [2] 2" xfId="90" xr:uid="{00000000-0005-0000-0000-00005E000000}"/>
    <cellStyle name="PrePop Currency (0)" xfId="91" xr:uid="{00000000-0005-0000-0000-00005F000000}"/>
    <cellStyle name="PrePop Currency (2)" xfId="92" xr:uid="{00000000-0005-0000-0000-000060000000}"/>
    <cellStyle name="PrePop Currency (2) 2" xfId="93" xr:uid="{00000000-0005-0000-0000-000061000000}"/>
    <cellStyle name="PrePop Units (0)" xfId="94" xr:uid="{00000000-0005-0000-0000-000062000000}"/>
    <cellStyle name="PrePop Units (1)" xfId="95" xr:uid="{00000000-0005-0000-0000-000063000000}"/>
    <cellStyle name="PrePop Units (1) 2" xfId="96" xr:uid="{00000000-0005-0000-0000-000064000000}"/>
    <cellStyle name="PrePop Units (2)" xfId="97" xr:uid="{00000000-0005-0000-0000-000065000000}"/>
    <cellStyle name="PrePop Units (2) 2" xfId="98" xr:uid="{00000000-0005-0000-0000-000066000000}"/>
    <cellStyle name="section head" xfId="99" xr:uid="{00000000-0005-0000-0000-000067000000}"/>
    <cellStyle name="Text Indent A" xfId="100" xr:uid="{00000000-0005-0000-0000-000068000000}"/>
    <cellStyle name="Text Indent B" xfId="101" xr:uid="{00000000-0005-0000-0000-000069000000}"/>
    <cellStyle name="Text Indent B 2" xfId="102" xr:uid="{00000000-0005-0000-0000-00006A000000}"/>
    <cellStyle name="Text Indent C" xfId="103" xr:uid="{00000000-0005-0000-0000-00006B000000}"/>
    <cellStyle name="Text Indent C 2" xfId="104" xr:uid="{00000000-0005-0000-0000-00006C000000}"/>
    <cellStyle name="เครื่องหมายจุลภาค [0]_Book1" xfId="105" xr:uid="{00000000-0005-0000-0000-00006D000000}"/>
    <cellStyle name="เครื่องหมายจุลภาค_Book1" xfId="106" xr:uid="{00000000-0005-0000-0000-00006E000000}"/>
    <cellStyle name="เครื่องหมายสกุลเงิน [0]_Book1" xfId="107" xr:uid="{00000000-0005-0000-0000-00006F000000}"/>
    <cellStyle name="เครื่องหมายสกุลเงิน_Book1" xfId="108" xr:uid="{00000000-0005-0000-0000-000070000000}"/>
    <cellStyle name="น้บะภฒ_95" xfId="109" xr:uid="{00000000-0005-0000-0000-000071000000}"/>
    <cellStyle name="ปกติ_ap aged01" xfId="110" xr:uid="{00000000-0005-0000-0000-000072000000}"/>
    <cellStyle name="ฤธถ [0]_0e82ylkxXsZu0YORaMwizTk2E" xfId="111" xr:uid="{00000000-0005-0000-0000-000073000000}"/>
    <cellStyle name="ฤธถ_0e82ylkxXsZu0YORaMwizTk2E" xfId="112" xr:uid="{00000000-0005-0000-0000-000074000000}"/>
    <cellStyle name="ล๋ศญ [0]_0e82ylkxXsZu0YORaMwizTk2E" xfId="113" xr:uid="{00000000-0005-0000-0000-000075000000}"/>
    <cellStyle name="ล๋ศญ_0e82ylkxXsZu0YORaMwizTk2E" xfId="114" xr:uid="{00000000-0005-0000-0000-000076000000}"/>
    <cellStyle name="วฅมุ_4ฟ๙ฝวภ๛" xfId="115" xr:uid="{00000000-0005-0000-0000-000077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17A3-A333-4AA4-9C0B-542D8BCDB1DB}">
  <dimension ref="A1:K128"/>
  <sheetViews>
    <sheetView topLeftCell="A67" zoomScale="85" zoomScaleNormal="85" zoomScaleSheetLayoutView="100" workbookViewId="0">
      <selection activeCell="D69" sqref="D69"/>
    </sheetView>
  </sheetViews>
  <sheetFormatPr defaultRowHeight="20.25"/>
  <cols>
    <col min="1" max="3" width="1.7109375" style="105" customWidth="1"/>
    <col min="4" max="4" width="41.7109375" style="105" customWidth="1"/>
    <col min="5" max="5" width="8.5703125" style="153" customWidth="1"/>
    <col min="6" max="6" width="1.7109375" style="105" customWidth="1"/>
    <col min="7" max="7" width="17.5703125" style="110" customWidth="1"/>
    <col min="8" max="8" width="1.7109375" style="110" customWidth="1"/>
    <col min="9" max="9" width="18.140625" style="110" customWidth="1"/>
    <col min="10" max="10" width="9.140625" style="105"/>
    <col min="11" max="11" width="10.85546875" style="105" bestFit="1" customWidth="1"/>
    <col min="12" max="190" width="9.140625" style="105"/>
    <col min="191" max="193" width="2.28515625" style="105" customWidth="1"/>
    <col min="194" max="194" width="43.7109375" style="105" customWidth="1"/>
    <col min="195" max="195" width="8.5703125" style="105" customWidth="1"/>
    <col min="196" max="196" width="1.140625" style="105" customWidth="1"/>
    <col min="197" max="197" width="13.7109375" style="105" customWidth="1"/>
    <col min="198" max="198" width="1.140625" style="105" customWidth="1"/>
    <col min="199" max="199" width="13.7109375" style="105" customWidth="1"/>
    <col min="200" max="446" width="9.140625" style="105"/>
    <col min="447" max="449" width="2.28515625" style="105" customWidth="1"/>
    <col min="450" max="450" width="43.7109375" style="105" customWidth="1"/>
    <col min="451" max="451" width="8.5703125" style="105" customWidth="1"/>
    <col min="452" max="452" width="1.140625" style="105" customWidth="1"/>
    <col min="453" max="453" width="13.7109375" style="105" customWidth="1"/>
    <col min="454" max="454" width="1.140625" style="105" customWidth="1"/>
    <col min="455" max="455" width="13.7109375" style="105" customWidth="1"/>
    <col min="456" max="702" width="9.140625" style="105"/>
    <col min="703" max="705" width="2.28515625" style="105" customWidth="1"/>
    <col min="706" max="706" width="43.7109375" style="105" customWidth="1"/>
    <col min="707" max="707" width="8.5703125" style="105" customWidth="1"/>
    <col min="708" max="708" width="1.140625" style="105" customWidth="1"/>
    <col min="709" max="709" width="13.7109375" style="105" customWidth="1"/>
    <col min="710" max="710" width="1.140625" style="105" customWidth="1"/>
    <col min="711" max="711" width="13.7109375" style="105" customWidth="1"/>
    <col min="712" max="958" width="9.140625" style="105"/>
    <col min="959" max="961" width="2.28515625" style="105" customWidth="1"/>
    <col min="962" max="962" width="43.7109375" style="105" customWidth="1"/>
    <col min="963" max="963" width="8.5703125" style="105" customWidth="1"/>
    <col min="964" max="964" width="1.140625" style="105" customWidth="1"/>
    <col min="965" max="965" width="13.7109375" style="105" customWidth="1"/>
    <col min="966" max="966" width="1.140625" style="105" customWidth="1"/>
    <col min="967" max="967" width="13.7109375" style="105" customWidth="1"/>
    <col min="968" max="1214" width="9.140625" style="105"/>
    <col min="1215" max="1217" width="2.28515625" style="105" customWidth="1"/>
    <col min="1218" max="1218" width="43.7109375" style="105" customWidth="1"/>
    <col min="1219" max="1219" width="8.5703125" style="105" customWidth="1"/>
    <col min="1220" max="1220" width="1.140625" style="105" customWidth="1"/>
    <col min="1221" max="1221" width="13.7109375" style="105" customWidth="1"/>
    <col min="1222" max="1222" width="1.140625" style="105" customWidth="1"/>
    <col min="1223" max="1223" width="13.7109375" style="105" customWidth="1"/>
    <col min="1224" max="1470" width="9.140625" style="105"/>
    <col min="1471" max="1473" width="2.28515625" style="105" customWidth="1"/>
    <col min="1474" max="1474" width="43.7109375" style="105" customWidth="1"/>
    <col min="1475" max="1475" width="8.5703125" style="105" customWidth="1"/>
    <col min="1476" max="1476" width="1.140625" style="105" customWidth="1"/>
    <col min="1477" max="1477" width="13.7109375" style="105" customWidth="1"/>
    <col min="1478" max="1478" width="1.140625" style="105" customWidth="1"/>
    <col min="1479" max="1479" width="13.7109375" style="105" customWidth="1"/>
    <col min="1480" max="1726" width="9.140625" style="105"/>
    <col min="1727" max="1729" width="2.28515625" style="105" customWidth="1"/>
    <col min="1730" max="1730" width="43.7109375" style="105" customWidth="1"/>
    <col min="1731" max="1731" width="8.5703125" style="105" customWidth="1"/>
    <col min="1732" max="1732" width="1.140625" style="105" customWidth="1"/>
    <col min="1733" max="1733" width="13.7109375" style="105" customWidth="1"/>
    <col min="1734" max="1734" width="1.140625" style="105" customWidth="1"/>
    <col min="1735" max="1735" width="13.7109375" style="105" customWidth="1"/>
    <col min="1736" max="1982" width="9.140625" style="105"/>
    <col min="1983" max="1985" width="2.28515625" style="105" customWidth="1"/>
    <col min="1986" max="1986" width="43.7109375" style="105" customWidth="1"/>
    <col min="1987" max="1987" width="8.5703125" style="105" customWidth="1"/>
    <col min="1988" max="1988" width="1.140625" style="105" customWidth="1"/>
    <col min="1989" max="1989" width="13.7109375" style="105" customWidth="1"/>
    <col min="1990" max="1990" width="1.140625" style="105" customWidth="1"/>
    <col min="1991" max="1991" width="13.7109375" style="105" customWidth="1"/>
    <col min="1992" max="2238" width="9.140625" style="105"/>
    <col min="2239" max="2241" width="2.28515625" style="105" customWidth="1"/>
    <col min="2242" max="2242" width="43.7109375" style="105" customWidth="1"/>
    <col min="2243" max="2243" width="8.5703125" style="105" customWidth="1"/>
    <col min="2244" max="2244" width="1.140625" style="105" customWidth="1"/>
    <col min="2245" max="2245" width="13.7109375" style="105" customWidth="1"/>
    <col min="2246" max="2246" width="1.140625" style="105" customWidth="1"/>
    <col min="2247" max="2247" width="13.7109375" style="105" customWidth="1"/>
    <col min="2248" max="2494" width="9.140625" style="105"/>
    <col min="2495" max="2497" width="2.28515625" style="105" customWidth="1"/>
    <col min="2498" max="2498" width="43.7109375" style="105" customWidth="1"/>
    <col min="2499" max="2499" width="8.5703125" style="105" customWidth="1"/>
    <col min="2500" max="2500" width="1.140625" style="105" customWidth="1"/>
    <col min="2501" max="2501" width="13.7109375" style="105" customWidth="1"/>
    <col min="2502" max="2502" width="1.140625" style="105" customWidth="1"/>
    <col min="2503" max="2503" width="13.7109375" style="105" customWidth="1"/>
    <col min="2504" max="2750" width="9.140625" style="105"/>
    <col min="2751" max="2753" width="2.28515625" style="105" customWidth="1"/>
    <col min="2754" max="2754" width="43.7109375" style="105" customWidth="1"/>
    <col min="2755" max="2755" width="8.5703125" style="105" customWidth="1"/>
    <col min="2756" max="2756" width="1.140625" style="105" customWidth="1"/>
    <col min="2757" max="2757" width="13.7109375" style="105" customWidth="1"/>
    <col min="2758" max="2758" width="1.140625" style="105" customWidth="1"/>
    <col min="2759" max="2759" width="13.7109375" style="105" customWidth="1"/>
    <col min="2760" max="3006" width="9.140625" style="105"/>
    <col min="3007" max="3009" width="2.28515625" style="105" customWidth="1"/>
    <col min="3010" max="3010" width="43.7109375" style="105" customWidth="1"/>
    <col min="3011" max="3011" width="8.5703125" style="105" customWidth="1"/>
    <col min="3012" max="3012" width="1.140625" style="105" customWidth="1"/>
    <col min="3013" max="3013" width="13.7109375" style="105" customWidth="1"/>
    <col min="3014" max="3014" width="1.140625" style="105" customWidth="1"/>
    <col min="3015" max="3015" width="13.7109375" style="105" customWidth="1"/>
    <col min="3016" max="3262" width="9.140625" style="105"/>
    <col min="3263" max="3265" width="2.28515625" style="105" customWidth="1"/>
    <col min="3266" max="3266" width="43.7109375" style="105" customWidth="1"/>
    <col min="3267" max="3267" width="8.5703125" style="105" customWidth="1"/>
    <col min="3268" max="3268" width="1.140625" style="105" customWidth="1"/>
    <col min="3269" max="3269" width="13.7109375" style="105" customWidth="1"/>
    <col min="3270" max="3270" width="1.140625" style="105" customWidth="1"/>
    <col min="3271" max="3271" width="13.7109375" style="105" customWidth="1"/>
    <col min="3272" max="3518" width="9.140625" style="105"/>
    <col min="3519" max="3521" width="2.28515625" style="105" customWidth="1"/>
    <col min="3522" max="3522" width="43.7109375" style="105" customWidth="1"/>
    <col min="3523" max="3523" width="8.5703125" style="105" customWidth="1"/>
    <col min="3524" max="3524" width="1.140625" style="105" customWidth="1"/>
    <col min="3525" max="3525" width="13.7109375" style="105" customWidth="1"/>
    <col min="3526" max="3526" width="1.140625" style="105" customWidth="1"/>
    <col min="3527" max="3527" width="13.7109375" style="105" customWidth="1"/>
    <col min="3528" max="3774" width="9.140625" style="105"/>
    <col min="3775" max="3777" width="2.28515625" style="105" customWidth="1"/>
    <col min="3778" max="3778" width="43.7109375" style="105" customWidth="1"/>
    <col min="3779" max="3779" width="8.5703125" style="105" customWidth="1"/>
    <col min="3780" max="3780" width="1.140625" style="105" customWidth="1"/>
    <col min="3781" max="3781" width="13.7109375" style="105" customWidth="1"/>
    <col min="3782" max="3782" width="1.140625" style="105" customWidth="1"/>
    <col min="3783" max="3783" width="13.7109375" style="105" customWidth="1"/>
    <col min="3784" max="4030" width="9.140625" style="105"/>
    <col min="4031" max="4033" width="2.28515625" style="105" customWidth="1"/>
    <col min="4034" max="4034" width="43.7109375" style="105" customWidth="1"/>
    <col min="4035" max="4035" width="8.5703125" style="105" customWidth="1"/>
    <col min="4036" max="4036" width="1.140625" style="105" customWidth="1"/>
    <col min="4037" max="4037" width="13.7109375" style="105" customWidth="1"/>
    <col min="4038" max="4038" width="1.140625" style="105" customWidth="1"/>
    <col min="4039" max="4039" width="13.7109375" style="105" customWidth="1"/>
    <col min="4040" max="4286" width="9.140625" style="105"/>
    <col min="4287" max="4289" width="2.28515625" style="105" customWidth="1"/>
    <col min="4290" max="4290" width="43.7109375" style="105" customWidth="1"/>
    <col min="4291" max="4291" width="8.5703125" style="105" customWidth="1"/>
    <col min="4292" max="4292" width="1.140625" style="105" customWidth="1"/>
    <col min="4293" max="4293" width="13.7109375" style="105" customWidth="1"/>
    <col min="4294" max="4294" width="1.140625" style="105" customWidth="1"/>
    <col min="4295" max="4295" width="13.7109375" style="105" customWidth="1"/>
    <col min="4296" max="4542" width="9.140625" style="105"/>
    <col min="4543" max="4545" width="2.28515625" style="105" customWidth="1"/>
    <col min="4546" max="4546" width="43.7109375" style="105" customWidth="1"/>
    <col min="4547" max="4547" width="8.5703125" style="105" customWidth="1"/>
    <col min="4548" max="4548" width="1.140625" style="105" customWidth="1"/>
    <col min="4549" max="4549" width="13.7109375" style="105" customWidth="1"/>
    <col min="4550" max="4550" width="1.140625" style="105" customWidth="1"/>
    <col min="4551" max="4551" width="13.7109375" style="105" customWidth="1"/>
    <col min="4552" max="4798" width="9.140625" style="105"/>
    <col min="4799" max="4801" width="2.28515625" style="105" customWidth="1"/>
    <col min="4802" max="4802" width="43.7109375" style="105" customWidth="1"/>
    <col min="4803" max="4803" width="8.5703125" style="105" customWidth="1"/>
    <col min="4804" max="4804" width="1.140625" style="105" customWidth="1"/>
    <col min="4805" max="4805" width="13.7109375" style="105" customWidth="1"/>
    <col min="4806" max="4806" width="1.140625" style="105" customWidth="1"/>
    <col min="4807" max="4807" width="13.7109375" style="105" customWidth="1"/>
    <col min="4808" max="5054" width="9.140625" style="105"/>
    <col min="5055" max="5057" width="2.28515625" style="105" customWidth="1"/>
    <col min="5058" max="5058" width="43.7109375" style="105" customWidth="1"/>
    <col min="5059" max="5059" width="8.5703125" style="105" customWidth="1"/>
    <col min="5060" max="5060" width="1.140625" style="105" customWidth="1"/>
    <col min="5061" max="5061" width="13.7109375" style="105" customWidth="1"/>
    <col min="5062" max="5062" width="1.140625" style="105" customWidth="1"/>
    <col min="5063" max="5063" width="13.7109375" style="105" customWidth="1"/>
    <col min="5064" max="5310" width="9.140625" style="105"/>
    <col min="5311" max="5313" width="2.28515625" style="105" customWidth="1"/>
    <col min="5314" max="5314" width="43.7109375" style="105" customWidth="1"/>
    <col min="5315" max="5315" width="8.5703125" style="105" customWidth="1"/>
    <col min="5316" max="5316" width="1.140625" style="105" customWidth="1"/>
    <col min="5317" max="5317" width="13.7109375" style="105" customWidth="1"/>
    <col min="5318" max="5318" width="1.140625" style="105" customWidth="1"/>
    <col min="5319" max="5319" width="13.7109375" style="105" customWidth="1"/>
    <col min="5320" max="5566" width="9.140625" style="105"/>
    <col min="5567" max="5569" width="2.28515625" style="105" customWidth="1"/>
    <col min="5570" max="5570" width="43.7109375" style="105" customWidth="1"/>
    <col min="5571" max="5571" width="8.5703125" style="105" customWidth="1"/>
    <col min="5572" max="5572" width="1.140625" style="105" customWidth="1"/>
    <col min="5573" max="5573" width="13.7109375" style="105" customWidth="1"/>
    <col min="5574" max="5574" width="1.140625" style="105" customWidth="1"/>
    <col min="5575" max="5575" width="13.7109375" style="105" customWidth="1"/>
    <col min="5576" max="5822" width="9.140625" style="105"/>
    <col min="5823" max="5825" width="2.28515625" style="105" customWidth="1"/>
    <col min="5826" max="5826" width="43.7109375" style="105" customWidth="1"/>
    <col min="5827" max="5827" width="8.5703125" style="105" customWidth="1"/>
    <col min="5828" max="5828" width="1.140625" style="105" customWidth="1"/>
    <col min="5829" max="5829" width="13.7109375" style="105" customWidth="1"/>
    <col min="5830" max="5830" width="1.140625" style="105" customWidth="1"/>
    <col min="5831" max="5831" width="13.7109375" style="105" customWidth="1"/>
    <col min="5832" max="6078" width="9.140625" style="105"/>
    <col min="6079" max="6081" width="2.28515625" style="105" customWidth="1"/>
    <col min="6082" max="6082" width="43.7109375" style="105" customWidth="1"/>
    <col min="6083" max="6083" width="8.5703125" style="105" customWidth="1"/>
    <col min="6084" max="6084" width="1.140625" style="105" customWidth="1"/>
    <col min="6085" max="6085" width="13.7109375" style="105" customWidth="1"/>
    <col min="6086" max="6086" width="1.140625" style="105" customWidth="1"/>
    <col min="6087" max="6087" width="13.7109375" style="105" customWidth="1"/>
    <col min="6088" max="6334" width="9.140625" style="105"/>
    <col min="6335" max="6337" width="2.28515625" style="105" customWidth="1"/>
    <col min="6338" max="6338" width="43.7109375" style="105" customWidth="1"/>
    <col min="6339" max="6339" width="8.5703125" style="105" customWidth="1"/>
    <col min="6340" max="6340" width="1.140625" style="105" customWidth="1"/>
    <col min="6341" max="6341" width="13.7109375" style="105" customWidth="1"/>
    <col min="6342" max="6342" width="1.140625" style="105" customWidth="1"/>
    <col min="6343" max="6343" width="13.7109375" style="105" customWidth="1"/>
    <col min="6344" max="6590" width="9.140625" style="105"/>
    <col min="6591" max="6593" width="2.28515625" style="105" customWidth="1"/>
    <col min="6594" max="6594" width="43.7109375" style="105" customWidth="1"/>
    <col min="6595" max="6595" width="8.5703125" style="105" customWidth="1"/>
    <col min="6596" max="6596" width="1.140625" style="105" customWidth="1"/>
    <col min="6597" max="6597" width="13.7109375" style="105" customWidth="1"/>
    <col min="6598" max="6598" width="1.140625" style="105" customWidth="1"/>
    <col min="6599" max="6599" width="13.7109375" style="105" customWidth="1"/>
    <col min="6600" max="6846" width="9.140625" style="105"/>
    <col min="6847" max="6849" width="2.28515625" style="105" customWidth="1"/>
    <col min="6850" max="6850" width="43.7109375" style="105" customWidth="1"/>
    <col min="6851" max="6851" width="8.5703125" style="105" customWidth="1"/>
    <col min="6852" max="6852" width="1.140625" style="105" customWidth="1"/>
    <col min="6853" max="6853" width="13.7109375" style="105" customWidth="1"/>
    <col min="6854" max="6854" width="1.140625" style="105" customWidth="1"/>
    <col min="6855" max="6855" width="13.7109375" style="105" customWidth="1"/>
    <col min="6856" max="7102" width="9.140625" style="105"/>
    <col min="7103" max="7105" width="2.28515625" style="105" customWidth="1"/>
    <col min="7106" max="7106" width="43.7109375" style="105" customWidth="1"/>
    <col min="7107" max="7107" width="8.5703125" style="105" customWidth="1"/>
    <col min="7108" max="7108" width="1.140625" style="105" customWidth="1"/>
    <col min="7109" max="7109" width="13.7109375" style="105" customWidth="1"/>
    <col min="7110" max="7110" width="1.140625" style="105" customWidth="1"/>
    <col min="7111" max="7111" width="13.7109375" style="105" customWidth="1"/>
    <col min="7112" max="7358" width="9.140625" style="105"/>
    <col min="7359" max="7361" width="2.28515625" style="105" customWidth="1"/>
    <col min="7362" max="7362" width="43.7109375" style="105" customWidth="1"/>
    <col min="7363" max="7363" width="8.5703125" style="105" customWidth="1"/>
    <col min="7364" max="7364" width="1.140625" style="105" customWidth="1"/>
    <col min="7365" max="7365" width="13.7109375" style="105" customWidth="1"/>
    <col min="7366" max="7366" width="1.140625" style="105" customWidth="1"/>
    <col min="7367" max="7367" width="13.7109375" style="105" customWidth="1"/>
    <col min="7368" max="7614" width="9.140625" style="105"/>
    <col min="7615" max="7617" width="2.28515625" style="105" customWidth="1"/>
    <col min="7618" max="7618" width="43.7109375" style="105" customWidth="1"/>
    <col min="7619" max="7619" width="8.5703125" style="105" customWidth="1"/>
    <col min="7620" max="7620" width="1.140625" style="105" customWidth="1"/>
    <col min="7621" max="7621" width="13.7109375" style="105" customWidth="1"/>
    <col min="7622" max="7622" width="1.140625" style="105" customWidth="1"/>
    <col min="7623" max="7623" width="13.7109375" style="105" customWidth="1"/>
    <col min="7624" max="7870" width="9.140625" style="105"/>
    <col min="7871" max="7873" width="2.28515625" style="105" customWidth="1"/>
    <col min="7874" max="7874" width="43.7109375" style="105" customWidth="1"/>
    <col min="7875" max="7875" width="8.5703125" style="105" customWidth="1"/>
    <col min="7876" max="7876" width="1.140625" style="105" customWidth="1"/>
    <col min="7877" max="7877" width="13.7109375" style="105" customWidth="1"/>
    <col min="7878" max="7878" width="1.140625" style="105" customWidth="1"/>
    <col min="7879" max="7879" width="13.7109375" style="105" customWidth="1"/>
    <col min="7880" max="8126" width="9.140625" style="105"/>
    <col min="8127" max="8129" width="2.28515625" style="105" customWidth="1"/>
    <col min="8130" max="8130" width="43.7109375" style="105" customWidth="1"/>
    <col min="8131" max="8131" width="8.5703125" style="105" customWidth="1"/>
    <col min="8132" max="8132" width="1.140625" style="105" customWidth="1"/>
    <col min="8133" max="8133" width="13.7109375" style="105" customWidth="1"/>
    <col min="8134" max="8134" width="1.140625" style="105" customWidth="1"/>
    <col min="8135" max="8135" width="13.7109375" style="105" customWidth="1"/>
    <col min="8136" max="8382" width="9.140625" style="105"/>
    <col min="8383" max="8385" width="2.28515625" style="105" customWidth="1"/>
    <col min="8386" max="8386" width="43.7109375" style="105" customWidth="1"/>
    <col min="8387" max="8387" width="8.5703125" style="105" customWidth="1"/>
    <col min="8388" max="8388" width="1.140625" style="105" customWidth="1"/>
    <col min="8389" max="8389" width="13.7109375" style="105" customWidth="1"/>
    <col min="8390" max="8390" width="1.140625" style="105" customWidth="1"/>
    <col min="8391" max="8391" width="13.7109375" style="105" customWidth="1"/>
    <col min="8392" max="8638" width="9.140625" style="105"/>
    <col min="8639" max="8641" width="2.28515625" style="105" customWidth="1"/>
    <col min="8642" max="8642" width="43.7109375" style="105" customWidth="1"/>
    <col min="8643" max="8643" width="8.5703125" style="105" customWidth="1"/>
    <col min="8644" max="8644" width="1.140625" style="105" customWidth="1"/>
    <col min="8645" max="8645" width="13.7109375" style="105" customWidth="1"/>
    <col min="8646" max="8646" width="1.140625" style="105" customWidth="1"/>
    <col min="8647" max="8647" width="13.7109375" style="105" customWidth="1"/>
    <col min="8648" max="8894" width="9.140625" style="105"/>
    <col min="8895" max="8897" width="2.28515625" style="105" customWidth="1"/>
    <col min="8898" max="8898" width="43.7109375" style="105" customWidth="1"/>
    <col min="8899" max="8899" width="8.5703125" style="105" customWidth="1"/>
    <col min="8900" max="8900" width="1.140625" style="105" customWidth="1"/>
    <col min="8901" max="8901" width="13.7109375" style="105" customWidth="1"/>
    <col min="8902" max="8902" width="1.140625" style="105" customWidth="1"/>
    <col min="8903" max="8903" width="13.7109375" style="105" customWidth="1"/>
    <col min="8904" max="9150" width="9.140625" style="105"/>
    <col min="9151" max="9153" width="2.28515625" style="105" customWidth="1"/>
    <col min="9154" max="9154" width="43.7109375" style="105" customWidth="1"/>
    <col min="9155" max="9155" width="8.5703125" style="105" customWidth="1"/>
    <col min="9156" max="9156" width="1.140625" style="105" customWidth="1"/>
    <col min="9157" max="9157" width="13.7109375" style="105" customWidth="1"/>
    <col min="9158" max="9158" width="1.140625" style="105" customWidth="1"/>
    <col min="9159" max="9159" width="13.7109375" style="105" customWidth="1"/>
    <col min="9160" max="9406" width="9.140625" style="105"/>
    <col min="9407" max="9409" width="2.28515625" style="105" customWidth="1"/>
    <col min="9410" max="9410" width="43.7109375" style="105" customWidth="1"/>
    <col min="9411" max="9411" width="8.5703125" style="105" customWidth="1"/>
    <col min="9412" max="9412" width="1.140625" style="105" customWidth="1"/>
    <col min="9413" max="9413" width="13.7109375" style="105" customWidth="1"/>
    <col min="9414" max="9414" width="1.140625" style="105" customWidth="1"/>
    <col min="9415" max="9415" width="13.7109375" style="105" customWidth="1"/>
    <col min="9416" max="9662" width="9.140625" style="105"/>
    <col min="9663" max="9665" width="2.28515625" style="105" customWidth="1"/>
    <col min="9666" max="9666" width="43.7109375" style="105" customWidth="1"/>
    <col min="9667" max="9667" width="8.5703125" style="105" customWidth="1"/>
    <col min="9668" max="9668" width="1.140625" style="105" customWidth="1"/>
    <col min="9669" max="9669" width="13.7109375" style="105" customWidth="1"/>
    <col min="9670" max="9670" width="1.140625" style="105" customWidth="1"/>
    <col min="9671" max="9671" width="13.7109375" style="105" customWidth="1"/>
    <col min="9672" max="9918" width="9.140625" style="105"/>
    <col min="9919" max="9921" width="2.28515625" style="105" customWidth="1"/>
    <col min="9922" max="9922" width="43.7109375" style="105" customWidth="1"/>
    <col min="9923" max="9923" width="8.5703125" style="105" customWidth="1"/>
    <col min="9924" max="9924" width="1.140625" style="105" customWidth="1"/>
    <col min="9925" max="9925" width="13.7109375" style="105" customWidth="1"/>
    <col min="9926" max="9926" width="1.140625" style="105" customWidth="1"/>
    <col min="9927" max="9927" width="13.7109375" style="105" customWidth="1"/>
    <col min="9928" max="10174" width="9.140625" style="105"/>
    <col min="10175" max="10177" width="2.28515625" style="105" customWidth="1"/>
    <col min="10178" max="10178" width="43.7109375" style="105" customWidth="1"/>
    <col min="10179" max="10179" width="8.5703125" style="105" customWidth="1"/>
    <col min="10180" max="10180" width="1.140625" style="105" customWidth="1"/>
    <col min="10181" max="10181" width="13.7109375" style="105" customWidth="1"/>
    <col min="10182" max="10182" width="1.140625" style="105" customWidth="1"/>
    <col min="10183" max="10183" width="13.7109375" style="105" customWidth="1"/>
    <col min="10184" max="10430" width="9.140625" style="105"/>
    <col min="10431" max="10433" width="2.28515625" style="105" customWidth="1"/>
    <col min="10434" max="10434" width="43.7109375" style="105" customWidth="1"/>
    <col min="10435" max="10435" width="8.5703125" style="105" customWidth="1"/>
    <col min="10436" max="10436" width="1.140625" style="105" customWidth="1"/>
    <col min="10437" max="10437" width="13.7109375" style="105" customWidth="1"/>
    <col min="10438" max="10438" width="1.140625" style="105" customWidth="1"/>
    <col min="10439" max="10439" width="13.7109375" style="105" customWidth="1"/>
    <col min="10440" max="10686" width="9.140625" style="105"/>
    <col min="10687" max="10689" width="2.28515625" style="105" customWidth="1"/>
    <col min="10690" max="10690" width="43.7109375" style="105" customWidth="1"/>
    <col min="10691" max="10691" width="8.5703125" style="105" customWidth="1"/>
    <col min="10692" max="10692" width="1.140625" style="105" customWidth="1"/>
    <col min="10693" max="10693" width="13.7109375" style="105" customWidth="1"/>
    <col min="10694" max="10694" width="1.140625" style="105" customWidth="1"/>
    <col min="10695" max="10695" width="13.7109375" style="105" customWidth="1"/>
    <col min="10696" max="10942" width="9.140625" style="105"/>
    <col min="10943" max="10945" width="2.28515625" style="105" customWidth="1"/>
    <col min="10946" max="10946" width="43.7109375" style="105" customWidth="1"/>
    <col min="10947" max="10947" width="8.5703125" style="105" customWidth="1"/>
    <col min="10948" max="10948" width="1.140625" style="105" customWidth="1"/>
    <col min="10949" max="10949" width="13.7109375" style="105" customWidth="1"/>
    <col min="10950" max="10950" width="1.140625" style="105" customWidth="1"/>
    <col min="10951" max="10951" width="13.7109375" style="105" customWidth="1"/>
    <col min="10952" max="11198" width="9.140625" style="105"/>
    <col min="11199" max="11201" width="2.28515625" style="105" customWidth="1"/>
    <col min="11202" max="11202" width="43.7109375" style="105" customWidth="1"/>
    <col min="11203" max="11203" width="8.5703125" style="105" customWidth="1"/>
    <col min="11204" max="11204" width="1.140625" style="105" customWidth="1"/>
    <col min="11205" max="11205" width="13.7109375" style="105" customWidth="1"/>
    <col min="11206" max="11206" width="1.140625" style="105" customWidth="1"/>
    <col min="11207" max="11207" width="13.7109375" style="105" customWidth="1"/>
    <col min="11208" max="11454" width="9.140625" style="105"/>
    <col min="11455" max="11457" width="2.28515625" style="105" customWidth="1"/>
    <col min="11458" max="11458" width="43.7109375" style="105" customWidth="1"/>
    <col min="11459" max="11459" width="8.5703125" style="105" customWidth="1"/>
    <col min="11460" max="11460" width="1.140625" style="105" customWidth="1"/>
    <col min="11461" max="11461" width="13.7109375" style="105" customWidth="1"/>
    <col min="11462" max="11462" width="1.140625" style="105" customWidth="1"/>
    <col min="11463" max="11463" width="13.7109375" style="105" customWidth="1"/>
    <col min="11464" max="11710" width="9.140625" style="105"/>
    <col min="11711" max="11713" width="2.28515625" style="105" customWidth="1"/>
    <col min="11714" max="11714" width="43.7109375" style="105" customWidth="1"/>
    <col min="11715" max="11715" width="8.5703125" style="105" customWidth="1"/>
    <col min="11716" max="11716" width="1.140625" style="105" customWidth="1"/>
    <col min="11717" max="11717" width="13.7109375" style="105" customWidth="1"/>
    <col min="11718" max="11718" width="1.140625" style="105" customWidth="1"/>
    <col min="11719" max="11719" width="13.7109375" style="105" customWidth="1"/>
    <col min="11720" max="11966" width="9.140625" style="105"/>
    <col min="11967" max="11969" width="2.28515625" style="105" customWidth="1"/>
    <col min="11970" max="11970" width="43.7109375" style="105" customWidth="1"/>
    <col min="11971" max="11971" width="8.5703125" style="105" customWidth="1"/>
    <col min="11972" max="11972" width="1.140625" style="105" customWidth="1"/>
    <col min="11973" max="11973" width="13.7109375" style="105" customWidth="1"/>
    <col min="11974" max="11974" width="1.140625" style="105" customWidth="1"/>
    <col min="11975" max="11975" width="13.7109375" style="105" customWidth="1"/>
    <col min="11976" max="12222" width="9.140625" style="105"/>
    <col min="12223" max="12225" width="2.28515625" style="105" customWidth="1"/>
    <col min="12226" max="12226" width="43.7109375" style="105" customWidth="1"/>
    <col min="12227" max="12227" width="8.5703125" style="105" customWidth="1"/>
    <col min="12228" max="12228" width="1.140625" style="105" customWidth="1"/>
    <col min="12229" max="12229" width="13.7109375" style="105" customWidth="1"/>
    <col min="12230" max="12230" width="1.140625" style="105" customWidth="1"/>
    <col min="12231" max="12231" width="13.7109375" style="105" customWidth="1"/>
    <col min="12232" max="12478" width="9.140625" style="105"/>
    <col min="12479" max="12481" width="2.28515625" style="105" customWidth="1"/>
    <col min="12482" max="12482" width="43.7109375" style="105" customWidth="1"/>
    <col min="12483" max="12483" width="8.5703125" style="105" customWidth="1"/>
    <col min="12484" max="12484" width="1.140625" style="105" customWidth="1"/>
    <col min="12485" max="12485" width="13.7109375" style="105" customWidth="1"/>
    <col min="12486" max="12486" width="1.140625" style="105" customWidth="1"/>
    <col min="12487" max="12487" width="13.7109375" style="105" customWidth="1"/>
    <col min="12488" max="12734" width="9.140625" style="105"/>
    <col min="12735" max="12737" width="2.28515625" style="105" customWidth="1"/>
    <col min="12738" max="12738" width="43.7109375" style="105" customWidth="1"/>
    <col min="12739" max="12739" width="8.5703125" style="105" customWidth="1"/>
    <col min="12740" max="12740" width="1.140625" style="105" customWidth="1"/>
    <col min="12741" max="12741" width="13.7109375" style="105" customWidth="1"/>
    <col min="12742" max="12742" width="1.140625" style="105" customWidth="1"/>
    <col min="12743" max="12743" width="13.7109375" style="105" customWidth="1"/>
    <col min="12744" max="12990" width="9.140625" style="105"/>
    <col min="12991" max="12993" width="2.28515625" style="105" customWidth="1"/>
    <col min="12994" max="12994" width="43.7109375" style="105" customWidth="1"/>
    <col min="12995" max="12995" width="8.5703125" style="105" customWidth="1"/>
    <col min="12996" max="12996" width="1.140625" style="105" customWidth="1"/>
    <col min="12997" max="12997" width="13.7109375" style="105" customWidth="1"/>
    <col min="12998" max="12998" width="1.140625" style="105" customWidth="1"/>
    <col min="12999" max="12999" width="13.7109375" style="105" customWidth="1"/>
    <col min="13000" max="13246" width="9.140625" style="105"/>
    <col min="13247" max="13249" width="2.28515625" style="105" customWidth="1"/>
    <col min="13250" max="13250" width="43.7109375" style="105" customWidth="1"/>
    <col min="13251" max="13251" width="8.5703125" style="105" customWidth="1"/>
    <col min="13252" max="13252" width="1.140625" style="105" customWidth="1"/>
    <col min="13253" max="13253" width="13.7109375" style="105" customWidth="1"/>
    <col min="13254" max="13254" width="1.140625" style="105" customWidth="1"/>
    <col min="13255" max="13255" width="13.7109375" style="105" customWidth="1"/>
    <col min="13256" max="13502" width="9.140625" style="105"/>
    <col min="13503" max="13505" width="2.28515625" style="105" customWidth="1"/>
    <col min="13506" max="13506" width="43.7109375" style="105" customWidth="1"/>
    <col min="13507" max="13507" width="8.5703125" style="105" customWidth="1"/>
    <col min="13508" max="13508" width="1.140625" style="105" customWidth="1"/>
    <col min="13509" max="13509" width="13.7109375" style="105" customWidth="1"/>
    <col min="13510" max="13510" width="1.140625" style="105" customWidth="1"/>
    <col min="13511" max="13511" width="13.7109375" style="105" customWidth="1"/>
    <col min="13512" max="13758" width="9.140625" style="105"/>
    <col min="13759" max="13761" width="2.28515625" style="105" customWidth="1"/>
    <col min="13762" max="13762" width="43.7109375" style="105" customWidth="1"/>
    <col min="13763" max="13763" width="8.5703125" style="105" customWidth="1"/>
    <col min="13764" max="13764" width="1.140625" style="105" customWidth="1"/>
    <col min="13765" max="13765" width="13.7109375" style="105" customWidth="1"/>
    <col min="13766" max="13766" width="1.140625" style="105" customWidth="1"/>
    <col min="13767" max="13767" width="13.7109375" style="105" customWidth="1"/>
    <col min="13768" max="14014" width="9.140625" style="105"/>
    <col min="14015" max="14017" width="2.28515625" style="105" customWidth="1"/>
    <col min="14018" max="14018" width="43.7109375" style="105" customWidth="1"/>
    <col min="14019" max="14019" width="8.5703125" style="105" customWidth="1"/>
    <col min="14020" max="14020" width="1.140625" style="105" customWidth="1"/>
    <col min="14021" max="14021" width="13.7109375" style="105" customWidth="1"/>
    <col min="14022" max="14022" width="1.140625" style="105" customWidth="1"/>
    <col min="14023" max="14023" width="13.7109375" style="105" customWidth="1"/>
    <col min="14024" max="14270" width="9.140625" style="105"/>
    <col min="14271" max="14273" width="2.28515625" style="105" customWidth="1"/>
    <col min="14274" max="14274" width="43.7109375" style="105" customWidth="1"/>
    <col min="14275" max="14275" width="8.5703125" style="105" customWidth="1"/>
    <col min="14276" max="14276" width="1.140625" style="105" customWidth="1"/>
    <col min="14277" max="14277" width="13.7109375" style="105" customWidth="1"/>
    <col min="14278" max="14278" width="1.140625" style="105" customWidth="1"/>
    <col min="14279" max="14279" width="13.7109375" style="105" customWidth="1"/>
    <col min="14280" max="14526" width="9.140625" style="105"/>
    <col min="14527" max="14529" width="2.28515625" style="105" customWidth="1"/>
    <col min="14530" max="14530" width="43.7109375" style="105" customWidth="1"/>
    <col min="14531" max="14531" width="8.5703125" style="105" customWidth="1"/>
    <col min="14532" max="14532" width="1.140625" style="105" customWidth="1"/>
    <col min="14533" max="14533" width="13.7109375" style="105" customWidth="1"/>
    <col min="14534" max="14534" width="1.140625" style="105" customWidth="1"/>
    <col min="14535" max="14535" width="13.7109375" style="105" customWidth="1"/>
    <col min="14536" max="14782" width="9.140625" style="105"/>
    <col min="14783" max="14785" width="2.28515625" style="105" customWidth="1"/>
    <col min="14786" max="14786" width="43.7109375" style="105" customWidth="1"/>
    <col min="14787" max="14787" width="8.5703125" style="105" customWidth="1"/>
    <col min="14788" max="14788" width="1.140625" style="105" customWidth="1"/>
    <col min="14789" max="14789" width="13.7109375" style="105" customWidth="1"/>
    <col min="14790" max="14790" width="1.140625" style="105" customWidth="1"/>
    <col min="14791" max="14791" width="13.7109375" style="105" customWidth="1"/>
    <col min="14792" max="15038" width="9.140625" style="105"/>
    <col min="15039" max="15041" width="2.28515625" style="105" customWidth="1"/>
    <col min="15042" max="15042" width="43.7109375" style="105" customWidth="1"/>
    <col min="15043" max="15043" width="8.5703125" style="105" customWidth="1"/>
    <col min="15044" max="15044" width="1.140625" style="105" customWidth="1"/>
    <col min="15045" max="15045" width="13.7109375" style="105" customWidth="1"/>
    <col min="15046" max="15046" width="1.140625" style="105" customWidth="1"/>
    <col min="15047" max="15047" width="13.7109375" style="105" customWidth="1"/>
    <col min="15048" max="15294" width="9.140625" style="105"/>
    <col min="15295" max="15297" width="2.28515625" style="105" customWidth="1"/>
    <col min="15298" max="15298" width="43.7109375" style="105" customWidth="1"/>
    <col min="15299" max="15299" width="8.5703125" style="105" customWidth="1"/>
    <col min="15300" max="15300" width="1.140625" style="105" customWidth="1"/>
    <col min="15301" max="15301" width="13.7109375" style="105" customWidth="1"/>
    <col min="15302" max="15302" width="1.140625" style="105" customWidth="1"/>
    <col min="15303" max="15303" width="13.7109375" style="105" customWidth="1"/>
    <col min="15304" max="15550" width="9.140625" style="105"/>
    <col min="15551" max="15553" width="2.28515625" style="105" customWidth="1"/>
    <col min="15554" max="15554" width="43.7109375" style="105" customWidth="1"/>
    <col min="15555" max="15555" width="8.5703125" style="105" customWidth="1"/>
    <col min="15556" max="15556" width="1.140625" style="105" customWidth="1"/>
    <col min="15557" max="15557" width="13.7109375" style="105" customWidth="1"/>
    <col min="15558" max="15558" width="1.140625" style="105" customWidth="1"/>
    <col min="15559" max="15559" width="13.7109375" style="105" customWidth="1"/>
    <col min="15560" max="15806" width="9.140625" style="105"/>
    <col min="15807" max="15809" width="2.28515625" style="105" customWidth="1"/>
    <col min="15810" max="15810" width="43.7109375" style="105" customWidth="1"/>
    <col min="15811" max="15811" width="8.5703125" style="105" customWidth="1"/>
    <col min="15812" max="15812" width="1.140625" style="105" customWidth="1"/>
    <col min="15813" max="15813" width="13.7109375" style="105" customWidth="1"/>
    <col min="15814" max="15814" width="1.140625" style="105" customWidth="1"/>
    <col min="15815" max="15815" width="13.7109375" style="105" customWidth="1"/>
    <col min="15816" max="16384" width="9.140625" style="105"/>
  </cols>
  <sheetData>
    <row r="1" spans="1:11" ht="21.75" customHeight="1">
      <c r="A1" s="102" t="s">
        <v>92</v>
      </c>
      <c r="B1" s="102"/>
      <c r="C1" s="102"/>
      <c r="D1" s="102"/>
      <c r="E1" s="103"/>
      <c r="F1" s="102"/>
      <c r="G1" s="104"/>
      <c r="H1" s="104"/>
      <c r="I1" s="104"/>
    </row>
    <row r="2" spans="1:11" ht="21.75" customHeight="1">
      <c r="A2" s="102" t="s">
        <v>57</v>
      </c>
      <c r="B2" s="102"/>
      <c r="C2" s="102"/>
      <c r="D2" s="102"/>
      <c r="E2" s="103"/>
      <c r="F2" s="102"/>
      <c r="G2" s="104"/>
      <c r="H2" s="104"/>
      <c r="I2" s="104"/>
    </row>
    <row r="3" spans="1:11" ht="21.75" customHeight="1">
      <c r="A3" s="106" t="s">
        <v>127</v>
      </c>
      <c r="B3" s="106"/>
      <c r="C3" s="106"/>
      <c r="D3" s="106"/>
      <c r="E3" s="107"/>
      <c r="F3" s="106"/>
      <c r="G3" s="108"/>
      <c r="H3" s="108"/>
      <c r="I3" s="108"/>
    </row>
    <row r="4" spans="1:11" ht="21.75" customHeight="1">
      <c r="A4" s="102"/>
      <c r="B4" s="102"/>
      <c r="C4" s="102"/>
      <c r="D4" s="102"/>
      <c r="E4" s="103"/>
      <c r="F4" s="102"/>
      <c r="G4" s="104"/>
      <c r="H4" s="104"/>
      <c r="I4" s="104"/>
    </row>
    <row r="5" spans="1:11" ht="21.75" customHeight="1">
      <c r="A5" s="102"/>
      <c r="B5" s="102"/>
      <c r="C5" s="102"/>
      <c r="D5" s="102"/>
      <c r="E5" s="103"/>
      <c r="F5" s="102"/>
      <c r="G5" s="145" t="s">
        <v>128</v>
      </c>
      <c r="H5" s="104"/>
      <c r="I5" s="109" t="s">
        <v>0</v>
      </c>
    </row>
    <row r="6" spans="1:11" ht="21.75" customHeight="1">
      <c r="A6" s="102"/>
      <c r="B6" s="102"/>
      <c r="C6" s="102"/>
      <c r="D6" s="102"/>
      <c r="E6" s="103"/>
      <c r="F6" s="102"/>
      <c r="G6" s="104" t="s">
        <v>104</v>
      </c>
      <c r="H6" s="104"/>
      <c r="I6" s="104" t="s">
        <v>93</v>
      </c>
    </row>
    <row r="7" spans="1:11" ht="21.75" customHeight="1">
      <c r="A7" s="102"/>
      <c r="B7" s="102"/>
      <c r="C7" s="102"/>
      <c r="D7" s="102"/>
      <c r="E7" s="105"/>
      <c r="F7" s="102"/>
      <c r="G7" s="104" t="s">
        <v>1</v>
      </c>
      <c r="H7" s="104"/>
      <c r="I7" s="104" t="s">
        <v>1</v>
      </c>
    </row>
    <row r="8" spans="1:11" ht="21.75" customHeight="1">
      <c r="A8" s="102"/>
      <c r="B8" s="102"/>
      <c r="C8" s="102"/>
      <c r="D8" s="102"/>
      <c r="E8" s="107" t="s">
        <v>2</v>
      </c>
      <c r="F8" s="102"/>
      <c r="G8" s="108" t="s">
        <v>3</v>
      </c>
      <c r="H8" s="105"/>
      <c r="I8" s="108" t="s">
        <v>4</v>
      </c>
    </row>
    <row r="9" spans="1:11" ht="8.1" customHeight="1">
      <c r="G9" s="71"/>
    </row>
    <row r="10" spans="1:11" ht="21.75" customHeight="1">
      <c r="A10" s="102" t="s">
        <v>5</v>
      </c>
      <c r="D10" s="102"/>
      <c r="G10" s="71"/>
    </row>
    <row r="11" spans="1:11" ht="8.1" customHeight="1">
      <c r="A11" s="102"/>
      <c r="G11" s="71"/>
    </row>
    <row r="12" spans="1:11" ht="21.75" customHeight="1">
      <c r="A12" s="102" t="s">
        <v>6</v>
      </c>
      <c r="G12" s="71"/>
    </row>
    <row r="13" spans="1:11" ht="8.1" customHeight="1">
      <c r="A13" s="102"/>
      <c r="G13" s="71"/>
    </row>
    <row r="14" spans="1:11" ht="21.75" customHeight="1">
      <c r="A14" s="105" t="s">
        <v>7</v>
      </c>
      <c r="G14" s="111">
        <v>315649736</v>
      </c>
      <c r="H14" s="112"/>
      <c r="I14" s="113">
        <v>1130671824</v>
      </c>
    </row>
    <row r="15" spans="1:11" ht="21.75" customHeight="1">
      <c r="A15" s="105" t="s">
        <v>90</v>
      </c>
      <c r="E15" s="153">
        <v>6</v>
      </c>
      <c r="G15" s="72">
        <v>3430276095</v>
      </c>
      <c r="H15" s="112"/>
      <c r="I15" s="114">
        <v>2337438836</v>
      </c>
      <c r="K15" s="141"/>
    </row>
    <row r="16" spans="1:11" ht="21.75" customHeight="1">
      <c r="A16" s="105" t="s">
        <v>105</v>
      </c>
      <c r="E16" s="153">
        <v>7</v>
      </c>
      <c r="G16" s="72">
        <v>3304505581</v>
      </c>
      <c r="H16" s="112"/>
      <c r="I16" s="114">
        <v>1931629210</v>
      </c>
    </row>
    <row r="17" spans="1:9" ht="21.75" customHeight="1">
      <c r="A17" s="105" t="s">
        <v>8</v>
      </c>
      <c r="G17" s="72">
        <v>313008983</v>
      </c>
      <c r="H17" s="112"/>
      <c r="I17" s="114">
        <v>353288637</v>
      </c>
    </row>
    <row r="18" spans="1:9" ht="21.75" customHeight="1">
      <c r="A18" s="2" t="s">
        <v>106</v>
      </c>
      <c r="B18" s="2"/>
      <c r="C18" s="2"/>
      <c r="D18" s="2"/>
      <c r="G18" s="82"/>
      <c r="H18" s="105"/>
      <c r="I18" s="105"/>
    </row>
    <row r="19" spans="1:9" ht="21.75" customHeight="1">
      <c r="A19" s="2"/>
      <c r="B19" s="144" t="s">
        <v>125</v>
      </c>
      <c r="C19" s="2"/>
      <c r="D19" s="2"/>
      <c r="G19" s="72">
        <v>1078734</v>
      </c>
      <c r="H19" s="112"/>
      <c r="I19" s="113" t="s">
        <v>61</v>
      </c>
    </row>
    <row r="20" spans="1:9" ht="21.75" customHeight="1">
      <c r="A20" s="105" t="s">
        <v>91</v>
      </c>
      <c r="G20" s="73">
        <v>6171259</v>
      </c>
      <c r="H20" s="112"/>
      <c r="I20" s="74">
        <v>35874081</v>
      </c>
    </row>
    <row r="21" spans="1:9" ht="8.1" customHeight="1">
      <c r="A21" s="102"/>
      <c r="G21" s="115"/>
      <c r="I21" s="116"/>
    </row>
    <row r="22" spans="1:9" ht="21.75" customHeight="1">
      <c r="A22" s="117" t="s">
        <v>9</v>
      </c>
      <c r="G22" s="75">
        <f>SUM(G14:G20)</f>
        <v>7370690388</v>
      </c>
      <c r="H22" s="112"/>
      <c r="I22" s="118">
        <f>SUM(I14:I20)</f>
        <v>5788902588</v>
      </c>
    </row>
    <row r="23" spans="1:9" ht="21.75" customHeight="1">
      <c r="G23" s="76"/>
      <c r="H23" s="112"/>
      <c r="I23" s="112"/>
    </row>
    <row r="24" spans="1:9" ht="21.75" customHeight="1">
      <c r="A24" s="102" t="s">
        <v>10</v>
      </c>
      <c r="G24" s="76"/>
      <c r="H24" s="112"/>
      <c r="I24" s="112"/>
    </row>
    <row r="25" spans="1:9" ht="8.1" customHeight="1">
      <c r="A25" s="102"/>
      <c r="G25" s="71"/>
    </row>
    <row r="26" spans="1:9">
      <c r="A26" s="105" t="s">
        <v>48</v>
      </c>
      <c r="G26" s="111">
        <v>55729000</v>
      </c>
      <c r="I26" s="113">
        <v>55729000</v>
      </c>
    </row>
    <row r="27" spans="1:9" ht="21.75" customHeight="1">
      <c r="A27" s="105" t="s">
        <v>107</v>
      </c>
      <c r="E27" s="153">
        <v>8</v>
      </c>
      <c r="G27" s="111">
        <v>3070460096</v>
      </c>
      <c r="H27" s="112"/>
      <c r="I27" s="113">
        <v>2905411569</v>
      </c>
    </row>
    <row r="28" spans="1:9" ht="21.75" customHeight="1">
      <c r="A28" s="105" t="s">
        <v>108</v>
      </c>
      <c r="G28" s="111">
        <v>20205284</v>
      </c>
      <c r="H28" s="112"/>
      <c r="I28" s="113">
        <v>36390164</v>
      </c>
    </row>
    <row r="29" spans="1:9" ht="21.75" customHeight="1">
      <c r="A29" s="105" t="s">
        <v>109</v>
      </c>
      <c r="E29" s="153">
        <v>8</v>
      </c>
      <c r="G29" s="77">
        <v>27555668</v>
      </c>
      <c r="H29" s="112"/>
      <c r="I29" s="119">
        <v>23969501</v>
      </c>
    </row>
    <row r="30" spans="1:9" ht="21.75" customHeight="1">
      <c r="A30" s="105" t="s">
        <v>110</v>
      </c>
      <c r="G30" s="77">
        <v>30032943</v>
      </c>
      <c r="H30" s="112"/>
      <c r="I30" s="119">
        <v>25183926</v>
      </c>
    </row>
    <row r="31" spans="1:9" ht="21.75" customHeight="1">
      <c r="A31" s="105" t="s">
        <v>79</v>
      </c>
      <c r="G31" s="78">
        <v>4972389</v>
      </c>
      <c r="H31" s="112"/>
      <c r="I31" s="120">
        <v>5095389</v>
      </c>
    </row>
    <row r="32" spans="1:9" ht="8.1" customHeight="1">
      <c r="A32" s="102"/>
      <c r="G32" s="71"/>
    </row>
    <row r="33" spans="1:9" ht="21.75" customHeight="1">
      <c r="A33" s="117" t="s">
        <v>11</v>
      </c>
      <c r="G33" s="78">
        <f>SUM(G26:G31)</f>
        <v>3208955380</v>
      </c>
      <c r="H33" s="119"/>
      <c r="I33" s="120">
        <f>SUM(I26:I31)</f>
        <v>3051779549</v>
      </c>
    </row>
    <row r="34" spans="1:9" ht="8.1" customHeight="1">
      <c r="G34" s="76"/>
      <c r="H34" s="112"/>
      <c r="I34" s="112"/>
    </row>
    <row r="35" spans="1:9" ht="21.75" thickBot="1">
      <c r="A35" s="102" t="s">
        <v>12</v>
      </c>
      <c r="G35" s="80">
        <f>SUM(G22+G33)</f>
        <v>10579645768</v>
      </c>
      <c r="H35" s="112"/>
      <c r="I35" s="121">
        <f>SUM(I22+I33)</f>
        <v>8840682137</v>
      </c>
    </row>
    <row r="36" spans="1:9" ht="22.5" customHeight="1" thickTop="1">
      <c r="D36" s="122"/>
    </row>
    <row r="37" spans="1:9" ht="24" customHeight="1">
      <c r="D37" s="122"/>
    </row>
    <row r="38" spans="1:9" ht="21.75" customHeight="1">
      <c r="A38" s="154" t="s">
        <v>94</v>
      </c>
      <c r="B38" s="154"/>
      <c r="C38" s="154"/>
      <c r="D38" s="154"/>
      <c r="E38" s="154"/>
      <c r="F38" s="154"/>
      <c r="G38" s="154"/>
      <c r="H38" s="154"/>
      <c r="I38" s="154"/>
    </row>
    <row r="39" spans="1:9" ht="20.25" customHeight="1">
      <c r="B39" s="153"/>
      <c r="C39" s="153"/>
      <c r="D39" s="123"/>
      <c r="G39" s="124"/>
      <c r="H39" s="125"/>
      <c r="I39" s="124"/>
    </row>
    <row r="40" spans="1:9" ht="20.25" customHeight="1">
      <c r="B40" s="153"/>
      <c r="C40" s="153"/>
      <c r="D40" s="123"/>
      <c r="G40" s="124"/>
      <c r="H40" s="125"/>
      <c r="I40" s="124"/>
    </row>
    <row r="41" spans="1:9" ht="15.75" customHeight="1">
      <c r="B41" s="153"/>
      <c r="C41" s="153"/>
      <c r="D41" s="123"/>
      <c r="G41" s="124"/>
      <c r="H41" s="125"/>
      <c r="I41" s="124"/>
    </row>
    <row r="42" spans="1:9" ht="21.95" customHeight="1">
      <c r="A42" s="6" t="s">
        <v>81</v>
      </c>
      <c r="B42" s="126"/>
      <c r="C42" s="126"/>
      <c r="D42" s="126"/>
      <c r="E42" s="127"/>
      <c r="F42" s="126"/>
      <c r="G42" s="128"/>
      <c r="H42" s="128"/>
      <c r="I42" s="128"/>
    </row>
    <row r="43" spans="1:9" ht="21">
      <c r="A43" s="102" t="s">
        <v>92</v>
      </c>
      <c r="B43" s="102"/>
      <c r="C43" s="102"/>
      <c r="D43" s="102"/>
      <c r="E43" s="103"/>
      <c r="F43" s="102"/>
      <c r="G43" s="104"/>
      <c r="H43" s="104"/>
      <c r="I43" s="104"/>
    </row>
    <row r="44" spans="1:9" ht="21">
      <c r="A44" s="102" t="s">
        <v>57</v>
      </c>
      <c r="B44" s="102"/>
      <c r="C44" s="102"/>
      <c r="D44" s="102"/>
      <c r="E44" s="103"/>
      <c r="F44" s="102"/>
      <c r="G44" s="104"/>
      <c r="H44" s="104"/>
      <c r="I44" s="104"/>
    </row>
    <row r="45" spans="1:9" ht="21">
      <c r="A45" s="106" t="str">
        <f>A3</f>
        <v>ณ วันที่ 30 กันยายน พ.ศ. 2564</v>
      </c>
      <c r="B45" s="106"/>
      <c r="C45" s="106"/>
      <c r="D45" s="106"/>
      <c r="E45" s="107"/>
      <c r="F45" s="106"/>
      <c r="G45" s="108"/>
      <c r="H45" s="108"/>
      <c r="I45" s="108"/>
    </row>
    <row r="46" spans="1:9" ht="21">
      <c r="A46" s="102"/>
      <c r="B46" s="102"/>
      <c r="C46" s="102"/>
      <c r="D46" s="102"/>
      <c r="E46" s="103"/>
      <c r="F46" s="102"/>
      <c r="G46" s="104"/>
      <c r="H46" s="104"/>
      <c r="I46" s="104"/>
    </row>
    <row r="47" spans="1:9" ht="21">
      <c r="A47" s="102"/>
      <c r="B47" s="102"/>
      <c r="C47" s="102"/>
      <c r="D47" s="102"/>
      <c r="E47" s="103"/>
      <c r="F47" s="102"/>
      <c r="G47" s="145" t="s">
        <v>128</v>
      </c>
      <c r="H47" s="104"/>
      <c r="I47" s="109" t="s">
        <v>0</v>
      </c>
    </row>
    <row r="48" spans="1:9" ht="21.75" customHeight="1">
      <c r="A48" s="102"/>
      <c r="B48" s="102"/>
      <c r="C48" s="102"/>
      <c r="D48" s="102"/>
      <c r="E48" s="103"/>
      <c r="F48" s="102"/>
      <c r="G48" s="104" t="s">
        <v>104</v>
      </c>
      <c r="H48" s="104"/>
      <c r="I48" s="104" t="s">
        <v>93</v>
      </c>
    </row>
    <row r="49" spans="1:9" ht="21.75" customHeight="1">
      <c r="A49" s="102"/>
      <c r="B49" s="102"/>
      <c r="C49" s="102"/>
      <c r="D49" s="102"/>
      <c r="E49" s="103"/>
      <c r="F49" s="102"/>
      <c r="G49" s="104" t="s">
        <v>1</v>
      </c>
      <c r="H49" s="104"/>
      <c r="I49" s="104" t="s">
        <v>1</v>
      </c>
    </row>
    <row r="50" spans="1:9" ht="21.75" customHeight="1">
      <c r="A50" s="102"/>
      <c r="B50" s="102"/>
      <c r="C50" s="102"/>
      <c r="D50" s="102"/>
      <c r="E50" s="107" t="s">
        <v>2</v>
      </c>
      <c r="F50" s="102"/>
      <c r="G50" s="108" t="s">
        <v>3</v>
      </c>
      <c r="H50" s="105"/>
      <c r="I50" s="108" t="s">
        <v>4</v>
      </c>
    </row>
    <row r="51" spans="1:9" ht="8.1" customHeight="1">
      <c r="G51" s="71"/>
    </row>
    <row r="52" spans="1:9" ht="21">
      <c r="A52" s="102" t="s">
        <v>74</v>
      </c>
      <c r="G52" s="71"/>
    </row>
    <row r="53" spans="1:9" ht="8.1" customHeight="1">
      <c r="A53" s="102"/>
      <c r="G53" s="71"/>
    </row>
    <row r="54" spans="1:9" ht="21.75" customHeight="1">
      <c r="A54" s="102" t="s">
        <v>13</v>
      </c>
      <c r="G54" s="76"/>
      <c r="H54" s="112"/>
      <c r="I54" s="112"/>
    </row>
    <row r="55" spans="1:9" ht="8.1" customHeight="1">
      <c r="A55" s="102"/>
      <c r="G55" s="71"/>
    </row>
    <row r="56" spans="1:9">
      <c r="A56" s="105" t="s">
        <v>14</v>
      </c>
      <c r="E56" s="153">
        <v>9.1</v>
      </c>
      <c r="G56" s="111">
        <v>4052869132</v>
      </c>
      <c r="H56" s="112"/>
      <c r="I56" s="113">
        <v>3136554572</v>
      </c>
    </row>
    <row r="57" spans="1:9" ht="21.75" customHeight="1">
      <c r="A57" s="105" t="s">
        <v>82</v>
      </c>
      <c r="G57" s="111">
        <v>536106344</v>
      </c>
      <c r="H57" s="112"/>
      <c r="I57" s="113">
        <v>296447996</v>
      </c>
    </row>
    <row r="58" spans="1:9" ht="21.75" customHeight="1">
      <c r="A58" s="105" t="s">
        <v>102</v>
      </c>
      <c r="G58" s="156"/>
      <c r="H58" s="112"/>
      <c r="I58" s="113"/>
    </row>
    <row r="59" spans="1:9" ht="21.75" customHeight="1">
      <c r="B59" s="144" t="s">
        <v>125</v>
      </c>
      <c r="G59" s="156">
        <v>0</v>
      </c>
      <c r="H59" s="112"/>
      <c r="I59" s="113">
        <v>626299</v>
      </c>
    </row>
    <row r="60" spans="1:9" ht="21.75" customHeight="1">
      <c r="A60" s="105" t="s">
        <v>62</v>
      </c>
      <c r="G60" s="111">
        <v>81611129</v>
      </c>
      <c r="H60" s="112"/>
      <c r="I60" s="113">
        <v>80671982</v>
      </c>
    </row>
    <row r="61" spans="1:9" ht="21.75" customHeight="1">
      <c r="A61" s="105" t="s">
        <v>15</v>
      </c>
      <c r="G61" s="111">
        <v>67441719</v>
      </c>
      <c r="H61" s="112"/>
      <c r="I61" s="113">
        <v>37548628</v>
      </c>
    </row>
    <row r="62" spans="1:9" ht="21.75" customHeight="1">
      <c r="A62" s="105" t="s">
        <v>111</v>
      </c>
      <c r="G62" s="111"/>
      <c r="H62" s="112"/>
      <c r="I62" s="113"/>
    </row>
    <row r="63" spans="1:9" ht="21.75" customHeight="1">
      <c r="B63" s="105" t="s">
        <v>112</v>
      </c>
      <c r="E63" s="153">
        <v>9.1999999999999993</v>
      </c>
      <c r="G63" s="111">
        <v>489112070</v>
      </c>
      <c r="H63" s="112"/>
      <c r="I63" s="113">
        <v>199657974</v>
      </c>
    </row>
    <row r="64" spans="1:9" ht="21.75" customHeight="1">
      <c r="A64" s="105" t="s">
        <v>95</v>
      </c>
      <c r="G64" s="111">
        <v>15632388</v>
      </c>
      <c r="H64" s="112"/>
      <c r="I64" s="113">
        <v>23385966</v>
      </c>
    </row>
    <row r="65" spans="1:9" ht="21.75" customHeight="1">
      <c r="A65" s="105" t="s">
        <v>80</v>
      </c>
      <c r="E65" s="153">
        <v>9.3000000000000007</v>
      </c>
      <c r="G65" s="157">
        <v>0</v>
      </c>
      <c r="H65" s="112"/>
      <c r="I65" s="129">
        <v>999590001</v>
      </c>
    </row>
    <row r="66" spans="1:9" ht="8.1" customHeight="1">
      <c r="G66" s="72"/>
      <c r="H66" s="112"/>
      <c r="I66" s="114"/>
    </row>
    <row r="67" spans="1:9" ht="21.75" customHeight="1">
      <c r="A67" s="117" t="s">
        <v>16</v>
      </c>
      <c r="G67" s="75">
        <f>SUM(G56:G65)</f>
        <v>5242772782</v>
      </c>
      <c r="H67" s="112"/>
      <c r="I67" s="118">
        <f>SUM(I56:I65)</f>
        <v>4774483418</v>
      </c>
    </row>
    <row r="68" spans="1:9" ht="21.75" customHeight="1">
      <c r="B68" s="117"/>
      <c r="C68" s="117"/>
      <c r="G68" s="76"/>
      <c r="H68" s="112"/>
      <c r="I68" s="112"/>
    </row>
    <row r="69" spans="1:9" ht="21.75" customHeight="1">
      <c r="A69" s="117" t="s">
        <v>49</v>
      </c>
      <c r="G69" s="72"/>
      <c r="H69" s="112"/>
      <c r="I69" s="114"/>
    </row>
    <row r="70" spans="1:9" ht="8.1" customHeight="1">
      <c r="G70" s="72"/>
      <c r="H70" s="112"/>
      <c r="I70" s="114"/>
    </row>
    <row r="71" spans="1:9" ht="21.75" customHeight="1">
      <c r="A71" s="105" t="s">
        <v>113</v>
      </c>
      <c r="E71" s="153">
        <v>9.1999999999999993</v>
      </c>
      <c r="G71" s="72">
        <v>1659756415</v>
      </c>
      <c r="H71" s="112"/>
      <c r="I71" s="114">
        <v>799332998</v>
      </c>
    </row>
    <row r="72" spans="1:9" ht="21.75" customHeight="1">
      <c r="A72" s="105" t="s">
        <v>96</v>
      </c>
      <c r="G72" s="130">
        <v>5092141</v>
      </c>
      <c r="H72" s="105"/>
      <c r="I72" s="113">
        <v>13532793</v>
      </c>
    </row>
    <row r="73" spans="1:9" ht="21.75" customHeight="1">
      <c r="A73" s="105" t="s">
        <v>50</v>
      </c>
      <c r="G73" s="81">
        <v>78930406</v>
      </c>
      <c r="H73" s="105"/>
      <c r="I73" s="131">
        <v>71630354</v>
      </c>
    </row>
    <row r="74" spans="1:9" ht="8.1" customHeight="1">
      <c r="G74" s="72"/>
      <c r="H74" s="112"/>
      <c r="I74" s="114"/>
    </row>
    <row r="75" spans="1:9" ht="21.75" customHeight="1">
      <c r="A75" s="117" t="s">
        <v>51</v>
      </c>
      <c r="G75" s="81">
        <f>SUM(G71:G73)</f>
        <v>1743778962</v>
      </c>
      <c r="H75" s="105"/>
      <c r="I75" s="132">
        <f>SUM(I71:I73)</f>
        <v>884496145</v>
      </c>
    </row>
    <row r="76" spans="1:9" ht="8.1" customHeight="1">
      <c r="G76" s="72"/>
      <c r="H76" s="112"/>
      <c r="I76" s="114"/>
    </row>
    <row r="77" spans="1:9" ht="21">
      <c r="A77" s="117" t="s">
        <v>17</v>
      </c>
      <c r="G77" s="81">
        <f>SUM(G67+G75)</f>
        <v>6986551744</v>
      </c>
      <c r="H77" s="105"/>
      <c r="I77" s="132">
        <f>SUM(I67+I75)</f>
        <v>5658979563</v>
      </c>
    </row>
    <row r="78" spans="1:9" ht="21.75" customHeight="1">
      <c r="B78" s="117"/>
      <c r="C78" s="117"/>
      <c r="G78" s="112"/>
      <c r="H78" s="112"/>
      <c r="I78" s="112"/>
    </row>
    <row r="79" spans="1:9" ht="21.75" hidden="1" customHeight="1">
      <c r="B79" s="117"/>
      <c r="C79" s="117"/>
      <c r="G79" s="112"/>
      <c r="H79" s="112"/>
      <c r="I79" s="112"/>
    </row>
    <row r="80" spans="1:9" ht="21.75" customHeight="1">
      <c r="B80" s="117"/>
      <c r="C80" s="117"/>
      <c r="G80" s="112"/>
      <c r="H80" s="112"/>
      <c r="I80" s="112"/>
    </row>
    <row r="81" spans="1:9" ht="21.75" customHeight="1">
      <c r="B81" s="117"/>
      <c r="C81" s="117"/>
      <c r="G81" s="112"/>
      <c r="H81" s="112"/>
      <c r="I81" s="112"/>
    </row>
    <row r="82" spans="1:9" ht="21.75" customHeight="1">
      <c r="B82" s="117"/>
      <c r="C82" s="117"/>
      <c r="G82" s="112"/>
      <c r="H82" s="112"/>
      <c r="I82" s="112"/>
    </row>
    <row r="83" spans="1:9" ht="21.75" customHeight="1">
      <c r="B83" s="117"/>
      <c r="C83" s="117"/>
      <c r="G83" s="112"/>
      <c r="H83" s="112"/>
      <c r="I83" s="112"/>
    </row>
    <row r="84" spans="1:9" ht="21" customHeight="1">
      <c r="B84" s="117"/>
      <c r="C84" s="117"/>
      <c r="G84" s="112"/>
      <c r="H84" s="112"/>
      <c r="I84" s="112"/>
    </row>
    <row r="85" spans="1:9" ht="21.95" customHeight="1">
      <c r="A85" s="126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133"/>
      <c r="C85" s="133"/>
      <c r="D85" s="126"/>
      <c r="E85" s="127"/>
      <c r="F85" s="126"/>
      <c r="G85" s="134"/>
      <c r="H85" s="134"/>
      <c r="I85" s="134"/>
    </row>
    <row r="86" spans="1:9" ht="21">
      <c r="A86" s="102" t="s">
        <v>92</v>
      </c>
      <c r="B86" s="102"/>
      <c r="C86" s="102"/>
      <c r="D86" s="102"/>
      <c r="E86" s="103"/>
      <c r="F86" s="102"/>
      <c r="G86" s="104"/>
      <c r="H86" s="104"/>
      <c r="I86" s="104"/>
    </row>
    <row r="87" spans="1:9" ht="21">
      <c r="A87" s="102" t="s">
        <v>57</v>
      </c>
      <c r="B87" s="102"/>
      <c r="C87" s="102"/>
      <c r="D87" s="102"/>
      <c r="E87" s="103"/>
      <c r="F87" s="102"/>
      <c r="G87" s="104"/>
      <c r="H87" s="104"/>
      <c r="I87" s="104"/>
    </row>
    <row r="88" spans="1:9" ht="21">
      <c r="A88" s="106" t="str">
        <f>A3</f>
        <v>ณ วันที่ 30 กันยายน พ.ศ. 2564</v>
      </c>
      <c r="B88" s="106"/>
      <c r="C88" s="106"/>
      <c r="D88" s="106"/>
      <c r="E88" s="107"/>
      <c r="F88" s="106"/>
      <c r="G88" s="108"/>
      <c r="H88" s="108"/>
      <c r="I88" s="108"/>
    </row>
    <row r="89" spans="1:9" ht="21">
      <c r="A89" s="102"/>
      <c r="B89" s="102"/>
      <c r="C89" s="102"/>
      <c r="D89" s="102"/>
      <c r="E89" s="103"/>
      <c r="F89" s="102"/>
      <c r="G89" s="104"/>
      <c r="H89" s="104"/>
      <c r="I89" s="104"/>
    </row>
    <row r="90" spans="1:9" ht="21">
      <c r="A90" s="102"/>
      <c r="B90" s="102"/>
      <c r="C90" s="102"/>
      <c r="D90" s="102"/>
      <c r="E90" s="103"/>
      <c r="F90" s="102"/>
      <c r="G90" s="145" t="s">
        <v>128</v>
      </c>
      <c r="H90" s="104"/>
      <c r="I90" s="109" t="s">
        <v>0</v>
      </c>
    </row>
    <row r="91" spans="1:9" ht="21">
      <c r="A91" s="102"/>
      <c r="B91" s="102"/>
      <c r="C91" s="102"/>
      <c r="D91" s="102"/>
      <c r="E91" s="103"/>
      <c r="F91" s="102"/>
      <c r="G91" s="104" t="s">
        <v>104</v>
      </c>
      <c r="H91" s="104"/>
      <c r="I91" s="104" t="s">
        <v>93</v>
      </c>
    </row>
    <row r="92" spans="1:9" ht="21">
      <c r="A92" s="102"/>
      <c r="B92" s="102"/>
      <c r="C92" s="102"/>
      <c r="D92" s="102"/>
      <c r="E92" s="103"/>
      <c r="F92" s="102"/>
      <c r="G92" s="104" t="s">
        <v>1</v>
      </c>
      <c r="H92" s="104"/>
      <c r="I92" s="104" t="s">
        <v>1</v>
      </c>
    </row>
    <row r="93" spans="1:9" ht="21">
      <c r="A93" s="102"/>
      <c r="B93" s="102"/>
      <c r="C93" s="102"/>
      <c r="D93" s="102"/>
      <c r="E93" s="103"/>
      <c r="F93" s="102"/>
      <c r="G93" s="108" t="s">
        <v>3</v>
      </c>
      <c r="H93" s="105"/>
      <c r="I93" s="108" t="s">
        <v>4</v>
      </c>
    </row>
    <row r="94" spans="1:9" ht="8.1" customHeight="1">
      <c r="A94" s="102"/>
      <c r="G94" s="71"/>
    </row>
    <row r="95" spans="1:9" ht="21">
      <c r="A95" s="102" t="s">
        <v>97</v>
      </c>
      <c r="G95" s="71"/>
    </row>
    <row r="96" spans="1:9" ht="8.1" customHeight="1">
      <c r="A96" s="102"/>
      <c r="G96" s="71"/>
    </row>
    <row r="97" spans="1:9" ht="21">
      <c r="A97" s="102" t="s">
        <v>75</v>
      </c>
      <c r="G97" s="76"/>
      <c r="H97" s="112"/>
      <c r="I97" s="112"/>
    </row>
    <row r="98" spans="1:9" ht="8.1" customHeight="1">
      <c r="A98" s="102"/>
      <c r="G98" s="71"/>
    </row>
    <row r="99" spans="1:9">
      <c r="A99" s="105" t="s">
        <v>18</v>
      </c>
      <c r="G99" s="82"/>
      <c r="H99" s="105"/>
      <c r="I99" s="105"/>
    </row>
    <row r="100" spans="1:9">
      <c r="C100" s="105" t="s">
        <v>84</v>
      </c>
      <c r="G100" s="82"/>
      <c r="H100" s="105"/>
      <c r="I100" s="105"/>
    </row>
    <row r="101" spans="1:9" ht="21" thickBot="1">
      <c r="D101" s="105" t="s">
        <v>87</v>
      </c>
      <c r="G101" s="83">
        <v>870758034</v>
      </c>
      <c r="H101" s="112"/>
      <c r="I101" s="135">
        <v>870758034</v>
      </c>
    </row>
    <row r="102" spans="1:9" ht="8.1" customHeight="1" thickTop="1">
      <c r="A102" s="102"/>
      <c r="G102" s="71"/>
    </row>
    <row r="103" spans="1:9">
      <c r="B103" s="105" t="s">
        <v>52</v>
      </c>
      <c r="G103" s="77"/>
      <c r="H103" s="112"/>
      <c r="I103" s="119"/>
    </row>
    <row r="104" spans="1:9">
      <c r="C104" s="105" t="s">
        <v>84</v>
      </c>
      <c r="G104" s="77"/>
      <c r="H104" s="112"/>
      <c r="I104" s="119"/>
    </row>
    <row r="105" spans="1:9">
      <c r="D105" s="105" t="s">
        <v>85</v>
      </c>
      <c r="G105" s="77">
        <v>870758034</v>
      </c>
      <c r="H105" s="112"/>
      <c r="I105" s="119">
        <v>870758034</v>
      </c>
    </row>
    <row r="106" spans="1:9">
      <c r="A106" s="105" t="s">
        <v>19</v>
      </c>
      <c r="G106" s="77">
        <v>427323198</v>
      </c>
      <c r="H106" s="112"/>
      <c r="I106" s="119">
        <v>427323198</v>
      </c>
    </row>
    <row r="107" spans="1:9">
      <c r="A107" s="105" t="s">
        <v>20</v>
      </c>
      <c r="G107" s="71"/>
      <c r="H107" s="112"/>
    </row>
    <row r="108" spans="1:9">
      <c r="B108" s="105" t="s">
        <v>63</v>
      </c>
      <c r="G108" s="84">
        <v>87075803</v>
      </c>
      <c r="H108" s="112"/>
      <c r="I108" s="85">
        <v>75391488</v>
      </c>
    </row>
    <row r="109" spans="1:9">
      <c r="B109" s="105" t="s">
        <v>21</v>
      </c>
      <c r="G109" s="78">
        <v>2207936989</v>
      </c>
      <c r="H109" s="112"/>
      <c r="I109" s="120">
        <v>1808229854</v>
      </c>
    </row>
    <row r="110" spans="1:9" ht="8.1" customHeight="1">
      <c r="G110" s="77"/>
      <c r="H110" s="112"/>
      <c r="I110" s="119"/>
    </row>
    <row r="111" spans="1:9" ht="21">
      <c r="A111" s="117" t="s">
        <v>76</v>
      </c>
      <c r="G111" s="78">
        <f>SUM(G105:G109)</f>
        <v>3593094024</v>
      </c>
      <c r="H111" s="112"/>
      <c r="I111" s="120">
        <f>SUM(I105:I109)</f>
        <v>3181702574</v>
      </c>
    </row>
    <row r="112" spans="1:9" ht="8.1" customHeight="1">
      <c r="G112" s="77"/>
      <c r="H112" s="112"/>
      <c r="I112" s="119"/>
    </row>
    <row r="113" spans="1:9" ht="21" customHeight="1" thickBot="1">
      <c r="A113" s="102" t="s">
        <v>77</v>
      </c>
      <c r="G113" s="80">
        <f>SUM(G77+G111)</f>
        <v>10579645768</v>
      </c>
      <c r="H113" s="112"/>
      <c r="I113" s="121">
        <f>SUM(I77+I111)</f>
        <v>8840682137</v>
      </c>
    </row>
    <row r="114" spans="1:9" ht="21" thickTop="1">
      <c r="G114" s="122"/>
      <c r="H114" s="105"/>
      <c r="I114" s="122"/>
    </row>
    <row r="115" spans="1:9">
      <c r="G115" s="122"/>
      <c r="H115" s="105"/>
      <c r="I115" s="122"/>
    </row>
    <row r="116" spans="1:9">
      <c r="G116" s="122"/>
      <c r="H116" s="105"/>
      <c r="I116" s="122"/>
    </row>
    <row r="117" spans="1:9">
      <c r="G117" s="122"/>
      <c r="H117" s="105"/>
      <c r="I117" s="122"/>
    </row>
    <row r="118" spans="1:9">
      <c r="G118" s="122"/>
      <c r="H118" s="105"/>
      <c r="I118" s="122"/>
    </row>
    <row r="119" spans="1:9">
      <c r="G119" s="122"/>
      <c r="H119" s="105"/>
      <c r="I119" s="122"/>
    </row>
    <row r="120" spans="1:9">
      <c r="G120" s="122"/>
      <c r="H120" s="105"/>
      <c r="I120" s="122"/>
    </row>
    <row r="121" spans="1:9">
      <c r="G121" s="122"/>
      <c r="H121" s="105"/>
      <c r="I121" s="122"/>
    </row>
    <row r="122" spans="1:9">
      <c r="G122" s="122"/>
      <c r="H122" s="105"/>
      <c r="I122" s="122"/>
    </row>
    <row r="123" spans="1:9">
      <c r="G123" s="122"/>
      <c r="H123" s="122"/>
      <c r="I123" s="122"/>
    </row>
    <row r="124" spans="1:9">
      <c r="G124" s="122"/>
      <c r="H124" s="122"/>
      <c r="I124" s="122"/>
    </row>
    <row r="125" spans="1:9">
      <c r="G125" s="122"/>
      <c r="H125" s="122"/>
      <c r="I125" s="122"/>
    </row>
    <row r="126" spans="1:9" ht="21.75" customHeight="1">
      <c r="G126" s="122"/>
      <c r="H126" s="105"/>
      <c r="I126" s="122"/>
    </row>
    <row r="127" spans="1:9" ht="20.25" customHeight="1">
      <c r="G127" s="122"/>
      <c r="H127" s="105"/>
      <c r="I127" s="122"/>
    </row>
    <row r="128" spans="1:9" ht="21.95" customHeight="1">
      <c r="A128" s="126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8" s="126"/>
      <c r="C128" s="126"/>
      <c r="D128" s="126"/>
      <c r="E128" s="126"/>
      <c r="F128" s="126"/>
      <c r="G128" s="126"/>
      <c r="H128" s="126"/>
      <c r="I128" s="126"/>
    </row>
  </sheetData>
  <mergeCells count="1">
    <mergeCell ref="A38:I38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2" max="8" man="1"/>
    <brk id="8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opLeftCell="A28" zoomScaleNormal="100" zoomScaleSheetLayoutView="100" workbookViewId="0">
      <selection activeCell="D69" sqref="D69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5.42578125" style="2" customWidth="1"/>
    <col min="5" max="5" width="8.7109375" style="101" customWidth="1"/>
    <col min="6" max="6" width="1.28515625" style="2" customWidth="1"/>
    <col min="7" max="7" width="16.7109375" style="3" customWidth="1"/>
    <col min="8" max="8" width="1.28515625" style="11" customWidth="1"/>
    <col min="9" max="9" width="16.7109375" style="3" customWidth="1"/>
    <col min="10" max="10" width="14.5703125" style="4" bestFit="1" customWidth="1"/>
    <col min="11" max="11" width="16.28515625" style="4" customWidth="1"/>
    <col min="12" max="12" width="9.140625" style="4" customWidth="1"/>
    <col min="13" max="13" width="16.28515625" style="4" customWidth="1"/>
    <col min="14" max="253" width="9.140625" style="2" customWidth="1"/>
    <col min="254" max="16384" width="2.7109375" style="2"/>
  </cols>
  <sheetData>
    <row r="1" spans="1:10" ht="21.75" customHeight="1">
      <c r="A1" s="1" t="s">
        <v>99</v>
      </c>
      <c r="B1" s="1"/>
      <c r="H1" s="3"/>
    </row>
    <row r="2" spans="1:10" ht="21.75" customHeight="1">
      <c r="A2" s="5" t="s">
        <v>68</v>
      </c>
      <c r="H2" s="3"/>
    </row>
    <row r="3" spans="1:10" ht="21.75" customHeight="1">
      <c r="A3" s="106" t="s">
        <v>129</v>
      </c>
      <c r="B3" s="6"/>
      <c r="C3" s="6"/>
      <c r="D3" s="6"/>
      <c r="E3" s="7"/>
      <c r="F3" s="6"/>
      <c r="G3" s="8"/>
      <c r="H3" s="8"/>
      <c r="I3" s="8"/>
    </row>
    <row r="4" spans="1:10" ht="21.75" customHeight="1">
      <c r="A4" s="9"/>
      <c r="B4" s="4"/>
      <c r="C4" s="4"/>
      <c r="D4" s="4"/>
      <c r="E4" s="10"/>
      <c r="F4" s="4"/>
      <c r="G4" s="11"/>
      <c r="I4" s="11"/>
    </row>
    <row r="5" spans="1:10" ht="21.75" customHeight="1">
      <c r="G5" s="12" t="s">
        <v>104</v>
      </c>
      <c r="H5" s="12"/>
      <c r="I5" s="12" t="s">
        <v>93</v>
      </c>
    </row>
    <row r="6" spans="1:10" ht="21.75" customHeight="1">
      <c r="G6" s="12" t="s">
        <v>1</v>
      </c>
      <c r="H6" s="13"/>
      <c r="I6" s="12" t="s">
        <v>1</v>
      </c>
    </row>
    <row r="7" spans="1:10" ht="21.75" customHeight="1">
      <c r="E7" s="14" t="s">
        <v>2</v>
      </c>
      <c r="F7" s="5"/>
      <c r="G7" s="15" t="s">
        <v>3</v>
      </c>
      <c r="H7" s="2"/>
      <c r="I7" s="15" t="s">
        <v>3</v>
      </c>
    </row>
    <row r="8" spans="1:10" ht="21.75" customHeight="1">
      <c r="G8" s="71"/>
      <c r="H8" s="3"/>
    </row>
    <row r="9" spans="1:10" ht="21.75" customHeight="1">
      <c r="A9" s="2" t="s">
        <v>22</v>
      </c>
      <c r="E9" s="10"/>
      <c r="G9" s="76">
        <v>5644293246</v>
      </c>
      <c r="H9" s="16"/>
      <c r="I9" s="16">
        <v>3765128239</v>
      </c>
    </row>
    <row r="10" spans="1:10" ht="21.75" customHeight="1">
      <c r="A10" s="2" t="s">
        <v>60</v>
      </c>
      <c r="G10" s="86">
        <v>-5039264783</v>
      </c>
      <c r="H10" s="16"/>
      <c r="I10" s="17">
        <v>-3411686408</v>
      </c>
    </row>
    <row r="11" spans="1:10" ht="8.1" customHeight="1">
      <c r="G11" s="79"/>
      <c r="H11" s="16"/>
      <c r="I11" s="18"/>
    </row>
    <row r="12" spans="1:10" ht="21.75" customHeight="1">
      <c r="A12" s="5" t="s">
        <v>23</v>
      </c>
      <c r="G12" s="76">
        <f>SUM(G9:G11)</f>
        <v>605028463</v>
      </c>
      <c r="H12" s="16"/>
      <c r="I12" s="16">
        <f>SUM(I9:I11)</f>
        <v>353441831</v>
      </c>
    </row>
    <row r="13" spans="1:10" ht="21.75" customHeight="1">
      <c r="A13" s="2" t="s">
        <v>58</v>
      </c>
      <c r="G13" s="76">
        <v>16656284</v>
      </c>
      <c r="H13" s="16"/>
      <c r="I13" s="16">
        <v>13630006</v>
      </c>
    </row>
    <row r="14" spans="1:10" ht="21.75" customHeight="1">
      <c r="A14" s="2" t="s">
        <v>34</v>
      </c>
      <c r="G14" s="76">
        <v>-44824394</v>
      </c>
      <c r="H14" s="16"/>
      <c r="I14" s="16">
        <v>-44582852</v>
      </c>
    </row>
    <row r="15" spans="1:10" ht="21.75" customHeight="1">
      <c r="A15" s="2" t="s">
        <v>35</v>
      </c>
      <c r="G15" s="79">
        <v>-128590061</v>
      </c>
      <c r="H15" s="16"/>
      <c r="I15" s="16">
        <v>-109505560</v>
      </c>
      <c r="J15" s="19"/>
    </row>
    <row r="16" spans="1:10" ht="21.75" customHeight="1">
      <c r="A16" s="2" t="s">
        <v>45</v>
      </c>
      <c r="G16" s="86">
        <v>-24219128</v>
      </c>
      <c r="H16" s="18"/>
      <c r="I16" s="17">
        <v>-19103569</v>
      </c>
    </row>
    <row r="17" spans="1:10" ht="8.1" customHeight="1">
      <c r="G17" s="79"/>
      <c r="H17" s="18"/>
      <c r="I17" s="18"/>
    </row>
    <row r="18" spans="1:10" ht="21.75" customHeight="1">
      <c r="A18" s="5" t="s">
        <v>36</v>
      </c>
      <c r="G18" s="79">
        <f>SUM(G12:G17)</f>
        <v>424051164</v>
      </c>
      <c r="H18" s="18"/>
      <c r="I18" s="18">
        <f>SUM(I12:I17)</f>
        <v>193879856</v>
      </c>
    </row>
    <row r="19" spans="1:10" ht="21.75" customHeight="1">
      <c r="A19" s="2" t="s">
        <v>59</v>
      </c>
      <c r="E19" s="101">
        <v>5</v>
      </c>
      <c r="G19" s="86">
        <v>-82714044</v>
      </c>
      <c r="H19" s="16"/>
      <c r="I19" s="20">
        <v>-38041755</v>
      </c>
      <c r="J19" s="21"/>
    </row>
    <row r="20" spans="1:10" ht="8.1" customHeight="1">
      <c r="G20" s="79"/>
      <c r="H20" s="16"/>
      <c r="I20" s="18"/>
    </row>
    <row r="21" spans="1:10" ht="21.75" customHeight="1">
      <c r="A21" s="5" t="s">
        <v>56</v>
      </c>
      <c r="G21" s="79">
        <f>SUM(G18:G19)</f>
        <v>341337120</v>
      </c>
      <c r="H21" s="18"/>
      <c r="I21" s="18">
        <f>SUM(I18:I19)</f>
        <v>155838101</v>
      </c>
    </row>
    <row r="22" spans="1:10" ht="21.75" customHeight="1">
      <c r="A22" s="2" t="s">
        <v>120</v>
      </c>
      <c r="G22" s="87" t="s">
        <v>61</v>
      </c>
      <c r="H22" s="18"/>
      <c r="I22" s="20" t="s">
        <v>61</v>
      </c>
    </row>
    <row r="23" spans="1:10" ht="8.1" customHeight="1">
      <c r="G23" s="79"/>
      <c r="H23" s="16"/>
      <c r="I23" s="18"/>
    </row>
    <row r="24" spans="1:10" ht="21.75" customHeight="1" thickBot="1">
      <c r="A24" s="5" t="s">
        <v>54</v>
      </c>
      <c r="G24" s="80">
        <f>SUM(G21:G22)</f>
        <v>341337120</v>
      </c>
      <c r="H24" s="3"/>
      <c r="I24" s="23">
        <f>SUM(I21:I22)</f>
        <v>155838101</v>
      </c>
    </row>
    <row r="25" spans="1:10" ht="21.75" customHeight="1" thickTop="1">
      <c r="G25" s="71"/>
      <c r="H25" s="3"/>
    </row>
    <row r="26" spans="1:10" ht="21.75" customHeight="1">
      <c r="G26" s="88"/>
      <c r="H26" s="2"/>
      <c r="I26" s="24"/>
    </row>
    <row r="27" spans="1:10" ht="21.75" customHeight="1">
      <c r="A27" s="5" t="s">
        <v>37</v>
      </c>
      <c r="G27" s="71"/>
      <c r="H27" s="3"/>
    </row>
    <row r="28" spans="1:10" ht="8.1" customHeight="1">
      <c r="A28" s="5"/>
      <c r="G28" s="71"/>
      <c r="H28" s="3"/>
    </row>
    <row r="29" spans="1:10" ht="21.75" customHeight="1" thickBot="1">
      <c r="A29" s="2" t="s">
        <v>126</v>
      </c>
      <c r="G29" s="152">
        <f>G21/'2-4'!G105</f>
        <v>0.39199996631900152</v>
      </c>
      <c r="H29" s="26"/>
      <c r="I29" s="25">
        <f>I21/'2-4'!I105</f>
        <v>0.17896831831011278</v>
      </c>
    </row>
    <row r="30" spans="1:10" ht="21.75" customHeight="1" thickTop="1">
      <c r="G30" s="27"/>
      <c r="H30" s="26"/>
      <c r="I30" s="27"/>
    </row>
    <row r="31" spans="1:10" ht="21.75" customHeight="1">
      <c r="G31" s="27"/>
      <c r="H31" s="26"/>
      <c r="I31" s="27"/>
    </row>
    <row r="32" spans="1:10" ht="21.75" customHeight="1">
      <c r="G32" s="27"/>
      <c r="H32" s="26"/>
      <c r="I32" s="27"/>
    </row>
    <row r="33" spans="1:9" ht="21.75" customHeight="1">
      <c r="G33" s="27"/>
      <c r="H33" s="26"/>
      <c r="I33" s="27"/>
    </row>
    <row r="34" spans="1:9" ht="21.75" customHeight="1">
      <c r="G34" s="27"/>
      <c r="H34" s="26"/>
      <c r="I34" s="27"/>
    </row>
    <row r="35" spans="1:9" ht="21.75" customHeight="1">
      <c r="G35" s="27"/>
      <c r="H35" s="26"/>
      <c r="I35" s="27"/>
    </row>
    <row r="36" spans="1:9" ht="21.75" customHeight="1">
      <c r="G36" s="27"/>
      <c r="H36" s="26"/>
      <c r="I36" s="27"/>
    </row>
    <row r="37" spans="1:9" ht="21.75" customHeight="1">
      <c r="G37" s="27"/>
      <c r="H37" s="26"/>
      <c r="I37" s="27"/>
    </row>
    <row r="38" spans="1:9" ht="21.75" customHeight="1">
      <c r="G38" s="27"/>
      <c r="H38" s="26"/>
      <c r="I38" s="27"/>
    </row>
    <row r="39" spans="1:9" ht="21.75" customHeight="1">
      <c r="G39" s="27"/>
      <c r="H39" s="26"/>
      <c r="I39" s="27"/>
    </row>
    <row r="40" spans="1:9" ht="10.5" customHeight="1">
      <c r="G40" s="27"/>
      <c r="H40" s="26"/>
      <c r="I40" s="27"/>
    </row>
    <row r="41" spans="1:9" ht="21.95" customHeight="1">
      <c r="A41" s="6" t="str">
        <f>'2-4'!A42</f>
        <v>หมายเหตุประกอบข้อมูลทางการเงินเป็นส่วนหนึ่งของข้อมูลทางการเงินระหว่างกาลนี้</v>
      </c>
      <c r="B41" s="6"/>
      <c r="C41" s="6"/>
      <c r="D41" s="6"/>
      <c r="E41" s="7"/>
      <c r="F41" s="6"/>
      <c r="G41" s="8"/>
      <c r="H41" s="8"/>
      <c r="I41" s="8"/>
    </row>
    <row r="42" spans="1:9" ht="21.75" customHeight="1">
      <c r="G42" s="28"/>
      <c r="H42" s="3"/>
      <c r="I42" s="28"/>
    </row>
    <row r="43" spans="1:9" ht="21.75" customHeight="1">
      <c r="H43" s="3"/>
    </row>
    <row r="44" spans="1:9" ht="21.75" customHeight="1">
      <c r="H44" s="3"/>
    </row>
    <row r="45" spans="1:9" ht="21.75" customHeight="1">
      <c r="H45" s="3"/>
    </row>
    <row r="46" spans="1:9" ht="21.75" customHeight="1">
      <c r="H46" s="3"/>
    </row>
    <row r="47" spans="1:9" ht="21.75" customHeight="1">
      <c r="H47" s="3"/>
    </row>
    <row r="48" spans="1:9" ht="21.75" customHeight="1">
      <c r="H48" s="3"/>
    </row>
    <row r="49" spans="8:8" ht="21.75" customHeight="1">
      <c r="H49" s="3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8"/>
  <sheetViews>
    <sheetView topLeftCell="A2" zoomScaleNormal="100" zoomScaleSheetLayoutView="100" workbookViewId="0">
      <selection activeCell="D69" sqref="D69"/>
    </sheetView>
  </sheetViews>
  <sheetFormatPr defaultColWidth="2.7109375" defaultRowHeight="21.75" customHeight="1"/>
  <cols>
    <col min="1" max="2" width="2.7109375" style="2" customWidth="1"/>
    <col min="3" max="3" width="3.28515625" style="2" customWidth="1"/>
    <col min="4" max="4" width="38.28515625" style="2" customWidth="1"/>
    <col min="5" max="5" width="8.7109375" style="101" customWidth="1"/>
    <col min="6" max="6" width="1.28515625" style="2" customWidth="1"/>
    <col min="7" max="7" width="16.7109375" style="3" customWidth="1"/>
    <col min="8" max="8" width="1.28515625" style="11" customWidth="1"/>
    <col min="9" max="9" width="16.7109375" style="3" customWidth="1"/>
    <col min="10" max="10" width="14.5703125" style="4" bestFit="1" customWidth="1"/>
    <col min="11" max="11" width="16.28515625" style="4" customWidth="1"/>
    <col min="12" max="12" width="9.140625" style="4" customWidth="1"/>
    <col min="13" max="13" width="16.28515625" style="4" customWidth="1"/>
    <col min="14" max="253" width="9.140625" style="2" customWidth="1"/>
    <col min="254" max="16384" width="2.7109375" style="2"/>
  </cols>
  <sheetData>
    <row r="1" spans="1:10" ht="21.75" customHeight="1">
      <c r="A1" s="1" t="s">
        <v>99</v>
      </c>
      <c r="B1" s="1"/>
      <c r="H1" s="3"/>
    </row>
    <row r="2" spans="1:10" ht="21.75" customHeight="1">
      <c r="A2" s="5" t="s">
        <v>68</v>
      </c>
      <c r="H2" s="3"/>
    </row>
    <row r="3" spans="1:10" ht="21.75" customHeight="1">
      <c r="A3" s="106" t="s">
        <v>130</v>
      </c>
      <c r="B3" s="6"/>
      <c r="C3" s="6"/>
      <c r="D3" s="6"/>
      <c r="E3" s="7"/>
      <c r="F3" s="6"/>
      <c r="G3" s="8"/>
      <c r="H3" s="8"/>
      <c r="I3" s="8"/>
    </row>
    <row r="4" spans="1:10" ht="21.75" customHeight="1">
      <c r="A4" s="9"/>
      <c r="B4" s="4"/>
      <c r="C4" s="4"/>
      <c r="D4" s="4"/>
      <c r="E4" s="10"/>
      <c r="F4" s="4"/>
      <c r="G4" s="11"/>
      <c r="I4" s="11"/>
    </row>
    <row r="5" spans="1:10" ht="21.75" customHeight="1">
      <c r="G5" s="12" t="s">
        <v>104</v>
      </c>
      <c r="H5" s="12"/>
      <c r="I5" s="12" t="s">
        <v>93</v>
      </c>
    </row>
    <row r="6" spans="1:10" ht="21.75" customHeight="1">
      <c r="G6" s="12" t="s">
        <v>1</v>
      </c>
      <c r="H6" s="13"/>
      <c r="I6" s="12" t="s">
        <v>1</v>
      </c>
    </row>
    <row r="7" spans="1:10" ht="21.75" customHeight="1">
      <c r="E7" s="14" t="s">
        <v>2</v>
      </c>
      <c r="F7" s="5"/>
      <c r="G7" s="15" t="s">
        <v>3</v>
      </c>
      <c r="H7" s="2"/>
      <c r="I7" s="15" t="s">
        <v>3</v>
      </c>
    </row>
    <row r="8" spans="1:10" ht="21.75" customHeight="1">
      <c r="G8" s="71"/>
      <c r="H8" s="3"/>
    </row>
    <row r="9" spans="1:10" ht="21.75" customHeight="1">
      <c r="A9" s="2" t="s">
        <v>22</v>
      </c>
      <c r="E9" s="10"/>
      <c r="G9" s="76">
        <v>15966001741</v>
      </c>
      <c r="H9" s="16"/>
      <c r="I9" s="16">
        <v>10844354100</v>
      </c>
    </row>
    <row r="10" spans="1:10" ht="21.75" customHeight="1">
      <c r="A10" s="2" t="s">
        <v>60</v>
      </c>
      <c r="G10" s="86">
        <v>-13663419044</v>
      </c>
      <c r="H10" s="16"/>
      <c r="I10" s="17">
        <v>-9944201133</v>
      </c>
    </row>
    <row r="11" spans="1:10" ht="8.1" customHeight="1">
      <c r="G11" s="79"/>
      <c r="H11" s="16"/>
      <c r="I11" s="18"/>
    </row>
    <row r="12" spans="1:10" ht="21.75" customHeight="1">
      <c r="A12" s="5" t="s">
        <v>23</v>
      </c>
      <c r="G12" s="76">
        <f>SUM(G9:G11)</f>
        <v>2302582697</v>
      </c>
      <c r="H12" s="16"/>
      <c r="I12" s="16">
        <f>SUM(I9:I11)</f>
        <v>900152967</v>
      </c>
    </row>
    <row r="13" spans="1:10" ht="21.75" customHeight="1">
      <c r="A13" s="2" t="s">
        <v>58</v>
      </c>
      <c r="G13" s="79">
        <v>42250896</v>
      </c>
      <c r="H13" s="16"/>
      <c r="I13" s="16">
        <v>40729614</v>
      </c>
    </row>
    <row r="14" spans="1:10" ht="21.75" customHeight="1">
      <c r="A14" s="2" t="s">
        <v>34</v>
      </c>
      <c r="G14" s="76">
        <v>-140664209</v>
      </c>
      <c r="H14" s="16"/>
      <c r="I14" s="16">
        <v>-129622443</v>
      </c>
    </row>
    <row r="15" spans="1:10" ht="21.75" customHeight="1">
      <c r="A15" s="2" t="s">
        <v>35</v>
      </c>
      <c r="G15" s="79">
        <v>-427993665</v>
      </c>
      <c r="H15" s="16"/>
      <c r="I15" s="16">
        <v>-312710938</v>
      </c>
      <c r="J15" s="19"/>
    </row>
    <row r="16" spans="1:10" ht="21.75" customHeight="1">
      <c r="A16" s="2" t="s">
        <v>45</v>
      </c>
      <c r="G16" s="86">
        <v>-73352440</v>
      </c>
      <c r="H16" s="18"/>
      <c r="I16" s="17">
        <v>-62516931</v>
      </c>
    </row>
    <row r="17" spans="1:10" ht="8.1" customHeight="1">
      <c r="G17" s="79"/>
      <c r="H17" s="18"/>
      <c r="I17" s="18"/>
    </row>
    <row r="18" spans="1:10" ht="21.75" customHeight="1">
      <c r="A18" s="5" t="s">
        <v>36</v>
      </c>
      <c r="G18" s="79">
        <f>SUM(G12:G17)</f>
        <v>1702823279</v>
      </c>
      <c r="H18" s="18"/>
      <c r="I18" s="18">
        <f>SUM(I12:I17)</f>
        <v>436032269</v>
      </c>
    </row>
    <row r="19" spans="1:10" ht="21.75" customHeight="1">
      <c r="A19" s="2" t="s">
        <v>59</v>
      </c>
      <c r="E19" s="101">
        <v>5</v>
      </c>
      <c r="G19" s="86">
        <v>-333675991</v>
      </c>
      <c r="H19" s="16"/>
      <c r="I19" s="20">
        <v>-71593631</v>
      </c>
      <c r="J19" s="21"/>
    </row>
    <row r="20" spans="1:10" ht="8.1" customHeight="1">
      <c r="G20" s="79"/>
      <c r="H20" s="16"/>
      <c r="I20" s="18"/>
    </row>
    <row r="21" spans="1:10" ht="21.75" customHeight="1">
      <c r="A21" s="5" t="s">
        <v>56</v>
      </c>
      <c r="G21" s="79">
        <f>SUM(G18:G19)</f>
        <v>1369147288</v>
      </c>
      <c r="H21" s="18"/>
      <c r="I21" s="18">
        <f>SUM(I18:I19)</f>
        <v>364438638</v>
      </c>
    </row>
    <row r="22" spans="1:10" ht="21.75" customHeight="1">
      <c r="A22" s="2" t="s">
        <v>120</v>
      </c>
      <c r="G22" s="87" t="s">
        <v>61</v>
      </c>
      <c r="H22" s="18"/>
      <c r="I22" s="20" t="s">
        <v>61</v>
      </c>
    </row>
    <row r="23" spans="1:10" ht="8.1" customHeight="1">
      <c r="G23" s="79"/>
      <c r="H23" s="16"/>
      <c r="I23" s="18"/>
    </row>
    <row r="24" spans="1:10" ht="21.75" customHeight="1" thickBot="1">
      <c r="A24" s="5" t="s">
        <v>54</v>
      </c>
      <c r="G24" s="80">
        <f>SUM(G21:G22)</f>
        <v>1369147288</v>
      </c>
      <c r="H24" s="3"/>
      <c r="I24" s="23">
        <f>SUM(I21:I22)</f>
        <v>364438638</v>
      </c>
    </row>
    <row r="25" spans="1:10" ht="21.75" customHeight="1" thickTop="1">
      <c r="G25" s="71"/>
      <c r="H25" s="3"/>
    </row>
    <row r="26" spans="1:10" ht="21.75" customHeight="1">
      <c r="G26" s="88"/>
      <c r="H26" s="2"/>
      <c r="I26" s="24"/>
    </row>
    <row r="27" spans="1:10" ht="21.75" customHeight="1">
      <c r="A27" s="5" t="s">
        <v>37</v>
      </c>
      <c r="G27" s="71"/>
      <c r="H27" s="3"/>
    </row>
    <row r="28" spans="1:10" ht="8.1" customHeight="1">
      <c r="A28" s="5"/>
      <c r="G28" s="71"/>
      <c r="H28" s="3"/>
    </row>
    <row r="29" spans="1:10" ht="21.75" customHeight="1" thickBot="1">
      <c r="A29" s="2" t="s">
        <v>126</v>
      </c>
      <c r="G29" s="89">
        <f>G21/'2-4'!G105</f>
        <v>1.5723625100655689</v>
      </c>
      <c r="H29" s="26"/>
      <c r="I29" s="25">
        <f>I21/'2-4'!I105</f>
        <v>0.41853031929648554</v>
      </c>
    </row>
    <row r="30" spans="1:10" ht="21.75" customHeight="1" thickTop="1">
      <c r="G30" s="27"/>
      <c r="H30" s="26"/>
      <c r="I30" s="27"/>
    </row>
    <row r="31" spans="1:10" ht="21.75" customHeight="1">
      <c r="G31" s="142"/>
      <c r="H31" s="26"/>
      <c r="I31" s="142"/>
    </row>
    <row r="32" spans="1:10" ht="21.75" customHeight="1">
      <c r="G32" s="27"/>
      <c r="H32" s="26"/>
      <c r="I32" s="27"/>
    </row>
    <row r="33" spans="1:9" ht="21.75" customHeight="1">
      <c r="G33" s="27"/>
      <c r="H33" s="26"/>
      <c r="I33" s="27"/>
    </row>
    <row r="34" spans="1:9" ht="21.75" customHeight="1">
      <c r="G34" s="27"/>
      <c r="H34" s="26"/>
      <c r="I34" s="27"/>
    </row>
    <row r="35" spans="1:9" ht="21.75" customHeight="1">
      <c r="G35" s="27"/>
      <c r="H35" s="26"/>
      <c r="I35" s="27"/>
    </row>
    <row r="36" spans="1:9" ht="21.75" customHeight="1">
      <c r="G36" s="27"/>
      <c r="H36" s="26"/>
      <c r="I36" s="27"/>
    </row>
    <row r="37" spans="1:9" ht="21.75" customHeight="1">
      <c r="G37" s="27"/>
      <c r="H37" s="26"/>
      <c r="I37" s="27"/>
    </row>
    <row r="38" spans="1:9" ht="21.75" customHeight="1">
      <c r="G38" s="27"/>
      <c r="H38" s="26"/>
      <c r="I38" s="27"/>
    </row>
    <row r="39" spans="1:9" ht="21.75" customHeight="1">
      <c r="G39" s="27"/>
      <c r="H39" s="26"/>
      <c r="I39" s="27"/>
    </row>
    <row r="40" spans="1:9" ht="7.5" customHeight="1">
      <c r="G40" s="28"/>
      <c r="H40" s="3"/>
      <c r="I40" s="28"/>
    </row>
    <row r="41" spans="1:9" ht="21.95" customHeight="1">
      <c r="A41" s="6" t="str">
        <f>Thai5!A41</f>
        <v>หมายเหตุประกอบข้อมูลทางการเงินเป็นส่วนหนึ่งของข้อมูลทางการเงินระหว่างกาลนี้</v>
      </c>
      <c r="B41" s="6"/>
      <c r="C41" s="6"/>
      <c r="D41" s="6"/>
      <c r="E41" s="7"/>
      <c r="F41" s="6"/>
      <c r="G41" s="8"/>
      <c r="H41" s="8"/>
      <c r="I41" s="8"/>
    </row>
    <row r="42" spans="1:9" ht="21.75" customHeight="1">
      <c r="H42" s="3"/>
    </row>
    <row r="43" spans="1:9" ht="21.75" customHeight="1">
      <c r="H43" s="3"/>
    </row>
    <row r="44" spans="1:9" ht="21.75" customHeight="1">
      <c r="H44" s="3"/>
    </row>
    <row r="45" spans="1:9" ht="21.75" customHeight="1">
      <c r="H45" s="3"/>
    </row>
    <row r="46" spans="1:9" ht="21.75" customHeight="1">
      <c r="H46" s="3"/>
    </row>
    <row r="47" spans="1:9" ht="21.75" customHeight="1">
      <c r="H47" s="3"/>
    </row>
    <row r="48" spans="1:9" ht="21.75" customHeight="1">
      <c r="H48" s="3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topLeftCell="A6" zoomScale="85" zoomScaleNormal="85" zoomScaleSheetLayoutView="100" workbookViewId="0">
      <selection activeCell="D69" sqref="D69"/>
    </sheetView>
  </sheetViews>
  <sheetFormatPr defaultColWidth="9.140625" defaultRowHeight="21.75" customHeight="1"/>
  <cols>
    <col min="1" max="3" width="2.7109375" style="2" customWidth="1"/>
    <col min="4" max="4" width="40" style="2" customWidth="1"/>
    <col min="5" max="5" width="8.7109375" style="2" customWidth="1"/>
    <col min="6" max="6" width="1.140625" style="2" customWidth="1"/>
    <col min="7" max="7" width="14.7109375" style="3" customWidth="1"/>
    <col min="8" max="8" width="1.140625" style="3" customWidth="1"/>
    <col min="9" max="9" width="15.28515625" style="3" customWidth="1"/>
    <col min="10" max="10" width="1.140625" style="3" customWidth="1"/>
    <col min="11" max="11" width="15.42578125" style="3" customWidth="1"/>
    <col min="12" max="12" width="1.140625" style="3" customWidth="1"/>
    <col min="13" max="13" width="13.85546875" style="3" customWidth="1"/>
    <col min="14" max="14" width="1.140625" style="3" customWidth="1"/>
    <col min="15" max="15" width="14.5703125" style="3" customWidth="1"/>
    <col min="16" max="16384" width="9.140625" style="2"/>
  </cols>
  <sheetData>
    <row r="1" spans="1:15" ht="21.75" customHeight="1">
      <c r="A1" s="1" t="s">
        <v>99</v>
      </c>
      <c r="B1" s="1"/>
      <c r="C1" s="5"/>
      <c r="D1" s="5"/>
      <c r="E1" s="24"/>
      <c r="F1" s="24"/>
      <c r="G1" s="16"/>
      <c r="H1" s="16"/>
      <c r="I1" s="16"/>
      <c r="J1" s="16"/>
      <c r="K1" s="16"/>
      <c r="L1" s="16"/>
      <c r="M1" s="16"/>
      <c r="N1" s="16"/>
      <c r="O1" s="62" t="s">
        <v>3</v>
      </c>
    </row>
    <row r="2" spans="1:15" ht="21.75" customHeight="1">
      <c r="A2" s="63" t="s">
        <v>78</v>
      </c>
      <c r="B2" s="63"/>
      <c r="C2" s="63"/>
      <c r="D2" s="63"/>
      <c r="E2" s="24"/>
      <c r="F2" s="24"/>
      <c r="G2" s="16"/>
      <c r="H2" s="16"/>
      <c r="I2" s="16"/>
      <c r="J2" s="16"/>
      <c r="K2" s="16"/>
      <c r="L2" s="16"/>
      <c r="M2" s="16"/>
      <c r="N2" s="16"/>
      <c r="O2" s="16"/>
    </row>
    <row r="3" spans="1:15" ht="21.75" customHeight="1">
      <c r="A3" s="146" t="s">
        <v>130</v>
      </c>
      <c r="B3" s="64"/>
      <c r="C3" s="64"/>
      <c r="D3" s="64"/>
      <c r="E3" s="65"/>
      <c r="F3" s="65"/>
      <c r="G3" s="17"/>
      <c r="H3" s="17"/>
      <c r="I3" s="17"/>
      <c r="J3" s="17"/>
      <c r="K3" s="17"/>
      <c r="L3" s="17"/>
      <c r="M3" s="17"/>
      <c r="N3" s="17"/>
      <c r="O3" s="17"/>
    </row>
    <row r="4" spans="1:15" ht="20.25">
      <c r="A4" s="24"/>
      <c r="B4" s="24"/>
      <c r="C4" s="24"/>
      <c r="D4" s="24"/>
      <c r="E4" s="24"/>
      <c r="F4" s="24"/>
      <c r="G4" s="16"/>
      <c r="H4" s="16"/>
      <c r="I4" s="16"/>
      <c r="J4" s="16"/>
      <c r="K4" s="16"/>
      <c r="L4" s="16"/>
      <c r="M4" s="16"/>
      <c r="N4" s="16"/>
      <c r="O4" s="16"/>
    </row>
    <row r="5" spans="1:15" ht="21">
      <c r="A5" s="24"/>
      <c r="B5" s="24"/>
      <c r="C5" s="24"/>
      <c r="D5" s="24"/>
      <c r="E5" s="24"/>
      <c r="F5" s="24"/>
      <c r="G5" s="16"/>
      <c r="H5" s="16"/>
      <c r="I5" s="16"/>
      <c r="J5" s="16"/>
      <c r="K5" s="155" t="s">
        <v>20</v>
      </c>
      <c r="L5" s="155"/>
      <c r="M5" s="155"/>
      <c r="N5" s="16"/>
      <c r="O5" s="16"/>
    </row>
    <row r="6" spans="1:15" s="5" customFormat="1" ht="21.75" customHeight="1">
      <c r="A6" s="63"/>
      <c r="B6" s="63"/>
      <c r="C6" s="63"/>
      <c r="D6" s="63"/>
      <c r="E6" s="63"/>
      <c r="F6" s="63"/>
      <c r="H6" s="62"/>
      <c r="I6" s="62"/>
      <c r="J6" s="62"/>
      <c r="K6" s="12" t="s">
        <v>73</v>
      </c>
      <c r="N6" s="62"/>
      <c r="O6" s="12"/>
    </row>
    <row r="7" spans="1:15" s="5" customFormat="1" ht="21.75" customHeight="1">
      <c r="A7" s="63"/>
      <c r="B7" s="63"/>
      <c r="C7" s="63"/>
      <c r="D7" s="63"/>
      <c r="E7" s="63"/>
      <c r="F7" s="63"/>
      <c r="G7" s="62" t="s">
        <v>53</v>
      </c>
      <c r="H7" s="62"/>
      <c r="I7" s="62"/>
      <c r="J7" s="62"/>
      <c r="K7" s="12" t="s">
        <v>101</v>
      </c>
      <c r="N7" s="62"/>
      <c r="O7" s="12"/>
    </row>
    <row r="8" spans="1:15" s="5" customFormat="1" ht="21.75" customHeight="1">
      <c r="A8" s="63"/>
      <c r="B8" s="63"/>
      <c r="C8" s="63"/>
      <c r="D8" s="63"/>
      <c r="G8" s="62" t="s">
        <v>38</v>
      </c>
      <c r="H8" s="62"/>
      <c r="I8" s="62" t="s">
        <v>19</v>
      </c>
      <c r="J8" s="62"/>
      <c r="K8" s="62" t="s">
        <v>100</v>
      </c>
      <c r="L8" s="62"/>
      <c r="M8" s="62" t="s">
        <v>21</v>
      </c>
      <c r="N8" s="62"/>
      <c r="O8" s="66" t="s">
        <v>25</v>
      </c>
    </row>
    <row r="9" spans="1:15" ht="21.75" customHeight="1">
      <c r="A9" s="63"/>
      <c r="B9" s="63"/>
      <c r="C9" s="63"/>
      <c r="D9" s="63"/>
      <c r="E9" s="14" t="s">
        <v>2</v>
      </c>
      <c r="F9" s="67"/>
      <c r="G9" s="68" t="s">
        <v>1</v>
      </c>
      <c r="H9" s="62"/>
      <c r="I9" s="68" t="s">
        <v>1</v>
      </c>
      <c r="J9" s="62"/>
      <c r="K9" s="68" t="s">
        <v>1</v>
      </c>
      <c r="L9" s="62"/>
      <c r="M9" s="68" t="s">
        <v>1</v>
      </c>
      <c r="N9" s="62"/>
      <c r="O9" s="68" t="s">
        <v>1</v>
      </c>
    </row>
    <row r="10" spans="1:15" ht="8.1" customHeight="1">
      <c r="B10" s="63"/>
      <c r="C10" s="63"/>
      <c r="D10" s="63"/>
      <c r="E10" s="24"/>
      <c r="F10" s="24"/>
      <c r="G10" s="16"/>
      <c r="H10" s="16"/>
      <c r="I10" s="69"/>
      <c r="J10" s="16"/>
      <c r="K10" s="16"/>
      <c r="L10" s="16"/>
      <c r="M10" s="16"/>
      <c r="N10" s="69"/>
      <c r="O10" s="16"/>
    </row>
    <row r="11" spans="1:15" ht="21.75" customHeight="1">
      <c r="A11" s="147" t="s">
        <v>98</v>
      </c>
      <c r="B11" s="147"/>
      <c r="C11" s="147"/>
      <c r="D11" s="63"/>
      <c r="E11" s="24"/>
      <c r="F11" s="24"/>
      <c r="G11" s="16">
        <v>870758034</v>
      </c>
      <c r="H11" s="16"/>
      <c r="I11" s="16">
        <v>427323198</v>
      </c>
      <c r="J11" s="16"/>
      <c r="K11" s="16">
        <v>63894173</v>
      </c>
      <c r="L11" s="16"/>
      <c r="M11" s="16">
        <v>1543076363</v>
      </c>
      <c r="N11" s="69"/>
      <c r="O11" s="16">
        <f>SUM(G11:N11)</f>
        <v>2905051768</v>
      </c>
    </row>
    <row r="12" spans="1:15" ht="21.75" customHeight="1">
      <c r="A12" s="122" t="s">
        <v>83</v>
      </c>
      <c r="B12" s="147"/>
      <c r="C12" s="147"/>
      <c r="D12" s="63"/>
      <c r="E12" s="101">
        <v>10</v>
      </c>
      <c r="F12" s="24"/>
      <c r="G12" s="16" t="s">
        <v>61</v>
      </c>
      <c r="H12" s="16"/>
      <c r="I12" s="16" t="s">
        <v>61</v>
      </c>
      <c r="J12" s="16"/>
      <c r="K12" s="16" t="s">
        <v>61</v>
      </c>
      <c r="L12" s="16"/>
      <c r="M12" s="16">
        <v>-261227350</v>
      </c>
      <c r="N12" s="69"/>
      <c r="O12" s="16">
        <f>SUM(G12:N12)</f>
        <v>-261227350</v>
      </c>
    </row>
    <row r="13" spans="1:15" ht="21.75" customHeight="1">
      <c r="A13" s="122" t="s">
        <v>64</v>
      </c>
      <c r="B13" s="147"/>
      <c r="C13" s="147"/>
      <c r="D13" s="63"/>
      <c r="E13" s="101">
        <v>10</v>
      </c>
      <c r="F13" s="24"/>
      <c r="G13" s="22" t="s">
        <v>61</v>
      </c>
      <c r="H13" s="148"/>
      <c r="I13" s="22" t="s">
        <v>61</v>
      </c>
      <c r="J13" s="148"/>
      <c r="K13" s="22">
        <v>11497315</v>
      </c>
      <c r="L13" s="16"/>
      <c r="M13" s="16">
        <v>-11497315</v>
      </c>
      <c r="N13" s="69"/>
      <c r="O13" s="16" t="s">
        <v>61</v>
      </c>
    </row>
    <row r="14" spans="1:15" ht="21.75" customHeight="1">
      <c r="A14" s="122" t="s">
        <v>54</v>
      </c>
      <c r="B14" s="122"/>
      <c r="C14" s="122"/>
      <c r="D14" s="24"/>
      <c r="E14" s="101"/>
      <c r="F14" s="24"/>
      <c r="G14" s="55" t="s">
        <v>61</v>
      </c>
      <c r="H14" s="148"/>
      <c r="I14" s="55" t="s">
        <v>61</v>
      </c>
      <c r="J14" s="148"/>
      <c r="K14" s="55" t="s">
        <v>61</v>
      </c>
      <c r="L14" s="16"/>
      <c r="M14" s="17">
        <v>364438638</v>
      </c>
      <c r="N14" s="16"/>
      <c r="O14" s="17">
        <f>SUM(G14:N14)</f>
        <v>364438638</v>
      </c>
    </row>
    <row r="15" spans="1:15" ht="8.1" customHeight="1">
      <c r="A15" s="147"/>
      <c r="B15" s="147"/>
      <c r="C15" s="147"/>
      <c r="D15" s="63"/>
      <c r="E15" s="24"/>
      <c r="F15" s="24"/>
      <c r="G15" s="16"/>
      <c r="H15" s="16"/>
      <c r="I15" s="16"/>
      <c r="J15" s="16"/>
      <c r="K15" s="16"/>
      <c r="L15" s="16"/>
      <c r="M15" s="16"/>
      <c r="N15" s="16"/>
      <c r="O15" s="16"/>
    </row>
    <row r="16" spans="1:15" ht="21.75" customHeight="1" thickBot="1">
      <c r="A16" s="147" t="s">
        <v>131</v>
      </c>
      <c r="B16" s="147"/>
      <c r="C16" s="147"/>
      <c r="D16" s="63"/>
      <c r="E16" s="24"/>
      <c r="F16" s="24"/>
      <c r="G16" s="23">
        <f>SUM(G11:G15)</f>
        <v>870758034</v>
      </c>
      <c r="H16" s="16"/>
      <c r="I16" s="23">
        <f>SUM(I11:I15)</f>
        <v>427323198</v>
      </c>
      <c r="J16" s="16"/>
      <c r="K16" s="23">
        <f>SUM(K11:K15)</f>
        <v>75391488</v>
      </c>
      <c r="L16" s="16"/>
      <c r="M16" s="23">
        <f>SUM(M11:M15)</f>
        <v>1634790336</v>
      </c>
      <c r="N16" s="16"/>
      <c r="O16" s="23">
        <f>SUM(O11:O15)</f>
        <v>3008263056</v>
      </c>
    </row>
    <row r="17" spans="1:15" ht="27.75" customHeight="1" thickTop="1">
      <c r="A17" s="63"/>
      <c r="B17" s="63"/>
      <c r="C17" s="63"/>
      <c r="D17" s="63"/>
      <c r="E17" s="24"/>
      <c r="F17" s="24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21.75" customHeight="1">
      <c r="A18" s="63" t="s">
        <v>114</v>
      </c>
      <c r="B18" s="63"/>
      <c r="C18" s="63"/>
      <c r="D18" s="63"/>
      <c r="E18" s="24"/>
      <c r="F18" s="24"/>
      <c r="G18" s="76">
        <v>870758034</v>
      </c>
      <c r="H18" s="16"/>
      <c r="I18" s="76">
        <v>427323198</v>
      </c>
      <c r="J18" s="16"/>
      <c r="K18" s="76">
        <v>75391488</v>
      </c>
      <c r="L18" s="16"/>
      <c r="M18" s="76">
        <v>1808229854</v>
      </c>
      <c r="N18" s="69"/>
      <c r="O18" s="76">
        <f>SUM(G18:M18)</f>
        <v>3181702574</v>
      </c>
    </row>
    <row r="19" spans="1:15" ht="21.75" customHeight="1">
      <c r="A19" s="24" t="s">
        <v>83</v>
      </c>
      <c r="B19" s="63"/>
      <c r="C19" s="63"/>
      <c r="D19" s="63"/>
      <c r="E19" s="101">
        <v>10</v>
      </c>
      <c r="F19" s="24"/>
      <c r="G19" s="137" t="s">
        <v>61</v>
      </c>
      <c r="H19" s="70"/>
      <c r="I19" s="137" t="s">
        <v>61</v>
      </c>
      <c r="J19" s="70"/>
      <c r="K19" s="137" t="s">
        <v>61</v>
      </c>
      <c r="L19" s="16"/>
      <c r="M19" s="76">
        <v>-957755838</v>
      </c>
      <c r="N19" s="69"/>
      <c r="O19" s="76">
        <f>SUM(G19:M19)</f>
        <v>-957755838</v>
      </c>
    </row>
    <row r="20" spans="1:15" ht="21.75" customHeight="1">
      <c r="A20" s="24" t="s">
        <v>64</v>
      </c>
      <c r="B20" s="63"/>
      <c r="C20" s="63"/>
      <c r="D20" s="63"/>
      <c r="E20" s="101">
        <v>10</v>
      </c>
      <c r="F20" s="24"/>
      <c r="G20" s="138" t="s">
        <v>61</v>
      </c>
      <c r="H20" s="16"/>
      <c r="I20" s="137" t="s">
        <v>61</v>
      </c>
      <c r="J20" s="16"/>
      <c r="K20" s="76">
        <v>11684315</v>
      </c>
      <c r="L20" s="16"/>
      <c r="M20" s="76">
        <v>-11684315</v>
      </c>
      <c r="N20" s="69"/>
      <c r="O20" s="138" t="s">
        <v>61</v>
      </c>
    </row>
    <row r="21" spans="1:15" ht="21.75" customHeight="1">
      <c r="A21" s="24" t="s">
        <v>54</v>
      </c>
      <c r="B21" s="24"/>
      <c r="C21" s="24"/>
      <c r="D21" s="24"/>
      <c r="E21" s="101"/>
      <c r="F21" s="24"/>
      <c r="G21" s="139" t="s">
        <v>61</v>
      </c>
      <c r="H21" s="70"/>
      <c r="I21" s="139" t="s">
        <v>61</v>
      </c>
      <c r="J21" s="70"/>
      <c r="K21" s="139" t="s">
        <v>61</v>
      </c>
      <c r="L21" s="18"/>
      <c r="M21" s="139">
        <v>1369147288</v>
      </c>
      <c r="N21" s="18"/>
      <c r="O21" s="86">
        <f>SUM(G21:M21)</f>
        <v>1369147288</v>
      </c>
    </row>
    <row r="22" spans="1:15" ht="8.1" customHeight="1">
      <c r="A22" s="63"/>
      <c r="B22" s="63"/>
      <c r="C22" s="63"/>
      <c r="D22" s="63"/>
      <c r="E22" s="24"/>
      <c r="F22" s="24"/>
      <c r="G22" s="76"/>
      <c r="H22" s="16"/>
      <c r="I22" s="76"/>
      <c r="J22" s="16"/>
      <c r="K22" s="76"/>
      <c r="L22" s="16"/>
      <c r="M22" s="76"/>
      <c r="N22" s="16"/>
      <c r="O22" s="79"/>
    </row>
    <row r="23" spans="1:15" ht="21.75" customHeight="1" thickBot="1">
      <c r="A23" s="147" t="s">
        <v>132</v>
      </c>
      <c r="B23" s="63"/>
      <c r="C23" s="63"/>
      <c r="D23" s="63"/>
      <c r="E23" s="24"/>
      <c r="F23" s="24"/>
      <c r="G23" s="80">
        <f>SUM(G18:G22)</f>
        <v>870758034</v>
      </c>
      <c r="H23" s="18"/>
      <c r="I23" s="80">
        <f>SUM(I18:I22)</f>
        <v>427323198</v>
      </c>
      <c r="J23" s="18"/>
      <c r="K23" s="80">
        <f>SUM(K18:K22)</f>
        <v>87075803</v>
      </c>
      <c r="L23" s="18"/>
      <c r="M23" s="80">
        <f>SUM(M18:M22)</f>
        <v>2207936989</v>
      </c>
      <c r="N23" s="18"/>
      <c r="O23" s="80">
        <f>SUM(G23:M23)</f>
        <v>3593094024</v>
      </c>
    </row>
    <row r="24" spans="1:15" ht="21.75" customHeight="1" thickTop="1">
      <c r="A24" s="63"/>
      <c r="B24" s="63"/>
      <c r="C24" s="63"/>
      <c r="D24" s="63"/>
      <c r="E24" s="24"/>
      <c r="F24" s="24"/>
      <c r="G24" s="18"/>
      <c r="H24" s="18"/>
      <c r="I24" s="18"/>
      <c r="J24" s="18"/>
      <c r="K24" s="18"/>
      <c r="L24" s="18"/>
      <c r="M24" s="18"/>
      <c r="N24" s="18"/>
      <c r="O24" s="18"/>
    </row>
    <row r="25" spans="1:15" ht="21.75" customHeight="1">
      <c r="A25" s="63"/>
      <c r="B25" s="63"/>
      <c r="C25" s="63"/>
      <c r="D25" s="63"/>
      <c r="E25" s="24"/>
      <c r="F25" s="24"/>
      <c r="G25" s="18"/>
      <c r="H25" s="18"/>
      <c r="I25" s="18"/>
      <c r="J25" s="18"/>
      <c r="K25" s="18"/>
      <c r="L25" s="18"/>
      <c r="M25" s="18"/>
      <c r="N25" s="18"/>
      <c r="O25" s="18"/>
    </row>
    <row r="26" spans="1:15" ht="17.25" customHeight="1">
      <c r="A26" s="63"/>
      <c r="B26" s="63"/>
      <c r="C26" s="63"/>
      <c r="D26" s="63"/>
      <c r="E26" s="24"/>
      <c r="F26" s="24"/>
      <c r="G26" s="18"/>
      <c r="H26" s="18"/>
      <c r="I26" s="18"/>
      <c r="J26" s="18"/>
      <c r="K26" s="18"/>
      <c r="L26" s="18"/>
      <c r="M26" s="18"/>
      <c r="N26" s="18"/>
      <c r="O26" s="18"/>
    </row>
    <row r="27" spans="1:15" ht="21.95" customHeight="1">
      <c r="A27" s="6" t="str">
        <f>+Thai5!A41</f>
        <v>หมายเหตุประกอบข้อมูลทางการเงินเป็นส่วนหนึ่งของข้อมูลทางการเงินระหว่างกาลนี้</v>
      </c>
      <c r="B27" s="6"/>
      <c r="C27" s="6"/>
      <c r="D27" s="6"/>
      <c r="E27" s="6"/>
      <c r="F27" s="6"/>
      <c r="G27" s="8"/>
      <c r="H27" s="8"/>
      <c r="I27" s="8"/>
      <c r="J27" s="8"/>
      <c r="K27" s="8"/>
      <c r="L27" s="8"/>
      <c r="M27" s="8"/>
      <c r="N27" s="8"/>
      <c r="O27" s="8"/>
    </row>
  </sheetData>
  <mergeCells count="1">
    <mergeCell ref="K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topLeftCell="A25" zoomScaleNormal="100" zoomScaleSheetLayoutView="100" workbookViewId="0">
      <selection activeCell="G42" sqref="G42"/>
    </sheetView>
  </sheetViews>
  <sheetFormatPr defaultColWidth="9" defaultRowHeight="21.75" customHeight="1"/>
  <cols>
    <col min="1" max="3" width="2.7109375" style="29" customWidth="1"/>
    <col min="4" max="4" width="42.85546875" style="29" customWidth="1"/>
    <col min="5" max="5" width="8.140625" style="29" customWidth="1"/>
    <col min="6" max="6" width="0.85546875" style="29" customWidth="1"/>
    <col min="7" max="7" width="16.85546875" style="46" customWidth="1"/>
    <col min="8" max="8" width="0.85546875" style="29" customWidth="1"/>
    <col min="9" max="9" width="16.85546875" style="46" customWidth="1"/>
    <col min="10" max="11" width="9" style="29"/>
    <col min="12" max="12" width="14.85546875" style="29" bestFit="1" customWidth="1"/>
    <col min="13" max="13" width="12.85546875" style="29" bestFit="1" customWidth="1"/>
    <col min="14" max="230" width="9" style="29"/>
    <col min="231" max="233" width="2.7109375" style="29" customWidth="1"/>
    <col min="234" max="234" width="34.5703125" style="29" customWidth="1"/>
    <col min="235" max="235" width="9" style="29" bestFit="1" customWidth="1"/>
    <col min="236" max="236" width="1.7109375" style="29" customWidth="1"/>
    <col min="237" max="237" width="16.85546875" style="29" customWidth="1"/>
    <col min="238" max="238" width="1.7109375" style="29" customWidth="1"/>
    <col min="239" max="239" width="16.85546875" style="29" customWidth="1"/>
    <col min="240" max="240" width="5.5703125" style="29" customWidth="1"/>
    <col min="241" max="246" width="0" style="29" hidden="1" customWidth="1"/>
    <col min="247" max="247" width="9" style="29"/>
    <col min="248" max="248" width="9.85546875" style="29" bestFit="1" customWidth="1"/>
    <col min="249" max="16384" width="9" style="29"/>
  </cols>
  <sheetData>
    <row r="1" spans="1:13" ht="21.75" customHeight="1">
      <c r="A1" s="5" t="s">
        <v>99</v>
      </c>
      <c r="B1" s="5"/>
      <c r="D1" s="30"/>
      <c r="G1" s="31"/>
      <c r="H1" s="32"/>
      <c r="I1" s="31"/>
    </row>
    <row r="2" spans="1:13" ht="21.75" customHeight="1">
      <c r="A2" s="33" t="s">
        <v>69</v>
      </c>
      <c r="D2" s="30"/>
      <c r="G2" s="31"/>
      <c r="H2" s="32"/>
      <c r="I2" s="31"/>
    </row>
    <row r="3" spans="1:13" ht="21.75" customHeight="1">
      <c r="A3" s="149" t="s">
        <v>130</v>
      </c>
      <c r="B3" s="34"/>
      <c r="C3" s="34"/>
      <c r="D3" s="35"/>
      <c r="E3" s="34"/>
      <c r="F3" s="34"/>
      <c r="G3" s="36"/>
      <c r="H3" s="37"/>
      <c r="I3" s="36"/>
    </row>
    <row r="4" spans="1:13" ht="21.75" customHeight="1">
      <c r="A4" s="38"/>
      <c r="B4" s="39"/>
      <c r="C4" s="39"/>
      <c r="D4" s="40"/>
      <c r="E4" s="39"/>
      <c r="F4" s="39"/>
      <c r="G4" s="41"/>
      <c r="H4" s="42"/>
      <c r="I4" s="41"/>
    </row>
    <row r="5" spans="1:13" ht="21.75" customHeight="1">
      <c r="D5" s="30"/>
      <c r="E5" s="33"/>
      <c r="F5" s="43"/>
      <c r="G5" s="12" t="s">
        <v>104</v>
      </c>
      <c r="H5" s="12"/>
      <c r="I5" s="12" t="s">
        <v>93</v>
      </c>
    </row>
    <row r="6" spans="1:13" ht="21.75" customHeight="1">
      <c r="D6" s="30"/>
      <c r="E6" s="33"/>
      <c r="F6" s="33"/>
      <c r="G6" s="13" t="s">
        <v>1</v>
      </c>
      <c r="H6" s="13"/>
      <c r="I6" s="13" t="s">
        <v>1</v>
      </c>
    </row>
    <row r="7" spans="1:13" ht="21.75" customHeight="1">
      <c r="D7" s="30"/>
      <c r="E7" s="44" t="s">
        <v>2</v>
      </c>
      <c r="F7" s="45"/>
      <c r="G7" s="15" t="s">
        <v>3</v>
      </c>
      <c r="H7" s="2"/>
      <c r="I7" s="15" t="s">
        <v>3</v>
      </c>
    </row>
    <row r="8" spans="1:13" ht="8.1" customHeight="1">
      <c r="D8" s="30"/>
      <c r="E8" s="45"/>
      <c r="F8" s="45"/>
      <c r="G8" s="90"/>
      <c r="H8" s="2"/>
      <c r="I8" s="13"/>
    </row>
    <row r="9" spans="1:13" ht="21.75" customHeight="1">
      <c r="A9" s="33" t="s">
        <v>26</v>
      </c>
      <c r="G9" s="91"/>
    </row>
    <row r="10" spans="1:13" ht="21.75" customHeight="1">
      <c r="A10" s="29" t="s">
        <v>36</v>
      </c>
      <c r="G10" s="92">
        <v>1702823279</v>
      </c>
      <c r="H10" s="47"/>
      <c r="I10" s="47">
        <v>436032269</v>
      </c>
      <c r="L10" s="48"/>
      <c r="M10" s="49"/>
    </row>
    <row r="11" spans="1:13" ht="21.75" customHeight="1">
      <c r="A11" s="29" t="s">
        <v>27</v>
      </c>
      <c r="E11" s="30"/>
      <c r="G11" s="93"/>
      <c r="H11" s="46"/>
      <c r="I11" s="50"/>
      <c r="L11" s="48"/>
      <c r="M11" s="49"/>
    </row>
    <row r="12" spans="1:13" ht="21.75" customHeight="1">
      <c r="B12" s="150" t="s">
        <v>135</v>
      </c>
      <c r="E12" s="30">
        <v>6</v>
      </c>
      <c r="G12" s="93">
        <v>18242958</v>
      </c>
      <c r="H12" s="46"/>
      <c r="I12" s="47">
        <v>26144955</v>
      </c>
      <c r="L12" s="48"/>
      <c r="M12" s="49"/>
    </row>
    <row r="13" spans="1:13" ht="21.75" customHeight="1">
      <c r="B13" s="29" t="s">
        <v>123</v>
      </c>
      <c r="G13" s="91"/>
      <c r="L13" s="48"/>
      <c r="M13" s="49"/>
    </row>
    <row r="14" spans="1:13" ht="21.75" customHeight="1">
      <c r="B14" s="51"/>
      <c r="C14" s="29" t="s">
        <v>103</v>
      </c>
      <c r="E14" s="30">
        <v>7</v>
      </c>
      <c r="G14" s="91">
        <v>-645332</v>
      </c>
      <c r="H14" s="16"/>
      <c r="I14" s="46">
        <v>-2568272</v>
      </c>
      <c r="L14" s="48"/>
      <c r="M14" s="49"/>
    </row>
    <row r="15" spans="1:13" ht="21.75" customHeight="1">
      <c r="B15" s="29" t="s">
        <v>46</v>
      </c>
      <c r="E15" s="30"/>
      <c r="G15" s="94">
        <v>199420735</v>
      </c>
      <c r="H15" s="16"/>
      <c r="I15" s="47">
        <v>191811827</v>
      </c>
      <c r="L15" s="48"/>
      <c r="M15" s="49"/>
    </row>
    <row r="16" spans="1:13" ht="21.75" customHeight="1">
      <c r="B16" s="150" t="s">
        <v>136</v>
      </c>
      <c r="E16" s="30"/>
      <c r="G16" s="92">
        <v>1174008</v>
      </c>
      <c r="H16" s="18"/>
      <c r="I16" s="46">
        <v>-351111</v>
      </c>
      <c r="L16" s="48"/>
      <c r="M16" s="49"/>
    </row>
    <row r="17" spans="1:13" ht="21.75" customHeight="1">
      <c r="B17" s="29" t="s">
        <v>138</v>
      </c>
      <c r="E17" s="30"/>
      <c r="G17" s="92"/>
      <c r="I17" s="29"/>
      <c r="L17" s="48"/>
      <c r="M17" s="49"/>
    </row>
    <row r="18" spans="1:13" ht="21.75" customHeight="1">
      <c r="C18" s="29" t="s">
        <v>125</v>
      </c>
      <c r="E18" s="30"/>
      <c r="G18" s="92">
        <v>-1705033</v>
      </c>
      <c r="I18" s="46">
        <v>-705734</v>
      </c>
      <c r="L18" s="48"/>
      <c r="M18" s="49"/>
    </row>
    <row r="19" spans="1:13" ht="21.75" customHeight="1">
      <c r="B19" s="29" t="s">
        <v>55</v>
      </c>
      <c r="E19" s="30"/>
      <c r="G19" s="92">
        <v>8520052</v>
      </c>
      <c r="H19" s="18"/>
      <c r="I19" s="47">
        <v>7350924</v>
      </c>
      <c r="L19" s="48"/>
      <c r="M19" s="49"/>
    </row>
    <row r="20" spans="1:13" ht="21.75" customHeight="1">
      <c r="B20" s="29" t="s">
        <v>24</v>
      </c>
      <c r="E20" s="30"/>
      <c r="G20" s="95">
        <v>73352440</v>
      </c>
      <c r="H20" s="18"/>
      <c r="I20" s="53">
        <v>62516931</v>
      </c>
      <c r="L20" s="48"/>
      <c r="M20" s="49"/>
    </row>
    <row r="21" spans="1:13" ht="8.1" customHeight="1">
      <c r="B21" s="51"/>
      <c r="E21" s="30"/>
      <c r="G21" s="96"/>
      <c r="H21" s="18"/>
      <c r="I21" s="54"/>
      <c r="L21" s="48"/>
      <c r="M21" s="49"/>
    </row>
    <row r="22" spans="1:13" ht="21.75" customHeight="1">
      <c r="A22" s="29" t="s">
        <v>65</v>
      </c>
      <c r="G22" s="79">
        <f>SUM(G10:G21)</f>
        <v>2001183107</v>
      </c>
      <c r="H22" s="18"/>
      <c r="I22" s="18">
        <f>SUM(I10:I21)</f>
        <v>720231789</v>
      </c>
      <c r="L22" s="48"/>
      <c r="M22" s="49"/>
    </row>
    <row r="23" spans="1:13" ht="8.1" customHeight="1">
      <c r="B23" s="51"/>
      <c r="E23" s="30"/>
      <c r="G23" s="96"/>
      <c r="H23" s="18"/>
      <c r="I23" s="54"/>
      <c r="L23" s="48"/>
      <c r="M23" s="49"/>
    </row>
    <row r="24" spans="1:13" ht="21.75" customHeight="1">
      <c r="A24" s="29" t="s">
        <v>66</v>
      </c>
      <c r="G24" s="93"/>
      <c r="H24" s="46"/>
      <c r="I24" s="50"/>
      <c r="L24" s="48"/>
      <c r="M24" s="49"/>
    </row>
    <row r="25" spans="1:13" ht="21.75" customHeight="1">
      <c r="B25" s="29" t="s">
        <v>90</v>
      </c>
      <c r="G25" s="92">
        <v>-1111080217</v>
      </c>
      <c r="H25" s="47"/>
      <c r="I25" s="47">
        <v>-14378449</v>
      </c>
      <c r="L25" s="48"/>
      <c r="M25" s="49"/>
    </row>
    <row r="26" spans="1:13" ht="21.75" customHeight="1">
      <c r="B26" s="29" t="s">
        <v>39</v>
      </c>
      <c r="G26" s="140">
        <v>-1372231039</v>
      </c>
      <c r="H26" s="47"/>
      <c r="I26" s="46">
        <v>-15342242</v>
      </c>
      <c r="L26" s="48"/>
      <c r="M26" s="49"/>
    </row>
    <row r="27" spans="1:13" ht="21.75" customHeight="1">
      <c r="B27" s="29" t="s">
        <v>8</v>
      </c>
      <c r="G27" s="92">
        <v>40279654</v>
      </c>
      <c r="H27" s="47"/>
      <c r="I27" s="47">
        <v>-40916254</v>
      </c>
      <c r="L27" s="48"/>
      <c r="M27" s="49"/>
    </row>
    <row r="28" spans="1:13" ht="21.75" customHeight="1">
      <c r="B28" s="29" t="s">
        <v>91</v>
      </c>
      <c r="G28" s="92">
        <v>29702822</v>
      </c>
      <c r="H28" s="47"/>
      <c r="I28" s="47">
        <v>837391</v>
      </c>
      <c r="L28" s="48"/>
      <c r="M28" s="49"/>
    </row>
    <row r="29" spans="1:13" ht="21.75" customHeight="1">
      <c r="B29" s="29" t="s">
        <v>79</v>
      </c>
      <c r="G29" s="92">
        <v>123000</v>
      </c>
      <c r="H29" s="47"/>
      <c r="I29" s="47">
        <v>127500</v>
      </c>
      <c r="L29" s="48"/>
      <c r="M29" s="49"/>
    </row>
    <row r="30" spans="1:13" ht="21.75" customHeight="1">
      <c r="B30" s="29" t="s">
        <v>82</v>
      </c>
      <c r="G30" s="92">
        <v>255294491</v>
      </c>
      <c r="H30" s="47"/>
      <c r="I30" s="47">
        <v>150542918</v>
      </c>
      <c r="L30" s="48"/>
      <c r="M30" s="49"/>
    </row>
    <row r="31" spans="1:13" s="39" customFormat="1" ht="21.75" customHeight="1">
      <c r="B31" s="39" t="s">
        <v>15</v>
      </c>
      <c r="G31" s="96">
        <v>29893091</v>
      </c>
      <c r="H31" s="54"/>
      <c r="I31" s="47">
        <v>-3311209</v>
      </c>
      <c r="L31" s="58"/>
      <c r="M31" s="143"/>
    </row>
    <row r="32" spans="1:13" ht="21.75" customHeight="1">
      <c r="B32" s="29" t="s">
        <v>124</v>
      </c>
      <c r="G32" s="100">
        <v>-1220000</v>
      </c>
      <c r="H32" s="47"/>
      <c r="I32" s="36" t="s">
        <v>61</v>
      </c>
      <c r="L32" s="48"/>
      <c r="M32" s="49"/>
    </row>
    <row r="33" spans="1:13" ht="8.1" customHeight="1">
      <c r="B33" s="51"/>
      <c r="G33" s="91"/>
      <c r="H33" s="46"/>
      <c r="L33" s="48"/>
      <c r="M33" s="49"/>
    </row>
    <row r="34" spans="1:13" ht="21.75" customHeight="1">
      <c r="A34" s="29" t="s">
        <v>121</v>
      </c>
      <c r="G34" s="97"/>
      <c r="I34" s="29"/>
      <c r="L34" s="48"/>
      <c r="M34" s="49"/>
    </row>
    <row r="35" spans="1:13" ht="21.75" customHeight="1">
      <c r="B35" s="29" t="s">
        <v>71</v>
      </c>
      <c r="G35" s="79">
        <f>SUM(G22:G32)</f>
        <v>-128055091</v>
      </c>
      <c r="H35" s="18"/>
      <c r="I35" s="18">
        <f>SUM(I22:I31)</f>
        <v>797791444</v>
      </c>
      <c r="L35" s="48"/>
      <c r="M35" s="49"/>
    </row>
    <row r="36" spans="1:13" ht="21.75" customHeight="1">
      <c r="C36" s="29" t="s">
        <v>40</v>
      </c>
      <c r="G36" s="79">
        <v>-79986045</v>
      </c>
      <c r="H36" s="46"/>
      <c r="I36" s="16">
        <v>-53351903</v>
      </c>
      <c r="L36" s="48"/>
      <c r="M36" s="49"/>
    </row>
    <row r="37" spans="1:13" ht="21.75" customHeight="1">
      <c r="C37" s="29" t="s">
        <v>41</v>
      </c>
      <c r="G37" s="86">
        <v>-337585861</v>
      </c>
      <c r="H37" s="46"/>
      <c r="I37" s="17">
        <v>-58409721</v>
      </c>
      <c r="L37" s="48"/>
      <c r="M37" s="49"/>
    </row>
    <row r="38" spans="1:13" s="39" customFormat="1" ht="8.1" customHeight="1">
      <c r="B38" s="56"/>
      <c r="G38" s="98"/>
      <c r="H38" s="52"/>
      <c r="I38" s="57"/>
      <c r="L38" s="58"/>
      <c r="M38" s="49"/>
    </row>
    <row r="39" spans="1:13" ht="21.75" customHeight="1">
      <c r="A39" s="29" t="s">
        <v>119</v>
      </c>
      <c r="G39" s="99">
        <f>SUM(G35:G38)</f>
        <v>-545626997</v>
      </c>
      <c r="H39" s="57"/>
      <c r="I39" s="59">
        <f>SUM(I35:I38)</f>
        <v>686029820</v>
      </c>
      <c r="L39" s="48"/>
      <c r="M39" s="49"/>
    </row>
    <row r="40" spans="1:13" ht="11.25" customHeight="1">
      <c r="G40" s="57"/>
      <c r="H40" s="57"/>
      <c r="I40" s="57"/>
    </row>
    <row r="41" spans="1:13" ht="21.95" customHeight="1">
      <c r="A41" s="34" t="str">
        <f>+Thai7!A27</f>
        <v>หมายเหตุประกอบข้อมูลทางการเงินเป็นส่วนหนึ่งของข้อมูลทางการเงินระหว่างกาลนี้</v>
      </c>
      <c r="B41" s="34"/>
      <c r="C41" s="34"/>
      <c r="D41" s="34"/>
      <c r="E41" s="35"/>
      <c r="F41" s="34"/>
      <c r="G41" s="17"/>
      <c r="H41" s="17"/>
      <c r="I41" s="17"/>
    </row>
    <row r="42" spans="1:13" ht="21.75" customHeight="1">
      <c r="A42" s="5" t="s">
        <v>99</v>
      </c>
      <c r="B42" s="5"/>
      <c r="D42" s="30"/>
      <c r="G42" s="31"/>
      <c r="H42" s="32"/>
      <c r="I42" s="31"/>
    </row>
    <row r="43" spans="1:13" ht="21.75" customHeight="1">
      <c r="A43" s="33" t="s">
        <v>69</v>
      </c>
      <c r="D43" s="30"/>
      <c r="G43" s="31"/>
      <c r="H43" s="32"/>
      <c r="I43" s="31"/>
    </row>
    <row r="44" spans="1:13" ht="21.75" customHeight="1">
      <c r="A44" s="149" t="s">
        <v>130</v>
      </c>
      <c r="B44" s="34"/>
      <c r="C44" s="34"/>
      <c r="D44" s="35"/>
      <c r="E44" s="34"/>
      <c r="F44" s="34"/>
      <c r="G44" s="36"/>
      <c r="H44" s="37"/>
      <c r="I44" s="36"/>
    </row>
    <row r="45" spans="1:13" ht="21.75" customHeight="1">
      <c r="A45" s="38"/>
      <c r="B45" s="39"/>
      <c r="C45" s="39"/>
      <c r="D45" s="40"/>
      <c r="E45" s="39"/>
      <c r="F45" s="39"/>
      <c r="G45" s="41"/>
      <c r="H45" s="42"/>
      <c r="I45" s="41"/>
    </row>
    <row r="46" spans="1:13" ht="20.45" customHeight="1">
      <c r="D46" s="30"/>
      <c r="E46" s="33"/>
      <c r="F46" s="33"/>
      <c r="G46" s="12" t="s">
        <v>104</v>
      </c>
      <c r="H46" s="12"/>
      <c r="I46" s="12" t="s">
        <v>93</v>
      </c>
    </row>
    <row r="47" spans="1:13" ht="20.45" customHeight="1">
      <c r="D47" s="30"/>
      <c r="E47" s="33"/>
      <c r="F47" s="33"/>
      <c r="G47" s="13" t="s">
        <v>1</v>
      </c>
      <c r="H47" s="13"/>
      <c r="I47" s="13" t="s">
        <v>1</v>
      </c>
    </row>
    <row r="48" spans="1:13" ht="20.45" customHeight="1">
      <c r="D48" s="40"/>
      <c r="E48" s="44" t="s">
        <v>2</v>
      </c>
      <c r="F48" s="33"/>
      <c r="G48" s="15" t="s">
        <v>3</v>
      </c>
      <c r="H48" s="2"/>
      <c r="I48" s="15" t="s">
        <v>3</v>
      </c>
    </row>
    <row r="49" spans="1:17" ht="8.1" customHeight="1">
      <c r="D49" s="40"/>
      <c r="E49" s="45"/>
      <c r="F49" s="33"/>
      <c r="G49" s="90"/>
      <c r="H49" s="2"/>
      <c r="I49" s="13"/>
    </row>
    <row r="50" spans="1:17" ht="20.45" customHeight="1">
      <c r="A50" s="33" t="s">
        <v>28</v>
      </c>
      <c r="G50" s="98"/>
      <c r="I50" s="57"/>
    </row>
    <row r="51" spans="1:17" ht="20.45" customHeight="1">
      <c r="A51" s="29" t="s">
        <v>72</v>
      </c>
      <c r="E51" s="30"/>
      <c r="G51" s="96">
        <v>-354707620</v>
      </c>
      <c r="H51" s="18"/>
      <c r="I51" s="54">
        <v>-89228375</v>
      </c>
      <c r="L51" s="48"/>
      <c r="M51" s="48"/>
      <c r="N51" s="48"/>
      <c r="O51" s="48"/>
      <c r="P51" s="48"/>
      <c r="Q51" s="48"/>
    </row>
    <row r="52" spans="1:17" ht="20.45" customHeight="1">
      <c r="A52" s="29" t="s">
        <v>47</v>
      </c>
      <c r="E52" s="30"/>
      <c r="G52" s="96">
        <v>-7049179</v>
      </c>
      <c r="H52" s="18"/>
      <c r="I52" s="54">
        <v>-2240632</v>
      </c>
      <c r="L52" s="48"/>
      <c r="M52" s="48"/>
      <c r="N52" s="48"/>
      <c r="O52" s="48"/>
      <c r="P52" s="48"/>
      <c r="Q52" s="48"/>
    </row>
    <row r="53" spans="1:17" ht="20.45" customHeight="1">
      <c r="A53" s="29" t="s">
        <v>67</v>
      </c>
      <c r="G53" s="100">
        <v>2014426</v>
      </c>
      <c r="H53" s="18"/>
      <c r="I53" s="60">
        <v>4693529</v>
      </c>
      <c r="L53" s="48"/>
      <c r="M53" s="48"/>
      <c r="N53" s="48"/>
      <c r="O53" s="48"/>
      <c r="P53" s="48"/>
      <c r="Q53" s="48"/>
    </row>
    <row r="54" spans="1:17" ht="8.1" customHeight="1">
      <c r="G54" s="96"/>
      <c r="H54" s="18"/>
      <c r="I54" s="54"/>
      <c r="L54" s="48"/>
      <c r="M54" s="49"/>
    </row>
    <row r="55" spans="1:17" ht="20.45" customHeight="1">
      <c r="A55" s="29" t="s">
        <v>29</v>
      </c>
      <c r="E55" s="30"/>
      <c r="G55" s="86">
        <f>SUM(G51:G54)</f>
        <v>-359742373</v>
      </c>
      <c r="H55" s="18"/>
      <c r="I55" s="17">
        <f>SUM(I51:I54)</f>
        <v>-86775478</v>
      </c>
      <c r="L55" s="48"/>
      <c r="M55" s="49"/>
    </row>
    <row r="56" spans="1:17" ht="9.9499999999999993" customHeight="1">
      <c r="E56" s="30"/>
      <c r="G56" s="79"/>
      <c r="H56" s="18"/>
      <c r="I56" s="18"/>
      <c r="L56" s="48"/>
      <c r="M56" s="49"/>
    </row>
    <row r="57" spans="1:17" ht="20.45" customHeight="1">
      <c r="A57" s="33" t="s">
        <v>30</v>
      </c>
      <c r="G57" s="91"/>
      <c r="H57" s="46"/>
      <c r="L57" s="48"/>
      <c r="M57" s="49"/>
    </row>
    <row r="58" spans="1:17" ht="20.45" customHeight="1">
      <c r="A58" s="29" t="s">
        <v>88</v>
      </c>
      <c r="E58" s="30">
        <v>9.1</v>
      </c>
      <c r="G58" s="91">
        <v>15590630001</v>
      </c>
      <c r="H58" s="16"/>
      <c r="I58" s="46">
        <v>13173855519</v>
      </c>
      <c r="L58" s="48"/>
      <c r="M58" s="49"/>
    </row>
    <row r="59" spans="1:17" ht="20.45" customHeight="1">
      <c r="A59" s="29" t="s">
        <v>89</v>
      </c>
      <c r="E59" s="30">
        <v>9.1</v>
      </c>
      <c r="G59" s="91">
        <v>-14674315441</v>
      </c>
      <c r="H59" s="16"/>
      <c r="I59" s="46">
        <v>-13565090329</v>
      </c>
      <c r="L59" s="48"/>
      <c r="M59" s="49"/>
    </row>
    <row r="60" spans="1:17" ht="20.45" customHeight="1">
      <c r="A60" s="29" t="s">
        <v>115</v>
      </c>
      <c r="E60" s="30">
        <v>9.3000000000000007</v>
      </c>
      <c r="G60" s="91">
        <v>-1000000000</v>
      </c>
      <c r="H60" s="16"/>
      <c r="I60" s="136" t="s">
        <v>61</v>
      </c>
      <c r="L60" s="48"/>
      <c r="M60" s="49"/>
    </row>
    <row r="61" spans="1:17" ht="20.45" customHeight="1">
      <c r="A61" s="29" t="s">
        <v>116</v>
      </c>
      <c r="E61" s="30">
        <v>9.1999999999999993</v>
      </c>
      <c r="G61" s="91">
        <v>1300829000</v>
      </c>
      <c r="H61" s="16"/>
      <c r="I61" s="136" t="s">
        <v>61</v>
      </c>
      <c r="L61" s="48"/>
      <c r="M61" s="49"/>
    </row>
    <row r="62" spans="1:17" ht="20.45" customHeight="1">
      <c r="A62" s="29" t="s">
        <v>117</v>
      </c>
      <c r="E62" s="30">
        <v>9.1999999999999993</v>
      </c>
      <c r="G62" s="91">
        <v>-150000000</v>
      </c>
      <c r="H62" s="16"/>
      <c r="I62" s="136" t="s">
        <v>61</v>
      </c>
      <c r="L62" s="48"/>
      <c r="M62" s="49"/>
    </row>
    <row r="63" spans="1:17" ht="20.45" customHeight="1">
      <c r="A63" s="29" t="s">
        <v>118</v>
      </c>
      <c r="E63" s="30">
        <v>9.1999999999999993</v>
      </c>
      <c r="G63" s="91">
        <v>-1405010</v>
      </c>
      <c r="H63" s="16"/>
      <c r="I63" s="136" t="s">
        <v>61</v>
      </c>
      <c r="L63" s="48"/>
      <c r="M63" s="49"/>
    </row>
    <row r="64" spans="1:17" ht="20.45" customHeight="1">
      <c r="A64" s="29" t="s">
        <v>122</v>
      </c>
      <c r="E64" s="30"/>
      <c r="G64" s="91">
        <v>-17635430</v>
      </c>
      <c r="H64" s="16"/>
      <c r="I64" s="46">
        <v>-16834657</v>
      </c>
      <c r="L64" s="48"/>
      <c r="M64" s="49"/>
    </row>
    <row r="65" spans="1:14" ht="20.45" customHeight="1">
      <c r="A65" s="29" t="s">
        <v>83</v>
      </c>
      <c r="E65" s="30">
        <v>10</v>
      </c>
      <c r="G65" s="86">
        <v>-957755838</v>
      </c>
      <c r="H65" s="52"/>
      <c r="I65" s="17">
        <v>-261227350</v>
      </c>
      <c r="L65" s="48"/>
      <c r="M65" s="49"/>
    </row>
    <row r="66" spans="1:14" ht="8.1" customHeight="1">
      <c r="E66" s="30"/>
      <c r="G66" s="91"/>
      <c r="H66" s="18"/>
      <c r="L66" s="48"/>
      <c r="M66" s="49"/>
    </row>
    <row r="67" spans="1:14" ht="20.45" customHeight="1">
      <c r="A67" s="29" t="s">
        <v>137</v>
      </c>
      <c r="E67" s="30"/>
      <c r="G67" s="86">
        <f>SUM(G58:G66)</f>
        <v>90347282</v>
      </c>
      <c r="H67" s="52"/>
      <c r="I67" s="17">
        <f>SUM(I58:I66)</f>
        <v>-669296817</v>
      </c>
      <c r="L67" s="48"/>
      <c r="M67" s="49"/>
    </row>
    <row r="68" spans="1:14" ht="9.9499999999999993" customHeight="1">
      <c r="E68" s="30"/>
      <c r="G68" s="91"/>
      <c r="H68" s="16"/>
      <c r="L68" s="48"/>
      <c r="M68" s="49"/>
    </row>
    <row r="69" spans="1:14" ht="20.45" customHeight="1">
      <c r="A69" s="33" t="s">
        <v>86</v>
      </c>
      <c r="E69" s="30"/>
      <c r="G69" s="91">
        <f>G67+G55+G39</f>
        <v>-815022088</v>
      </c>
      <c r="H69" s="16"/>
      <c r="I69" s="46">
        <f>I67+I55+I39</f>
        <v>-70042475</v>
      </c>
      <c r="L69" s="48"/>
      <c r="M69" s="49"/>
    </row>
    <row r="70" spans="1:14" ht="20.45" customHeight="1">
      <c r="A70" s="29" t="s">
        <v>31</v>
      </c>
      <c r="G70" s="100">
        <v>1130671824</v>
      </c>
      <c r="H70" s="16"/>
      <c r="I70" s="60">
        <v>256617103</v>
      </c>
      <c r="L70" s="48"/>
      <c r="M70" s="49"/>
    </row>
    <row r="71" spans="1:14" ht="8.1" customHeight="1">
      <c r="G71" s="96"/>
      <c r="H71" s="18"/>
      <c r="I71" s="54"/>
      <c r="L71" s="48"/>
      <c r="M71" s="49"/>
    </row>
    <row r="72" spans="1:14" ht="20.45" customHeight="1" thickBot="1">
      <c r="A72" s="29" t="s">
        <v>32</v>
      </c>
      <c r="G72" s="80">
        <f>SUM(G69:G71)</f>
        <v>315649736</v>
      </c>
      <c r="H72" s="18"/>
      <c r="I72" s="23">
        <f>SUM(I69:I71)</f>
        <v>186574628</v>
      </c>
      <c r="L72" s="48"/>
      <c r="M72" s="49"/>
      <c r="N72" s="48"/>
    </row>
    <row r="73" spans="1:14" ht="9.9499999999999993" customHeight="1" thickTop="1">
      <c r="G73" s="76"/>
      <c r="H73" s="16"/>
      <c r="I73" s="16"/>
    </row>
    <row r="74" spans="1:14" ht="20.45" customHeight="1">
      <c r="A74" s="33" t="s">
        <v>42</v>
      </c>
      <c r="G74" s="76"/>
      <c r="H74" s="16"/>
      <c r="I74" s="16"/>
      <c r="L74" s="46"/>
    </row>
    <row r="75" spans="1:14" ht="20.45" customHeight="1">
      <c r="A75" s="29" t="s">
        <v>43</v>
      </c>
      <c r="G75" s="76">
        <v>589912</v>
      </c>
      <c r="H75" s="16"/>
      <c r="I75" s="16">
        <v>424143</v>
      </c>
    </row>
    <row r="76" spans="1:14" ht="20.45" customHeight="1">
      <c r="A76" s="29" t="s">
        <v>44</v>
      </c>
      <c r="G76" s="86">
        <v>315059824</v>
      </c>
      <c r="H76" s="16"/>
      <c r="I76" s="17">
        <v>186150485</v>
      </c>
    </row>
    <row r="77" spans="1:14" ht="8.1" customHeight="1">
      <c r="G77" s="96"/>
      <c r="H77" s="18"/>
      <c r="I77" s="54"/>
    </row>
    <row r="78" spans="1:14" ht="20.45" customHeight="1" thickBot="1">
      <c r="A78" s="33"/>
      <c r="G78" s="80">
        <f>SUM(G75:G77)</f>
        <v>315649736</v>
      </c>
      <c r="H78" s="18"/>
      <c r="I78" s="23">
        <f>SUM(I75:I77)</f>
        <v>186574628</v>
      </c>
    </row>
    <row r="79" spans="1:14" ht="9.9499999999999993" customHeight="1" thickTop="1">
      <c r="G79" s="16"/>
      <c r="H79" s="16"/>
      <c r="I79" s="16"/>
    </row>
    <row r="80" spans="1:14" ht="20.45" customHeight="1">
      <c r="A80" s="33" t="s">
        <v>33</v>
      </c>
      <c r="G80" s="16"/>
      <c r="H80" s="16"/>
      <c r="I80" s="16"/>
    </row>
    <row r="81" spans="1:9" ht="8.1" customHeight="1">
      <c r="A81" s="33"/>
      <c r="G81" s="16"/>
      <c r="H81" s="16"/>
      <c r="I81" s="16"/>
    </row>
    <row r="82" spans="1:9" ht="20.45" customHeight="1">
      <c r="A82" s="151" t="s">
        <v>133</v>
      </c>
      <c r="B82" s="61"/>
      <c r="C82" s="61"/>
      <c r="D82" s="61"/>
      <c r="E82" s="61"/>
      <c r="F82" s="61"/>
      <c r="G82" s="61"/>
      <c r="H82" s="61"/>
      <c r="I82" s="61"/>
    </row>
    <row r="83" spans="1:9" ht="8.1" customHeight="1">
      <c r="G83" s="16"/>
      <c r="H83" s="16"/>
      <c r="I83" s="16"/>
    </row>
    <row r="84" spans="1:9" ht="20.45" customHeight="1">
      <c r="A84" s="150" t="s">
        <v>70</v>
      </c>
      <c r="E84" s="30"/>
      <c r="G84" s="91">
        <v>6706270</v>
      </c>
      <c r="H84" s="16"/>
      <c r="I84" s="46">
        <v>3986188</v>
      </c>
    </row>
    <row r="85" spans="1:9" ht="22.15" customHeight="1">
      <c r="A85" s="150" t="s">
        <v>134</v>
      </c>
      <c r="G85" s="91">
        <v>2226000</v>
      </c>
      <c r="H85" s="16"/>
      <c r="I85" s="16" t="s">
        <v>61</v>
      </c>
    </row>
    <row r="86" spans="1:9" ht="13.5" customHeight="1">
      <c r="G86" s="16"/>
      <c r="H86" s="16"/>
      <c r="I86" s="16"/>
    </row>
    <row r="87" spans="1:9" ht="21.95" customHeight="1">
      <c r="A87" s="34" t="str">
        <f>+A41</f>
        <v>หมายเหตุประกอบข้อมูลทางการเงินเป็นส่วนหนึ่งของข้อมูลทางการเงินระหว่างกาลนี้</v>
      </c>
      <c r="B87" s="34"/>
      <c r="C87" s="34"/>
      <c r="D87" s="34"/>
      <c r="E87" s="34"/>
      <c r="F87" s="34"/>
      <c r="G87" s="53"/>
      <c r="H87" s="34"/>
      <c r="I87" s="53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 alignWithMargins="0">
    <oddFooter>&amp;R&amp;"Browallia New,Regular"&amp;P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Thai5</vt:lpstr>
      <vt:lpstr>Thai6</vt:lpstr>
      <vt:lpstr>Thai7</vt:lpstr>
      <vt:lpstr>Thai8-9</vt:lpstr>
      <vt:lpstr>'2-4'!Print_Area</vt:lpstr>
      <vt:lpstr>Thai5!Print_Area</vt:lpstr>
      <vt:lpstr>Thai6!Print_Area</vt:lpstr>
      <vt:lpstr>Thai7!Print_Area</vt:lpstr>
      <vt:lpstr>'Thai8-9'!Print_Area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2021-11-12T08:02:47Z</cp:lastPrinted>
  <dcterms:created xsi:type="dcterms:W3CDTF">2001-11-19T03:03:56Z</dcterms:created>
  <dcterms:modified xsi:type="dcterms:W3CDTF">2021-11-12T08:03:04Z</dcterms:modified>
</cp:coreProperties>
</file>