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05" yWindow="-105" windowWidth="23250" windowHeight="12450" tabRatio="763" activeTab="3"/>
  </bookViews>
  <sheets>
    <sheet name="BS" sheetId="1" r:id="rId1"/>
    <sheet name="PL" sheetId="2" r:id="rId2"/>
    <sheet name="CH-equit " sheetId="9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 localSheetId="2">Scheduled_Payment+Extra_Payment</definedName>
    <definedName name="A">Scheduled_Payment+Extra_Payment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[3]Sheet1!$B$1:$B$65536</definedName>
    <definedName name="Account">[3]Sheet1!$B$1:$B$65536</definedName>
    <definedName name="asas" localSheetId="3">#REF!</definedName>
    <definedName name="asas" localSheetId="2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[3]Sheet1!$C$1:$C$65536</definedName>
    <definedName name="CostCode">[3]Sheet1!$C$1:$C$65536</definedName>
    <definedName name="Cover" localSheetId="3">#REF!</definedName>
    <definedName name="Cover" localSheetId="2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 localSheetId="2">#REF!</definedName>
    <definedName name="FAFA">#REF!</definedName>
    <definedName name="ff">#N/A</definedName>
    <definedName name="FFD" localSheetId="3">#REF!</definedName>
    <definedName name="FFD" localSheetId="2">#REF!</definedName>
    <definedName name="FFD">#REF!</definedName>
    <definedName name="Foreman">[4]Table!$D$2:$D$5</definedName>
    <definedName name="Full_Print" localSheetId="3">#REF!</definedName>
    <definedName name="Full_Print" localSheetId="2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 localSheetId="2">IF('CH-equit '!Values_Entered,Header_Row+'CH-equit '!Number_of_Payments,Header_Row)</definedName>
    <definedName name="Last_Row">IF(Values_Entered,Header_Row+Number_of_Payments,Header_Row)</definedName>
    <definedName name="liab" localSheetId="3">#REF!</definedName>
    <definedName name="liab" localSheetId="2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 localSheetId="2">MATCH(0.01,End_Bal,-1)+1</definedName>
    <definedName name="Number_of_Payments">MATCH(0.01,End_Bal,-1)+1</definedName>
    <definedName name="p">#N/A</definedName>
    <definedName name="PAJE" localSheetId="3">[2]MOULD!#REF!</definedName>
    <definedName name="PAJE" localSheetId="2">[2]MOULD!#REF!</definedName>
    <definedName name="PAJE">[2]MOULD!#REF!</definedName>
    <definedName name="PAJE.1" localSheetId="3">Scheduled_Payment+Extra_Payment</definedName>
    <definedName name="PAJE.1" localSheetId="2">Scheduled_Payment+Extra_Payment</definedName>
    <definedName name="PAJE.1">Scheduled_Payment+Extra_Payment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BS!$A$1:$H$77</definedName>
    <definedName name="_xlnm.Print_Area" localSheetId="3">CF!$A$1:$J$97</definedName>
    <definedName name="_xlnm.Print_Area" localSheetId="2">'CH-equit '!$A$1:$S$53</definedName>
    <definedName name="_xlnm.Print_Area" localSheetId="1">PL!$A$1:$F$76</definedName>
    <definedName name="Print_Area_Reset" localSheetId="3">OFFSET(CF!Full_Print,0,0,CF!Last_Row)</definedName>
    <definedName name="Print_Area_Reset" localSheetId="2">OFFSET('CH-equit '!Full_Print,0,0,'CH-equit '!Last_Row)</definedName>
    <definedName name="Print_Area_Reset">OFFSET(Full_Print,0,0,Last_Row)</definedName>
    <definedName name="ProjectID" localSheetId="3">[3]Sheet1!$D$1:$D$65536</definedName>
    <definedName name="ProjectID">[3]Sheet1!$D$1:$D$65536</definedName>
    <definedName name="q" localSheetId="3">#REF!</definedName>
    <definedName name="q" localSheetId="2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 localSheetId="2">#REF!</definedName>
    <definedName name="SSDS">#REF!</definedName>
    <definedName name="SubBU">[3]Sheet1!$F$1:$F$26</definedName>
    <definedName name="TA" localSheetId="3">#REF!</definedName>
    <definedName name="TA" localSheetId="2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" localSheetId="3">#REF!</definedName>
    <definedName name="TR" localSheetId="2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 localSheetId="2">#REF!</definedName>
    <definedName name="ค่ารับรอง">#REF!</definedName>
    <definedName name="ๆ" localSheetId="3">#REF!</definedName>
    <definedName name="ๆ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8" i="8"/>
  <c r="J65" l="1"/>
  <c r="H64"/>
  <c r="J52"/>
  <c r="J83"/>
  <c r="A39" i="9"/>
  <c r="F57" i="2"/>
  <c r="F61" s="1"/>
  <c r="F50"/>
  <c r="F52" s="1"/>
  <c r="F63" s="1"/>
  <c r="F65" s="1"/>
  <c r="J10" i="8" s="1"/>
  <c r="J27" s="1"/>
  <c r="F19" i="2"/>
  <c r="F23" s="1"/>
  <c r="F12"/>
  <c r="F14" s="1"/>
  <c r="F25" s="1"/>
  <c r="F27" s="1"/>
  <c r="Q42" i="9" l="1"/>
  <c r="M44" l="1"/>
  <c r="D71" i="2"/>
  <c r="O47" i="9" s="1"/>
  <c r="O48" s="1"/>
  <c r="O49" s="1"/>
  <c r="O50" s="1"/>
  <c r="F15" i="1" l="1"/>
  <c r="Q44" i="9"/>
  <c r="S44" s="1"/>
  <c r="S42"/>
  <c r="H83" i="8" l="1"/>
  <c r="J51" l="1"/>
  <c r="J53" s="1"/>
  <c r="F45" i="2"/>
  <c r="D45"/>
  <c r="D57"/>
  <c r="D61" s="1"/>
  <c r="D50"/>
  <c r="D52" s="1"/>
  <c r="H69" i="1"/>
  <c r="H67"/>
  <c r="H66"/>
  <c r="S31" i="9"/>
  <c r="H24" i="1"/>
  <c r="F24"/>
  <c r="F26" s="1"/>
  <c r="F46"/>
  <c r="H45"/>
  <c r="F45"/>
  <c r="H68"/>
  <c r="K48" i="9"/>
  <c r="I48"/>
  <c r="G48"/>
  <c r="E48"/>
  <c r="E49" s="1"/>
  <c r="E50" s="1"/>
  <c r="D33" i="2"/>
  <c r="Q47" i="9" s="1"/>
  <c r="F47" i="1"/>
  <c r="H8" i="8"/>
  <c r="H42" s="1"/>
  <c r="H77" s="1"/>
  <c r="H6"/>
  <c r="H40" s="1"/>
  <c r="H75" s="1"/>
  <c r="H5"/>
  <c r="H39" s="1"/>
  <c r="H74" s="1"/>
  <c r="H38"/>
  <c r="H73" s="1"/>
  <c r="Q46" i="9"/>
  <c r="H70" i="1"/>
  <c r="J41" i="8"/>
  <c r="J76" s="1"/>
  <c r="H41"/>
  <c r="H76" s="1"/>
  <c r="D19" i="2"/>
  <c r="D23" s="1"/>
  <c r="D12"/>
  <c r="D14" s="1"/>
  <c r="H44" i="1"/>
  <c r="F44"/>
  <c r="H52"/>
  <c r="F52"/>
  <c r="H15"/>
  <c r="F58"/>
  <c r="H65" i="8"/>
  <c r="A42" i="1"/>
  <c r="H58"/>
  <c r="K49" i="9" l="1"/>
  <c r="K50" s="1"/>
  <c r="F67" i="1" s="1"/>
  <c r="D63" i="2"/>
  <c r="D65" s="1"/>
  <c r="G49" i="9"/>
  <c r="G50" s="1"/>
  <c r="F69" i="1" s="1"/>
  <c r="H26"/>
  <c r="I49" i="9"/>
  <c r="I50" s="1"/>
  <c r="F66" i="1" s="1"/>
  <c r="F59"/>
  <c r="S47" i="9"/>
  <c r="Q48"/>
  <c r="Q49" s="1"/>
  <c r="Q50" s="1"/>
  <c r="H71" i="1"/>
  <c r="D25" i="2"/>
  <c r="D27" s="1"/>
  <c r="D34" s="1"/>
  <c r="H59" i="1"/>
  <c r="J84" i="8"/>
  <c r="J86" s="1"/>
  <c r="H10" l="1"/>
  <c r="M46" i="9"/>
  <c r="H27" i="8"/>
  <c r="M48" i="9"/>
  <c r="D72" i="2"/>
  <c r="H73" i="1"/>
  <c r="M49" i="9" l="1"/>
  <c r="M50" s="1"/>
  <c r="H51" i="8"/>
  <c r="H53" s="1"/>
  <c r="H84" s="1"/>
  <c r="H86" s="1"/>
  <c r="S46" i="9"/>
  <c r="S48" s="1"/>
  <c r="F71" i="1"/>
  <c r="S49" i="9" l="1"/>
  <c r="S50" s="1"/>
  <c r="T50" s="1"/>
  <c r="F73" i="1"/>
  <c r="I73" s="1"/>
</calcChain>
</file>

<file path=xl/sharedStrings.xml><?xml version="1.0" encoding="utf-8"?>
<sst xmlns="http://schemas.openxmlformats.org/spreadsheetml/2006/main" count="260" uniqueCount="163">
  <si>
    <t>บริษัท ทักษิณคอนกรีต จำกัด (มหาชน)</t>
  </si>
  <si>
    <t>งบแสดงฐานะการเงิน</t>
  </si>
  <si>
    <t>ณ วันที่ 30 กันยายน 2564</t>
  </si>
  <si>
    <t>30  กันยายน  2564</t>
  </si>
  <si>
    <t>31  ธันวาคม  2563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</si>
  <si>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</si>
  <si>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</si>
  <si>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</si>
  <si>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</si>
  <si>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</si>
  <si>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</si>
  <si>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</si>
  <si>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</si>
  <si>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</si>
  <si>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</si>
  <si>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</si>
  <si>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</si>
  <si>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</si>
  <si>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</si>
  <si>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</si>
  <si>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ที่ดิน อาคารและอุปกรณ์  </t>
  </si>
  <si>
    <t xml:space="preserve">สินทรัพย์สิทธิการใช้ </t>
  </si>
  <si>
    <t>เงินฝากธนาคารที่ติดภาระค้ำประกัน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</si>
  <si>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</si>
  <si>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</si>
  <si>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</si>
  <si>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</si>
  <si>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</si>
  <si>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</si>
  <si>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</si>
  <si>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</si>
  <si>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</si>
  <si>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</si>
  <si>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</si>
  <si>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</si>
  <si>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</si>
  <si>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</si>
  <si>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</si>
  <si>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</si>
  <si>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</si>
  <si>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</si>
  <si>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</si>
  <si>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</si>
  <si>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</si>
  <si>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</si>
  <si>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</si>
  <si>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</si>
  <si>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    สำรองหุ้นทุนซื้อคืน</t>
  </si>
  <si>
    <t xml:space="preserve">  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</si>
  <si>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</si>
  <si>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</si>
  <si>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</si>
  <si>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</si>
  <si>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</si>
  <si>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</t>
  </si>
  <si>
    <t>สิ้นสุด  30  กันยายน</t>
  </si>
  <si>
    <t>(ยังไม่ได้ตรวจสอบ/สอบทานแล้ว)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</si>
  <si>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</si>
  <si>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</si>
  <si>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</si>
  <si>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</si>
  <si>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</si>
  <si>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</si>
  <si>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</si>
  <si>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</si>
  <si>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</si>
  <si>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</si>
  <si>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</si>
  <si>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</si>
  <si>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</si>
  <si>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</si>
  <si>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</si>
  <si>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</si>
  <si>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</si>
  <si>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 : -</t>
  </si>
  <si>
    <t xml:space="preserve">   รายการที่จะไม่ถูกจัดประเภทรายการใหม่เข้าไปไว้ในกำไรหรือขาดทุนในภายหลัง : -</t>
  </si>
  <si>
    <t xml:space="preserve">      ผลกำไร(ขาดทุน)จากการวัดมูลค่าสินทรัพย์ทางการเงินไม่หมุนเวียนอื่น</t>
  </si>
  <si>
    <t xml:space="preserve">      ภาษีเงินได้ของรายการที่จะไม่ถูกจัดประเภทรายการใหม่เข้าไปไว้ในกำไรหรือขาดทุนในภายหลัง</t>
  </si>
  <si>
    <t>กำไร(ขาดทุน)เบ็ดเสร็จอื่นสำหรับงวด-สุทธิจากภาษีเงินได้</t>
  </si>
  <si>
    <t>กำไรเบ็ดเสร็จรวมสำหรับงวด</t>
  </si>
  <si>
    <t>กำไรต่อหุ้นขั้นพื้นฐาน (บาท)</t>
  </si>
  <si>
    <t>สำหรับงวดเก้าเดือน</t>
  </si>
  <si>
    <t>งบแสดงการเปลี่ยนแปลงส่วนของผู้ถือหุ้น</t>
  </si>
  <si>
    <t>ผลต่างจากการ</t>
  </si>
  <si>
    <t>จัดสรรแล้ว</t>
  </si>
  <si>
    <t>ยังไม่ได้</t>
  </si>
  <si>
    <t>เปลี่ยนแปลง</t>
  </si>
  <si>
    <t>ทุนที่ออก</t>
  </si>
  <si>
    <t>ทุนสำรองตาม</t>
  </si>
  <si>
    <t>สำรองหุ้นทุน</t>
  </si>
  <si>
    <t>จัดสรร</t>
  </si>
  <si>
    <t>ในมูลค่ายุติธรรมของ</t>
  </si>
  <si>
    <t>รวมองค์ประกอบอื่น</t>
  </si>
  <si>
    <t>รวม</t>
  </si>
  <si>
    <t>และชำระแล้ว</t>
  </si>
  <si>
    <t>กฎหมาย</t>
  </si>
  <si>
    <t>ซื้อคืน</t>
  </si>
  <si>
    <t>สินทรัพย์ทางการเงิน</t>
  </si>
  <si>
    <t>ของส่วนของผู้ถือหุ้น</t>
  </si>
  <si>
    <t>ไม่หมุนเวียนอื่น</t>
  </si>
  <si>
    <t xml:space="preserve">สำหรับงวดเก้าเดือน </t>
  </si>
  <si>
    <t xml:space="preserve">   สิ้นสุด  30  กันยายน  2563:-</t>
  </si>
  <si>
    <t>ยอดคงเหลือ ณ วันที่ 1 มกราคม 2563</t>
  </si>
  <si>
    <t>การเปลี่ยนแปลงในส่วนของผู้ถือหุ้น</t>
  </si>
  <si>
    <t>เงินปันผลจ่ายให้แก่ผู้ถือหุ้นของบริษัท</t>
  </si>
  <si>
    <t>กำไรขาดทุนเบ็ดเสร็จรวม</t>
  </si>
  <si>
    <t>กำไร(ขาดทุน)เบ็ดเสร็จอื่นสำหรับงวด</t>
  </si>
  <si>
    <t>กำไร(ขาดทุน)เบ็ดเสร็จรวมสำหรับงวด</t>
  </si>
  <si>
    <t>รวมการเปลี่ยนแปลงในส่วนของผู้ถือหุ้น</t>
  </si>
  <si>
    <t>ยอดคงเหลือ ณ วันที่ 30 กันยายน 2563</t>
  </si>
  <si>
    <t xml:space="preserve">   สิ้นสุด  30  กันยายน  2564:-</t>
  </si>
  <si>
    <t>ยอดคงเหลือ ณ วันที่ 1 มกราคม 2564</t>
  </si>
  <si>
    <t>ยอดคงเหลือ ณ วันที่ 30 กันยายน 2564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</si>
  <si>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</si>
  <si>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</si>
  <si>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</si>
  <si>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ผลขาดทุนด้านเครดิตที่คาดว่าจะเกิดขึ้น</t>
  </si>
  <si>
    <t>ขาดทุนจากสินค้าล้าสมัย (โอนกลับ)</t>
  </si>
  <si>
    <t>ขาดทุนจากการตัดจำหน่ายอุปกรณ์</t>
  </si>
  <si>
    <t>(กำไร)ขาดทุนที่ยังไม่เกิดขึ้นจากการเปลี่ยนแปลงมูลค่าสินทรัพย์ทางการเงินหมุนเวียนอื่น</t>
  </si>
  <si>
    <t>กำไรที่เกิดขึ้นจริงจากสินทรัพย์ทางการเงินหมุนเวียนอื่น</t>
  </si>
  <si>
    <t>ขาดทุนจากการจำหน่ายสินทรัพย์สิทธิการใช้</t>
  </si>
  <si>
    <t>โอนกลับสำรองขาดทุนจากการไม่ใช้งานของสินทรัพย์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</si>
  <si>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</si>
  <si>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</si>
  <si>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</si>
  <si>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เงินปันผลรับ</t>
  </si>
  <si>
    <t>ดอกเบี้ยจ่าย</t>
  </si>
  <si>
    <t>ผลต่างจากการลดค่าเช่า</t>
  </si>
  <si>
    <t xml:space="preserve">งบกระแสเงินสด </t>
  </si>
  <si>
    <t>การเปลี่ยนแปลงในสินทรัพย์และหนี้สินดำเนินงาน</t>
  </si>
  <si>
    <t>สินค้าคงเหลือ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</si>
  <si>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</si>
  <si>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</si>
  <si>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</si>
  <si>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</si>
  <si>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</si>
  <si>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</si>
  <si>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เงินสดรับจากการจำหน่ายอุปกรณ์</t>
  </si>
  <si>
    <t>เงินสดรับจากจากการไถ่ถอนหุ้นกู้</t>
  </si>
  <si>
    <t>เงินสดรับจากการจำหน่ายสินทรัพย์สิทธิการใช้</t>
  </si>
  <si>
    <t>เงินสดรับจากการจำหน่ายสินทรัพย์ทางการเงินหมุนเวียนอื่น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</si>
  <si>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</si>
  <si>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</si>
  <si>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</si>
  <si>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</si>
  <si>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ชำระหนี้สินตามสัญญาเช่า</t>
  </si>
  <si>
    <t>จ่ายเงินปันผล</t>
  </si>
  <si>
    <t>ชำระหุ้นทุนซื้อคืน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</si>
  <si>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</si>
  <si>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</si>
  <si>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</si>
  <si>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</si>
  <si>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ข้อมูลเพิ่มเติมเกี่ยวกับกระแสเงินสด</t>
  </si>
  <si>
    <t xml:space="preserve">   รายการที่ไม่กระทบเงินสด</t>
  </si>
  <si>
    <t xml:space="preserve">   บริษัทฯ ได้ทำการซื้อหุ้นสามัญคืนโดยบันทึกเป็นรายการค้างจ่าย </t>
  </si>
  <si>
    <t xml:space="preserve">      ไว้ในบัญชีเจ้าหนี้การค้าและเจ้าหนี้หมุนเวียนอื่น</t>
  </si>
  <si>
    <t xml:space="preserve">   บริษัทฯ บันทึกสินทรัพย์สิทธิการใช้ที่ยังไม่ได้จ่ายชำระไว้ในบัญชีหนี้สินตามสัญญาเช่า</t>
  </si>
  <si>
    <t xml:space="preserve">   บริษัทฯ โอนที่ดิน อาคารและอุปกรณ์ เป็นสินทรัพย์สิทธิการใช้</t>
  </si>
  <si>
    <t xml:space="preserve">   ซื้อสินทรัพย์สิทธิการใช้ (ยานพาหนะ)</t>
  </si>
  <si>
    <t>ค่าเสื่อมราคา</t>
  </si>
  <si>
    <t>เงินสดจ่ายซื้อสินทรัพย์ทางการเงินหมุนเวียนอื่น</t>
  </si>
  <si>
    <t>เงินสดรับจากสินทรัพย์ทางการเงินหมุนเวียนอื่นครบกำหนด</t>
  </si>
</sst>
</file>

<file path=xl/styles.xml><?xml version="1.0" encoding="utf-8"?>
<styleSheet xmlns="http://schemas.openxmlformats.org/spreadsheetml/2006/main">
  <numFmts count="22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</numFmts>
  <fonts count="62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4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name val="Tahoma"/>
      <family val="2"/>
      <charset val="222"/>
      <scheme val="minor"/>
    </font>
    <font>
      <b/>
      <sz val="11"/>
      <name val="Tahoma"/>
      <family val="2"/>
      <charset val="222"/>
      <scheme val="minor"/>
    </font>
    <font>
      <sz val="15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0" fontId="8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8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8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8" fillId="1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8" fillId="14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3" borderId="0" applyNumberFormat="0" applyBorder="0" applyAlignment="0" applyProtection="0"/>
    <xf numFmtId="0" fontId="13" fillId="34" borderId="1" applyNumberFormat="0" applyAlignment="0" applyProtection="0"/>
    <xf numFmtId="0" fontId="14" fillId="35" borderId="2" applyNumberFormat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39" borderId="0" applyNumberFormat="0" applyBorder="0" applyAlignment="0" applyProtection="0"/>
    <xf numFmtId="0" fontId="24" fillId="40" borderId="3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1" borderId="9" applyNumberFormat="0" applyBorder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33" fillId="0" borderId="0"/>
    <xf numFmtId="202" fontId="34" fillId="0" borderId="0"/>
    <xf numFmtId="0" fontId="57" fillId="0" borderId="0"/>
    <xf numFmtId="0" fontId="5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0" fontId="39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6" fillId="0" borderId="0"/>
    <xf numFmtId="0" fontId="6" fillId="0" borderId="0"/>
    <xf numFmtId="9" fontId="2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51" fillId="0" borderId="0"/>
  </cellStyleXfs>
  <cellXfs count="119">
    <xf numFmtId="0" fontId="0" fillId="0" borderId="0" xfId="0"/>
    <xf numFmtId="0" fontId="4" fillId="0" borderId="0" xfId="393" applyFont="1" applyAlignment="1">
      <alignment horizontal="center"/>
    </xf>
    <xf numFmtId="0" fontId="1" fillId="0" borderId="0" xfId="393"/>
    <xf numFmtId="0" fontId="1" fillId="0" borderId="0" xfId="393" applyAlignment="1">
      <alignment horizontal="left"/>
    </xf>
    <xf numFmtId="191" fontId="1" fillId="0" borderId="0" xfId="393" applyNumberFormat="1"/>
    <xf numFmtId="0" fontId="5" fillId="0" borderId="0" xfId="393" applyFont="1" applyAlignment="1">
      <alignment horizontal="left"/>
    </xf>
    <xf numFmtId="0" fontId="3" fillId="0" borderId="0" xfId="393" applyFont="1" applyAlignment="1">
      <alignment horizontal="left"/>
    </xf>
    <xf numFmtId="190" fontId="1" fillId="0" borderId="0" xfId="47" applyNumberFormat="1" applyFont="1" applyFill="1" applyAlignment="1"/>
    <xf numFmtId="0" fontId="3" fillId="0" borderId="0" xfId="47" applyNumberFormat="1" applyFont="1" applyFill="1" applyAlignment="1">
      <alignment horizontal="center"/>
    </xf>
    <xf numFmtId="37" fontId="1" fillId="0" borderId="0" xfId="393" applyNumberFormat="1"/>
    <xf numFmtId="37" fontId="1" fillId="0" borderId="16" xfId="393" applyNumberFormat="1" applyBorder="1"/>
    <xf numFmtId="37" fontId="3" fillId="0" borderId="5" xfId="393" applyNumberFormat="1" applyFont="1" applyBorder="1"/>
    <xf numFmtId="37" fontId="3" fillId="0" borderId="0" xfId="393" applyNumberFormat="1" applyFont="1"/>
    <xf numFmtId="37" fontId="3" fillId="0" borderId="0" xfId="47" applyNumberFormat="1" applyFont="1" applyFill="1" applyBorder="1" applyAlignment="1"/>
    <xf numFmtId="0" fontId="3" fillId="0" borderId="0" xfId="393" applyFont="1" applyAlignment="1">
      <alignment horizontal="center"/>
    </xf>
    <xf numFmtId="189" fontId="3" fillId="0" borderId="0" xfId="195" quotePrefix="1" applyNumberFormat="1" applyFont="1" applyFill="1" applyBorder="1" applyAlignment="1">
      <alignment horizontal="center"/>
    </xf>
    <xf numFmtId="189" fontId="3" fillId="0" borderId="0" xfId="195" applyNumberFormat="1" applyFont="1" applyFill="1" applyBorder="1" applyAlignment="1">
      <alignment horizontal="center"/>
    </xf>
    <xf numFmtId="189" fontId="1" fillId="0" borderId="0" xfId="195" applyNumberFormat="1" applyFont="1" applyFill="1" applyAlignment="1"/>
    <xf numFmtId="0" fontId="1" fillId="0" borderId="0" xfId="393" applyAlignment="1">
      <alignment horizontal="center"/>
    </xf>
    <xf numFmtId="190" fontId="1" fillId="0" borderId="0" xfId="393" applyNumberFormat="1"/>
    <xf numFmtId="190" fontId="3" fillId="0" borderId="5" xfId="393" applyNumberFormat="1" applyFont="1" applyBorder="1"/>
    <xf numFmtId="190" fontId="3" fillId="0" borderId="0" xfId="393" applyNumberFormat="1" applyFont="1"/>
    <xf numFmtId="189" fontId="1" fillId="0" borderId="0" xfId="393" applyNumberFormat="1"/>
    <xf numFmtId="189" fontId="3" fillId="0" borderId="5" xfId="393" applyNumberFormat="1" applyFont="1" applyBorder="1"/>
    <xf numFmtId="189" fontId="3" fillId="0" borderId="0" xfId="393" applyNumberFormat="1" applyFont="1"/>
    <xf numFmtId="189" fontId="3" fillId="0" borderId="19" xfId="393" applyNumberFormat="1" applyFont="1" applyBorder="1"/>
    <xf numFmtId="189" fontId="1" fillId="0" borderId="0" xfId="195" applyNumberFormat="1" applyFont="1" applyFill="1" applyBorder="1" applyAlignment="1"/>
    <xf numFmtId="189" fontId="1" fillId="0" borderId="19" xfId="393" applyNumberFormat="1" applyBorder="1"/>
    <xf numFmtId="187" fontId="3" fillId="0" borderId="0" xfId="195" applyFont="1" applyFill="1" applyBorder="1" applyAlignment="1"/>
    <xf numFmtId="0" fontId="3" fillId="0" borderId="0" xfId="393" applyFont="1"/>
    <xf numFmtId="190" fontId="3" fillId="0" borderId="0" xfId="47" applyNumberFormat="1" applyFont="1" applyFill="1" applyAlignment="1">
      <alignment horizontal="right"/>
    </xf>
    <xf numFmtId="0" fontId="1" fillId="0" borderId="0" xfId="312" applyFont="1"/>
    <xf numFmtId="0" fontId="1" fillId="0" borderId="0" xfId="312" applyFont="1" applyAlignment="1">
      <alignment horizontal="right"/>
    </xf>
    <xf numFmtId="192" fontId="1" fillId="0" borderId="0" xfId="312" applyNumberFormat="1" applyFont="1" applyAlignment="1">
      <alignment horizontal="right"/>
    </xf>
    <xf numFmtId="192" fontId="1" fillId="0" borderId="0" xfId="312" applyNumberFormat="1" applyFont="1"/>
    <xf numFmtId="192" fontId="1" fillId="0" borderId="17" xfId="312" applyNumberFormat="1" applyFont="1" applyBorder="1"/>
    <xf numFmtId="192" fontId="1" fillId="0" borderId="17" xfId="312" applyNumberFormat="1" applyFont="1" applyBorder="1" applyAlignment="1">
      <alignment horizontal="right"/>
    </xf>
    <xf numFmtId="192" fontId="3" fillId="0" borderId="5" xfId="312" applyNumberFormat="1" applyFont="1" applyBorder="1"/>
    <xf numFmtId="192" fontId="1" fillId="0" borderId="0" xfId="122" applyNumberFormat="1" applyFont="1" applyFill="1" applyAlignment="1"/>
    <xf numFmtId="192" fontId="3" fillId="0" borderId="0" xfId="312" applyNumberFormat="1" applyFont="1" applyAlignment="1">
      <alignment horizontal="right"/>
    </xf>
    <xf numFmtId="191" fontId="3" fillId="0" borderId="0" xfId="312" applyNumberFormat="1" applyFont="1"/>
    <xf numFmtId="191" fontId="3" fillId="0" borderId="5" xfId="312" applyNumberFormat="1" applyFont="1" applyBorder="1"/>
    <xf numFmtId="192" fontId="3" fillId="0" borderId="18" xfId="312" applyNumberFormat="1" applyFont="1" applyBorder="1"/>
    <xf numFmtId="191" fontId="1" fillId="0" borderId="0" xfId="312" applyNumberFormat="1" applyFont="1" applyAlignment="1">
      <alignment horizontal="right"/>
    </xf>
    <xf numFmtId="39" fontId="1" fillId="0" borderId="0" xfId="304" applyNumberFormat="1" applyFont="1" applyAlignment="1">
      <alignment horizontal="left"/>
    </xf>
    <xf numFmtId="0" fontId="5" fillId="0" borderId="0" xfId="393" applyFont="1"/>
    <xf numFmtId="37" fontId="1" fillId="0" borderId="0" xfId="47" applyNumberFormat="1" applyFont="1" applyFill="1" applyBorder="1" applyAlignment="1"/>
    <xf numFmtId="190" fontId="3" fillId="0" borderId="0" xfId="47" applyNumberFormat="1" applyFont="1" applyFill="1" applyBorder="1" applyAlignment="1"/>
    <xf numFmtId="191" fontId="3" fillId="0" borderId="0" xfId="393" applyNumberFormat="1" applyFont="1"/>
    <xf numFmtId="193" fontId="3" fillId="0" borderId="19" xfId="393" applyNumberFormat="1" applyFont="1" applyBorder="1"/>
    <xf numFmtId="193" fontId="3" fillId="0" borderId="0" xfId="393" applyNumberFormat="1" applyFont="1"/>
    <xf numFmtId="0" fontId="59" fillId="0" borderId="0" xfId="0" applyFont="1"/>
    <xf numFmtId="189" fontId="52" fillId="0" borderId="0" xfId="195" applyNumberFormat="1" applyFont="1" applyFill="1" applyAlignment="1">
      <alignment horizontal="center"/>
    </xf>
    <xf numFmtId="49" fontId="3" fillId="0" borderId="0" xfId="393" applyNumberFormat="1" applyFont="1" applyAlignment="1">
      <alignment horizontal="center"/>
    </xf>
    <xf numFmtId="0" fontId="53" fillId="0" borderId="0" xfId="393" applyFont="1" applyAlignment="1">
      <alignment horizontal="left"/>
    </xf>
    <xf numFmtId="0" fontId="53" fillId="0" borderId="0" xfId="393" applyFont="1"/>
    <xf numFmtId="0" fontId="54" fillId="0" borderId="0" xfId="393" applyFont="1"/>
    <xf numFmtId="0" fontId="60" fillId="0" borderId="0" xfId="0" applyFont="1"/>
    <xf numFmtId="0" fontId="54" fillId="0" borderId="0" xfId="393" applyFont="1" applyAlignment="1">
      <alignment horizontal="center"/>
    </xf>
    <xf numFmtId="0" fontId="55" fillId="0" borderId="0" xfId="393" applyFont="1" applyAlignment="1">
      <alignment horizontal="center"/>
    </xf>
    <xf numFmtId="0" fontId="3" fillId="0" borderId="0" xfId="305" applyFont="1" applyAlignment="1">
      <alignment horizontal="center"/>
    </xf>
    <xf numFmtId="192" fontId="3" fillId="0" borderId="0" xfId="195" applyNumberFormat="1" applyFont="1" applyFill="1" applyAlignment="1">
      <alignment horizontal="right"/>
    </xf>
    <xf numFmtId="192" fontId="3" fillId="0" borderId="0" xfId="195" applyNumberFormat="1" applyFont="1" applyFill="1" applyBorder="1" applyAlignment="1">
      <alignment horizontal="right"/>
    </xf>
    <xf numFmtId="191" fontId="3" fillId="0" borderId="0" xfId="195" applyNumberFormat="1" applyFont="1" applyFill="1" applyAlignment="1">
      <alignment horizontal="right"/>
    </xf>
    <xf numFmtId="192" fontId="1" fillId="0" borderId="0" xfId="195" applyNumberFormat="1" applyFont="1" applyFill="1" applyAlignment="1">
      <alignment horizontal="right"/>
    </xf>
    <xf numFmtId="192" fontId="1" fillId="0" borderId="0" xfId="195" applyNumberFormat="1" applyFont="1" applyFill="1" applyBorder="1" applyAlignment="1">
      <alignment horizontal="right"/>
    </xf>
    <xf numFmtId="192" fontId="1" fillId="0" borderId="16" xfId="195" applyNumberFormat="1" applyFont="1" applyFill="1" applyBorder="1" applyAlignment="1">
      <alignment horizontal="right"/>
    </xf>
    <xf numFmtId="192" fontId="4" fillId="0" borderId="0" xfId="393" applyNumberFormat="1" applyFont="1" applyAlignment="1">
      <alignment horizontal="center"/>
    </xf>
    <xf numFmtId="192" fontId="1" fillId="0" borderId="0" xfId="393" applyNumberFormat="1"/>
    <xf numFmtId="191" fontId="3" fillId="0" borderId="0" xfId="393" applyNumberFormat="1" applyFont="1" applyAlignment="1">
      <alignment horizontal="right"/>
    </xf>
    <xf numFmtId="0" fontId="3" fillId="0" borderId="0" xfId="352" applyFont="1" applyAlignment="1">
      <alignment horizontal="left"/>
    </xf>
    <xf numFmtId="192" fontId="59" fillId="0" borderId="0" xfId="0" applyNumberFormat="1" applyFont="1"/>
    <xf numFmtId="43" fontId="59" fillId="0" borderId="0" xfId="47" applyFont="1" applyFill="1"/>
    <xf numFmtId="192" fontId="3" fillId="0" borderId="0" xfId="393" applyNumberFormat="1" applyFont="1" applyAlignment="1">
      <alignment horizontal="right"/>
    </xf>
    <xf numFmtId="192" fontId="1" fillId="0" borderId="0" xfId="393" applyNumberFormat="1" applyAlignment="1">
      <alignment horizontal="right"/>
    </xf>
    <xf numFmtId="192" fontId="1" fillId="0" borderId="16" xfId="393" applyNumberFormat="1" applyBorder="1" applyAlignment="1">
      <alignment horizontal="right"/>
    </xf>
    <xf numFmtId="192" fontId="3" fillId="0" borderId="16" xfId="393" applyNumberFormat="1" applyFont="1" applyBorder="1" applyAlignment="1">
      <alignment horizontal="right"/>
    </xf>
    <xf numFmtId="192" fontId="3" fillId="0" borderId="18" xfId="393" applyNumberFormat="1" applyFont="1" applyBorder="1" applyAlignment="1">
      <alignment horizontal="right"/>
    </xf>
    <xf numFmtId="0" fontId="5" fillId="0" borderId="0" xfId="393" applyFont="1" applyAlignment="1">
      <alignment horizontal="center"/>
    </xf>
    <xf numFmtId="0" fontId="1" fillId="0" borderId="0" xfId="0" applyFont="1"/>
    <xf numFmtId="0" fontId="3" fillId="0" borderId="0" xfId="0" applyFont="1"/>
    <xf numFmtId="0" fontId="4" fillId="0" borderId="0" xfId="393" applyFont="1"/>
    <xf numFmtId="0" fontId="4" fillId="0" borderId="0" xfId="0" applyFont="1"/>
    <xf numFmtId="190" fontId="1" fillId="0" borderId="0" xfId="47" applyNumberFormat="1" applyFont="1" applyFill="1"/>
    <xf numFmtId="189" fontId="1" fillId="0" borderId="16" xfId="393" applyNumberFormat="1" applyBorder="1"/>
    <xf numFmtId="0" fontId="5" fillId="0" borderId="0" xfId="312" applyFont="1" applyAlignment="1">
      <alignment horizontal="center"/>
    </xf>
    <xf numFmtId="0" fontId="3" fillId="0" borderId="0" xfId="312" applyFont="1" applyAlignment="1">
      <alignment horizontal="center"/>
    </xf>
    <xf numFmtId="0" fontId="61" fillId="0" borderId="0" xfId="312" applyFont="1"/>
    <xf numFmtId="0" fontId="1" fillId="0" borderId="0" xfId="312" applyFont="1" applyAlignment="1">
      <alignment horizontal="center"/>
    </xf>
    <xf numFmtId="189" fontId="3" fillId="0" borderId="17" xfId="393" applyNumberFormat="1" applyFont="1" applyBorder="1"/>
    <xf numFmtId="189" fontId="3" fillId="0" borderId="0" xfId="47" applyNumberFormat="1" applyFont="1" applyFill="1" applyBorder="1" applyAlignment="1"/>
    <xf numFmtId="189" fontId="3" fillId="0" borderId="18" xfId="47" applyNumberFormat="1" applyFont="1" applyFill="1" applyBorder="1" applyAlignment="1"/>
    <xf numFmtId="189" fontId="1" fillId="0" borderId="0" xfId="47" applyNumberFormat="1" applyFont="1" applyFill="1" applyBorder="1" applyAlignment="1"/>
    <xf numFmtId="189" fontId="3" fillId="0" borderId="18" xfId="393" applyNumberFormat="1" applyFont="1" applyBorder="1"/>
    <xf numFmtId="0" fontId="3" fillId="0" borderId="0" xfId="312" applyFont="1" applyAlignment="1">
      <alignment horizontal="left"/>
    </xf>
    <xf numFmtId="0" fontId="3" fillId="0" borderId="0" xfId="312" applyFont="1"/>
    <xf numFmtId="0" fontId="4" fillId="0" borderId="0" xfId="312" applyFont="1" applyAlignment="1">
      <alignment horizontal="center"/>
    </xf>
    <xf numFmtId="0" fontId="4" fillId="0" borderId="0" xfId="312" applyFont="1"/>
    <xf numFmtId="0" fontId="5" fillId="0" borderId="0" xfId="312" applyFont="1"/>
    <xf numFmtId="37" fontId="1" fillId="0" borderId="0" xfId="312" applyNumberFormat="1" applyFont="1"/>
    <xf numFmtId="189" fontId="1" fillId="0" borderId="0" xfId="48" applyNumberFormat="1" applyFont="1" applyFill="1" applyAlignment="1"/>
    <xf numFmtId="187" fontId="1" fillId="0" borderId="0" xfId="312" applyNumberFormat="1" applyFont="1"/>
    <xf numFmtId="0" fontId="1" fillId="0" borderId="0" xfId="312" applyFont="1" applyAlignment="1">
      <alignment horizontal="left"/>
    </xf>
    <xf numFmtId="0" fontId="1" fillId="0" borderId="0" xfId="457" applyFont="1" applyAlignment="1">
      <alignment vertical="center"/>
    </xf>
    <xf numFmtId="192" fontId="1" fillId="0" borderId="0" xfId="122" applyNumberFormat="1" applyFont="1" applyFill="1" applyBorder="1" applyAlignment="1"/>
    <xf numFmtId="0" fontId="3" fillId="0" borderId="0" xfId="457" applyFont="1" applyAlignment="1">
      <alignment vertical="center"/>
    </xf>
    <xf numFmtId="192" fontId="3" fillId="0" borderId="0" xfId="312" applyNumberFormat="1" applyFont="1"/>
    <xf numFmtId="191" fontId="1" fillId="0" borderId="0" xfId="312" applyNumberFormat="1" applyFont="1"/>
    <xf numFmtId="189" fontId="1" fillId="0" borderId="0" xfId="122" applyNumberFormat="1" applyFont="1" applyFill="1" applyBorder="1" applyAlignment="1"/>
    <xf numFmtId="43" fontId="1" fillId="0" borderId="0" xfId="47" applyFont="1"/>
    <xf numFmtId="39" fontId="3" fillId="0" borderId="0" xfId="312" applyNumberFormat="1" applyFont="1" applyAlignment="1">
      <alignment horizontal="left"/>
    </xf>
    <xf numFmtId="192" fontId="1" fillId="0" borderId="0" xfId="312" applyNumberFormat="1" applyFont="1" applyBorder="1"/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0" fontId="3" fillId="0" borderId="16" xfId="393" applyFont="1" applyBorder="1" applyAlignment="1">
      <alignment horizontal="center"/>
    </xf>
    <xf numFmtId="0" fontId="3" fillId="0" borderId="16" xfId="305" applyFont="1" applyBorder="1" applyAlignment="1">
      <alignment horizontal="center"/>
    </xf>
    <xf numFmtId="0" fontId="5" fillId="0" borderId="16" xfId="393" applyFont="1" applyBorder="1" applyAlignment="1">
      <alignment horizontal="center"/>
    </xf>
    <xf numFmtId="0" fontId="5" fillId="0" borderId="0" xfId="312" applyFont="1" applyAlignment="1">
      <alignment horizontal="center"/>
    </xf>
    <xf numFmtId="0" fontId="3" fillId="0" borderId="0" xfId="312" applyFont="1" applyAlignment="1">
      <alignment horizontal="center"/>
    </xf>
  </cellXfs>
  <cellStyles count="46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2" xfId="64"/>
    <cellStyle name="Comma 11 2 2" xfId="65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5" xfId="98"/>
    <cellStyle name="Comma 16" xfId="99"/>
    <cellStyle name="Comma 17" xfId="100"/>
    <cellStyle name="Comma 17 2" xfId="101"/>
    <cellStyle name="Comma 18" xfId="102"/>
    <cellStyle name="Comma 18 10" xfId="103"/>
    <cellStyle name="Comma 18 11" xfId="104"/>
    <cellStyle name="Comma 18 12" xfId="105"/>
    <cellStyle name="Comma 18 2" xfId="106"/>
    <cellStyle name="Comma 18 3" xfId="107"/>
    <cellStyle name="Comma 18 4" xfId="108"/>
    <cellStyle name="Comma 18 5" xfId="109"/>
    <cellStyle name="Comma 18 6" xfId="110"/>
    <cellStyle name="Comma 18 7" xfId="111"/>
    <cellStyle name="Comma 18 8" xfId="112"/>
    <cellStyle name="Comma 18 9" xfId="113"/>
    <cellStyle name="Comma 19" xfId="114"/>
    <cellStyle name="Comma 2" xfId="115"/>
    <cellStyle name="Comma 2 10" xfId="116"/>
    <cellStyle name="Comma 2 11" xfId="117"/>
    <cellStyle name="Comma 2 12" xfId="118"/>
    <cellStyle name="Comma 2 13" xfId="119"/>
    <cellStyle name="Comma 2 14" xfId="120"/>
    <cellStyle name="Comma 2 15" xfId="121"/>
    <cellStyle name="Comma 2 16" xfId="122"/>
    <cellStyle name="Comma 2 17" xfId="123"/>
    <cellStyle name="Comma 2 18" xfId="124"/>
    <cellStyle name="Comma 2 19" xfId="125"/>
    <cellStyle name="Comma 2 2" xfId="126"/>
    <cellStyle name="Comma 2 2 2" xfId="127"/>
    <cellStyle name="Comma 2 2 7 3" xfId="128"/>
    <cellStyle name="Comma 2 20" xfId="129"/>
    <cellStyle name="Comma 2 21" xfId="130"/>
    <cellStyle name="Comma 2 22" xfId="131"/>
    <cellStyle name="Comma 2 23" xfId="132"/>
    <cellStyle name="Comma 2 24" xfId="133"/>
    <cellStyle name="Comma 2 25" xfId="134"/>
    <cellStyle name="Comma 2 26" xfId="135"/>
    <cellStyle name="Comma 2 27" xfId="136"/>
    <cellStyle name="Comma 2 28" xfId="137"/>
    <cellStyle name="Comma 2 29" xfId="138"/>
    <cellStyle name="Comma 2 3" xfId="139"/>
    <cellStyle name="Comma 2 30" xfId="140"/>
    <cellStyle name="Comma 2 31" xfId="141"/>
    <cellStyle name="Comma 2 32" xfId="142"/>
    <cellStyle name="Comma 2 33" xfId="143"/>
    <cellStyle name="Comma 2 34" xfId="144"/>
    <cellStyle name="Comma 2 35" xfId="145"/>
    <cellStyle name="Comma 2 36" xfId="146"/>
    <cellStyle name="Comma 2 37" xfId="147"/>
    <cellStyle name="Comma 2 38" xfId="148"/>
    <cellStyle name="Comma 2 39" xfId="149"/>
    <cellStyle name="Comma 2 4" xfId="150"/>
    <cellStyle name="Comma 2 40" xfId="151"/>
    <cellStyle name="Comma 2 41" xfId="152"/>
    <cellStyle name="Comma 2 42" xfId="153"/>
    <cellStyle name="Comma 2 5" xfId="154"/>
    <cellStyle name="Comma 2 6" xfId="155"/>
    <cellStyle name="Comma 2 7" xfId="156"/>
    <cellStyle name="Comma 2 8" xfId="157"/>
    <cellStyle name="Comma 2 9" xfId="158"/>
    <cellStyle name="Comma 20" xfId="159"/>
    <cellStyle name="Comma 21" xfId="160"/>
    <cellStyle name="Comma 21 2" xfId="161"/>
    <cellStyle name="Comma 22" xfId="162"/>
    <cellStyle name="Comma 23" xfId="163"/>
    <cellStyle name="Comma 24" xfId="164"/>
    <cellStyle name="Comma 3" xfId="165"/>
    <cellStyle name="Comma 3 10" xfId="166"/>
    <cellStyle name="Comma 3 11" xfId="167"/>
    <cellStyle name="Comma 3 12" xfId="168"/>
    <cellStyle name="Comma 3 13" xfId="169"/>
    <cellStyle name="Comma 3 14" xfId="170"/>
    <cellStyle name="Comma 3 15" xfId="171"/>
    <cellStyle name="Comma 3 16" xfId="172"/>
    <cellStyle name="Comma 3 17" xfId="173"/>
    <cellStyle name="Comma 3 18" xfId="174"/>
    <cellStyle name="Comma 3 19" xfId="175"/>
    <cellStyle name="Comma 3 2" xfId="176"/>
    <cellStyle name="Comma 3 20" xfId="177"/>
    <cellStyle name="Comma 3 21" xfId="178"/>
    <cellStyle name="Comma 3 22" xfId="179"/>
    <cellStyle name="Comma 3 23" xfId="180"/>
    <cellStyle name="Comma 3 24" xfId="181"/>
    <cellStyle name="Comma 3 25" xfId="182"/>
    <cellStyle name="Comma 3 26" xfId="183"/>
    <cellStyle name="Comma 3 27" xfId="184"/>
    <cellStyle name="Comma 3 28" xfId="185"/>
    <cellStyle name="Comma 3 29" xfId="186"/>
    <cellStyle name="Comma 3 3" xfId="187"/>
    <cellStyle name="Comma 3 30" xfId="188"/>
    <cellStyle name="Comma 3 4" xfId="189"/>
    <cellStyle name="Comma 3 5" xfId="190"/>
    <cellStyle name="Comma 3 6" xfId="191"/>
    <cellStyle name="Comma 3 7" xfId="192"/>
    <cellStyle name="Comma 3 8" xfId="193"/>
    <cellStyle name="Comma 3 9" xfId="194"/>
    <cellStyle name="Comma 4" xfId="195"/>
    <cellStyle name="Comma 4 10" xfId="196"/>
    <cellStyle name="Comma 4 11" xfId="197"/>
    <cellStyle name="Comma 4 12" xfId="198"/>
    <cellStyle name="Comma 4 13" xfId="199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4" xfId="210"/>
    <cellStyle name="Comma 5" xfId="211"/>
    <cellStyle name="Comma 5 10" xfId="212"/>
    <cellStyle name="Comma 5 11" xfId="213"/>
    <cellStyle name="Comma 5 12" xfId="214"/>
    <cellStyle name="Comma 5 13" xfId="215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2" xfId="229"/>
    <cellStyle name="Comma 6 2 2" xfId="230"/>
    <cellStyle name="Comma 6 2 3" xfId="231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urrency1" xfId="277"/>
    <cellStyle name="Dollar (zero dec)" xfId="278"/>
    <cellStyle name="E&amp;Y House" xfId="279"/>
    <cellStyle name="Emphasis 1" xfId="280"/>
    <cellStyle name="Emphasis 2" xfId="281"/>
    <cellStyle name="Emphasis 3" xfId="282"/>
    <cellStyle name="Excel Built-in Normal" xfId="283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7" xfId="403"/>
    <cellStyle name="Normal 8" xfId="404"/>
    <cellStyle name="Normal 9" xfId="405"/>
    <cellStyle name="Normale_9639A02C" xfId="406"/>
    <cellStyle name="Note" xfId="407"/>
    <cellStyle name="oft Excel]_x000d__x000a_Comment=The open=/f lines load custom functions into the Paste Function list._x000d__x000a_Maximized=3_x000d__x000a_Basics=1_x000d__x000a_A" xfId="408"/>
    <cellStyle name="Output" xfId="409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เปอร์เซ็นต์_Sheet1" xfId="448"/>
    <cellStyle name="เชื่อมโยงหลายมิติ" xfId="449"/>
    <cellStyle name="ตามการเชื่อมโยงหลายมิติ" xfId="450"/>
    <cellStyle name="น้บะภฒ_95" xfId="451"/>
    <cellStyle name="ปกติ 2" xfId="452"/>
    <cellStyle name="ปกติ 2 2" xfId="453"/>
    <cellStyle name="ปกติ 2 3" xfId="454"/>
    <cellStyle name="ปกติ 3" xfId="455"/>
    <cellStyle name="ปกติ 4" xfId="456"/>
    <cellStyle name="ปกติ_USCT2" xfId="457"/>
    <cellStyle name="เปอร์เซ็นต์ 2" xfId="458"/>
    <cellStyle name="ฤธถ [0]_95" xfId="459"/>
    <cellStyle name="ฤธถ_95" xfId="460"/>
    <cellStyle name="ล๋ศญ [0]_95" xfId="461"/>
    <cellStyle name="ล๋ศญ_95" xfId="462"/>
    <cellStyle name="วฅมุ_4ฟ๙ฝวภ๛" xfId="463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0_Taksin\SCP_Ye'%2011\SCP_Q'1%20%2054\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view="pageBreakPreview" zoomScaleNormal="100" zoomScaleSheetLayoutView="100" workbookViewId="0">
      <selection activeCell="F66" sqref="F66:F70"/>
    </sheetView>
  </sheetViews>
  <sheetFormatPr defaultColWidth="9" defaultRowHeight="21.75"/>
  <cols>
    <col min="1" max="1" width="43.375" style="79" customWidth="1"/>
    <col min="2" max="2" width="7.375" style="79" customWidth="1"/>
    <col min="3" max="3" width="0.75" style="79" customWidth="1"/>
    <col min="4" max="4" width="11.875" style="79" customWidth="1"/>
    <col min="5" max="5" width="4.625" style="79" customWidth="1"/>
    <col min="6" max="6" width="13.25" style="79" customWidth="1"/>
    <col min="7" max="7" width="3.375" style="79" customWidth="1"/>
    <col min="8" max="8" width="14.25" style="79" customWidth="1"/>
    <col min="9" max="9" width="10.75" style="79" bestFit="1" customWidth="1"/>
    <col min="10" max="16384" width="9" style="79"/>
  </cols>
  <sheetData>
    <row r="1" spans="1:12">
      <c r="A1" s="6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6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3"/>
      <c r="B5" s="14"/>
      <c r="C5" s="14"/>
      <c r="E5" s="16"/>
      <c r="F5" s="15" t="s">
        <v>3</v>
      </c>
      <c r="G5" s="16"/>
      <c r="H5" s="15" t="s">
        <v>4</v>
      </c>
      <c r="I5" s="17"/>
      <c r="J5" s="17"/>
      <c r="K5" s="17"/>
      <c r="L5" s="17"/>
    </row>
    <row r="6" spans="1:12">
      <c r="A6" s="3"/>
      <c r="B6" s="14"/>
      <c r="C6" s="14"/>
      <c r="E6" s="16"/>
      <c r="F6" s="16" t="s">
        <v>5</v>
      </c>
      <c r="G6" s="16"/>
      <c r="H6" s="16" t="s">
        <v>6</v>
      </c>
      <c r="I6" s="17"/>
      <c r="J6" s="17"/>
      <c r="K6" s="17"/>
      <c r="L6" s="17"/>
    </row>
    <row r="7" spans="1:12">
      <c r="C7" s="18"/>
      <c r="E7" s="53"/>
      <c r="F7" s="53" t="s">
        <v>7</v>
      </c>
      <c r="G7" s="53"/>
      <c r="H7" s="14"/>
      <c r="I7" s="17"/>
      <c r="J7" s="17"/>
      <c r="K7" s="17"/>
      <c r="L7" s="17"/>
    </row>
    <row r="8" spans="1:12">
      <c r="A8" s="6" t="s">
        <v>8</v>
      </c>
      <c r="C8" s="18"/>
      <c r="D8" s="78" t="s">
        <v>9</v>
      </c>
      <c r="E8" s="45"/>
      <c r="F8" s="112" t="s">
        <v>10</v>
      </c>
      <c r="G8" s="112"/>
      <c r="H8" s="112"/>
      <c r="I8" s="17"/>
      <c r="J8" s="17"/>
      <c r="K8" s="17"/>
      <c r="L8" s="17"/>
    </row>
    <row r="9" spans="1:12">
      <c r="A9" s="5" t="s">
        <v>11</v>
      </c>
      <c r="C9" s="1"/>
      <c r="D9" s="1"/>
      <c r="E9" s="2"/>
      <c r="F9" s="2"/>
      <c r="G9" s="2"/>
      <c r="H9" s="2"/>
      <c r="I9" s="2"/>
      <c r="J9" s="2"/>
      <c r="K9" s="2"/>
      <c r="L9" s="2"/>
    </row>
    <row r="10" spans="1:12">
      <c r="A10" s="3" t="s">
        <v>12</v>
      </c>
      <c r="C10" s="1"/>
      <c r="D10" s="1"/>
      <c r="E10" s="19"/>
      <c r="F10" s="19">
        <v>209510</v>
      </c>
      <c r="G10" s="19"/>
      <c r="H10" s="19">
        <v>263070</v>
      </c>
      <c r="I10" s="2"/>
      <c r="J10" s="2"/>
      <c r="K10" s="2"/>
      <c r="L10" s="2"/>
    </row>
    <row r="11" spans="1:12">
      <c r="A11" s="3" t="s">
        <v>13</v>
      </c>
      <c r="C11" s="1"/>
      <c r="D11" s="1">
        <v>4</v>
      </c>
      <c r="E11" s="19"/>
      <c r="F11" s="19">
        <v>351650</v>
      </c>
      <c r="G11" s="19"/>
      <c r="H11" s="19">
        <v>400696</v>
      </c>
      <c r="I11" s="19"/>
      <c r="J11" s="2"/>
      <c r="K11" s="2"/>
      <c r="L11" s="2"/>
    </row>
    <row r="12" spans="1:12">
      <c r="A12" s="3" t="s">
        <v>14</v>
      </c>
      <c r="C12" s="1"/>
      <c r="D12" s="1">
        <v>5</v>
      </c>
      <c r="E12" s="19"/>
      <c r="F12" s="19">
        <v>300771</v>
      </c>
      <c r="G12" s="19"/>
      <c r="H12" s="19">
        <v>213655</v>
      </c>
      <c r="I12" s="2"/>
      <c r="J12" s="2"/>
      <c r="K12" s="2"/>
      <c r="L12" s="2"/>
    </row>
    <row r="13" spans="1:12">
      <c r="A13" s="3" t="s">
        <v>15</v>
      </c>
      <c r="C13" s="1"/>
      <c r="D13" s="1">
        <v>15</v>
      </c>
      <c r="E13" s="19"/>
      <c r="F13" s="19">
        <v>793749</v>
      </c>
      <c r="G13" s="19"/>
      <c r="H13" s="19">
        <v>742434</v>
      </c>
      <c r="I13" s="2"/>
      <c r="J13" s="2"/>
      <c r="K13" s="2"/>
      <c r="L13" s="2"/>
    </row>
    <row r="14" spans="1:12">
      <c r="A14" s="3" t="s">
        <v>16</v>
      </c>
      <c r="C14" s="1"/>
      <c r="D14" s="1"/>
      <c r="E14" s="19"/>
      <c r="F14" s="19">
        <v>33567</v>
      </c>
      <c r="G14" s="19"/>
      <c r="H14" s="19">
        <v>21877</v>
      </c>
      <c r="I14" s="2"/>
      <c r="J14" s="2"/>
      <c r="K14" s="2"/>
      <c r="L14" s="2"/>
    </row>
    <row r="15" spans="1:12">
      <c r="A15" s="6" t="s">
        <v>17</v>
      </c>
      <c r="C15" s="1"/>
      <c r="D15" s="1"/>
      <c r="E15" s="21"/>
      <c r="F15" s="20">
        <f>SUM(F10:F14)</f>
        <v>1689247</v>
      </c>
      <c r="G15" s="21"/>
      <c r="H15" s="20">
        <f>SUM(H10:H14)</f>
        <v>1641732</v>
      </c>
      <c r="I15" s="2"/>
      <c r="J15" s="2"/>
      <c r="K15" s="2"/>
      <c r="L15" s="2"/>
    </row>
    <row r="16" spans="1:12">
      <c r="A16" s="3"/>
      <c r="C16" s="1"/>
      <c r="D16" s="1"/>
      <c r="E16" s="9"/>
      <c r="F16" s="9"/>
      <c r="G16" s="9"/>
      <c r="H16" s="9"/>
      <c r="I16" s="2"/>
      <c r="J16" s="2"/>
      <c r="K16" s="2"/>
      <c r="L16" s="2"/>
    </row>
    <row r="17" spans="1:12">
      <c r="A17" s="5" t="s">
        <v>18</v>
      </c>
      <c r="C17" s="1"/>
      <c r="D17" s="1"/>
      <c r="E17" s="9"/>
      <c r="F17" s="9"/>
      <c r="G17" s="9"/>
      <c r="H17" s="9"/>
      <c r="I17" s="2"/>
      <c r="J17" s="2"/>
      <c r="K17" s="2"/>
      <c r="L17" s="2"/>
    </row>
    <row r="18" spans="1:12">
      <c r="A18" s="3" t="s">
        <v>19</v>
      </c>
      <c r="C18" s="1"/>
      <c r="D18" s="1">
        <v>15</v>
      </c>
      <c r="E18" s="9"/>
      <c r="F18" s="22">
        <v>108981</v>
      </c>
      <c r="G18" s="9"/>
      <c r="H18" s="22">
        <v>74490</v>
      </c>
      <c r="I18" s="2"/>
      <c r="J18" s="2"/>
      <c r="K18" s="2"/>
      <c r="L18" s="2"/>
    </row>
    <row r="19" spans="1:12">
      <c r="A19" s="2" t="s">
        <v>20</v>
      </c>
      <c r="C19" s="1"/>
      <c r="D19" s="1">
        <v>6</v>
      </c>
      <c r="E19" s="22"/>
      <c r="F19" s="22">
        <v>580213</v>
      </c>
      <c r="G19" s="22"/>
      <c r="H19" s="22">
        <v>612203</v>
      </c>
      <c r="I19" s="2"/>
      <c r="J19" s="2"/>
      <c r="K19" s="2"/>
      <c r="L19" s="2"/>
    </row>
    <row r="20" spans="1:12">
      <c r="A20" s="3" t="s">
        <v>21</v>
      </c>
      <c r="C20" s="1"/>
      <c r="D20" s="1">
        <v>7</v>
      </c>
      <c r="E20" s="22"/>
      <c r="F20" s="22">
        <v>27823</v>
      </c>
      <c r="G20" s="22"/>
      <c r="H20" s="22">
        <v>29660</v>
      </c>
      <c r="I20" s="2"/>
      <c r="J20" s="2"/>
      <c r="K20" s="2"/>
      <c r="L20" s="2"/>
    </row>
    <row r="21" spans="1:12">
      <c r="A21" s="3" t="s">
        <v>22</v>
      </c>
      <c r="C21" s="1"/>
      <c r="E21" s="22"/>
      <c r="F21" s="22">
        <v>23462</v>
      </c>
      <c r="G21" s="22"/>
      <c r="H21" s="22">
        <v>23374</v>
      </c>
      <c r="I21" s="2"/>
      <c r="J21" s="2"/>
      <c r="K21" s="2"/>
      <c r="L21" s="2"/>
    </row>
    <row r="22" spans="1:12">
      <c r="A22" s="3" t="s">
        <v>23</v>
      </c>
      <c r="C22" s="1"/>
      <c r="D22" s="1">
        <v>10</v>
      </c>
      <c r="E22" s="22"/>
      <c r="F22" s="22">
        <v>0</v>
      </c>
      <c r="G22" s="22"/>
      <c r="H22" s="22">
        <v>7034</v>
      </c>
      <c r="I22" s="2"/>
      <c r="J22" s="2"/>
      <c r="K22" s="2"/>
      <c r="L22" s="2"/>
    </row>
    <row r="23" spans="1:12">
      <c r="A23" s="3" t="s">
        <v>24</v>
      </c>
      <c r="C23" s="1"/>
      <c r="D23" s="1">
        <v>8</v>
      </c>
      <c r="E23" s="22"/>
      <c r="F23" s="22">
        <v>6160</v>
      </c>
      <c r="G23" s="22"/>
      <c r="H23" s="22">
        <v>9968</v>
      </c>
      <c r="I23" s="2"/>
      <c r="J23" s="2"/>
      <c r="K23" s="2"/>
      <c r="L23" s="2"/>
    </row>
    <row r="24" spans="1:12">
      <c r="A24" s="6" t="s">
        <v>25</v>
      </c>
      <c r="B24" s="1"/>
      <c r="C24" s="1"/>
      <c r="E24" s="24"/>
      <c r="F24" s="23">
        <f>SUM(F18:F23)</f>
        <v>746639</v>
      </c>
      <c r="G24" s="24"/>
      <c r="H24" s="23">
        <f>SUM(H18:H23)</f>
        <v>756729</v>
      </c>
      <c r="I24" s="2"/>
      <c r="J24" s="2"/>
      <c r="K24" s="2"/>
      <c r="L24" s="2"/>
    </row>
    <row r="25" spans="1:12">
      <c r="A25" s="6"/>
      <c r="B25" s="1"/>
      <c r="C25" s="1"/>
      <c r="E25" s="24"/>
      <c r="F25" s="24"/>
      <c r="G25" s="24"/>
      <c r="H25" s="24"/>
      <c r="I25" s="2"/>
      <c r="J25" s="2"/>
      <c r="K25" s="2"/>
      <c r="L25" s="2"/>
    </row>
    <row r="26" spans="1:12" ht="22.5" thickBot="1">
      <c r="A26" s="6" t="s">
        <v>26</v>
      </c>
      <c r="B26" s="1"/>
      <c r="C26" s="1"/>
      <c r="E26" s="24"/>
      <c r="F26" s="25">
        <f>+F24+F15</f>
        <v>2435886</v>
      </c>
      <c r="G26" s="24"/>
      <c r="H26" s="25">
        <f>+H24+H15</f>
        <v>2398461</v>
      </c>
      <c r="I26" s="2"/>
      <c r="J26" s="2"/>
      <c r="K26" s="2"/>
      <c r="L26" s="2"/>
    </row>
    <row r="27" spans="1:12" ht="22.5" thickTop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44" t="s">
        <v>27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 s="6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 s="6" t="s">
        <v>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>
      <c r="A42" s="6" t="str">
        <f>+A3</f>
        <v>ณ วันที่ 30 กันยายน 2564</v>
      </c>
      <c r="B42" s="14"/>
      <c r="C42" s="14"/>
      <c r="I42" s="2"/>
      <c r="J42" s="2"/>
      <c r="K42" s="2"/>
      <c r="L42" s="2"/>
    </row>
    <row r="43" spans="1:12">
      <c r="A43" s="6"/>
      <c r="B43" s="14"/>
      <c r="C43" s="14"/>
      <c r="I43" s="2"/>
      <c r="J43" s="2"/>
      <c r="K43" s="2"/>
      <c r="L43" s="2"/>
    </row>
    <row r="44" spans="1:12">
      <c r="A44" s="6"/>
      <c r="C44" s="18"/>
      <c r="E44" s="16"/>
      <c r="F44" s="15" t="str">
        <f>+F5</f>
        <v>30  กันยายน  2564</v>
      </c>
      <c r="G44" s="16"/>
      <c r="H44" s="15" t="str">
        <f>+H5</f>
        <v>31  ธันวาคม  2563</v>
      </c>
      <c r="I44" s="2"/>
      <c r="J44" s="2"/>
      <c r="K44" s="2"/>
      <c r="L44" s="2"/>
    </row>
    <row r="45" spans="1:12">
      <c r="A45" s="6"/>
      <c r="C45" s="18"/>
      <c r="E45" s="16"/>
      <c r="F45" s="15" t="str">
        <f>+F6</f>
        <v>(ยังไม่ได้ตรวจสอบ/</v>
      </c>
      <c r="G45" s="16"/>
      <c r="H45" s="15" t="str">
        <f>+H6</f>
        <v>(ตรวจสอบแล้ว)</v>
      </c>
      <c r="I45" s="2"/>
      <c r="J45" s="2"/>
      <c r="K45" s="2"/>
      <c r="L45" s="2"/>
    </row>
    <row r="46" spans="1:12">
      <c r="A46" s="6"/>
      <c r="C46" s="18"/>
      <c r="E46" s="16"/>
      <c r="F46" s="15" t="str">
        <f>+F7</f>
        <v>สอบทานแล้ว)</v>
      </c>
      <c r="G46" s="16"/>
      <c r="H46" s="15"/>
      <c r="I46" s="2"/>
      <c r="J46" s="2"/>
      <c r="K46" s="2"/>
      <c r="L46" s="2"/>
    </row>
    <row r="47" spans="1:12">
      <c r="A47" s="6" t="s">
        <v>28</v>
      </c>
      <c r="C47" s="18"/>
      <c r="D47" s="78" t="s">
        <v>9</v>
      </c>
      <c r="E47" s="45"/>
      <c r="F47" s="112" t="str">
        <f>+F8</f>
        <v>(พันบาท)</v>
      </c>
      <c r="G47" s="112"/>
      <c r="H47" s="112"/>
      <c r="I47" s="17"/>
      <c r="J47" s="17"/>
      <c r="K47" s="17"/>
      <c r="L47" s="17"/>
    </row>
    <row r="48" spans="1:12">
      <c r="A48" s="5" t="s">
        <v>29</v>
      </c>
      <c r="C48" s="18"/>
      <c r="D48" s="18"/>
      <c r="E48" s="9"/>
      <c r="F48" s="9"/>
      <c r="G48" s="9"/>
      <c r="H48" s="9"/>
      <c r="I48" s="2"/>
      <c r="J48" s="2"/>
      <c r="K48" s="2"/>
      <c r="L48" s="2"/>
    </row>
    <row r="49" spans="1:12">
      <c r="A49" s="3" t="s">
        <v>30</v>
      </c>
      <c r="C49" s="18"/>
      <c r="D49" s="1">
        <v>9</v>
      </c>
      <c r="E49" s="26"/>
      <c r="F49" s="17">
        <v>248253</v>
      </c>
      <c r="G49" s="26"/>
      <c r="H49" s="17">
        <v>223370</v>
      </c>
    </row>
    <row r="50" spans="1:12">
      <c r="A50" s="2" t="s">
        <v>31</v>
      </c>
      <c r="C50" s="1"/>
      <c r="D50" s="1">
        <v>7</v>
      </c>
      <c r="E50" s="26"/>
      <c r="F50" s="17">
        <v>4483</v>
      </c>
      <c r="G50" s="26"/>
      <c r="H50" s="17">
        <v>4488</v>
      </c>
    </row>
    <row r="51" spans="1:12">
      <c r="A51" s="3" t="s">
        <v>32</v>
      </c>
      <c r="C51" s="1"/>
      <c r="D51" s="1"/>
      <c r="E51" s="26"/>
      <c r="F51" s="17">
        <v>3485</v>
      </c>
      <c r="G51" s="26"/>
      <c r="H51" s="17">
        <v>20167</v>
      </c>
    </row>
    <row r="52" spans="1:12">
      <c r="A52" s="6" t="s">
        <v>33</v>
      </c>
      <c r="C52" s="1"/>
      <c r="D52" s="1"/>
      <c r="E52" s="24"/>
      <c r="F52" s="23">
        <f>SUM(F49:F51)</f>
        <v>256221</v>
      </c>
      <c r="G52" s="24"/>
      <c r="H52" s="23">
        <f>SUM(H49:H51)</f>
        <v>248025</v>
      </c>
    </row>
    <row r="53" spans="1:12">
      <c r="A53" s="3"/>
      <c r="C53" s="1"/>
      <c r="D53" s="1"/>
      <c r="E53" s="22"/>
      <c r="F53" s="22"/>
      <c r="G53" s="22"/>
      <c r="H53" s="22"/>
    </row>
    <row r="54" spans="1:12">
      <c r="A54" s="5" t="s">
        <v>34</v>
      </c>
      <c r="C54" s="1"/>
      <c r="D54" s="1"/>
      <c r="E54" s="22"/>
      <c r="F54" s="22"/>
      <c r="G54" s="22"/>
      <c r="H54" s="22"/>
    </row>
    <row r="55" spans="1:12">
      <c r="A55" s="3" t="s">
        <v>35</v>
      </c>
      <c r="C55" s="1"/>
      <c r="D55" s="1">
        <v>7</v>
      </c>
      <c r="E55" s="22"/>
      <c r="F55" s="22">
        <v>22417</v>
      </c>
      <c r="G55" s="22"/>
      <c r="H55" s="22">
        <v>24342</v>
      </c>
    </row>
    <row r="56" spans="1:12">
      <c r="A56" s="3" t="s">
        <v>36</v>
      </c>
      <c r="C56" s="1"/>
      <c r="D56" s="1">
        <v>10</v>
      </c>
      <c r="E56" s="22"/>
      <c r="F56" s="22">
        <v>2634</v>
      </c>
      <c r="G56" s="22"/>
      <c r="H56" s="22">
        <v>0</v>
      </c>
    </row>
    <row r="57" spans="1:12">
      <c r="A57" s="3" t="s">
        <v>37</v>
      </c>
      <c r="C57" s="1"/>
      <c r="D57" s="1">
        <v>11</v>
      </c>
      <c r="E57" s="22"/>
      <c r="F57" s="22">
        <v>57738</v>
      </c>
      <c r="G57" s="22"/>
      <c r="H57" s="22">
        <v>53483</v>
      </c>
    </row>
    <row r="58" spans="1:12">
      <c r="A58" s="6" t="s">
        <v>38</v>
      </c>
      <c r="C58" s="1"/>
      <c r="D58" s="1"/>
      <c r="E58" s="24"/>
      <c r="F58" s="23">
        <f>SUM(F55:F57)</f>
        <v>82789</v>
      </c>
      <c r="G58" s="24"/>
      <c r="H58" s="23">
        <f>SUM(H55:H57)</f>
        <v>77825</v>
      </c>
    </row>
    <row r="59" spans="1:12">
      <c r="A59" s="6" t="s">
        <v>39</v>
      </c>
      <c r="B59" s="1"/>
      <c r="C59" s="1"/>
      <c r="E59" s="24"/>
      <c r="F59" s="23">
        <f>+F58+F52</f>
        <v>339010</v>
      </c>
      <c r="G59" s="24"/>
      <c r="H59" s="23">
        <f>+H58+H52</f>
        <v>325850</v>
      </c>
    </row>
    <row r="60" spans="1:12">
      <c r="A60" s="5" t="s">
        <v>40</v>
      </c>
      <c r="B60" s="1"/>
      <c r="C60" s="1"/>
      <c r="E60" s="9"/>
      <c r="F60" s="9"/>
      <c r="G60" s="9"/>
      <c r="H60" s="9"/>
      <c r="I60" s="2"/>
      <c r="J60" s="2"/>
      <c r="K60" s="2"/>
      <c r="L60" s="2"/>
    </row>
    <row r="61" spans="1:12">
      <c r="A61" s="3" t="s">
        <v>41</v>
      </c>
      <c r="B61" s="1"/>
      <c r="C61" s="1"/>
      <c r="E61" s="9"/>
      <c r="F61" s="9"/>
      <c r="G61" s="9"/>
      <c r="H61" s="9"/>
      <c r="I61" s="2"/>
      <c r="J61" s="2"/>
      <c r="K61" s="2"/>
      <c r="L61" s="2"/>
    </row>
    <row r="62" spans="1:12" ht="22.5" thickBot="1">
      <c r="A62" s="2" t="s">
        <v>42</v>
      </c>
      <c r="B62" s="1"/>
      <c r="C62" s="1"/>
      <c r="E62" s="9"/>
      <c r="F62" s="27">
        <v>300000</v>
      </c>
      <c r="G62" s="22"/>
      <c r="H62" s="27">
        <v>300000</v>
      </c>
      <c r="I62" s="2"/>
      <c r="J62" s="2"/>
      <c r="K62" s="2"/>
      <c r="L62" s="2"/>
    </row>
    <row r="63" spans="1:12" ht="22.5" thickTop="1">
      <c r="A63" s="2" t="s">
        <v>43</v>
      </c>
      <c r="B63" s="1"/>
      <c r="C63" s="1"/>
      <c r="E63" s="22"/>
      <c r="F63" s="22">
        <v>300000</v>
      </c>
      <c r="G63" s="22"/>
      <c r="H63" s="22">
        <v>300000</v>
      </c>
      <c r="I63" s="2"/>
      <c r="J63" s="2"/>
      <c r="K63" s="2"/>
      <c r="L63" s="2"/>
    </row>
    <row r="64" spans="1:12">
      <c r="A64" s="3" t="s">
        <v>44</v>
      </c>
      <c r="B64" s="1"/>
      <c r="C64" s="1"/>
      <c r="E64" s="22"/>
      <c r="F64" s="22"/>
      <c r="G64" s="22"/>
      <c r="H64" s="22"/>
      <c r="I64" s="2"/>
      <c r="J64" s="2"/>
      <c r="K64" s="2"/>
      <c r="L64" s="2"/>
    </row>
    <row r="65" spans="1:12">
      <c r="A65" s="3" t="s">
        <v>45</v>
      </c>
      <c r="B65" s="1"/>
      <c r="C65" s="1"/>
      <c r="E65" s="22"/>
      <c r="F65" s="22"/>
      <c r="G65" s="22"/>
      <c r="H65" s="22"/>
      <c r="I65" s="2"/>
      <c r="J65" s="2"/>
      <c r="K65" s="2"/>
      <c r="L65" s="2"/>
    </row>
    <row r="66" spans="1:12">
      <c r="A66" s="3" t="s">
        <v>46</v>
      </c>
      <c r="B66" s="1"/>
      <c r="C66" s="1"/>
      <c r="E66" s="22"/>
      <c r="F66" s="22">
        <f>+'CH-equit '!I50</f>
        <v>30000</v>
      </c>
      <c r="G66" s="22"/>
      <c r="H66" s="22">
        <f>+'CH-equit '!I42</f>
        <v>30000</v>
      </c>
      <c r="I66" s="2"/>
      <c r="J66" s="2"/>
      <c r="K66" s="2"/>
      <c r="L66" s="2"/>
    </row>
    <row r="67" spans="1:12">
      <c r="A67" s="3" t="s">
        <v>47</v>
      </c>
      <c r="B67" s="1"/>
      <c r="C67" s="1"/>
      <c r="D67" s="1"/>
      <c r="E67" s="22"/>
      <c r="F67" s="22">
        <f>+'CH-equit '!K50</f>
        <v>53211</v>
      </c>
      <c r="G67" s="22"/>
      <c r="H67" s="22">
        <f>+'CH-equit '!K42</f>
        <v>53211</v>
      </c>
      <c r="I67" s="2"/>
      <c r="J67" s="2"/>
      <c r="K67" s="2"/>
      <c r="L67" s="2"/>
    </row>
    <row r="68" spans="1:12">
      <c r="A68" s="3" t="s">
        <v>48</v>
      </c>
      <c r="B68" s="1"/>
      <c r="C68" s="1"/>
      <c r="E68" s="22"/>
      <c r="F68" s="22">
        <v>1732393</v>
      </c>
      <c r="G68" s="22"/>
      <c r="H68" s="22">
        <f>+'CH-equit '!M42</f>
        <v>1751720</v>
      </c>
      <c r="I68" s="2"/>
      <c r="J68" s="2"/>
      <c r="K68" s="2"/>
      <c r="L68" s="2"/>
    </row>
    <row r="69" spans="1:12">
      <c r="A69" s="3" t="s">
        <v>49</v>
      </c>
      <c r="B69" s="1"/>
      <c r="C69" s="1"/>
      <c r="D69" s="1"/>
      <c r="E69" s="22"/>
      <c r="F69" s="22">
        <f>+'CH-equit '!G50</f>
        <v>-53211</v>
      </c>
      <c r="G69" s="22"/>
      <c r="H69" s="22">
        <f>+'CH-equit '!G42</f>
        <v>-53211</v>
      </c>
      <c r="I69" s="2"/>
      <c r="J69" s="2"/>
      <c r="K69" s="2"/>
      <c r="L69" s="2"/>
    </row>
    <row r="70" spans="1:12">
      <c r="A70" s="3" t="s">
        <v>50</v>
      </c>
      <c r="B70" s="1"/>
      <c r="C70" s="1"/>
      <c r="E70" s="22"/>
      <c r="F70" s="22">
        <v>34483</v>
      </c>
      <c r="G70" s="22"/>
      <c r="H70" s="22">
        <f>+'CH-equit '!Q42</f>
        <v>-9109</v>
      </c>
      <c r="I70" s="2"/>
      <c r="J70" s="2"/>
      <c r="K70" s="2"/>
      <c r="L70" s="2"/>
    </row>
    <row r="71" spans="1:12">
      <c r="A71" s="6" t="s">
        <v>51</v>
      </c>
      <c r="B71" s="1"/>
      <c r="C71" s="1"/>
      <c r="E71" s="24"/>
      <c r="F71" s="23">
        <f>SUM(F63:F70)</f>
        <v>2096876</v>
      </c>
      <c r="G71" s="24"/>
      <c r="H71" s="23">
        <f>SUM(H63:H70)</f>
        <v>2072611</v>
      </c>
      <c r="I71" s="2"/>
      <c r="J71" s="2"/>
      <c r="K71" s="2"/>
    </row>
    <row r="72" spans="1:12">
      <c r="A72" s="6"/>
      <c r="B72" s="1"/>
      <c r="C72" s="1"/>
      <c r="E72" s="24"/>
      <c r="F72" s="24"/>
      <c r="G72" s="24"/>
      <c r="H72" s="24"/>
      <c r="I72" s="2"/>
      <c r="J72" s="2"/>
      <c r="K72" s="2"/>
    </row>
    <row r="73" spans="1:12" ht="22.5" thickBot="1">
      <c r="A73" s="6" t="s">
        <v>52</v>
      </c>
      <c r="B73" s="1"/>
      <c r="C73" s="1"/>
      <c r="E73" s="24"/>
      <c r="F73" s="25">
        <f>+F71+F59</f>
        <v>2435886</v>
      </c>
      <c r="G73" s="24"/>
      <c r="H73" s="25">
        <f>+H71+H59</f>
        <v>2398461</v>
      </c>
      <c r="I73" s="22">
        <f>+F73-F26</f>
        <v>0</v>
      </c>
      <c r="J73" s="22"/>
      <c r="K73" s="22"/>
    </row>
    <row r="74" spans="1:12" ht="22.5" thickTop="1">
      <c r="A74" s="6"/>
      <c r="B74" s="1"/>
      <c r="C74" s="1"/>
      <c r="E74" s="24"/>
      <c r="F74" s="24"/>
      <c r="G74" s="24"/>
      <c r="H74" s="24"/>
      <c r="I74" s="22"/>
      <c r="J74" s="22"/>
      <c r="K74" s="22"/>
    </row>
    <row r="75" spans="1:12">
      <c r="A75" s="6"/>
      <c r="B75" s="1"/>
      <c r="C75" s="1"/>
      <c r="D75" s="28"/>
      <c r="E75" s="28"/>
      <c r="F75" s="28"/>
      <c r="G75" s="28"/>
      <c r="H75" s="28"/>
      <c r="I75" s="2"/>
      <c r="J75" s="2"/>
      <c r="K75" s="2"/>
    </row>
    <row r="76" spans="1:12" ht="24" customHeight="1">
      <c r="A76" s="44" t="s">
        <v>27</v>
      </c>
    </row>
    <row r="77" spans="1:12" ht="24" customHeight="1"/>
  </sheetData>
  <mergeCells count="2">
    <mergeCell ref="F8:H8"/>
    <mergeCell ref="F47:H47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view="pageBreakPreview" topLeftCell="A46" zoomScale="85" zoomScaleNormal="100" zoomScaleSheetLayoutView="85" workbookViewId="0">
      <selection activeCell="C64" sqref="C64"/>
    </sheetView>
  </sheetViews>
  <sheetFormatPr defaultColWidth="9" defaultRowHeight="21.75"/>
  <cols>
    <col min="1" max="1" width="57.125" style="79" customWidth="1"/>
    <col min="2" max="2" width="5.25" style="79" customWidth="1"/>
    <col min="3" max="3" width="9.75" style="82" customWidth="1"/>
    <col min="4" max="4" width="14.125" style="79" bestFit="1" customWidth="1"/>
    <col min="5" max="5" width="1.875" style="79" customWidth="1"/>
    <col min="6" max="6" width="14" style="83" bestFit="1" customWidth="1"/>
    <col min="7" max="16384" width="9" style="79"/>
  </cols>
  <sheetData>
    <row r="1" spans="1:6" s="80" customFormat="1">
      <c r="A1" s="6" t="s">
        <v>0</v>
      </c>
      <c r="B1" s="29"/>
      <c r="C1" s="45"/>
      <c r="D1" s="29"/>
      <c r="E1" s="29"/>
      <c r="F1" s="30"/>
    </row>
    <row r="2" spans="1:6" s="80" customFormat="1">
      <c r="A2" s="6" t="s">
        <v>53</v>
      </c>
      <c r="B2" s="29"/>
      <c r="C2" s="45"/>
      <c r="D2" s="29"/>
      <c r="E2" s="29"/>
      <c r="F2" s="30"/>
    </row>
    <row r="3" spans="1:6" s="80" customFormat="1">
      <c r="A3" s="6"/>
      <c r="B3" s="29"/>
      <c r="C3" s="45"/>
      <c r="D3" s="113"/>
      <c r="E3" s="113"/>
      <c r="F3" s="113"/>
    </row>
    <row r="4" spans="1:6" s="80" customFormat="1">
      <c r="A4" s="6"/>
      <c r="B4" s="29"/>
      <c r="C4" s="45"/>
      <c r="D4" s="113" t="s">
        <v>54</v>
      </c>
      <c r="E4" s="113"/>
      <c r="F4" s="113"/>
    </row>
    <row r="5" spans="1:6" s="80" customFormat="1">
      <c r="A5" s="6"/>
      <c r="B5" s="29"/>
      <c r="C5" s="45"/>
      <c r="D5" s="113" t="s">
        <v>55</v>
      </c>
      <c r="E5" s="113"/>
      <c r="F5" s="113"/>
    </row>
    <row r="6" spans="1:6" s="80" customFormat="1">
      <c r="A6" s="6"/>
      <c r="B6" s="29"/>
      <c r="C6" s="45"/>
      <c r="D6" s="113" t="s">
        <v>56</v>
      </c>
      <c r="E6" s="113"/>
      <c r="F6" s="113"/>
    </row>
    <row r="7" spans="1:6" s="80" customFormat="1">
      <c r="A7" s="6"/>
      <c r="B7" s="78"/>
      <c r="C7" s="78"/>
      <c r="D7" s="14">
        <v>2564</v>
      </c>
      <c r="E7" s="14"/>
      <c r="F7" s="8">
        <v>2563</v>
      </c>
    </row>
    <row r="8" spans="1:6" s="80" customFormat="1">
      <c r="A8" s="6"/>
      <c r="B8" s="78"/>
      <c r="C8" s="78" t="s">
        <v>9</v>
      </c>
      <c r="D8" s="112" t="s">
        <v>10</v>
      </c>
      <c r="E8" s="112"/>
      <c r="F8" s="112"/>
    </row>
    <row r="9" spans="1:6">
      <c r="A9" s="5" t="s">
        <v>57</v>
      </c>
      <c r="B9" s="1"/>
      <c r="C9" s="1"/>
      <c r="D9" s="2"/>
      <c r="E9" s="2"/>
      <c r="F9" s="7"/>
    </row>
    <row r="10" spans="1:6">
      <c r="A10" s="3" t="s">
        <v>58</v>
      </c>
      <c r="B10" s="1"/>
      <c r="C10" s="1"/>
      <c r="D10" s="9">
        <v>275196</v>
      </c>
      <c r="E10" s="9"/>
      <c r="F10" s="9">
        <v>313680</v>
      </c>
    </row>
    <row r="11" spans="1:6">
      <c r="A11" s="3" t="s">
        <v>59</v>
      </c>
      <c r="B11" s="1"/>
      <c r="C11" s="1"/>
      <c r="D11" s="10">
        <v>92781</v>
      </c>
      <c r="E11" s="9"/>
      <c r="F11" s="10">
        <v>105967</v>
      </c>
    </row>
    <row r="12" spans="1:6">
      <c r="A12" s="3" t="s">
        <v>60</v>
      </c>
      <c r="B12" s="1"/>
      <c r="C12" s="1"/>
      <c r="D12" s="9">
        <f>SUM(D10:D11)</f>
        <v>367977</v>
      </c>
      <c r="E12" s="9"/>
      <c r="F12" s="9">
        <f>SUM(F10:F11)</f>
        <v>419647</v>
      </c>
    </row>
    <row r="13" spans="1:6">
      <c r="A13" s="3" t="s">
        <v>61</v>
      </c>
      <c r="B13" s="1"/>
      <c r="C13" s="1"/>
      <c r="D13" s="9">
        <v>8366</v>
      </c>
      <c r="E13" s="9"/>
      <c r="F13" s="9">
        <v>3410</v>
      </c>
    </row>
    <row r="14" spans="1:6">
      <c r="A14" s="6" t="s">
        <v>62</v>
      </c>
      <c r="B14" s="1"/>
      <c r="C14" s="1"/>
      <c r="D14" s="11">
        <f>SUM(D12:D13)</f>
        <v>376343</v>
      </c>
      <c r="E14" s="12"/>
      <c r="F14" s="11">
        <f>SUM(F12:F13)</f>
        <v>423057</v>
      </c>
    </row>
    <row r="15" spans="1:6">
      <c r="A15" s="3"/>
      <c r="B15" s="1"/>
      <c r="C15" s="1"/>
      <c r="D15" s="9"/>
      <c r="E15" s="9"/>
      <c r="F15" s="9"/>
    </row>
    <row r="16" spans="1:6">
      <c r="A16" s="5" t="s">
        <v>63</v>
      </c>
      <c r="B16" s="1"/>
      <c r="C16" s="1"/>
      <c r="D16" s="9"/>
      <c r="E16" s="9"/>
      <c r="F16" s="9"/>
    </row>
    <row r="17" spans="1:11">
      <c r="A17" s="3" t="s">
        <v>64</v>
      </c>
      <c r="B17" s="1"/>
      <c r="C17" s="1"/>
      <c r="D17" s="22">
        <v>-211091</v>
      </c>
      <c r="E17" s="22"/>
      <c r="F17" s="22">
        <v>-221428</v>
      </c>
    </row>
    <row r="18" spans="1:11">
      <c r="A18" s="3" t="s">
        <v>65</v>
      </c>
      <c r="B18" s="1"/>
      <c r="C18" s="1"/>
      <c r="D18" s="84">
        <v>-82266</v>
      </c>
      <c r="E18" s="22"/>
      <c r="F18" s="84">
        <v>-78177</v>
      </c>
    </row>
    <row r="19" spans="1:11">
      <c r="A19" s="3" t="s">
        <v>66</v>
      </c>
      <c r="B19" s="1"/>
      <c r="C19" s="1"/>
      <c r="D19" s="22">
        <f>SUM(D17:D18)</f>
        <v>-293357</v>
      </c>
      <c r="E19" s="22"/>
      <c r="F19" s="22">
        <f>SUM(F17:F18)</f>
        <v>-299605</v>
      </c>
      <c r="G19" s="2"/>
      <c r="I19" s="2"/>
      <c r="J19" s="2"/>
      <c r="K19" s="2"/>
    </row>
    <row r="20" spans="1:11">
      <c r="A20" s="3" t="s">
        <v>67</v>
      </c>
      <c r="B20" s="1"/>
      <c r="C20" s="1"/>
      <c r="D20" s="22">
        <v>-6745</v>
      </c>
      <c r="E20" s="22"/>
      <c r="F20" s="22">
        <v>-8758</v>
      </c>
      <c r="G20" s="4"/>
      <c r="I20" s="2"/>
      <c r="J20" s="2"/>
      <c r="K20" s="4"/>
    </row>
    <row r="21" spans="1:11">
      <c r="A21" s="3" t="s">
        <v>68</v>
      </c>
      <c r="B21" s="1"/>
      <c r="C21" s="1"/>
      <c r="D21" s="22">
        <v>-43811</v>
      </c>
      <c r="E21" s="22"/>
      <c r="F21" s="22">
        <v>-40777</v>
      </c>
      <c r="G21" s="2"/>
      <c r="I21" s="2"/>
      <c r="J21" s="2"/>
      <c r="K21" s="2"/>
    </row>
    <row r="22" spans="1:11">
      <c r="A22" s="3" t="s">
        <v>69</v>
      </c>
      <c r="B22" s="1"/>
      <c r="C22" s="1"/>
      <c r="D22" s="22">
        <v>-622</v>
      </c>
      <c r="E22" s="22"/>
      <c r="F22" s="22">
        <v>-988</v>
      </c>
      <c r="G22" s="2"/>
      <c r="I22" s="2"/>
      <c r="J22" s="2"/>
      <c r="K22" s="2"/>
    </row>
    <row r="23" spans="1:11">
      <c r="A23" s="6" t="s">
        <v>70</v>
      </c>
      <c r="B23" s="1"/>
      <c r="C23" s="1"/>
      <c r="D23" s="23">
        <f>SUM(D19:D22)</f>
        <v>-344535</v>
      </c>
      <c r="E23" s="24"/>
      <c r="F23" s="23">
        <f>SUM(F19:F22)</f>
        <v>-350128</v>
      </c>
      <c r="G23" s="2"/>
      <c r="I23" s="2"/>
      <c r="J23" s="2"/>
      <c r="K23" s="2"/>
    </row>
    <row r="24" spans="1:11" ht="6.75" customHeight="1">
      <c r="A24" s="6"/>
      <c r="B24" s="1"/>
      <c r="C24" s="1"/>
      <c r="D24" s="89"/>
      <c r="E24" s="24"/>
      <c r="F24" s="89"/>
      <c r="G24" s="2"/>
      <c r="I24" s="2"/>
      <c r="J24" s="2"/>
      <c r="K24" s="2"/>
    </row>
    <row r="25" spans="1:11">
      <c r="A25" s="6" t="s">
        <v>71</v>
      </c>
      <c r="B25" s="1"/>
      <c r="C25" s="1"/>
      <c r="D25" s="90">
        <f>+D14+D23</f>
        <v>31808</v>
      </c>
      <c r="E25" s="90"/>
      <c r="F25" s="90">
        <f>+F14+F23</f>
        <v>72929</v>
      </c>
      <c r="G25" s="2"/>
      <c r="I25" s="2"/>
      <c r="J25" s="2"/>
      <c r="K25" s="2"/>
    </row>
    <row r="26" spans="1:11">
      <c r="A26" s="3" t="s">
        <v>72</v>
      </c>
      <c r="B26" s="1"/>
      <c r="C26" s="1">
        <v>10</v>
      </c>
      <c r="D26" s="22">
        <v>-6171</v>
      </c>
      <c r="E26" s="22"/>
      <c r="F26" s="22">
        <v>-14600</v>
      </c>
      <c r="G26" s="2"/>
      <c r="I26" s="2"/>
      <c r="J26" s="2"/>
      <c r="K26" s="2"/>
    </row>
    <row r="27" spans="1:11" ht="22.5" thickBot="1">
      <c r="A27" s="6" t="s">
        <v>73</v>
      </c>
      <c r="B27" s="18"/>
      <c r="C27" s="81"/>
      <c r="D27" s="91">
        <f>SUM(D25:D26)</f>
        <v>25637</v>
      </c>
      <c r="E27" s="24"/>
      <c r="F27" s="91">
        <f>SUM(F25:F26)</f>
        <v>58329</v>
      </c>
      <c r="G27" s="2"/>
      <c r="I27" s="2"/>
      <c r="J27" s="2"/>
      <c r="K27" s="2"/>
    </row>
    <row r="28" spans="1:11" ht="9" customHeight="1" thickTop="1">
      <c r="A28" s="6"/>
      <c r="B28" s="18"/>
      <c r="C28" s="81"/>
      <c r="D28" s="24"/>
      <c r="E28" s="24"/>
      <c r="F28" s="90"/>
      <c r="G28" s="2"/>
      <c r="I28" s="2"/>
      <c r="J28" s="2"/>
      <c r="K28" s="2"/>
    </row>
    <row r="29" spans="1:11">
      <c r="A29" s="6" t="s">
        <v>74</v>
      </c>
      <c r="B29" s="1"/>
      <c r="C29" s="1"/>
      <c r="D29" s="22"/>
      <c r="E29" s="22"/>
      <c r="F29" s="92"/>
    </row>
    <row r="30" spans="1:11">
      <c r="A30" s="6" t="s">
        <v>75</v>
      </c>
      <c r="B30" s="1"/>
      <c r="C30" s="1"/>
      <c r="D30" s="22"/>
      <c r="E30" s="22"/>
      <c r="F30" s="92"/>
    </row>
    <row r="31" spans="1:11">
      <c r="A31" s="3" t="s">
        <v>76</v>
      </c>
      <c r="B31" s="1"/>
      <c r="C31" s="1"/>
      <c r="D31" s="22">
        <v>8632</v>
      </c>
      <c r="E31" s="22"/>
      <c r="F31" s="22">
        <v>-5126</v>
      </c>
    </row>
    <row r="32" spans="1:11">
      <c r="A32" s="3" t="s">
        <v>77</v>
      </c>
      <c r="B32" s="1"/>
      <c r="C32" s="1"/>
      <c r="D32" s="84">
        <v>-1726</v>
      </c>
      <c r="E32" s="22"/>
      <c r="F32" s="84">
        <v>1025</v>
      </c>
    </row>
    <row r="33" spans="1:6">
      <c r="A33" s="6" t="s">
        <v>78</v>
      </c>
      <c r="B33" s="1"/>
      <c r="C33" s="1"/>
      <c r="D33" s="84">
        <f>SUM(D31:D32)</f>
        <v>6906</v>
      </c>
      <c r="E33" s="22"/>
      <c r="F33" s="84">
        <v>-4101</v>
      </c>
    </row>
    <row r="34" spans="1:6" ht="22.5" thickBot="1">
      <c r="A34" s="6" t="s">
        <v>79</v>
      </c>
      <c r="B34" s="1"/>
      <c r="C34" s="1"/>
      <c r="D34" s="93">
        <f>+D27+D33</f>
        <v>32543</v>
      </c>
      <c r="E34" s="22"/>
      <c r="F34" s="93">
        <v>54228</v>
      </c>
    </row>
    <row r="35" spans="1:6" ht="12" customHeight="1" thickTop="1">
      <c r="A35" s="6"/>
      <c r="B35" s="18"/>
      <c r="C35" s="81"/>
      <c r="D35" s="48"/>
      <c r="E35" s="48"/>
      <c r="F35" s="47"/>
    </row>
    <row r="36" spans="1:6" ht="24.75" customHeight="1" thickBot="1">
      <c r="A36" s="6" t="s">
        <v>80</v>
      </c>
      <c r="B36" s="1"/>
      <c r="C36" s="1">
        <v>13</v>
      </c>
      <c r="D36" s="49">
        <v>0.08</v>
      </c>
      <c r="E36" s="29"/>
      <c r="F36" s="49">
        <v>0.20443</v>
      </c>
    </row>
    <row r="37" spans="1:6" ht="22.5" thickTop="1">
      <c r="A37" s="3"/>
      <c r="B37" s="1"/>
      <c r="C37" s="1"/>
      <c r="D37" s="50"/>
      <c r="E37" s="29"/>
      <c r="F37" s="50"/>
    </row>
    <row r="38" spans="1:6" ht="24" customHeight="1">
      <c r="A38" s="44" t="s">
        <v>27</v>
      </c>
    </row>
    <row r="39" spans="1:6" ht="24" customHeight="1">
      <c r="A39" s="6" t="s">
        <v>0</v>
      </c>
      <c r="B39" s="29"/>
      <c r="C39" s="45"/>
      <c r="D39" s="29"/>
      <c r="E39" s="29"/>
      <c r="F39" s="30"/>
    </row>
    <row r="40" spans="1:6" ht="24" customHeight="1">
      <c r="A40" s="6" t="s">
        <v>53</v>
      </c>
      <c r="B40" s="29"/>
      <c r="C40" s="45"/>
      <c r="D40" s="29"/>
      <c r="E40" s="29"/>
      <c r="F40" s="30"/>
    </row>
    <row r="41" spans="1:6">
      <c r="A41" s="6"/>
      <c r="B41" s="29"/>
      <c r="C41" s="45"/>
      <c r="D41" s="113"/>
      <c r="E41" s="113"/>
      <c r="F41" s="113"/>
    </row>
    <row r="42" spans="1:6">
      <c r="A42" s="6"/>
      <c r="B42" s="29"/>
      <c r="C42" s="29"/>
      <c r="D42" s="113" t="s">
        <v>81</v>
      </c>
      <c r="E42" s="113"/>
      <c r="F42" s="113"/>
    </row>
    <row r="43" spans="1:6">
      <c r="A43" s="6"/>
      <c r="B43" s="29"/>
      <c r="C43" s="29"/>
      <c r="D43" s="113" t="s">
        <v>55</v>
      </c>
      <c r="E43" s="113"/>
      <c r="F43" s="113"/>
    </row>
    <row r="44" spans="1:6">
      <c r="A44" s="6"/>
      <c r="B44" s="29"/>
      <c r="C44" s="29"/>
      <c r="D44" s="113" t="s">
        <v>56</v>
      </c>
      <c r="E44" s="113"/>
      <c r="F44" s="113"/>
    </row>
    <row r="45" spans="1:6">
      <c r="A45" s="6"/>
      <c r="B45" s="78"/>
      <c r="C45" s="78"/>
      <c r="D45" s="14">
        <f>+D7</f>
        <v>2564</v>
      </c>
      <c r="E45" s="14"/>
      <c r="F45" s="14">
        <f>+F7</f>
        <v>2563</v>
      </c>
    </row>
    <row r="46" spans="1:6">
      <c r="A46" s="6"/>
      <c r="B46" s="78"/>
      <c r="C46" s="78" t="s">
        <v>9</v>
      </c>
      <c r="D46" s="112" t="s">
        <v>10</v>
      </c>
      <c r="E46" s="112"/>
      <c r="F46" s="112"/>
    </row>
    <row r="47" spans="1:6">
      <c r="A47" s="5" t="s">
        <v>57</v>
      </c>
      <c r="B47" s="1"/>
      <c r="C47" s="1"/>
      <c r="D47" s="2"/>
      <c r="E47" s="2"/>
      <c r="F47" s="7"/>
    </row>
    <row r="48" spans="1:6">
      <c r="A48" s="3" t="s">
        <v>58</v>
      </c>
      <c r="B48" s="1"/>
      <c r="C48" s="1"/>
      <c r="D48" s="22">
        <v>911303</v>
      </c>
      <c r="E48" s="22"/>
      <c r="F48" s="22">
        <v>966896</v>
      </c>
    </row>
    <row r="49" spans="1:6">
      <c r="A49" s="3" t="s">
        <v>59</v>
      </c>
      <c r="B49" s="1"/>
      <c r="C49" s="1"/>
      <c r="D49" s="84">
        <v>289071</v>
      </c>
      <c r="E49" s="22"/>
      <c r="F49" s="84">
        <v>306439</v>
      </c>
    </row>
    <row r="50" spans="1:6">
      <c r="A50" s="3" t="s">
        <v>60</v>
      </c>
      <c r="B50" s="1"/>
      <c r="C50" s="1"/>
      <c r="D50" s="22">
        <f>SUM(D48:D49)</f>
        <v>1200374</v>
      </c>
      <c r="E50" s="22"/>
      <c r="F50" s="22">
        <f>SUM(F48:F49)</f>
        <v>1273335</v>
      </c>
    </row>
    <row r="51" spans="1:6">
      <c r="A51" s="3" t="s">
        <v>61</v>
      </c>
      <c r="B51" s="1"/>
      <c r="C51" s="1"/>
      <c r="D51" s="22">
        <v>14664</v>
      </c>
      <c r="E51" s="22"/>
      <c r="F51" s="22">
        <v>11689</v>
      </c>
    </row>
    <row r="52" spans="1:6">
      <c r="A52" s="6" t="s">
        <v>62</v>
      </c>
      <c r="B52" s="1"/>
      <c r="C52" s="1"/>
      <c r="D52" s="23">
        <f>SUM(D50:D51)</f>
        <v>1215038</v>
      </c>
      <c r="E52" s="24"/>
      <c r="F52" s="23">
        <f>SUM(F50:F51)</f>
        <v>1285024</v>
      </c>
    </row>
    <row r="53" spans="1:6">
      <c r="A53" s="3"/>
      <c r="B53" s="1"/>
      <c r="C53" s="1"/>
      <c r="D53" s="22"/>
      <c r="E53" s="22"/>
      <c r="F53" s="22"/>
    </row>
    <row r="54" spans="1:6">
      <c r="A54" s="5" t="s">
        <v>63</v>
      </c>
      <c r="B54" s="1"/>
      <c r="C54" s="1"/>
      <c r="D54" s="22"/>
      <c r="E54" s="22"/>
      <c r="F54" s="22"/>
    </row>
    <row r="55" spans="1:6">
      <c r="A55" s="3" t="s">
        <v>64</v>
      </c>
      <c r="B55" s="1"/>
      <c r="C55" s="1"/>
      <c r="D55" s="22">
        <v>-682555</v>
      </c>
      <c r="E55" s="22"/>
      <c r="F55" s="22">
        <v>-672284</v>
      </c>
    </row>
    <row r="56" spans="1:6">
      <c r="A56" s="3" t="s">
        <v>65</v>
      </c>
      <c r="B56" s="1"/>
      <c r="C56" s="1"/>
      <c r="D56" s="84">
        <v>-255632</v>
      </c>
      <c r="E56" s="22"/>
      <c r="F56" s="84">
        <v>-226420</v>
      </c>
    </row>
    <row r="57" spans="1:6">
      <c r="A57" s="3" t="s">
        <v>66</v>
      </c>
      <c r="B57" s="1"/>
      <c r="C57" s="1"/>
      <c r="D57" s="22">
        <f>SUM(D55:D56)</f>
        <v>-938187</v>
      </c>
      <c r="E57" s="22"/>
      <c r="F57" s="22">
        <f>SUM(F55:F56)</f>
        <v>-898704</v>
      </c>
    </row>
    <row r="58" spans="1:6">
      <c r="A58" s="3" t="s">
        <v>67</v>
      </c>
      <c r="B58" s="1"/>
      <c r="C58" s="1"/>
      <c r="D58" s="22">
        <v>-18881</v>
      </c>
      <c r="E58" s="22"/>
      <c r="F58" s="22">
        <v>-24797</v>
      </c>
    </row>
    <row r="59" spans="1:6">
      <c r="A59" s="3" t="s">
        <v>68</v>
      </c>
      <c r="B59" s="1"/>
      <c r="C59" s="1"/>
      <c r="D59" s="22">
        <v>-137680</v>
      </c>
      <c r="E59" s="22"/>
      <c r="F59" s="22">
        <v>-127190</v>
      </c>
    </row>
    <row r="60" spans="1:6">
      <c r="A60" s="3" t="s">
        <v>69</v>
      </c>
      <c r="B60" s="1"/>
      <c r="C60" s="1"/>
      <c r="D60" s="22">
        <v>-2510</v>
      </c>
      <c r="E60" s="22"/>
      <c r="F60" s="22">
        <v>-3109</v>
      </c>
    </row>
    <row r="61" spans="1:6">
      <c r="A61" s="6" t="s">
        <v>70</v>
      </c>
      <c r="B61" s="1"/>
      <c r="C61" s="1"/>
      <c r="D61" s="23">
        <f>SUM(D57:D60)</f>
        <v>-1097258</v>
      </c>
      <c r="E61" s="24"/>
      <c r="F61" s="23">
        <f>SUM(F57:F60)</f>
        <v>-1053800</v>
      </c>
    </row>
    <row r="62" spans="1:6">
      <c r="A62" s="6"/>
      <c r="B62" s="1"/>
      <c r="C62" s="1"/>
      <c r="D62" s="89"/>
      <c r="E62" s="24"/>
      <c r="F62" s="89"/>
    </row>
    <row r="63" spans="1:6">
      <c r="A63" s="6" t="s">
        <v>71</v>
      </c>
      <c r="B63" s="1"/>
      <c r="C63" s="1"/>
      <c r="D63" s="90">
        <f>+D52+D61</f>
        <v>117780</v>
      </c>
      <c r="E63" s="90"/>
      <c r="F63" s="90">
        <f>+F52+F61</f>
        <v>231224</v>
      </c>
    </row>
    <row r="64" spans="1:6">
      <c r="A64" s="3" t="s">
        <v>72</v>
      </c>
      <c r="B64" s="1"/>
      <c r="C64" s="1">
        <v>10</v>
      </c>
      <c r="D64" s="22">
        <v>-26531</v>
      </c>
      <c r="E64" s="22"/>
      <c r="F64" s="22">
        <v>-49621</v>
      </c>
    </row>
    <row r="65" spans="1:6" ht="22.5" thickBot="1">
      <c r="A65" s="6" t="s">
        <v>73</v>
      </c>
      <c r="B65" s="18"/>
      <c r="C65" s="81"/>
      <c r="D65" s="91">
        <f>SUM(D63:D64)</f>
        <v>91249</v>
      </c>
      <c r="E65" s="24"/>
      <c r="F65" s="91">
        <f>SUM(F63:F64)</f>
        <v>181603</v>
      </c>
    </row>
    <row r="66" spans="1:6" ht="22.5" thickTop="1">
      <c r="A66" s="6"/>
      <c r="B66" s="18"/>
      <c r="C66" s="81"/>
      <c r="D66" s="12"/>
      <c r="E66" s="12"/>
      <c r="F66" s="13"/>
    </row>
    <row r="67" spans="1:6">
      <c r="A67" s="6" t="s">
        <v>74</v>
      </c>
      <c r="B67" s="1"/>
      <c r="C67" s="1"/>
      <c r="D67" s="9"/>
      <c r="E67" s="9"/>
      <c r="F67" s="46"/>
    </row>
    <row r="68" spans="1:6">
      <c r="A68" s="6" t="s">
        <v>75</v>
      </c>
      <c r="B68" s="1"/>
      <c r="C68" s="1"/>
      <c r="D68" s="9"/>
      <c r="E68" s="9"/>
      <c r="F68" s="46"/>
    </row>
    <row r="69" spans="1:6">
      <c r="A69" s="3" t="s">
        <v>76</v>
      </c>
      <c r="B69" s="1"/>
      <c r="C69" s="1"/>
      <c r="D69" s="22">
        <v>54490</v>
      </c>
      <c r="E69" s="22"/>
      <c r="F69" s="22">
        <v>-8902</v>
      </c>
    </row>
    <row r="70" spans="1:6">
      <c r="A70" s="3" t="s">
        <v>77</v>
      </c>
      <c r="B70" s="1"/>
      <c r="C70" s="1"/>
      <c r="D70" s="84">
        <v>-10898</v>
      </c>
      <c r="E70" s="22"/>
      <c r="F70" s="84">
        <v>1780</v>
      </c>
    </row>
    <row r="71" spans="1:6">
      <c r="A71" s="6" t="s">
        <v>78</v>
      </c>
      <c r="B71" s="1"/>
      <c r="C71" s="1"/>
      <c r="D71" s="84">
        <f>SUM(D69:D70)</f>
        <v>43592</v>
      </c>
      <c r="E71" s="22"/>
      <c r="F71" s="84">
        <v>-7122</v>
      </c>
    </row>
    <row r="72" spans="1:6" ht="22.5" thickBot="1">
      <c r="A72" s="6" t="s">
        <v>79</v>
      </c>
      <c r="B72" s="1"/>
      <c r="C72" s="1"/>
      <c r="D72" s="93">
        <f>+D65+D71</f>
        <v>134841</v>
      </c>
      <c r="E72" s="22"/>
      <c r="F72" s="93">
        <v>174481</v>
      </c>
    </row>
    <row r="73" spans="1:6" ht="22.5" thickTop="1">
      <c r="A73" s="6"/>
      <c r="B73" s="18"/>
      <c r="C73" s="81"/>
      <c r="D73" s="48"/>
      <c r="E73" s="48"/>
      <c r="F73" s="47"/>
    </row>
    <row r="74" spans="1:6" ht="22.5" thickBot="1">
      <c r="A74" s="6" t="s">
        <v>80</v>
      </c>
      <c r="B74" s="1"/>
      <c r="C74" s="1">
        <v>13</v>
      </c>
      <c r="D74" s="49">
        <v>0.31</v>
      </c>
      <c r="E74" s="29"/>
      <c r="F74" s="49">
        <v>0.60534333333333334</v>
      </c>
    </row>
    <row r="75" spans="1:6" ht="22.5" thickTop="1">
      <c r="A75" s="3"/>
      <c r="B75" s="1"/>
      <c r="C75" s="1"/>
      <c r="D75" s="50"/>
      <c r="E75" s="29"/>
      <c r="F75" s="50"/>
    </row>
    <row r="76" spans="1:6">
      <c r="A76" s="44" t="s">
        <v>27</v>
      </c>
    </row>
  </sheetData>
  <mergeCells count="10">
    <mergeCell ref="D42:F42"/>
    <mergeCell ref="D43:F43"/>
    <mergeCell ref="D44:F44"/>
    <mergeCell ref="D46:F46"/>
    <mergeCell ref="D3:F3"/>
    <mergeCell ref="D8:F8"/>
    <mergeCell ref="D4:F4"/>
    <mergeCell ref="D5:F5"/>
    <mergeCell ref="D6:F6"/>
    <mergeCell ref="D41:F41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  <rowBreaks count="1" manualBreakCount="1">
    <brk id="3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Y56"/>
  <sheetViews>
    <sheetView view="pageBreakPreview" topLeftCell="A10" zoomScale="55" zoomScaleNormal="100" zoomScaleSheetLayoutView="55" workbookViewId="0">
      <selection activeCell="O47" sqref="O47"/>
    </sheetView>
  </sheetViews>
  <sheetFormatPr defaultColWidth="9" defaultRowHeight="14.25"/>
  <cols>
    <col min="1" max="1" width="7.75" style="51" customWidth="1"/>
    <col min="2" max="2" width="30" style="51" customWidth="1"/>
    <col min="3" max="3" width="7.75" style="51" customWidth="1"/>
    <col min="4" max="4" width="1.5" style="51" customWidth="1"/>
    <col min="5" max="5" width="14.25" style="51" customWidth="1"/>
    <col min="6" max="6" width="1.25" style="51" customWidth="1"/>
    <col min="7" max="7" width="14.25" style="51" customWidth="1"/>
    <col min="8" max="8" width="1.25" style="51" customWidth="1"/>
    <col min="9" max="9" width="14.25" style="51" customWidth="1"/>
    <col min="10" max="10" width="1.25" style="51" customWidth="1"/>
    <col min="11" max="11" width="14.25" style="51" customWidth="1"/>
    <col min="12" max="12" width="1.25" style="51" customWidth="1"/>
    <col min="13" max="13" width="14.25" style="51" customWidth="1"/>
    <col min="14" max="14" width="1.25" style="51" customWidth="1"/>
    <col min="15" max="15" width="15.625" style="51" customWidth="1"/>
    <col min="16" max="16" width="1.25" style="51" customWidth="1"/>
    <col min="17" max="17" width="15.125" style="51" customWidth="1"/>
    <col min="18" max="18" width="1.25" style="51" customWidth="1"/>
    <col min="19" max="19" width="15.125" style="51" customWidth="1"/>
    <col min="20" max="20" width="9" style="51"/>
    <col min="21" max="21" width="14.875" style="51" bestFit="1" customWidth="1"/>
    <col min="22" max="16384" width="9" style="51"/>
  </cols>
  <sheetData>
    <row r="1" spans="1:25" s="57" customFormat="1" ht="23.25">
      <c r="A1" s="54" t="s">
        <v>0</v>
      </c>
      <c r="B1" s="55"/>
      <c r="C1" s="56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</row>
    <row r="2" spans="1:25" s="57" customFormat="1" ht="23.25">
      <c r="A2" s="54" t="s">
        <v>82</v>
      </c>
      <c r="B2" s="55"/>
      <c r="C2" s="56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</row>
    <row r="3" spans="1:25" s="57" customFormat="1" ht="23.25">
      <c r="A3" s="55"/>
      <c r="B3" s="54"/>
      <c r="C3" s="56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8" t="s">
        <v>10</v>
      </c>
      <c r="T3" s="55"/>
      <c r="U3" s="55"/>
      <c r="V3" s="55"/>
      <c r="W3" s="55"/>
      <c r="X3" s="55"/>
      <c r="Y3" s="55"/>
    </row>
    <row r="4" spans="1:25" s="57" customFormat="1" ht="21.75">
      <c r="A4" s="29"/>
      <c r="B4" s="6"/>
      <c r="C4" s="29"/>
      <c r="D4" s="78"/>
      <c r="G4" s="14"/>
      <c r="H4" s="14"/>
      <c r="I4" s="116" t="s">
        <v>44</v>
      </c>
      <c r="J4" s="116"/>
      <c r="K4" s="116"/>
      <c r="L4" s="116"/>
      <c r="M4" s="116"/>
      <c r="O4" s="114" t="s">
        <v>50</v>
      </c>
      <c r="P4" s="114"/>
      <c r="Q4" s="114"/>
      <c r="R4" s="29"/>
      <c r="S4" s="29"/>
      <c r="T4" s="29"/>
      <c r="U4" s="29"/>
      <c r="V4" s="29"/>
      <c r="W4" s="29"/>
      <c r="X4" s="29"/>
      <c r="Y4" s="29"/>
    </row>
    <row r="5" spans="1:25" s="57" customFormat="1" ht="21.75">
      <c r="A5" s="29"/>
      <c r="B5" s="6"/>
      <c r="C5" s="29"/>
      <c r="D5" s="78"/>
      <c r="G5" s="14"/>
      <c r="H5" s="14"/>
      <c r="I5" s="78"/>
      <c r="J5" s="78"/>
      <c r="K5" s="78"/>
      <c r="L5" s="14"/>
      <c r="M5" s="14"/>
      <c r="N5" s="29"/>
      <c r="O5" s="14" t="s">
        <v>83</v>
      </c>
      <c r="P5" s="29"/>
      <c r="Q5" s="14"/>
      <c r="R5" s="29"/>
      <c r="S5" s="29"/>
      <c r="T5" s="29"/>
      <c r="U5" s="29"/>
      <c r="V5" s="29"/>
      <c r="W5" s="29"/>
      <c r="X5" s="29"/>
      <c r="Y5" s="29"/>
    </row>
    <row r="6" spans="1:25" s="57" customFormat="1" ht="21.75">
      <c r="A6" s="29"/>
      <c r="B6" s="6"/>
      <c r="C6" s="29"/>
      <c r="D6" s="78"/>
      <c r="G6" s="14"/>
      <c r="H6" s="14"/>
      <c r="I6" s="115" t="s">
        <v>84</v>
      </c>
      <c r="J6" s="115"/>
      <c r="K6" s="115"/>
      <c r="L6" s="14"/>
      <c r="M6" s="14" t="s">
        <v>85</v>
      </c>
      <c r="N6" s="29"/>
      <c r="O6" s="14" t="s">
        <v>86</v>
      </c>
      <c r="P6" s="29"/>
      <c r="Q6" s="14"/>
      <c r="R6" s="14"/>
      <c r="S6" s="59"/>
      <c r="T6" s="29"/>
      <c r="U6" s="29"/>
      <c r="V6" s="29"/>
      <c r="W6" s="29"/>
    </row>
    <row r="7" spans="1:25" s="57" customFormat="1" ht="21.75">
      <c r="A7" s="29"/>
      <c r="B7" s="6"/>
      <c r="C7" s="78"/>
      <c r="D7" s="78"/>
      <c r="E7" s="14" t="s">
        <v>87</v>
      </c>
      <c r="G7" s="14" t="s">
        <v>49</v>
      </c>
      <c r="H7" s="14"/>
      <c r="I7" s="60" t="s">
        <v>88</v>
      </c>
      <c r="J7" s="14"/>
      <c r="K7" s="60" t="s">
        <v>89</v>
      </c>
      <c r="L7" s="14"/>
      <c r="M7" s="14" t="s">
        <v>90</v>
      </c>
      <c r="N7" s="29"/>
      <c r="O7" s="14" t="s">
        <v>91</v>
      </c>
      <c r="P7" s="29"/>
      <c r="Q7" s="14" t="s">
        <v>92</v>
      </c>
      <c r="R7" s="14"/>
      <c r="S7" s="14" t="s">
        <v>93</v>
      </c>
      <c r="T7" s="29"/>
      <c r="U7" s="29"/>
      <c r="V7" s="29"/>
      <c r="W7" s="29"/>
    </row>
    <row r="8" spans="1:25" s="57" customFormat="1" ht="21.75">
      <c r="A8" s="29"/>
      <c r="B8" s="6"/>
      <c r="C8" s="78" t="s">
        <v>9</v>
      </c>
      <c r="D8" s="78"/>
      <c r="E8" s="14" t="s">
        <v>94</v>
      </c>
      <c r="G8" s="14"/>
      <c r="H8" s="14"/>
      <c r="I8" s="60" t="s">
        <v>95</v>
      </c>
      <c r="J8" s="14"/>
      <c r="K8" s="60" t="s">
        <v>96</v>
      </c>
      <c r="L8" s="14"/>
      <c r="N8" s="29"/>
      <c r="O8" s="14" t="s">
        <v>97</v>
      </c>
      <c r="P8" s="29"/>
      <c r="Q8" s="14" t="s">
        <v>98</v>
      </c>
      <c r="R8" s="14"/>
      <c r="S8" s="14" t="s">
        <v>40</v>
      </c>
      <c r="T8" s="29"/>
      <c r="U8" s="29"/>
      <c r="V8" s="29"/>
      <c r="W8" s="29"/>
    </row>
    <row r="9" spans="1:25" s="57" customFormat="1" ht="21.75">
      <c r="A9" s="29"/>
      <c r="B9" s="6"/>
      <c r="C9" s="78"/>
      <c r="D9" s="78"/>
      <c r="E9" s="14"/>
      <c r="G9" s="14"/>
      <c r="H9" s="14"/>
      <c r="I9" s="60"/>
      <c r="J9" s="14"/>
      <c r="K9" s="60"/>
      <c r="L9" s="14"/>
      <c r="N9" s="29"/>
      <c r="O9" s="14" t="s">
        <v>99</v>
      </c>
      <c r="P9" s="29"/>
      <c r="Q9" s="14"/>
      <c r="R9" s="14"/>
      <c r="S9" s="14"/>
      <c r="T9" s="29"/>
      <c r="U9" s="29"/>
      <c r="V9" s="29"/>
      <c r="W9" s="29"/>
    </row>
    <row r="10" spans="1:25" s="57" customFormat="1" ht="23.25">
      <c r="A10" s="29"/>
      <c r="B10" s="54"/>
      <c r="C10" s="29"/>
      <c r="D10" s="29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29"/>
      <c r="U10" s="29"/>
      <c r="V10" s="29"/>
      <c r="W10" s="29"/>
    </row>
    <row r="11" spans="1:25" ht="21.75">
      <c r="A11" s="6" t="s">
        <v>100</v>
      </c>
      <c r="B11" s="2"/>
      <c r="C11" s="2"/>
      <c r="D11" s="2"/>
      <c r="E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52"/>
      <c r="T11" s="2"/>
      <c r="U11" s="2"/>
      <c r="V11" s="2"/>
      <c r="W11" s="2"/>
    </row>
    <row r="12" spans="1:25" ht="21.75">
      <c r="A12" s="6" t="s">
        <v>101</v>
      </c>
      <c r="B12" s="2"/>
      <c r="C12" s="2"/>
      <c r="D12" s="2"/>
      <c r="E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52"/>
      <c r="T12" s="2"/>
      <c r="U12" s="2"/>
      <c r="V12" s="2"/>
      <c r="W12" s="2"/>
    </row>
    <row r="13" spans="1:25" ht="21.75">
      <c r="A13" s="6" t="s">
        <v>56</v>
      </c>
      <c r="B13" s="2"/>
      <c r="C13" s="2"/>
      <c r="D13" s="2"/>
      <c r="E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52"/>
      <c r="T13" s="2"/>
      <c r="U13" s="2"/>
      <c r="V13" s="2"/>
      <c r="W13" s="2"/>
    </row>
    <row r="14" spans="1:25" ht="21.75">
      <c r="A14" s="29" t="s">
        <v>102</v>
      </c>
      <c r="B14" s="29"/>
      <c r="C14" s="78"/>
      <c r="D14" s="14"/>
      <c r="E14" s="73">
        <v>300000</v>
      </c>
      <c r="G14" s="74">
        <v>0</v>
      </c>
      <c r="H14" s="61"/>
      <c r="I14" s="73">
        <v>30000</v>
      </c>
      <c r="J14" s="61"/>
      <c r="K14" s="74">
        <v>0</v>
      </c>
      <c r="L14" s="61"/>
      <c r="M14" s="73">
        <v>1709288</v>
      </c>
      <c r="N14" s="61"/>
      <c r="O14" s="73">
        <v>-6087</v>
      </c>
      <c r="P14" s="61"/>
      <c r="Q14" s="73">
        <v>-6087</v>
      </c>
      <c r="R14" s="73"/>
      <c r="S14" s="62">
        <v>2033201</v>
      </c>
      <c r="T14" s="63"/>
      <c r="U14" s="69"/>
      <c r="V14" s="63"/>
      <c r="W14" s="69"/>
    </row>
    <row r="15" spans="1:25" ht="21.75">
      <c r="A15" s="70" t="s">
        <v>103</v>
      </c>
      <c r="B15" s="29"/>
      <c r="C15" s="78"/>
      <c r="D15" s="14"/>
      <c r="E15" s="73"/>
      <c r="G15" s="73"/>
      <c r="H15" s="62"/>
      <c r="I15" s="73"/>
      <c r="J15" s="62"/>
      <c r="K15" s="73"/>
      <c r="L15" s="62"/>
      <c r="M15" s="73"/>
      <c r="N15" s="62"/>
      <c r="O15" s="73"/>
      <c r="P15" s="62"/>
      <c r="Q15" s="73"/>
      <c r="R15" s="73"/>
      <c r="S15" s="62"/>
      <c r="T15" s="63"/>
      <c r="U15" s="69"/>
      <c r="V15" s="63"/>
      <c r="W15" s="69"/>
    </row>
    <row r="16" spans="1:25" ht="21.75">
      <c r="A16" s="70"/>
      <c r="B16" s="2" t="s">
        <v>104</v>
      </c>
      <c r="C16" s="1">
        <v>12</v>
      </c>
      <c r="D16" s="14"/>
      <c r="E16" s="74">
        <v>0</v>
      </c>
      <c r="G16" s="74">
        <v>0</v>
      </c>
      <c r="H16" s="64"/>
      <c r="I16" s="74">
        <v>0</v>
      </c>
      <c r="J16" s="61"/>
      <c r="K16" s="74">
        <v>0</v>
      </c>
      <c r="L16" s="61"/>
      <c r="M16" s="74">
        <v>-119996</v>
      </c>
      <c r="N16" s="64"/>
      <c r="O16" s="74">
        <v>0</v>
      </c>
      <c r="P16" s="64"/>
      <c r="Q16" s="74">
        <v>0</v>
      </c>
      <c r="R16" s="73"/>
      <c r="S16" s="65">
        <v>-119996</v>
      </c>
      <c r="T16" s="63"/>
      <c r="U16" s="69"/>
      <c r="V16" s="63"/>
      <c r="W16" s="69"/>
    </row>
    <row r="17" spans="1:25" ht="21.75">
      <c r="A17" s="70"/>
      <c r="B17" s="2" t="s">
        <v>49</v>
      </c>
      <c r="C17" s="1">
        <v>16</v>
      </c>
      <c r="D17" s="14"/>
      <c r="E17" s="74">
        <v>0</v>
      </c>
      <c r="G17" s="74">
        <v>-53211</v>
      </c>
      <c r="H17" s="64"/>
      <c r="I17" s="74">
        <v>0</v>
      </c>
      <c r="J17" s="61"/>
      <c r="K17" s="74">
        <v>53211</v>
      </c>
      <c r="L17" s="61"/>
      <c r="M17" s="74">
        <v>-53211</v>
      </c>
      <c r="N17" s="64"/>
      <c r="O17" s="74">
        <v>0</v>
      </c>
      <c r="P17" s="64"/>
      <c r="Q17" s="74">
        <v>0</v>
      </c>
      <c r="R17" s="73"/>
      <c r="S17" s="65">
        <v>-53211</v>
      </c>
      <c r="T17" s="63"/>
      <c r="U17" s="69"/>
      <c r="V17" s="63"/>
      <c r="W17" s="69"/>
    </row>
    <row r="18" spans="1:25" ht="21.75">
      <c r="A18" s="70" t="s">
        <v>105</v>
      </c>
      <c r="B18" s="29"/>
      <c r="C18" s="78"/>
      <c r="D18" s="14"/>
      <c r="E18" s="73"/>
      <c r="G18" s="73"/>
      <c r="H18" s="62"/>
      <c r="I18" s="73"/>
      <c r="J18" s="62"/>
      <c r="K18" s="73"/>
      <c r="L18" s="62"/>
      <c r="M18" s="73"/>
      <c r="N18" s="62"/>
      <c r="O18" s="73"/>
      <c r="P18" s="62"/>
      <c r="Q18" s="73"/>
      <c r="R18" s="73"/>
      <c r="S18" s="62"/>
      <c r="T18" s="63"/>
      <c r="U18" s="69"/>
      <c r="V18" s="63"/>
      <c r="W18" s="69"/>
    </row>
    <row r="19" spans="1:25" ht="21.75">
      <c r="A19" s="70"/>
      <c r="B19" s="2" t="s">
        <v>73</v>
      </c>
      <c r="C19" s="78"/>
      <c r="D19" s="14"/>
      <c r="E19" s="74">
        <v>0</v>
      </c>
      <c r="G19" s="74">
        <v>0</v>
      </c>
      <c r="H19" s="64"/>
      <c r="I19" s="74">
        <v>0</v>
      </c>
      <c r="J19" s="61"/>
      <c r="K19" s="74">
        <v>0</v>
      </c>
      <c r="L19" s="61"/>
      <c r="M19" s="74">
        <v>181603</v>
      </c>
      <c r="N19" s="64"/>
      <c r="O19" s="74">
        <v>0</v>
      </c>
      <c r="P19" s="64"/>
      <c r="Q19" s="74">
        <v>0</v>
      </c>
      <c r="R19" s="73"/>
      <c r="S19" s="65">
        <v>181603</v>
      </c>
      <c r="T19" s="63"/>
      <c r="U19" s="69"/>
      <c r="V19" s="63"/>
      <c r="W19" s="69"/>
    </row>
    <row r="20" spans="1:25" ht="21.75">
      <c r="A20" s="2"/>
      <c r="B20" s="3" t="s">
        <v>106</v>
      </c>
      <c r="C20" s="78"/>
      <c r="D20" s="14"/>
      <c r="E20" s="75">
        <v>0</v>
      </c>
      <c r="G20" s="75">
        <v>0</v>
      </c>
      <c r="H20" s="65"/>
      <c r="I20" s="75">
        <v>0</v>
      </c>
      <c r="J20" s="62"/>
      <c r="K20" s="75">
        <v>0</v>
      </c>
      <c r="L20" s="65"/>
      <c r="M20" s="75">
        <v>0</v>
      </c>
      <c r="N20" s="65"/>
      <c r="O20" s="75">
        <v>-7122</v>
      </c>
      <c r="P20" s="65"/>
      <c r="Q20" s="75">
        <v>-7122</v>
      </c>
      <c r="R20" s="74"/>
      <c r="S20" s="66">
        <v>-7122</v>
      </c>
      <c r="T20" s="63"/>
      <c r="U20" s="69"/>
      <c r="V20" s="63"/>
      <c r="W20" s="69"/>
    </row>
    <row r="21" spans="1:25" ht="21.75">
      <c r="A21" s="70" t="s">
        <v>107</v>
      </c>
      <c r="B21" s="2"/>
      <c r="C21" s="2"/>
      <c r="D21" s="2"/>
      <c r="E21" s="76">
        <v>0</v>
      </c>
      <c r="G21" s="76">
        <v>0</v>
      </c>
      <c r="H21" s="73"/>
      <c r="I21" s="76">
        <v>0</v>
      </c>
      <c r="J21" s="73"/>
      <c r="K21" s="76">
        <v>0</v>
      </c>
      <c r="L21" s="73"/>
      <c r="M21" s="76">
        <v>181603</v>
      </c>
      <c r="N21" s="73"/>
      <c r="O21" s="76">
        <v>-7122</v>
      </c>
      <c r="P21" s="73"/>
      <c r="Q21" s="76">
        <v>-7122</v>
      </c>
      <c r="R21" s="73"/>
      <c r="S21" s="76">
        <v>174481</v>
      </c>
      <c r="T21" s="2"/>
      <c r="U21" s="2"/>
      <c r="V21" s="2"/>
      <c r="W21" s="2"/>
    </row>
    <row r="22" spans="1:25" ht="21.75">
      <c r="A22" s="70" t="s">
        <v>108</v>
      </c>
      <c r="B22" s="2"/>
      <c r="C22" s="2"/>
      <c r="D22" s="2"/>
      <c r="E22" s="73">
        <v>0</v>
      </c>
      <c r="G22" s="73">
        <v>-53211</v>
      </c>
      <c r="H22" s="73"/>
      <c r="I22" s="73">
        <v>0</v>
      </c>
      <c r="J22" s="73"/>
      <c r="K22" s="73">
        <v>53211</v>
      </c>
      <c r="L22" s="73"/>
      <c r="M22" s="73">
        <v>8396</v>
      </c>
      <c r="N22" s="73"/>
      <c r="O22" s="73">
        <v>-7122</v>
      </c>
      <c r="P22" s="73"/>
      <c r="Q22" s="73">
        <v>-7122</v>
      </c>
      <c r="R22" s="73"/>
      <c r="S22" s="73">
        <v>1274</v>
      </c>
      <c r="T22" s="2"/>
      <c r="U22" s="2"/>
      <c r="V22" s="2"/>
      <c r="W22" s="2"/>
    </row>
    <row r="23" spans="1:25" ht="22.5" thickBot="1">
      <c r="A23" s="6" t="s">
        <v>109</v>
      </c>
      <c r="B23" s="2"/>
      <c r="C23" s="78"/>
      <c r="D23" s="14"/>
      <c r="E23" s="77">
        <v>300000</v>
      </c>
      <c r="G23" s="77">
        <v>-53211</v>
      </c>
      <c r="H23" s="73"/>
      <c r="I23" s="77">
        <v>30000</v>
      </c>
      <c r="J23" s="73"/>
      <c r="K23" s="77">
        <v>53211</v>
      </c>
      <c r="L23" s="73"/>
      <c r="M23" s="77">
        <v>1717684</v>
      </c>
      <c r="N23" s="73"/>
      <c r="O23" s="77">
        <v>-13209</v>
      </c>
      <c r="P23" s="73"/>
      <c r="Q23" s="77">
        <v>-13209</v>
      </c>
      <c r="R23" s="73"/>
      <c r="S23" s="77">
        <v>2034475</v>
      </c>
      <c r="T23" s="2"/>
      <c r="U23" s="2"/>
      <c r="V23" s="2"/>
      <c r="W23" s="2"/>
    </row>
    <row r="24" spans="1:25" ht="22.5" thickTop="1">
      <c r="A24" s="3"/>
      <c r="B24" s="2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67"/>
      <c r="P24" s="1"/>
      <c r="Q24" s="67"/>
      <c r="R24" s="1"/>
      <c r="S24" s="52"/>
      <c r="T24" s="2"/>
      <c r="U24" s="68"/>
      <c r="V24" s="2"/>
      <c r="W24" s="2"/>
      <c r="X24" s="2"/>
      <c r="Y24" s="2"/>
    </row>
    <row r="25" spans="1:25" ht="24" customHeight="1">
      <c r="A25" s="2"/>
      <c r="B25" s="2"/>
      <c r="C25" s="2"/>
      <c r="D25" s="2"/>
      <c r="E25" s="2"/>
      <c r="F25" s="2"/>
      <c r="G25" s="2"/>
      <c r="H25" s="2"/>
      <c r="I25" s="4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24" customHeight="1">
      <c r="A26" s="44" t="s">
        <v>27</v>
      </c>
      <c r="I26" s="4"/>
    </row>
    <row r="27" spans="1:25" ht="24" customHeight="1">
      <c r="A27" s="44"/>
      <c r="I27" s="4"/>
    </row>
    <row r="28" spans="1:25" ht="24" customHeight="1">
      <c r="A28" s="44"/>
      <c r="I28" s="4"/>
    </row>
    <row r="29" spans="1:25" s="57" customFormat="1" ht="23.25">
      <c r="A29" s="54" t="s">
        <v>0</v>
      </c>
      <c r="B29" s="55"/>
      <c r="C29" s="56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</row>
    <row r="30" spans="1:25" s="57" customFormat="1" ht="23.25">
      <c r="A30" s="54" t="s">
        <v>82</v>
      </c>
      <c r="B30" s="55"/>
      <c r="C30" s="56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</row>
    <row r="31" spans="1:25" s="57" customFormat="1" ht="23.25">
      <c r="A31" s="55"/>
      <c r="B31" s="54"/>
      <c r="C31" s="56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8" t="str">
        <f>+S3</f>
        <v>(พันบาท)</v>
      </c>
      <c r="T31" s="55"/>
      <c r="U31" s="55"/>
      <c r="V31" s="55"/>
      <c r="W31" s="55"/>
      <c r="X31" s="55"/>
      <c r="Y31" s="55"/>
    </row>
    <row r="32" spans="1:25" s="57" customFormat="1" ht="21.75">
      <c r="A32" s="29"/>
      <c r="B32" s="6"/>
      <c r="C32" s="29"/>
      <c r="D32" s="78"/>
      <c r="G32" s="14"/>
      <c r="H32" s="14"/>
      <c r="I32" s="116" t="s">
        <v>44</v>
      </c>
      <c r="J32" s="116"/>
      <c r="K32" s="116"/>
      <c r="L32" s="116"/>
      <c r="M32" s="116"/>
      <c r="O32" s="114" t="s">
        <v>50</v>
      </c>
      <c r="P32" s="114"/>
      <c r="Q32" s="114"/>
      <c r="R32" s="29"/>
      <c r="S32" s="29"/>
      <c r="T32" s="29"/>
      <c r="U32" s="29"/>
      <c r="V32" s="29"/>
      <c r="W32" s="29"/>
      <c r="X32" s="29"/>
      <c r="Y32" s="29"/>
    </row>
    <row r="33" spans="1:25" s="57" customFormat="1" ht="21.75">
      <c r="A33" s="29"/>
      <c r="B33" s="6"/>
      <c r="C33" s="29"/>
      <c r="D33" s="78"/>
      <c r="G33" s="14"/>
      <c r="H33" s="14"/>
      <c r="I33" s="78"/>
      <c r="J33" s="78"/>
      <c r="K33" s="78"/>
      <c r="L33" s="14"/>
      <c r="M33" s="14"/>
      <c r="N33" s="29"/>
      <c r="O33" s="14" t="s">
        <v>83</v>
      </c>
      <c r="P33" s="29"/>
      <c r="Q33" s="14"/>
      <c r="R33" s="29"/>
      <c r="S33" s="29"/>
      <c r="T33" s="29"/>
      <c r="U33" s="29"/>
      <c r="V33" s="29"/>
      <c r="W33" s="29"/>
      <c r="X33" s="29"/>
      <c r="Y33" s="29"/>
    </row>
    <row r="34" spans="1:25" s="57" customFormat="1" ht="21.75">
      <c r="A34" s="29"/>
      <c r="B34" s="6"/>
      <c r="C34" s="29"/>
      <c r="D34" s="78"/>
      <c r="G34" s="14"/>
      <c r="H34" s="14"/>
      <c r="I34" s="115" t="s">
        <v>84</v>
      </c>
      <c r="J34" s="115"/>
      <c r="K34" s="115"/>
      <c r="L34" s="14"/>
      <c r="M34" s="14" t="s">
        <v>85</v>
      </c>
      <c r="N34" s="29"/>
      <c r="O34" s="14" t="s">
        <v>86</v>
      </c>
      <c r="P34" s="29"/>
      <c r="Q34" s="14"/>
      <c r="R34" s="14"/>
      <c r="S34" s="59"/>
      <c r="T34" s="29"/>
      <c r="U34" s="29"/>
      <c r="V34" s="29"/>
      <c r="W34" s="29"/>
    </row>
    <row r="35" spans="1:25" s="57" customFormat="1" ht="21.75">
      <c r="A35" s="29"/>
      <c r="B35" s="6"/>
      <c r="C35" s="78"/>
      <c r="D35" s="78"/>
      <c r="E35" s="14" t="s">
        <v>87</v>
      </c>
      <c r="G35" s="14" t="s">
        <v>49</v>
      </c>
      <c r="H35" s="14"/>
      <c r="I35" s="60" t="s">
        <v>88</v>
      </c>
      <c r="J35" s="14"/>
      <c r="K35" s="60" t="s">
        <v>89</v>
      </c>
      <c r="L35" s="14"/>
      <c r="M35" s="14" t="s">
        <v>90</v>
      </c>
      <c r="N35" s="29"/>
      <c r="O35" s="14" t="s">
        <v>91</v>
      </c>
      <c r="P35" s="29"/>
      <c r="Q35" s="14" t="s">
        <v>92</v>
      </c>
      <c r="R35" s="14"/>
      <c r="S35" s="14" t="s">
        <v>93</v>
      </c>
      <c r="T35" s="29"/>
      <c r="U35" s="29"/>
      <c r="V35" s="29"/>
      <c r="W35" s="29"/>
    </row>
    <row r="36" spans="1:25" s="57" customFormat="1" ht="21.75">
      <c r="A36" s="29"/>
      <c r="B36" s="6"/>
      <c r="C36" s="78" t="s">
        <v>9</v>
      </c>
      <c r="D36" s="78"/>
      <c r="E36" s="14" t="s">
        <v>94</v>
      </c>
      <c r="G36" s="14"/>
      <c r="H36" s="14"/>
      <c r="I36" s="60" t="s">
        <v>95</v>
      </c>
      <c r="J36" s="14"/>
      <c r="K36" s="60" t="s">
        <v>96</v>
      </c>
      <c r="L36" s="14"/>
      <c r="N36" s="29"/>
      <c r="O36" s="14" t="s">
        <v>97</v>
      </c>
      <c r="P36" s="29"/>
      <c r="Q36" s="14" t="s">
        <v>98</v>
      </c>
      <c r="R36" s="14"/>
      <c r="S36" s="14" t="s">
        <v>40</v>
      </c>
      <c r="T36" s="29"/>
      <c r="U36" s="29"/>
      <c r="V36" s="29"/>
      <c r="W36" s="29"/>
    </row>
    <row r="37" spans="1:25" s="57" customFormat="1" ht="21.75">
      <c r="A37" s="29"/>
      <c r="B37" s="6"/>
      <c r="C37" s="78"/>
      <c r="D37" s="78"/>
      <c r="E37" s="14"/>
      <c r="G37" s="14"/>
      <c r="H37" s="14"/>
      <c r="I37" s="60"/>
      <c r="J37" s="14"/>
      <c r="K37" s="60"/>
      <c r="L37" s="14"/>
      <c r="N37" s="29"/>
      <c r="O37" s="14" t="s">
        <v>99</v>
      </c>
      <c r="P37" s="29"/>
      <c r="Q37" s="14"/>
      <c r="R37" s="14"/>
      <c r="S37" s="14"/>
      <c r="T37" s="29"/>
      <c r="U37" s="29"/>
      <c r="V37" s="29"/>
      <c r="W37" s="29"/>
    </row>
    <row r="38" spans="1:25" s="57" customFormat="1" ht="23.25">
      <c r="A38" s="29"/>
      <c r="B38" s="54"/>
      <c r="C38" s="29"/>
      <c r="D38" s="29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29"/>
      <c r="U38" s="29"/>
      <c r="V38" s="29"/>
      <c r="W38" s="29"/>
    </row>
    <row r="39" spans="1:25" ht="21.75">
      <c r="A39" s="6" t="str">
        <f>+A11</f>
        <v xml:space="preserve">สำหรับงวดเก้าเดือน </v>
      </c>
      <c r="B39" s="2"/>
      <c r="C39" s="2"/>
      <c r="D39" s="2"/>
      <c r="E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52"/>
      <c r="T39" s="2"/>
      <c r="U39" s="2"/>
      <c r="V39" s="2"/>
      <c r="W39" s="2"/>
    </row>
    <row r="40" spans="1:25" ht="21.75">
      <c r="A40" s="6" t="s">
        <v>110</v>
      </c>
      <c r="B40" s="2"/>
      <c r="C40" s="2"/>
      <c r="D40" s="2"/>
      <c r="E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52"/>
      <c r="T40" s="2"/>
      <c r="U40" s="2"/>
      <c r="V40" s="2"/>
      <c r="W40" s="2"/>
    </row>
    <row r="41" spans="1:25" ht="21.75">
      <c r="A41" s="6" t="s">
        <v>56</v>
      </c>
      <c r="B41" s="2"/>
      <c r="C41" s="2"/>
      <c r="D41" s="2"/>
      <c r="E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52"/>
      <c r="T41" s="2"/>
      <c r="U41" s="2"/>
      <c r="V41" s="2"/>
      <c r="W41" s="2"/>
    </row>
    <row r="42" spans="1:25" ht="21.75">
      <c r="A42" s="29" t="s">
        <v>111</v>
      </c>
      <c r="B42" s="29"/>
      <c r="C42" s="78"/>
      <c r="D42" s="14"/>
      <c r="E42" s="73">
        <v>300000</v>
      </c>
      <c r="F42" s="57"/>
      <c r="G42" s="73">
        <v>-53211</v>
      </c>
      <c r="H42" s="61"/>
      <c r="I42" s="73">
        <v>30000</v>
      </c>
      <c r="J42" s="61"/>
      <c r="K42" s="73">
        <v>53211</v>
      </c>
      <c r="L42" s="61"/>
      <c r="M42" s="73">
        <v>1751720</v>
      </c>
      <c r="N42" s="61"/>
      <c r="O42" s="73">
        <v>-9109</v>
      </c>
      <c r="P42" s="61"/>
      <c r="Q42" s="73">
        <f>SUM(O42)</f>
        <v>-9109</v>
      </c>
      <c r="R42" s="73"/>
      <c r="S42" s="62">
        <f>+E42+G42+I42+K42+M42+Q42</f>
        <v>2072611</v>
      </c>
      <c r="T42" s="63"/>
      <c r="U42" s="69"/>
      <c r="V42" s="63"/>
      <c r="W42" s="69"/>
    </row>
    <row r="43" spans="1:25" ht="21.75">
      <c r="A43" s="70" t="s">
        <v>103</v>
      </c>
      <c r="B43" s="29"/>
      <c r="C43" s="78"/>
      <c r="D43" s="14"/>
      <c r="E43" s="73"/>
      <c r="G43" s="73"/>
      <c r="H43" s="62"/>
      <c r="I43" s="73"/>
      <c r="J43" s="62"/>
      <c r="K43" s="73"/>
      <c r="L43" s="62"/>
      <c r="M43" s="73"/>
      <c r="N43" s="62"/>
      <c r="O43" s="73"/>
      <c r="P43" s="62"/>
      <c r="Q43" s="73"/>
      <c r="R43" s="73"/>
      <c r="S43" s="62"/>
      <c r="T43" s="63"/>
      <c r="U43" s="69"/>
      <c r="V43" s="63"/>
      <c r="W43" s="69"/>
    </row>
    <row r="44" spans="1:25" ht="21.75">
      <c r="A44" s="70"/>
      <c r="B44" s="2" t="s">
        <v>104</v>
      </c>
      <c r="C44" s="1">
        <v>12</v>
      </c>
      <c r="D44" s="14"/>
      <c r="E44" s="73">
        <v>0</v>
      </c>
      <c r="G44" s="73">
        <v>0</v>
      </c>
      <c r="H44" s="62"/>
      <c r="I44" s="73">
        <v>0</v>
      </c>
      <c r="J44" s="62"/>
      <c r="K44" s="73">
        <v>0</v>
      </c>
      <c r="L44" s="62"/>
      <c r="M44" s="74">
        <f>+-110576</f>
        <v>-110576</v>
      </c>
      <c r="N44" s="62"/>
      <c r="O44" s="73">
        <v>0</v>
      </c>
      <c r="P44" s="62"/>
      <c r="Q44" s="74">
        <f>SUM(O44)</f>
        <v>0</v>
      </c>
      <c r="R44" s="73"/>
      <c r="S44" s="65">
        <f>+I44+K44+M44+Q44</f>
        <v>-110576</v>
      </c>
      <c r="T44" s="63"/>
      <c r="U44" s="69"/>
      <c r="V44" s="63"/>
      <c r="W44" s="69"/>
    </row>
    <row r="45" spans="1:25" ht="21.75">
      <c r="A45" s="70" t="s">
        <v>105</v>
      </c>
      <c r="B45" s="29"/>
      <c r="C45" s="78"/>
      <c r="D45" s="14"/>
      <c r="E45" s="73"/>
      <c r="G45" s="73"/>
      <c r="H45" s="62"/>
      <c r="I45" s="73"/>
      <c r="J45" s="62"/>
      <c r="K45" s="73"/>
      <c r="L45" s="62"/>
      <c r="M45" s="73"/>
      <c r="N45" s="62"/>
      <c r="O45" s="73"/>
      <c r="P45" s="62"/>
      <c r="Q45" s="73"/>
      <c r="R45" s="73"/>
      <c r="S45" s="62"/>
      <c r="T45" s="63"/>
      <c r="U45" s="69"/>
      <c r="V45" s="63"/>
      <c r="W45" s="69"/>
    </row>
    <row r="46" spans="1:25" ht="21.75">
      <c r="A46" s="70"/>
      <c r="B46" s="2" t="s">
        <v>73</v>
      </c>
      <c r="C46" s="78"/>
      <c r="D46" s="14"/>
      <c r="E46" s="74">
        <v>0</v>
      </c>
      <c r="G46" s="74">
        <v>0</v>
      </c>
      <c r="H46" s="64"/>
      <c r="I46" s="74">
        <v>0</v>
      </c>
      <c r="J46" s="61"/>
      <c r="K46" s="74">
        <v>0</v>
      </c>
      <c r="L46" s="61"/>
      <c r="M46" s="74">
        <f>+PL!D65</f>
        <v>91249</v>
      </c>
      <c r="N46" s="64"/>
      <c r="O46" s="74">
        <v>0</v>
      </c>
      <c r="P46" s="64"/>
      <c r="Q46" s="74">
        <f>SUM(O46)</f>
        <v>0</v>
      </c>
      <c r="R46" s="73"/>
      <c r="S46" s="65">
        <f>+I46+K46+M46+Q46</f>
        <v>91249</v>
      </c>
      <c r="T46" s="63"/>
      <c r="U46" s="69"/>
      <c r="V46" s="63"/>
      <c r="W46" s="69"/>
    </row>
    <row r="47" spans="1:25" ht="21.75">
      <c r="A47" s="2"/>
      <c r="B47" s="3" t="s">
        <v>106</v>
      </c>
      <c r="C47" s="78"/>
      <c r="D47" s="14"/>
      <c r="E47" s="75">
        <v>0</v>
      </c>
      <c r="G47" s="75">
        <v>0</v>
      </c>
      <c r="H47" s="65"/>
      <c r="I47" s="75">
        <v>0</v>
      </c>
      <c r="J47" s="62"/>
      <c r="K47" s="75">
        <v>0</v>
      </c>
      <c r="L47" s="65"/>
      <c r="M47" s="75">
        <v>0</v>
      </c>
      <c r="N47" s="65"/>
      <c r="O47" s="75">
        <f>+PL!D71</f>
        <v>43592</v>
      </c>
      <c r="P47" s="65"/>
      <c r="Q47" s="75">
        <f>SUM(M47:O47)</f>
        <v>43592</v>
      </c>
      <c r="R47" s="74"/>
      <c r="S47" s="66">
        <f>+I47+K47+M47+Q47</f>
        <v>43592</v>
      </c>
      <c r="T47" s="63"/>
      <c r="U47" s="69"/>
      <c r="V47" s="63"/>
      <c r="W47" s="69"/>
    </row>
    <row r="48" spans="1:25" ht="21.75">
      <c r="A48" s="70" t="s">
        <v>107</v>
      </c>
      <c r="B48" s="2"/>
      <c r="C48" s="2"/>
      <c r="D48" s="2"/>
      <c r="E48" s="76">
        <f>SUM(E46:E47)</f>
        <v>0</v>
      </c>
      <c r="F48" s="57"/>
      <c r="G48" s="76">
        <f>SUM(G46:G47)</f>
        <v>0</v>
      </c>
      <c r="H48" s="73"/>
      <c r="I48" s="76">
        <f>SUM(I46:I47)</f>
        <v>0</v>
      </c>
      <c r="J48" s="73"/>
      <c r="K48" s="76">
        <f>SUM(K46:K47)</f>
        <v>0</v>
      </c>
      <c r="L48" s="73"/>
      <c r="M48" s="76">
        <f>SUM(M46:M47)</f>
        <v>91249</v>
      </c>
      <c r="N48" s="73"/>
      <c r="O48" s="76">
        <f>SUM(O46:O47)</f>
        <v>43592</v>
      </c>
      <c r="P48" s="73"/>
      <c r="Q48" s="76">
        <f>SUM(Q46:Q47)</f>
        <v>43592</v>
      </c>
      <c r="R48" s="73"/>
      <c r="S48" s="76">
        <f>SUM(S46:S47)</f>
        <v>134841</v>
      </c>
      <c r="T48" s="2"/>
      <c r="U48" s="2"/>
      <c r="V48" s="2"/>
      <c r="W48" s="2"/>
    </row>
    <row r="49" spans="1:25" ht="21.75">
      <c r="A49" s="70" t="s">
        <v>108</v>
      </c>
      <c r="B49" s="2"/>
      <c r="C49" s="2"/>
      <c r="D49" s="2"/>
      <c r="E49" s="73">
        <f>SUM(E43+E44+E48)</f>
        <v>0</v>
      </c>
      <c r="F49" s="57"/>
      <c r="G49" s="73">
        <f>SUM(G43+G44+G48)</f>
        <v>0</v>
      </c>
      <c r="H49" s="73"/>
      <c r="I49" s="73">
        <f>SUM(I43+I44+I48)</f>
        <v>0</v>
      </c>
      <c r="J49" s="73"/>
      <c r="K49" s="73">
        <f>SUM(K43+K44+K48)</f>
        <v>0</v>
      </c>
      <c r="L49" s="73"/>
      <c r="M49" s="73">
        <f>SUM(M43+M44+M48)</f>
        <v>-19327</v>
      </c>
      <c r="N49" s="73"/>
      <c r="O49" s="73">
        <f>SUM(O43+O44+O48)</f>
        <v>43592</v>
      </c>
      <c r="P49" s="73"/>
      <c r="Q49" s="73">
        <f>SUM(Q43+Q44+Q48)</f>
        <v>43592</v>
      </c>
      <c r="R49" s="73"/>
      <c r="S49" s="73">
        <f>SUM(S43+S44+S48)</f>
        <v>24265</v>
      </c>
      <c r="T49" s="68"/>
      <c r="U49" s="2"/>
      <c r="V49" s="2"/>
      <c r="W49" s="2"/>
    </row>
    <row r="50" spans="1:25" ht="22.5" thickBot="1">
      <c r="A50" s="6" t="s">
        <v>112</v>
      </c>
      <c r="B50" s="2"/>
      <c r="C50" s="78"/>
      <c r="D50" s="14"/>
      <c r="E50" s="77">
        <f>SUM(E42+E49)</f>
        <v>300000</v>
      </c>
      <c r="F50" s="57"/>
      <c r="G50" s="77">
        <f>SUM(G42+G49)</f>
        <v>-53211</v>
      </c>
      <c r="H50" s="73"/>
      <c r="I50" s="77">
        <f>SUM(I42+I49)</f>
        <v>30000</v>
      </c>
      <c r="J50" s="73"/>
      <c r="K50" s="77">
        <f>SUM(K42+K49)</f>
        <v>53211</v>
      </c>
      <c r="L50" s="73"/>
      <c r="M50" s="77">
        <f>SUM(M42+M49)</f>
        <v>1732393</v>
      </c>
      <c r="N50" s="73"/>
      <c r="O50" s="77">
        <f>SUM(O42+O49)</f>
        <v>34483</v>
      </c>
      <c r="P50" s="73"/>
      <c r="Q50" s="77">
        <f>SUM(Q42+Q49)</f>
        <v>34483</v>
      </c>
      <c r="R50" s="73"/>
      <c r="S50" s="77">
        <f>SUM(S42+S49)</f>
        <v>2096876</v>
      </c>
      <c r="T50" s="68">
        <f>+S50-BS!F71</f>
        <v>0</v>
      </c>
      <c r="U50" s="2"/>
      <c r="V50" s="2"/>
      <c r="W50" s="2"/>
    </row>
    <row r="51" spans="1:25" ht="22.5" thickTop="1">
      <c r="A51" s="3"/>
      <c r="B51" s="2"/>
      <c r="C51" s="2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67"/>
      <c r="P51" s="1"/>
      <c r="Q51" s="67"/>
      <c r="R51" s="1"/>
      <c r="S51" s="52"/>
      <c r="T51" s="2"/>
      <c r="U51" s="68"/>
      <c r="V51" s="2"/>
      <c r="W51" s="2"/>
      <c r="X51" s="2"/>
      <c r="Y51" s="2"/>
    </row>
    <row r="52" spans="1:25" ht="24" customHeight="1">
      <c r="A52" s="2"/>
      <c r="B52" s="2"/>
      <c r="C52" s="2"/>
      <c r="D52" s="2"/>
      <c r="E52" s="2"/>
      <c r="F52" s="2"/>
      <c r="G52" s="2"/>
      <c r="H52" s="2"/>
      <c r="I52" s="4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24" customHeight="1">
      <c r="A53" s="44" t="s">
        <v>27</v>
      </c>
      <c r="I53" s="4"/>
    </row>
    <row r="54" spans="1:25" ht="24" customHeight="1"/>
    <row r="55" spans="1:25" ht="24" customHeight="1">
      <c r="S55" s="72"/>
    </row>
    <row r="56" spans="1:25" ht="24" customHeight="1">
      <c r="S56" s="71"/>
    </row>
  </sheetData>
  <mergeCells count="8">
    <mergeCell ref="E38:S38"/>
    <mergeCell ref="O32:Q32"/>
    <mergeCell ref="I34:K34"/>
    <mergeCell ref="I32:M32"/>
    <mergeCell ref="I4:M4"/>
    <mergeCell ref="O4:Q4"/>
    <mergeCell ref="I6:K6"/>
    <mergeCell ref="E10:S10"/>
  </mergeCells>
  <pageMargins left="0.47244094488188981" right="0.19685039370078741" top="0.74803149606299213" bottom="0.74803149606299213" header="0.31496062992125984" footer="0.31496062992125984"/>
  <pageSetup paperSize="9" scale="75" firstPageNumber="5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J97"/>
  <sheetViews>
    <sheetView tabSelected="1" view="pageBreakPreview" topLeftCell="A52" zoomScale="110" zoomScaleNormal="110" zoomScaleSheetLayoutView="110" workbookViewId="0">
      <selection activeCell="A60" sqref="A60"/>
    </sheetView>
  </sheetViews>
  <sheetFormatPr defaultColWidth="30.625" defaultRowHeight="21.75"/>
  <cols>
    <col min="1" max="1" width="33.25" style="31" customWidth="1"/>
    <col min="2" max="2" width="9.125" style="31" customWidth="1"/>
    <col min="3" max="3" width="2.125" style="31" customWidth="1"/>
    <col min="4" max="4" width="5" style="31" customWidth="1"/>
    <col min="5" max="5" width="1.25" style="31" customWidth="1"/>
    <col min="6" max="6" width="7.75" style="31" customWidth="1"/>
    <col min="7" max="7" width="2.875" style="31" customWidth="1"/>
    <col min="8" max="8" width="13.75" style="32" customWidth="1"/>
    <col min="9" max="9" width="1.25" style="31" customWidth="1"/>
    <col min="10" max="10" width="13.375" style="31" customWidth="1"/>
    <col min="11" max="16384" width="30.625" style="87"/>
  </cols>
  <sheetData>
    <row r="1" spans="1:10" ht="23.25" customHeight="1">
      <c r="A1" s="94" t="s">
        <v>0</v>
      </c>
      <c r="J1" s="32"/>
    </row>
    <row r="2" spans="1:10" ht="23.25" customHeight="1">
      <c r="A2" s="95" t="s">
        <v>113</v>
      </c>
      <c r="H2" s="31"/>
    </row>
    <row r="3" spans="1:10" ht="19.5" customHeight="1">
      <c r="A3" s="95"/>
      <c r="H3" s="31"/>
    </row>
    <row r="4" spans="1:10" ht="23.25" customHeight="1">
      <c r="A4" s="95"/>
      <c r="H4" s="118" t="s">
        <v>81</v>
      </c>
      <c r="I4" s="118"/>
      <c r="J4" s="118"/>
    </row>
    <row r="5" spans="1:10" ht="23.25" customHeight="1">
      <c r="A5" s="95"/>
      <c r="H5" s="118" t="str">
        <f>+PL!D5</f>
        <v>สิ้นสุด  30  กันยายน</v>
      </c>
      <c r="I5" s="118"/>
      <c r="J5" s="118"/>
    </row>
    <row r="6" spans="1:10" ht="23.25" customHeight="1">
      <c r="A6" s="95"/>
      <c r="H6" s="118" t="str">
        <f>+PL!D6</f>
        <v>(ยังไม่ได้ตรวจสอบ/สอบทานแล้ว)</v>
      </c>
      <c r="I6" s="118"/>
      <c r="J6" s="118"/>
    </row>
    <row r="7" spans="1:10" ht="23.25" customHeight="1">
      <c r="B7" s="88"/>
      <c r="C7" s="88"/>
      <c r="D7" s="88"/>
      <c r="E7" s="88"/>
      <c r="F7" s="96"/>
      <c r="G7" s="97"/>
      <c r="H7" s="86">
        <v>2564</v>
      </c>
      <c r="I7" s="86"/>
      <c r="J7" s="86">
        <v>2563</v>
      </c>
    </row>
    <row r="8" spans="1:10" ht="23.25" customHeight="1">
      <c r="B8" s="88"/>
      <c r="C8" s="88"/>
      <c r="D8" s="88"/>
      <c r="E8" s="88"/>
      <c r="F8" s="97"/>
      <c r="G8" s="97"/>
      <c r="H8" s="117" t="str">
        <f>+PL!D8</f>
        <v>(พันบาท)</v>
      </c>
      <c r="I8" s="117"/>
      <c r="J8" s="117"/>
    </row>
    <row r="9" spans="1:10" ht="23.25" customHeight="1">
      <c r="A9" s="98" t="s">
        <v>114</v>
      </c>
      <c r="B9" s="88"/>
      <c r="C9" s="88"/>
      <c r="D9" s="88"/>
      <c r="E9" s="88"/>
      <c r="F9" s="99"/>
      <c r="G9" s="99"/>
      <c r="H9" s="31"/>
    </row>
    <row r="10" spans="1:10" ht="23.25" customHeight="1">
      <c r="A10" s="31" t="s">
        <v>73</v>
      </c>
      <c r="B10" s="88"/>
      <c r="C10" s="88"/>
      <c r="D10" s="88"/>
      <c r="E10" s="88"/>
      <c r="F10" s="33"/>
      <c r="G10" s="34"/>
      <c r="H10" s="34">
        <f>+PL!D65</f>
        <v>91249</v>
      </c>
      <c r="I10" s="34"/>
      <c r="J10" s="34">
        <f>+PL!F65</f>
        <v>181603</v>
      </c>
    </row>
    <row r="11" spans="1:10" ht="23.25" customHeight="1">
      <c r="A11" s="97" t="s">
        <v>115</v>
      </c>
      <c r="B11" s="88"/>
      <c r="C11" s="88"/>
      <c r="D11" s="88"/>
      <c r="E11" s="88"/>
      <c r="F11" s="33"/>
      <c r="G11" s="34"/>
      <c r="H11" s="33"/>
      <c r="I11" s="34"/>
      <c r="J11" s="33"/>
    </row>
    <row r="12" spans="1:10" ht="23.25" customHeight="1">
      <c r="A12" s="31" t="s">
        <v>160</v>
      </c>
      <c r="B12" s="88"/>
      <c r="C12" s="88"/>
      <c r="D12" s="88"/>
      <c r="E12" s="88"/>
      <c r="F12" s="34"/>
      <c r="G12" s="34"/>
      <c r="H12" s="34">
        <v>55547</v>
      </c>
      <c r="I12" s="34"/>
      <c r="J12" s="34">
        <v>57795</v>
      </c>
    </row>
    <row r="13" spans="1:10" ht="23.25" customHeight="1">
      <c r="A13" s="31" t="s">
        <v>116</v>
      </c>
      <c r="B13" s="88"/>
      <c r="C13" s="88"/>
      <c r="D13" s="88"/>
      <c r="E13" s="88"/>
      <c r="F13" s="34"/>
      <c r="G13" s="34"/>
      <c r="H13" s="34">
        <v>24812</v>
      </c>
      <c r="I13" s="34"/>
      <c r="J13" s="34">
        <v>21</v>
      </c>
    </row>
    <row r="14" spans="1:10" ht="23.25" customHeight="1">
      <c r="A14" s="31" t="s">
        <v>117</v>
      </c>
      <c r="B14" s="88"/>
      <c r="C14" s="88"/>
      <c r="D14" s="88"/>
      <c r="E14" s="88"/>
      <c r="F14" s="34"/>
      <c r="G14" s="34"/>
      <c r="H14" s="34">
        <v>-516</v>
      </c>
      <c r="I14" s="34"/>
      <c r="J14" s="34">
        <v>513</v>
      </c>
    </row>
    <row r="15" spans="1:10" ht="23.25" customHeight="1">
      <c r="A15" s="31" t="s">
        <v>118</v>
      </c>
      <c r="B15" s="88"/>
      <c r="C15" s="88"/>
      <c r="D15" s="88"/>
      <c r="E15" s="88"/>
      <c r="F15" s="34"/>
      <c r="G15" s="34"/>
      <c r="H15" s="34">
        <v>11</v>
      </c>
      <c r="I15" s="34"/>
      <c r="J15" s="34">
        <v>29</v>
      </c>
    </row>
    <row r="16" spans="1:10" ht="23.25" customHeight="1">
      <c r="A16" s="31" t="s">
        <v>119</v>
      </c>
      <c r="B16" s="88"/>
      <c r="C16" s="88"/>
      <c r="D16" s="88"/>
      <c r="E16" s="88"/>
      <c r="F16" s="34"/>
      <c r="G16" s="34"/>
      <c r="H16" s="100">
        <v>-1463</v>
      </c>
      <c r="I16" s="101"/>
      <c r="J16" s="34">
        <v>1594</v>
      </c>
    </row>
    <row r="17" spans="1:10" ht="23.25" customHeight="1">
      <c r="A17" s="31" t="s">
        <v>120</v>
      </c>
      <c r="B17" s="88"/>
      <c r="C17" s="88"/>
      <c r="D17" s="88"/>
      <c r="E17" s="88"/>
      <c r="F17" s="34"/>
      <c r="G17" s="34"/>
      <c r="H17" s="100">
        <v>0</v>
      </c>
      <c r="I17" s="101"/>
      <c r="J17" s="34">
        <v>-166</v>
      </c>
    </row>
    <row r="18" spans="1:10" ht="23.25" customHeight="1">
      <c r="A18" s="102" t="s">
        <v>121</v>
      </c>
      <c r="B18" s="88"/>
      <c r="C18" s="88"/>
      <c r="D18" s="88"/>
      <c r="E18" s="88"/>
      <c r="F18" s="34"/>
      <c r="G18" s="34"/>
      <c r="H18" s="34">
        <v>96</v>
      </c>
      <c r="I18" s="34"/>
      <c r="J18" s="34">
        <v>0</v>
      </c>
    </row>
    <row r="19" spans="1:10" ht="23.25" customHeight="1">
      <c r="A19" s="102" t="s">
        <v>122</v>
      </c>
      <c r="B19" s="88"/>
      <c r="C19" s="88"/>
      <c r="D19" s="88"/>
      <c r="E19" s="88"/>
      <c r="F19" s="34"/>
      <c r="G19" s="34"/>
      <c r="H19" s="34">
        <v>0</v>
      </c>
      <c r="I19" s="34"/>
      <c r="J19" s="34">
        <v>-899</v>
      </c>
    </row>
    <row r="20" spans="1:10" ht="23.25" customHeight="1">
      <c r="A20" s="102" t="s">
        <v>123</v>
      </c>
      <c r="B20" s="88"/>
      <c r="C20" s="88"/>
      <c r="D20" s="88"/>
      <c r="E20" s="88"/>
      <c r="F20" s="34"/>
      <c r="G20" s="34"/>
      <c r="H20" s="34">
        <v>-397</v>
      </c>
      <c r="I20" s="34"/>
      <c r="J20" s="34">
        <v>0</v>
      </c>
    </row>
    <row r="21" spans="1:10" ht="23.25" customHeight="1">
      <c r="A21" s="103" t="s">
        <v>124</v>
      </c>
      <c r="B21" s="88"/>
      <c r="C21" s="88"/>
      <c r="D21" s="88"/>
      <c r="E21" s="88"/>
      <c r="F21" s="34"/>
      <c r="G21" s="34"/>
      <c r="H21" s="34">
        <v>4255</v>
      </c>
      <c r="I21" s="34"/>
      <c r="J21" s="34">
        <v>4439</v>
      </c>
    </row>
    <row r="22" spans="1:10" ht="23.25" customHeight="1">
      <c r="A22" s="102" t="s">
        <v>125</v>
      </c>
      <c r="B22" s="88"/>
      <c r="C22" s="88"/>
      <c r="D22" s="88"/>
      <c r="E22" s="88"/>
      <c r="F22" s="34"/>
      <c r="G22" s="34"/>
      <c r="H22" s="34">
        <v>-2888</v>
      </c>
      <c r="I22" s="34"/>
      <c r="J22" s="34">
        <v>-5566</v>
      </c>
    </row>
    <row r="23" spans="1:10" ht="23.25" customHeight="1">
      <c r="A23" s="31" t="s">
        <v>126</v>
      </c>
      <c r="H23" s="34">
        <v>-5962</v>
      </c>
      <c r="J23" s="34">
        <v>-1996</v>
      </c>
    </row>
    <row r="24" spans="1:10" ht="23.25" customHeight="1">
      <c r="A24" s="102" t="s">
        <v>127</v>
      </c>
      <c r="B24" s="88"/>
      <c r="C24" s="88"/>
      <c r="D24" s="88"/>
      <c r="E24" s="88"/>
      <c r="F24" s="34"/>
      <c r="G24" s="34"/>
      <c r="H24" s="34">
        <v>1253</v>
      </c>
      <c r="I24" s="34"/>
      <c r="J24" s="34">
        <v>1132</v>
      </c>
    </row>
    <row r="25" spans="1:10" ht="23.25" customHeight="1">
      <c r="A25" s="102" t="s">
        <v>128</v>
      </c>
      <c r="B25" s="88"/>
      <c r="C25" s="88"/>
      <c r="D25" s="88"/>
      <c r="E25" s="88"/>
      <c r="F25" s="34"/>
      <c r="G25" s="34"/>
      <c r="H25" s="34">
        <v>0</v>
      </c>
      <c r="I25" s="34"/>
      <c r="J25" s="34">
        <v>162</v>
      </c>
    </row>
    <row r="26" spans="1:10" ht="23.25" customHeight="1">
      <c r="A26" s="103" t="s">
        <v>72</v>
      </c>
      <c r="B26" s="88"/>
      <c r="C26" s="88"/>
      <c r="D26" s="88"/>
      <c r="E26" s="88"/>
      <c r="F26" s="34"/>
      <c r="G26" s="34"/>
      <c r="H26" s="34">
        <v>26531</v>
      </c>
      <c r="I26" s="34"/>
      <c r="J26" s="34">
        <v>49621</v>
      </c>
    </row>
    <row r="27" spans="1:10" ht="23.25" customHeight="1">
      <c r="B27" s="88"/>
      <c r="C27" s="88"/>
      <c r="D27" s="88"/>
      <c r="E27" s="88"/>
      <c r="F27" s="34"/>
      <c r="G27" s="34"/>
      <c r="H27" s="35">
        <f>SUM(H10:H26)</f>
        <v>192528</v>
      </c>
      <c r="I27" s="34"/>
      <c r="J27" s="35">
        <f>SUM(J10:J26)</f>
        <v>288282</v>
      </c>
    </row>
    <row r="28" spans="1:10" ht="23.25" customHeight="1">
      <c r="B28" s="88"/>
      <c r="C28" s="88"/>
      <c r="D28" s="88"/>
      <c r="E28" s="88"/>
      <c r="F28" s="34"/>
      <c r="G28" s="34"/>
      <c r="H28" s="111"/>
      <c r="I28" s="34"/>
      <c r="J28" s="111"/>
    </row>
    <row r="29" spans="1:10" ht="23.25" customHeight="1">
      <c r="B29" s="88"/>
      <c r="C29" s="88"/>
      <c r="D29" s="88"/>
      <c r="E29" s="88"/>
      <c r="F29" s="34"/>
      <c r="G29" s="34"/>
      <c r="H29" s="34"/>
      <c r="I29" s="34"/>
      <c r="J29" s="34"/>
    </row>
    <row r="30" spans="1:10" ht="23.25" customHeight="1">
      <c r="A30" s="44" t="s">
        <v>27</v>
      </c>
      <c r="B30" s="88"/>
      <c r="C30" s="88"/>
      <c r="D30" s="88"/>
      <c r="E30" s="88"/>
      <c r="F30" s="33"/>
      <c r="G30" s="34"/>
      <c r="H30" s="33"/>
      <c r="I30" s="34"/>
      <c r="J30" s="33"/>
    </row>
    <row r="31" spans="1:10" ht="23.25" customHeight="1">
      <c r="A31" s="44"/>
      <c r="B31" s="88"/>
      <c r="C31" s="88"/>
      <c r="D31" s="88"/>
      <c r="E31" s="88"/>
      <c r="F31" s="33"/>
      <c r="G31" s="34"/>
      <c r="H31" s="33"/>
      <c r="I31" s="34"/>
      <c r="J31" s="33"/>
    </row>
    <row r="32" spans="1:10" ht="23.25" customHeight="1">
      <c r="A32" s="44"/>
      <c r="B32" s="88"/>
      <c r="C32" s="88"/>
      <c r="D32" s="88"/>
      <c r="E32" s="88"/>
      <c r="F32" s="33"/>
      <c r="G32" s="34"/>
      <c r="H32" s="33"/>
      <c r="I32" s="34"/>
      <c r="J32" s="33"/>
    </row>
    <row r="33" spans="1:10" ht="23.25" customHeight="1">
      <c r="A33" s="44"/>
      <c r="B33" s="88"/>
      <c r="C33" s="88"/>
      <c r="D33" s="88"/>
      <c r="E33" s="88"/>
      <c r="F33" s="33"/>
      <c r="G33" s="34"/>
      <c r="H33" s="33"/>
      <c r="I33" s="34"/>
      <c r="J33" s="33"/>
    </row>
    <row r="34" spans="1:10" ht="23.25" customHeight="1">
      <c r="A34" s="44"/>
      <c r="B34" s="88"/>
      <c r="C34" s="88"/>
      <c r="D34" s="88"/>
      <c r="E34" s="88"/>
      <c r="F34" s="33"/>
      <c r="G34" s="34"/>
      <c r="H34" s="33"/>
      <c r="I34" s="34"/>
      <c r="J34" s="33"/>
    </row>
    <row r="35" spans="1:10" ht="23.25" customHeight="1">
      <c r="A35" s="94" t="s">
        <v>0</v>
      </c>
      <c r="J35" s="32"/>
    </row>
    <row r="36" spans="1:10" ht="23.25" customHeight="1">
      <c r="A36" s="95" t="s">
        <v>129</v>
      </c>
      <c r="J36" s="32"/>
    </row>
    <row r="37" spans="1:10" ht="23.25" customHeight="1">
      <c r="A37" s="95"/>
      <c r="J37" s="32"/>
    </row>
    <row r="38" spans="1:10" ht="23.25" customHeight="1">
      <c r="A38" s="95"/>
      <c r="H38" s="118" t="str">
        <f>+H4</f>
        <v>สำหรับงวดเก้าเดือน</v>
      </c>
      <c r="I38" s="118"/>
      <c r="J38" s="118"/>
    </row>
    <row r="39" spans="1:10" ht="23.25" customHeight="1">
      <c r="A39" s="95"/>
      <c r="H39" s="118" t="str">
        <f>+H5</f>
        <v>สิ้นสุด  30  กันยายน</v>
      </c>
      <c r="I39" s="118"/>
      <c r="J39" s="118"/>
    </row>
    <row r="40" spans="1:10" ht="26.25" customHeight="1">
      <c r="A40" s="95"/>
      <c r="H40" s="118" t="str">
        <f>+H6</f>
        <v>(ยังไม่ได้ตรวจสอบ/สอบทานแล้ว)</v>
      </c>
      <c r="I40" s="118"/>
      <c r="J40" s="118"/>
    </row>
    <row r="41" spans="1:10" ht="23.25" customHeight="1">
      <c r="F41" s="96"/>
      <c r="G41" s="86"/>
      <c r="H41" s="86">
        <f>+H7</f>
        <v>2564</v>
      </c>
      <c r="I41" s="86"/>
      <c r="J41" s="86">
        <f>+J7</f>
        <v>2563</v>
      </c>
    </row>
    <row r="42" spans="1:10" ht="23.25" customHeight="1">
      <c r="E42" s="96"/>
      <c r="F42" s="78"/>
      <c r="G42" s="88"/>
      <c r="H42" s="117" t="str">
        <f>+H8</f>
        <v>(พันบาท)</v>
      </c>
      <c r="I42" s="117"/>
      <c r="J42" s="117"/>
    </row>
    <row r="43" spans="1:10" ht="23.25" customHeight="1">
      <c r="E43" s="96"/>
      <c r="F43" s="78"/>
      <c r="G43" s="88"/>
      <c r="H43" s="85"/>
      <c r="I43" s="85"/>
      <c r="J43" s="85"/>
    </row>
    <row r="44" spans="1:10" ht="23.25" customHeight="1">
      <c r="A44" s="97" t="s">
        <v>130</v>
      </c>
      <c r="B44" s="88"/>
      <c r="C44" s="88"/>
      <c r="D44" s="88"/>
      <c r="E44" s="88"/>
      <c r="F44" s="33"/>
      <c r="G44" s="34"/>
      <c r="H44" s="33"/>
      <c r="I44" s="34"/>
      <c r="J44" s="33"/>
    </row>
    <row r="45" spans="1:10" ht="23.25" customHeight="1">
      <c r="A45" s="31" t="s">
        <v>22</v>
      </c>
      <c r="B45" s="88"/>
      <c r="C45" s="88"/>
      <c r="D45" s="88"/>
      <c r="E45" s="88"/>
      <c r="F45" s="104"/>
      <c r="G45" s="38"/>
      <c r="H45" s="33">
        <v>-88</v>
      </c>
      <c r="I45" s="38"/>
      <c r="J45" s="33">
        <v>-101</v>
      </c>
    </row>
    <row r="46" spans="1:10" ht="23.25" customHeight="1">
      <c r="A46" s="31" t="s">
        <v>13</v>
      </c>
      <c r="B46" s="88"/>
      <c r="C46" s="88"/>
      <c r="D46" s="88"/>
      <c r="E46" s="88"/>
      <c r="F46" s="34"/>
      <c r="G46" s="34"/>
      <c r="H46" s="34">
        <v>22447</v>
      </c>
      <c r="I46" s="34"/>
      <c r="J46" s="34">
        <v>-46824</v>
      </c>
    </row>
    <row r="47" spans="1:10" ht="23.25" customHeight="1">
      <c r="A47" s="31" t="s">
        <v>16</v>
      </c>
      <c r="B47" s="88"/>
      <c r="C47" s="88"/>
      <c r="D47" s="88"/>
      <c r="E47" s="88"/>
      <c r="F47" s="34"/>
      <c r="G47" s="34"/>
      <c r="H47" s="34">
        <v>-11690</v>
      </c>
      <c r="I47" s="34"/>
      <c r="J47" s="34">
        <v>1737</v>
      </c>
    </row>
    <row r="48" spans="1:10" ht="23.25" customHeight="1">
      <c r="A48" s="31" t="s">
        <v>131</v>
      </c>
      <c r="B48" s="88"/>
      <c r="C48" s="88"/>
      <c r="D48" s="88"/>
      <c r="E48" s="88"/>
      <c r="F48" s="34"/>
      <c r="G48" s="34"/>
      <c r="H48" s="33">
        <v>-86601</v>
      </c>
      <c r="I48" s="34"/>
      <c r="J48" s="33">
        <v>7034</v>
      </c>
    </row>
    <row r="49" spans="1:10" ht="23.25" customHeight="1">
      <c r="A49" s="31" t="s">
        <v>24</v>
      </c>
      <c r="B49" s="88"/>
      <c r="C49" s="88"/>
      <c r="D49" s="88"/>
      <c r="E49" s="88"/>
      <c r="F49" s="33"/>
      <c r="G49" s="34"/>
      <c r="H49" s="34">
        <v>3807</v>
      </c>
      <c r="I49" s="34"/>
      <c r="J49" s="34">
        <v>-3681</v>
      </c>
    </row>
    <row r="50" spans="1:10" ht="23.25" customHeight="1">
      <c r="A50" s="31" t="s">
        <v>30</v>
      </c>
      <c r="B50" s="88"/>
      <c r="C50" s="88"/>
      <c r="D50" s="88"/>
      <c r="E50" s="88"/>
      <c r="F50" s="33"/>
      <c r="G50" s="34"/>
      <c r="H50" s="33">
        <v>24882</v>
      </c>
      <c r="I50" s="34"/>
      <c r="J50" s="33">
        <v>8288</v>
      </c>
    </row>
    <row r="51" spans="1:10">
      <c r="A51" s="103" t="s">
        <v>132</v>
      </c>
      <c r="B51" s="88"/>
      <c r="C51" s="88"/>
      <c r="D51" s="88"/>
      <c r="E51" s="88"/>
      <c r="F51" s="33"/>
      <c r="G51" s="34"/>
      <c r="H51" s="36">
        <f>SUM(H27+H45++H46+H47+H48+H49+H50)</f>
        <v>145285</v>
      </c>
      <c r="I51" s="34"/>
      <c r="J51" s="36">
        <f>SUM(J27+J45++J46+J47+J48+J49+J50)</f>
        <v>254735</v>
      </c>
    </row>
    <row r="52" spans="1:10" ht="23.25" customHeight="1">
      <c r="A52" s="103" t="s">
        <v>133</v>
      </c>
      <c r="B52" s="88"/>
      <c r="C52" s="88"/>
      <c r="D52" s="88"/>
      <c r="E52" s="88"/>
      <c r="F52" s="33"/>
      <c r="G52" s="34"/>
      <c r="H52" s="33">
        <v>-44442</v>
      </c>
      <c r="I52" s="34"/>
      <c r="J52" s="33">
        <f>+-62447</f>
        <v>-62447</v>
      </c>
    </row>
    <row r="53" spans="1:10" ht="23.25" customHeight="1">
      <c r="A53" s="105" t="s">
        <v>134</v>
      </c>
      <c r="B53" s="88"/>
      <c r="C53" s="88"/>
      <c r="D53" s="88"/>
      <c r="E53" s="88"/>
      <c r="F53" s="106"/>
      <c r="G53" s="106"/>
      <c r="H53" s="37">
        <f>SUM(H51:H52)</f>
        <v>100843</v>
      </c>
      <c r="I53" s="106"/>
      <c r="J53" s="37">
        <f>SUM(J51:J52)</f>
        <v>192288</v>
      </c>
    </row>
    <row r="54" spans="1:10" ht="23.25" customHeight="1">
      <c r="A54" s="103"/>
      <c r="B54" s="88"/>
      <c r="C54" s="88"/>
      <c r="D54" s="88"/>
      <c r="E54" s="88"/>
      <c r="F54" s="33"/>
      <c r="G54" s="34"/>
      <c r="H54" s="33"/>
      <c r="I54" s="34"/>
      <c r="J54" s="33"/>
    </row>
    <row r="55" spans="1:10" ht="23.25" customHeight="1">
      <c r="A55" s="98" t="s">
        <v>135</v>
      </c>
      <c r="B55" s="88"/>
      <c r="C55" s="88"/>
      <c r="D55" s="88"/>
      <c r="E55" s="88"/>
      <c r="F55" s="33"/>
      <c r="G55" s="34"/>
      <c r="H55" s="33"/>
      <c r="I55" s="34"/>
      <c r="J55" s="33"/>
    </row>
    <row r="56" spans="1:10" ht="23.25" customHeight="1">
      <c r="A56" s="31" t="s">
        <v>136</v>
      </c>
      <c r="B56" s="88"/>
      <c r="C56" s="88"/>
      <c r="D56" s="88"/>
      <c r="E56" s="88"/>
      <c r="F56" s="34"/>
      <c r="G56" s="34"/>
      <c r="H56" s="33">
        <v>4675</v>
      </c>
      <c r="I56" s="34"/>
      <c r="J56" s="33">
        <v>8167</v>
      </c>
    </row>
    <row r="57" spans="1:10" ht="23.25" customHeight="1">
      <c r="A57" s="31" t="s">
        <v>137</v>
      </c>
      <c r="B57" s="88"/>
      <c r="C57" s="88"/>
      <c r="D57" s="88"/>
      <c r="E57" s="88"/>
      <c r="F57" s="34"/>
      <c r="G57" s="34"/>
      <c r="H57" s="33">
        <v>5962</v>
      </c>
      <c r="I57" s="34"/>
      <c r="J57" s="33">
        <v>1996</v>
      </c>
    </row>
    <row r="58" spans="1:10" ht="23.25" customHeight="1">
      <c r="A58" s="31" t="s">
        <v>161</v>
      </c>
      <c r="B58" s="88"/>
      <c r="C58" s="88"/>
      <c r="D58" s="88"/>
      <c r="E58" s="88"/>
      <c r="F58" s="34"/>
      <c r="G58" s="34"/>
      <c r="H58" s="33">
        <v>-399851</v>
      </c>
      <c r="I58" s="34"/>
      <c r="J58" s="33">
        <v>-229211</v>
      </c>
    </row>
    <row r="59" spans="1:10" ht="23.25" customHeight="1">
      <c r="A59" s="31" t="s">
        <v>162</v>
      </c>
      <c r="B59" s="88"/>
      <c r="C59" s="88"/>
      <c r="D59" s="88"/>
      <c r="E59" s="88"/>
      <c r="F59" s="34"/>
      <c r="G59" s="34"/>
      <c r="H59" s="33">
        <v>350000</v>
      </c>
      <c r="I59" s="34"/>
      <c r="J59" s="109">
        <v>0</v>
      </c>
    </row>
    <row r="60" spans="1:10" ht="23.25" customHeight="1">
      <c r="A60" s="31" t="s">
        <v>138</v>
      </c>
      <c r="B60" s="88"/>
      <c r="C60" s="88"/>
      <c r="D60" s="88"/>
      <c r="E60" s="88"/>
      <c r="F60" s="34"/>
      <c r="G60" s="34"/>
      <c r="H60" s="33">
        <v>397</v>
      </c>
      <c r="I60" s="34"/>
      <c r="J60" s="109">
        <v>0</v>
      </c>
    </row>
    <row r="61" spans="1:10" ht="23.25" customHeight="1">
      <c r="A61" s="31" t="s">
        <v>139</v>
      </c>
      <c r="B61" s="88"/>
      <c r="C61" s="88"/>
      <c r="D61" s="88"/>
      <c r="E61" s="88"/>
      <c r="F61" s="34"/>
      <c r="G61" s="34"/>
      <c r="H61" s="33">
        <v>20000</v>
      </c>
      <c r="I61" s="34"/>
      <c r="J61" s="109">
        <v>0</v>
      </c>
    </row>
    <row r="62" spans="1:10">
      <c r="A62" s="31" t="s">
        <v>140</v>
      </c>
      <c r="B62" s="88"/>
      <c r="C62" s="88"/>
      <c r="D62" s="88"/>
      <c r="E62" s="88"/>
      <c r="F62" s="34"/>
      <c r="G62" s="34"/>
      <c r="H62" s="34">
        <v>187</v>
      </c>
      <c r="I62" s="34"/>
      <c r="J62" s="33">
        <v>0</v>
      </c>
    </row>
    <row r="63" spans="1:10">
      <c r="A63" s="31" t="s">
        <v>141</v>
      </c>
      <c r="B63" s="88"/>
      <c r="C63" s="88"/>
      <c r="D63" s="88"/>
      <c r="E63" s="88"/>
      <c r="F63" s="34"/>
      <c r="G63" s="34"/>
      <c r="H63" s="34">
        <v>0</v>
      </c>
      <c r="I63" s="34"/>
      <c r="J63" s="33">
        <v>58000</v>
      </c>
    </row>
    <row r="64" spans="1:10" ht="23.25" customHeight="1">
      <c r="A64" s="31" t="s">
        <v>142</v>
      </c>
      <c r="B64" s="88"/>
      <c r="C64" s="88"/>
      <c r="D64" s="88"/>
      <c r="E64" s="88"/>
      <c r="F64" s="34"/>
      <c r="G64" s="34"/>
      <c r="H64" s="34">
        <f>+-20275</f>
        <v>-20275</v>
      </c>
      <c r="I64" s="34"/>
      <c r="J64" s="34">
        <v>-78598</v>
      </c>
    </row>
    <row r="65" spans="1:10" ht="23.25" customHeight="1">
      <c r="A65" s="94" t="s">
        <v>143</v>
      </c>
      <c r="B65" s="88"/>
      <c r="C65" s="88"/>
      <c r="D65" s="88"/>
      <c r="E65" s="88"/>
      <c r="F65" s="106"/>
      <c r="G65" s="106"/>
      <c r="H65" s="37">
        <f>SUM(H56:H64)</f>
        <v>-38905</v>
      </c>
      <c r="I65" s="106"/>
      <c r="J65" s="37">
        <f>SUM(J56:J64)</f>
        <v>-239646</v>
      </c>
    </row>
    <row r="66" spans="1:10" ht="23.25" customHeight="1">
      <c r="A66" s="94"/>
      <c r="B66" s="88"/>
      <c r="C66" s="88"/>
      <c r="D66" s="88"/>
      <c r="E66" s="88"/>
      <c r="F66" s="39"/>
      <c r="G66" s="106"/>
      <c r="H66" s="39"/>
      <c r="I66" s="106"/>
      <c r="J66" s="39"/>
    </row>
    <row r="67" spans="1:10" ht="23.25" customHeight="1">
      <c r="A67" s="94"/>
      <c r="B67" s="88"/>
      <c r="C67" s="88"/>
      <c r="D67" s="88"/>
      <c r="E67" s="88"/>
      <c r="F67" s="39"/>
      <c r="G67" s="106"/>
      <c r="H67" s="39"/>
      <c r="I67" s="106"/>
      <c r="J67" s="39"/>
    </row>
    <row r="68" spans="1:10" ht="23.25" customHeight="1">
      <c r="A68" s="110" t="str">
        <f>+A30</f>
        <v>หมายเหตุประกอบงบการเงินเป็นส่วนหนึ่งของงบการเงินนี้</v>
      </c>
      <c r="B68" s="88"/>
      <c r="C68" s="88"/>
      <c r="D68" s="88"/>
      <c r="E68" s="88"/>
      <c r="F68" s="39"/>
      <c r="G68" s="106"/>
      <c r="H68" s="39"/>
      <c r="I68" s="106"/>
      <c r="J68" s="39"/>
    </row>
    <row r="69" spans="1:10" ht="23.25" customHeight="1">
      <c r="A69" s="94"/>
      <c r="B69" s="88"/>
      <c r="C69" s="88"/>
      <c r="D69" s="88"/>
      <c r="E69" s="88"/>
      <c r="F69" s="39"/>
      <c r="G69" s="106"/>
      <c r="H69" s="39"/>
      <c r="I69" s="106"/>
      <c r="J69" s="39"/>
    </row>
    <row r="70" spans="1:10" ht="23.25" customHeight="1">
      <c r="A70" s="94" t="s">
        <v>0</v>
      </c>
      <c r="J70" s="32"/>
    </row>
    <row r="71" spans="1:10" ht="23.25" customHeight="1">
      <c r="A71" s="95" t="s">
        <v>129</v>
      </c>
      <c r="J71" s="32"/>
    </row>
    <row r="72" spans="1:10" ht="23.25" customHeight="1">
      <c r="A72" s="95"/>
      <c r="J72" s="32"/>
    </row>
    <row r="73" spans="1:10" ht="23.25" customHeight="1">
      <c r="A73" s="95"/>
      <c r="H73" s="118" t="str">
        <f>+H38</f>
        <v>สำหรับงวดเก้าเดือน</v>
      </c>
      <c r="I73" s="118"/>
      <c r="J73" s="118"/>
    </row>
    <row r="74" spans="1:10" ht="23.25" customHeight="1">
      <c r="A74" s="95"/>
      <c r="H74" s="118" t="str">
        <f>+H39</f>
        <v>สิ้นสุด  30  กันยายน</v>
      </c>
      <c r="I74" s="118"/>
      <c r="J74" s="118"/>
    </row>
    <row r="75" spans="1:10" ht="26.25" customHeight="1">
      <c r="A75" s="95"/>
      <c r="H75" s="118" t="str">
        <f>+H40</f>
        <v>(ยังไม่ได้ตรวจสอบ/สอบทานแล้ว)</v>
      </c>
      <c r="I75" s="118"/>
      <c r="J75" s="118"/>
    </row>
    <row r="76" spans="1:10" ht="23.25" customHeight="1">
      <c r="F76" s="96"/>
      <c r="G76" s="86"/>
      <c r="H76" s="86">
        <f>+H41</f>
        <v>2564</v>
      </c>
      <c r="I76" s="86"/>
      <c r="J76" s="86">
        <f>+J41</f>
        <v>2563</v>
      </c>
    </row>
    <row r="77" spans="1:10" ht="23.25" customHeight="1">
      <c r="E77" s="96"/>
      <c r="F77" s="78"/>
      <c r="G77" s="88"/>
      <c r="H77" s="117" t="str">
        <f>+H42</f>
        <v>(พันบาท)</v>
      </c>
      <c r="I77" s="117"/>
      <c r="J77" s="117"/>
    </row>
    <row r="78" spans="1:10" ht="23.25" customHeight="1">
      <c r="A78" s="98" t="s">
        <v>144</v>
      </c>
      <c r="B78" s="88"/>
      <c r="C78" s="88"/>
      <c r="D78" s="88"/>
      <c r="E78" s="88"/>
      <c r="F78" s="33"/>
      <c r="G78" s="34"/>
      <c r="H78" s="33"/>
      <c r="I78" s="34"/>
      <c r="J78" s="33"/>
    </row>
    <row r="79" spans="1:10">
      <c r="A79" s="103" t="s">
        <v>145</v>
      </c>
      <c r="B79" s="88"/>
      <c r="C79" s="88"/>
      <c r="D79" s="88"/>
      <c r="E79" s="88"/>
      <c r="F79" s="34"/>
      <c r="G79" s="34"/>
      <c r="H79" s="33">
        <v>-1253</v>
      </c>
      <c r="I79" s="34"/>
      <c r="J79" s="33">
        <v>-1132</v>
      </c>
    </row>
    <row r="80" spans="1:10" ht="23.25" customHeight="1">
      <c r="A80" s="103" t="s">
        <v>146</v>
      </c>
      <c r="B80" s="88"/>
      <c r="C80" s="88"/>
      <c r="D80" s="88"/>
      <c r="E80" s="88"/>
      <c r="F80" s="104"/>
      <c r="G80" s="34"/>
      <c r="H80" s="33">
        <v>-3669</v>
      </c>
      <c r="I80" s="34"/>
      <c r="J80" s="38">
        <v>-2841</v>
      </c>
    </row>
    <row r="81" spans="1:10" ht="23.25" customHeight="1">
      <c r="A81" s="103" t="s">
        <v>147</v>
      </c>
      <c r="B81" s="88"/>
      <c r="C81" s="88"/>
      <c r="D81" s="88"/>
      <c r="E81" s="88"/>
      <c r="F81" s="104"/>
      <c r="G81" s="34"/>
      <c r="H81" s="38">
        <v>-110576</v>
      </c>
      <c r="I81" s="34"/>
      <c r="J81" s="38">
        <v>-119996</v>
      </c>
    </row>
    <row r="82" spans="1:10" ht="23.25" customHeight="1">
      <c r="A82" s="103" t="s">
        <v>148</v>
      </c>
      <c r="B82" s="88"/>
      <c r="C82" s="88"/>
      <c r="D82" s="88"/>
      <c r="E82" s="88"/>
      <c r="F82" s="104"/>
      <c r="G82" s="34"/>
      <c r="H82" s="38">
        <v>0</v>
      </c>
      <c r="I82" s="34"/>
      <c r="J82" s="38">
        <v>-51485</v>
      </c>
    </row>
    <row r="83" spans="1:10">
      <c r="A83" s="95" t="s">
        <v>149</v>
      </c>
      <c r="B83" s="86"/>
      <c r="C83" s="86"/>
      <c r="D83" s="86"/>
      <c r="E83" s="86"/>
      <c r="F83" s="40"/>
      <c r="G83" s="40"/>
      <c r="H83" s="41">
        <f>SUM(H79:H82)</f>
        <v>-115498</v>
      </c>
      <c r="I83" s="40"/>
      <c r="J83" s="41">
        <f>SUM(J79:J82)</f>
        <v>-175454</v>
      </c>
    </row>
    <row r="84" spans="1:10" ht="23.25" customHeight="1">
      <c r="A84" s="94" t="s">
        <v>150</v>
      </c>
      <c r="B84" s="88"/>
      <c r="C84" s="88"/>
      <c r="D84" s="88"/>
      <c r="E84" s="88"/>
      <c r="F84" s="106"/>
      <c r="G84" s="106"/>
      <c r="H84" s="40">
        <f>+H83+H65+H53</f>
        <v>-53560</v>
      </c>
      <c r="I84" s="106">
        <v>0</v>
      </c>
      <c r="J84" s="40">
        <f>+J83+J65+J53</f>
        <v>-222812</v>
      </c>
    </row>
    <row r="85" spans="1:10" ht="23.25" customHeight="1">
      <c r="A85" s="102" t="s">
        <v>151</v>
      </c>
      <c r="B85" s="88"/>
      <c r="C85" s="88"/>
      <c r="D85" s="88"/>
      <c r="E85" s="88"/>
      <c r="F85" s="43"/>
      <c r="G85" s="107"/>
      <c r="H85" s="33">
        <v>263070.31</v>
      </c>
      <c r="I85" s="107"/>
      <c r="J85" s="33">
        <v>405742</v>
      </c>
    </row>
    <row r="86" spans="1:10" ht="23.25" customHeight="1" thickBot="1">
      <c r="A86" s="94" t="s">
        <v>152</v>
      </c>
      <c r="B86" s="88"/>
      <c r="C86" s="88"/>
      <c r="D86" s="88"/>
      <c r="E86" s="88"/>
      <c r="F86" s="40"/>
      <c r="G86" s="40"/>
      <c r="H86" s="42">
        <f>SUM(H84:H85)</f>
        <v>209510.31</v>
      </c>
      <c r="I86" s="40"/>
      <c r="J86" s="42">
        <f>SUM(J84:J85)</f>
        <v>182930</v>
      </c>
    </row>
    <row r="87" spans="1:10" ht="23.25" customHeight="1" thickTop="1">
      <c r="F87" s="43"/>
      <c r="G87" s="107"/>
      <c r="H87" s="43"/>
      <c r="I87" s="107"/>
      <c r="J87" s="43"/>
    </row>
    <row r="88" spans="1:10" ht="23.25" customHeight="1">
      <c r="A88" s="94" t="s">
        <v>153</v>
      </c>
      <c r="F88" s="43"/>
      <c r="G88" s="107"/>
      <c r="H88" s="43"/>
      <c r="I88" s="107"/>
      <c r="J88" s="43"/>
    </row>
    <row r="89" spans="1:10" ht="23.25" customHeight="1">
      <c r="A89" s="94" t="s">
        <v>154</v>
      </c>
      <c r="F89" s="43"/>
      <c r="G89" s="107"/>
      <c r="H89" s="43"/>
      <c r="I89" s="107"/>
      <c r="J89" s="43"/>
    </row>
    <row r="90" spans="1:10" ht="23.25" customHeight="1">
      <c r="A90" s="102" t="s">
        <v>155</v>
      </c>
      <c r="F90" s="96"/>
      <c r="G90" s="107"/>
      <c r="H90" s="34"/>
      <c r="I90" s="107"/>
      <c r="J90" s="34"/>
    </row>
    <row r="91" spans="1:10" ht="23.25" customHeight="1">
      <c r="A91" s="31" t="s">
        <v>156</v>
      </c>
      <c r="F91" s="108"/>
      <c r="H91" s="34">
        <v>0</v>
      </c>
      <c r="I91" s="107"/>
      <c r="J91" s="34">
        <v>1726</v>
      </c>
    </row>
    <row r="92" spans="1:10">
      <c r="A92" s="102" t="s">
        <v>157</v>
      </c>
      <c r="H92" s="34">
        <v>0</v>
      </c>
      <c r="J92" s="34">
        <v>26505</v>
      </c>
    </row>
    <row r="93" spans="1:10" ht="23.25" customHeight="1">
      <c r="A93" s="31" t="s">
        <v>158</v>
      </c>
      <c r="H93" s="34">
        <v>0</v>
      </c>
      <c r="I93" s="107"/>
      <c r="J93" s="34">
        <v>8423</v>
      </c>
    </row>
    <row r="94" spans="1:10">
      <c r="A94" s="102" t="s">
        <v>159</v>
      </c>
      <c r="H94" s="34">
        <v>1739</v>
      </c>
      <c r="J94" s="34">
        <v>654</v>
      </c>
    </row>
    <row r="95" spans="1:10">
      <c r="H95" s="34"/>
    </row>
    <row r="96" spans="1:10">
      <c r="A96" s="44" t="s">
        <v>27</v>
      </c>
    </row>
    <row r="97" spans="2:10">
      <c r="B97" s="2"/>
      <c r="C97" s="2"/>
      <c r="D97" s="2"/>
      <c r="E97" s="2"/>
      <c r="F97" s="79"/>
      <c r="G97" s="2"/>
      <c r="H97" s="2"/>
      <c r="I97" s="2"/>
      <c r="J97" s="33"/>
    </row>
  </sheetData>
  <mergeCells count="12">
    <mergeCell ref="H77:J77"/>
    <mergeCell ref="H42:J42"/>
    <mergeCell ref="H4:J4"/>
    <mergeCell ref="H38:J38"/>
    <mergeCell ref="H73:J73"/>
    <mergeCell ref="H74:J74"/>
    <mergeCell ref="H75:J75"/>
    <mergeCell ref="H39:J39"/>
    <mergeCell ref="H40:J40"/>
    <mergeCell ref="H8:J8"/>
    <mergeCell ref="H5:J5"/>
    <mergeCell ref="H6:J6"/>
  </mergeCells>
  <pageMargins left="0.78740157480314965" right="0.59055118110236227" top="0.74803149606299213" bottom="0.74803149606299213" header="0.31496062992125984" footer="0.31496062992125984"/>
  <pageSetup paperSize="9" scale="91" firstPageNumber="7" orientation="portrait" useFirstPageNumber="1" r:id="rId1"/>
  <headerFooter>
    <oddFooter>&amp;R&amp;"+,Regular"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1A30EBE6142045A18D0ACB3F01A044" ma:contentTypeVersion="4" ma:contentTypeDescription="Create a new document." ma:contentTypeScope="" ma:versionID="0c727d644cbf45e3136263531aa40b0d">
  <xsd:schema xmlns:xsd="http://www.w3.org/2001/XMLSchema" xmlns:xs="http://www.w3.org/2001/XMLSchema" xmlns:p="http://schemas.microsoft.com/office/2006/metadata/properties" xmlns:ns2="e613a7f3-4549-45f4-b2fd-20b1dcac317e" targetNamespace="http://schemas.microsoft.com/office/2006/metadata/properties" ma:root="true" ma:fieldsID="30517cae4de9e549805bacf20aabbe9a" ns2:_="">
    <xsd:import namespace="e613a7f3-4549-45f4-b2fd-20b1dcac317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3a7f3-4549-45f4-b2fd-20b1dcac317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613a7f3-4549-45f4-b2fd-20b1dcac317e" xsi:nil="true"/>
    <Reviewer_x0020_Sign_x002d_off xmlns="e613a7f3-4549-45f4-b2fd-20b1dcac317e" xsi:nil="true"/>
  </documentManagement>
</p:properties>
</file>

<file path=customXml/itemProps1.xml><?xml version="1.0" encoding="utf-8"?>
<ds:datastoreItem xmlns:ds="http://schemas.openxmlformats.org/officeDocument/2006/customXml" ds:itemID="{D6F76B36-CF40-4EAB-8986-3B730A1981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E13FF1-755D-4908-B86A-19F1C0A6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3a7f3-4549-45f4-b2fd-20b1dcac31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3A3469-2564-464A-B2A7-08FFEEA2FC46}">
  <ds:schemaRefs>
    <ds:schemaRef ds:uri="http://schemas.microsoft.com/office/2006/metadata/properties"/>
    <ds:schemaRef ds:uri="http://schemas.microsoft.com/office/infopath/2007/PartnerControls"/>
    <ds:schemaRef ds:uri="e613a7f3-4549-45f4-b2fd-20b1dcac317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 </vt:lpstr>
      <vt:lpstr>CF</vt:lpstr>
      <vt:lpstr>BS!Print_Area</vt:lpstr>
      <vt:lpstr>CF!Print_Area</vt:lpstr>
      <vt:lpstr>'CH-equit '!Print_Area</vt:lpstr>
      <vt:lpstr>PL!Print_Area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Corporate Edition</cp:lastModifiedBy>
  <cp:revision/>
  <cp:lastPrinted>2021-11-03T07:55:04Z</cp:lastPrinted>
  <dcterms:created xsi:type="dcterms:W3CDTF">2016-04-26T10:11:54Z</dcterms:created>
  <dcterms:modified xsi:type="dcterms:W3CDTF">2021-11-08T09:29:26Z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0x010100BF1A30EBE6142045A18D0ACB3F01A044</vt:lpwstr>
  </property>
</Properties>
</file>