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2021\"/>
    </mc:Choice>
  </mc:AlternateContent>
  <xr:revisionPtr revIDLastSave="0" documentId="8_{B9766CEF-68D7-4BE4-BED1-452D612419AC}" xr6:coauthVersionLast="37" xr6:coauthVersionMax="37" xr10:uidLastSave="{00000000-0000-0000-0000-000000000000}"/>
  <bookViews>
    <workbookView xWindow="0" yWindow="0" windowWidth="23040" windowHeight="9060" tabRatio="889" xr2:uid="{00000000-000D-0000-FFFF-FFFF00000000}"/>
  </bookViews>
  <sheets>
    <sheet name="BS2-4" sheetId="19" r:id="rId1"/>
    <sheet name="PL" sheetId="1" r:id="rId2"/>
    <sheet name="SH-7" sheetId="23" r:id="rId3"/>
    <sheet name="SH-8" sheetId="22" r:id="rId4"/>
    <sheet name="SH-9" sheetId="25" r:id="rId5"/>
    <sheet name="SH-10" sheetId="24" r:id="rId6"/>
    <sheet name="Cash flows-11-12" sheetId="4" r:id="rId7"/>
  </sheets>
  <definedNames>
    <definedName name="_xlnm.Print_Area" localSheetId="0">'BS2-4'!$A$1:$J$102</definedName>
    <definedName name="_xlnm.Print_Area" localSheetId="6">'Cash flows-11-12'!$A$1:$I$103</definedName>
    <definedName name="_xlnm.Print_Area" localSheetId="1">PL!$A$1:$J$117</definedName>
    <definedName name="_xlnm.Print_Area" localSheetId="5">'SH-10'!$A$1:$S$36</definedName>
    <definedName name="_xlnm.Print_Area" localSheetId="2">'SH-7'!$A$1:$W$41</definedName>
    <definedName name="_xlnm.Print_Area" localSheetId="3">'SH-8'!$A$1:$W$41</definedName>
    <definedName name="_xlnm.Print_Area" localSheetId="4">'SH-9'!$A$1:$S$36</definedName>
    <definedName name="Title2nd" localSheetId="6">'Cash flows-11-12'!#REF!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9" l="1"/>
  <c r="D98" i="19"/>
  <c r="C102" i="4" l="1"/>
  <c r="C28" i="4" l="1"/>
  <c r="W28" i="23"/>
  <c r="U28" i="23"/>
  <c r="S28" i="23"/>
  <c r="Q28" i="23"/>
  <c r="O28" i="23"/>
  <c r="M28" i="23"/>
  <c r="K28" i="23"/>
  <c r="I28" i="23"/>
  <c r="G28" i="23"/>
  <c r="E28" i="23"/>
  <c r="C28" i="23"/>
  <c r="W32" i="23" l="1"/>
  <c r="U32" i="23"/>
  <c r="D21" i="19"/>
  <c r="C34" i="4" l="1"/>
  <c r="D32" i="19" l="1"/>
  <c r="C83" i="4" l="1"/>
  <c r="J103" i="19" l="1"/>
  <c r="H103" i="19"/>
  <c r="F103" i="19"/>
  <c r="U37" i="22"/>
  <c r="M38" i="22"/>
  <c r="S26" i="22"/>
  <c r="W26" i="22" s="1"/>
  <c r="H101" i="19" l="1"/>
  <c r="F101" i="19"/>
  <c r="H117" i="1"/>
  <c r="J117" i="1"/>
  <c r="F117" i="1"/>
  <c r="F58" i="1"/>
  <c r="J58" i="1"/>
  <c r="C86" i="4" l="1"/>
  <c r="C68" i="4" l="1"/>
  <c r="G37" i="4" l="1"/>
  <c r="G31" i="4"/>
  <c r="G86" i="4" l="1"/>
  <c r="H79" i="1" l="1"/>
  <c r="H81" i="1"/>
  <c r="M33" i="24"/>
  <c r="Q33" i="24" l="1"/>
  <c r="S25" i="24"/>
  <c r="J97" i="19" l="1"/>
  <c r="H97" i="19"/>
  <c r="H25" i="1"/>
  <c r="E28" i="22" l="1"/>
  <c r="G28" i="22"/>
  <c r="I28" i="22"/>
  <c r="K28" i="22"/>
  <c r="M28" i="22"/>
  <c r="O28" i="22"/>
  <c r="Q28" i="22"/>
  <c r="U28" i="22"/>
  <c r="C28" i="22"/>
  <c r="F103" i="1"/>
  <c r="F44" i="1"/>
  <c r="I102" i="4" l="1"/>
  <c r="I83" i="4"/>
  <c r="I68" i="4"/>
  <c r="E102" i="4"/>
  <c r="E82" i="4"/>
  <c r="E83" i="4" s="1"/>
  <c r="E68" i="4"/>
  <c r="I38" i="4"/>
  <c r="I37" i="4"/>
  <c r="I35" i="4"/>
  <c r="I31" i="4"/>
  <c r="E38" i="4"/>
  <c r="E37" i="4"/>
  <c r="E31" i="4"/>
  <c r="J99" i="19"/>
  <c r="H99" i="19"/>
  <c r="F97" i="19"/>
  <c r="F99" i="19" s="1"/>
  <c r="D97" i="19"/>
  <c r="D99" i="19" s="1"/>
  <c r="J65" i="19"/>
  <c r="H65" i="19"/>
  <c r="F65" i="19"/>
  <c r="D65" i="19"/>
  <c r="J56" i="19"/>
  <c r="H56" i="19"/>
  <c r="F56" i="19"/>
  <c r="D56" i="19"/>
  <c r="J33" i="19"/>
  <c r="H33" i="19"/>
  <c r="F33" i="19"/>
  <c r="D33" i="19"/>
  <c r="J22" i="19"/>
  <c r="H22" i="19"/>
  <c r="F22" i="19"/>
  <c r="D22" i="19"/>
  <c r="D67" i="19" l="1"/>
  <c r="D101" i="19" s="1"/>
  <c r="F67" i="19"/>
  <c r="F35" i="19"/>
  <c r="H67" i="19"/>
  <c r="H35" i="19"/>
  <c r="D35" i="19"/>
  <c r="J67" i="19"/>
  <c r="J101" i="19" s="1"/>
  <c r="J35" i="19"/>
  <c r="D103" i="19" l="1"/>
  <c r="J103" i="1"/>
  <c r="J94" i="1"/>
  <c r="J81" i="1"/>
  <c r="J74" i="1"/>
  <c r="J83" i="1" s="1"/>
  <c r="J85" i="1" s="1"/>
  <c r="J87" i="1" s="1"/>
  <c r="F94" i="1"/>
  <c r="F81" i="1"/>
  <c r="F74" i="1"/>
  <c r="F83" i="1" s="1"/>
  <c r="J44" i="1"/>
  <c r="J35" i="1"/>
  <c r="J20" i="1"/>
  <c r="J22" i="1" s="1"/>
  <c r="J15" i="1"/>
  <c r="J14" i="1"/>
  <c r="F35" i="1"/>
  <c r="F21" i="1"/>
  <c r="F20" i="1"/>
  <c r="F18" i="1"/>
  <c r="F22" i="1" s="1"/>
  <c r="F15" i="1"/>
  <c r="F85" i="1" l="1"/>
  <c r="F87" i="1" s="1"/>
  <c r="J24" i="1"/>
  <c r="J26" i="1" s="1"/>
  <c r="J28" i="1" s="1"/>
  <c r="F24" i="1"/>
  <c r="F26" i="1" s="1"/>
  <c r="F28" i="1" s="1"/>
  <c r="J110" i="1"/>
  <c r="J96" i="1"/>
  <c r="J105" i="1" s="1"/>
  <c r="J115" i="1" s="1"/>
  <c r="J113" i="1" s="1"/>
  <c r="J51" i="1"/>
  <c r="J49" i="1" s="1"/>
  <c r="J37" i="1"/>
  <c r="J46" i="1" s="1"/>
  <c r="J56" i="1" s="1"/>
  <c r="J54" i="1" s="1"/>
  <c r="F37" i="1"/>
  <c r="F46" i="1" s="1"/>
  <c r="F56" i="1" s="1"/>
  <c r="F54" i="1" s="1"/>
  <c r="F51" i="1"/>
  <c r="F49" i="1" s="1"/>
  <c r="F96" i="1" l="1"/>
  <c r="F105" i="1" s="1"/>
  <c r="F115" i="1" s="1"/>
  <c r="F113" i="1" s="1"/>
  <c r="F110" i="1"/>
  <c r="J108" i="1"/>
  <c r="I11" i="4"/>
  <c r="I28" i="4" s="1"/>
  <c r="I40" i="4" s="1"/>
  <c r="I42" i="4" s="1"/>
  <c r="I85" i="4" s="1"/>
  <c r="I87" i="4" s="1"/>
  <c r="S26" i="23"/>
  <c r="F108" i="1" l="1"/>
  <c r="E11" i="4"/>
  <c r="E28" i="4" s="1"/>
  <c r="E40" i="4" s="1"/>
  <c r="E42" i="4" s="1"/>
  <c r="E85" i="4" s="1"/>
  <c r="E87" i="4" s="1"/>
  <c r="S32" i="25"/>
  <c r="Q33" i="25"/>
  <c r="S33" i="25" s="1"/>
  <c r="S33" i="24"/>
  <c r="Q38" i="23"/>
  <c r="S38" i="23" s="1"/>
  <c r="W38" i="23" s="1"/>
  <c r="Q37" i="23"/>
  <c r="Q38" i="22"/>
  <c r="S38" i="22" s="1"/>
  <c r="W38" i="22" s="1"/>
  <c r="W31" i="22"/>
  <c r="W27" i="22" l="1"/>
  <c r="W28" i="22" s="1"/>
  <c r="S28" i="22"/>
  <c r="D74" i="1"/>
  <c r="G68" i="4" l="1"/>
  <c r="W32" i="22"/>
  <c r="U32" i="22"/>
  <c r="H22" i="1"/>
  <c r="D22" i="1"/>
  <c r="S34" i="25" l="1"/>
  <c r="O34" i="25"/>
  <c r="M34" i="25"/>
  <c r="K34" i="25"/>
  <c r="I34" i="25"/>
  <c r="G34" i="25"/>
  <c r="E34" i="25"/>
  <c r="C34" i="25"/>
  <c r="Q34" i="25"/>
  <c r="O26" i="25"/>
  <c r="O29" i="25" s="1"/>
  <c r="O36" i="25" s="1"/>
  <c r="M26" i="25"/>
  <c r="M29" i="25" s="1"/>
  <c r="K26" i="25"/>
  <c r="K29" i="25" s="1"/>
  <c r="I26" i="25"/>
  <c r="I29" i="25" s="1"/>
  <c r="G26" i="25"/>
  <c r="G29" i="25" s="1"/>
  <c r="E26" i="25"/>
  <c r="E29" i="25" s="1"/>
  <c r="C26" i="25"/>
  <c r="C29" i="25" s="1"/>
  <c r="S18" i="25"/>
  <c r="O18" i="25"/>
  <c r="M18" i="25"/>
  <c r="K18" i="25"/>
  <c r="I18" i="25"/>
  <c r="G18" i="25"/>
  <c r="E18" i="25"/>
  <c r="C18" i="25"/>
  <c r="O34" i="24"/>
  <c r="O36" i="24" s="1"/>
  <c r="M34" i="24"/>
  <c r="M36" i="24" s="1"/>
  <c r="I34" i="24"/>
  <c r="I36" i="24" s="1"/>
  <c r="G34" i="24"/>
  <c r="G36" i="24" s="1"/>
  <c r="E34" i="24"/>
  <c r="E36" i="24" s="1"/>
  <c r="C34" i="24"/>
  <c r="C36" i="24" s="1"/>
  <c r="Q34" i="24"/>
  <c r="Q36" i="24" s="1"/>
  <c r="O26" i="24"/>
  <c r="O29" i="24" s="1"/>
  <c r="M26" i="24"/>
  <c r="M29" i="24" s="1"/>
  <c r="K26" i="24"/>
  <c r="K29" i="24" s="1"/>
  <c r="I26" i="24"/>
  <c r="I29" i="24" s="1"/>
  <c r="G26" i="24"/>
  <c r="G29" i="24" s="1"/>
  <c r="E26" i="24"/>
  <c r="E29" i="24" s="1"/>
  <c r="C26" i="24"/>
  <c r="C29" i="24" s="1"/>
  <c r="S18" i="24"/>
  <c r="O18" i="24"/>
  <c r="M18" i="24"/>
  <c r="K18" i="24"/>
  <c r="I18" i="24"/>
  <c r="G18" i="24"/>
  <c r="E18" i="24"/>
  <c r="C18" i="24"/>
  <c r="U39" i="23"/>
  <c r="O39" i="23"/>
  <c r="M39" i="23"/>
  <c r="I39" i="23"/>
  <c r="G39" i="23"/>
  <c r="E39" i="23"/>
  <c r="C39" i="23"/>
  <c r="Q39" i="23"/>
  <c r="O34" i="23"/>
  <c r="M34" i="23"/>
  <c r="K34" i="23"/>
  <c r="I34" i="23"/>
  <c r="I41" i="23" s="1"/>
  <c r="G34" i="23"/>
  <c r="E34" i="23"/>
  <c r="Q34" i="23"/>
  <c r="U19" i="23"/>
  <c r="S19" i="23"/>
  <c r="Q19" i="23"/>
  <c r="O19" i="23"/>
  <c r="M19" i="23"/>
  <c r="K19" i="23"/>
  <c r="I19" i="23"/>
  <c r="G19" i="23"/>
  <c r="E19" i="23"/>
  <c r="C19" i="23"/>
  <c r="U39" i="22"/>
  <c r="O39" i="22"/>
  <c r="O41" i="22" s="1"/>
  <c r="M39" i="22"/>
  <c r="M41" i="22" s="1"/>
  <c r="I39" i="22"/>
  <c r="I41" i="22" s="1"/>
  <c r="G39" i="22"/>
  <c r="G41" i="22" s="1"/>
  <c r="E39" i="22"/>
  <c r="E41" i="22" s="1"/>
  <c r="C39" i="22"/>
  <c r="C41" i="22" s="1"/>
  <c r="S34" i="22"/>
  <c r="Q34" i="22"/>
  <c r="O34" i="22"/>
  <c r="M34" i="22"/>
  <c r="K34" i="22"/>
  <c r="I34" i="22"/>
  <c r="G34" i="22"/>
  <c r="E34" i="22"/>
  <c r="C34" i="22"/>
  <c r="U19" i="22"/>
  <c r="S19" i="22"/>
  <c r="Q19" i="22"/>
  <c r="O19" i="22"/>
  <c r="M19" i="22"/>
  <c r="K19" i="22"/>
  <c r="I19" i="22"/>
  <c r="G19" i="22"/>
  <c r="E19" i="22"/>
  <c r="C19" i="22"/>
  <c r="S29" i="24" l="1"/>
  <c r="O41" i="23"/>
  <c r="W19" i="23"/>
  <c r="C34" i="23"/>
  <c r="C41" i="23" s="1"/>
  <c r="S34" i="23"/>
  <c r="G41" i="23"/>
  <c r="S26" i="24"/>
  <c r="M36" i="25"/>
  <c r="K36" i="25"/>
  <c r="Q18" i="24"/>
  <c r="Q18" i="25"/>
  <c r="Q26" i="25"/>
  <c r="I36" i="25"/>
  <c r="E36" i="25"/>
  <c r="G36" i="25"/>
  <c r="Q29" i="24"/>
  <c r="Q41" i="23"/>
  <c r="E41" i="23"/>
  <c r="M41" i="23"/>
  <c r="W34" i="23"/>
  <c r="U34" i="23"/>
  <c r="U41" i="23" s="1"/>
  <c r="U34" i="22"/>
  <c r="U41" i="22" s="1"/>
  <c r="U42" i="22" s="1"/>
  <c r="Q39" i="22"/>
  <c r="Q41" i="22" s="1"/>
  <c r="Q42" i="22" s="1"/>
  <c r="C36" i="25"/>
  <c r="S29" i="25"/>
  <c r="S36" i="25" s="1"/>
  <c r="W34" i="22"/>
  <c r="S26" i="25"/>
  <c r="Q29" i="25"/>
  <c r="Q36" i="25" s="1"/>
  <c r="Q26" i="24"/>
  <c r="G102" i="4" l="1"/>
  <c r="G83" i="4" l="1"/>
  <c r="H103" i="1" l="1"/>
  <c r="D103" i="1"/>
  <c r="D81" i="1"/>
  <c r="D83" i="1" s="1"/>
  <c r="H44" i="1"/>
  <c r="D44" i="1"/>
  <c r="D85" i="1" l="1"/>
  <c r="D87" i="1" s="1"/>
  <c r="D110" i="1" s="1"/>
  <c r="H94" i="1"/>
  <c r="D94" i="1"/>
  <c r="H74" i="1"/>
  <c r="H83" i="1" s="1"/>
  <c r="H85" i="1" s="1"/>
  <c r="H87" i="1" s="1"/>
  <c r="H35" i="1"/>
  <c r="D35" i="1"/>
  <c r="H15" i="1"/>
  <c r="D15" i="1"/>
  <c r="D24" i="1" s="1"/>
  <c r="D26" i="1" s="1"/>
  <c r="D108" i="1" l="1"/>
  <c r="C11" i="4"/>
  <c r="C40" i="4" s="1"/>
  <c r="C42" i="4" s="1"/>
  <c r="C85" i="4" s="1"/>
  <c r="H24" i="1"/>
  <c r="H26" i="1" s="1"/>
  <c r="H28" i="1" s="1"/>
  <c r="H110" i="1"/>
  <c r="H108" i="1" s="1"/>
  <c r="K32" i="24"/>
  <c r="S37" i="23"/>
  <c r="K39" i="23"/>
  <c r="K41" i="23" s="1"/>
  <c r="G11" i="4"/>
  <c r="G28" i="4" s="1"/>
  <c r="G40" i="4" s="1"/>
  <c r="G42" i="4" s="1"/>
  <c r="G85" i="4" s="1"/>
  <c r="G87" i="4" s="1"/>
  <c r="D96" i="1"/>
  <c r="D105" i="1" s="1"/>
  <c r="D115" i="1" s="1"/>
  <c r="D113" i="1" s="1"/>
  <c r="H96" i="1"/>
  <c r="H105" i="1" s="1"/>
  <c r="D28" i="1"/>
  <c r="D51" i="1" s="1"/>
  <c r="D49" i="1" s="1"/>
  <c r="D58" i="1" s="1"/>
  <c r="C87" i="4" l="1"/>
  <c r="D117" i="1"/>
  <c r="K37" i="22"/>
  <c r="S32" i="24"/>
  <c r="S34" i="24" s="1"/>
  <c r="S36" i="24" s="1"/>
  <c r="K34" i="24"/>
  <c r="K36" i="24" s="1"/>
  <c r="W37" i="23"/>
  <c r="S39" i="23"/>
  <c r="H115" i="1"/>
  <c r="H113" i="1" s="1"/>
  <c r="D37" i="1"/>
  <c r="H37" i="1"/>
  <c r="H46" i="1" s="1"/>
  <c r="H51" i="1"/>
  <c r="H49" i="1" s="1"/>
  <c r="H58" i="1" s="1"/>
  <c r="S37" i="22" l="1"/>
  <c r="K39" i="22"/>
  <c r="K41" i="22" s="1"/>
  <c r="W39" i="23"/>
  <c r="S41" i="23"/>
  <c r="W41" i="23" s="1"/>
  <c r="H56" i="1"/>
  <c r="D46" i="1"/>
  <c r="D56" i="1" s="1"/>
  <c r="D54" i="1" s="1"/>
  <c r="W37" i="22" l="1"/>
  <c r="S39" i="22"/>
  <c r="H54" i="1"/>
  <c r="S41" i="22" l="1"/>
  <c r="W39" i="22"/>
  <c r="S42" i="22" l="1"/>
  <c r="W41" i="22"/>
  <c r="W42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D51" authorId="0" shapeId="0" xr:uid="{3DC43D18-AAFF-4AB2-9B70-7B99286EDF51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" authorId="0" shapeId="0" xr:uid="{7F884691-6FE3-4626-89F5-AC4B967D6FDE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<sst xmlns="http://schemas.openxmlformats.org/spreadsheetml/2006/main" count="544" uniqueCount="245">
  <si>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</si>
  <si>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</si>
  <si>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</si>
  <si>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</si>
  <si>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</si>
  <si>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</si>
  <si>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</si>
  <si>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</si>
  <si>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</si>
  <si>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</si>
  <si>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</si>
  <si>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</si>
  <si>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</si>
  <si>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</si>
  <si>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</si>
  <si>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</si>
  <si>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</si>
  <si>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</si>
  <si>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</si>
  <si>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</si>
  <si>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</si>
  <si>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</si>
  <si>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</si>
  <si>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</si>
  <si>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</si>
  <si>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</si>
  <si>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</si>
  <si>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</si>
  <si>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</si>
  <si>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</si>
  <si>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</si>
  <si>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</si>
  <si>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</si>
  <si>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</si>
  <si>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</si>
  <si>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</si>
  <si>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</si>
  <si>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</si>
  <si>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</si>
  <si>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</si>
  <si>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</si>
  <si>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</si>
  <si>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</si>
  <si>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</si>
  <si>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</si>
  <si>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</si>
  <si>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</si>
  <si>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</si>
  <si>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</si>
  <si>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</si>
  <si>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</si>
  <si>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</si>
  <si>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</si>
  <si>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</si>
  <si>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</si>
  <si>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</si>
  <si>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</si>
  <si>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</si>
  <si>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</si>
  <si>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</si>
  <si>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</si>
  <si>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</si>
  <si>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</si>
  <si>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</si>
  <si>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</si>
  <si>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</si>
  <si>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</si>
  <si>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</si>
  <si>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</si>
  <si>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</si>
  <si>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</si>
  <si>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</si>
  <si>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</si>
  <si>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 xml:space="preserve">Equity attributable to owners of </t>
  </si>
  <si>
    <t xml:space="preserve">   net of income tax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</si>
  <si>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</si>
  <si>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</si>
  <si>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</si>
  <si>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</si>
  <si>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</si>
  <si>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</si>
  <si>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(in thousand Baht)</t>
  </si>
  <si>
    <t>Other comprehensive income for the period,</t>
  </si>
  <si>
    <t>Total comprehensive income for the period</t>
  </si>
  <si>
    <t>Statement of changes in equity (Unaudited)</t>
  </si>
  <si>
    <t>(in  thousand Baht)</t>
  </si>
  <si>
    <t>Comprehensive income for the period</t>
  </si>
  <si>
    <t>Statement of cash flows  (Unaudited)</t>
  </si>
  <si>
    <t>Property, plant and equipment purchased during the period</t>
  </si>
  <si>
    <t>Less: assets acquired by way of finance lease</t>
  </si>
  <si>
    <t>(Unaudited)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</si>
  <si>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</si>
  <si>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</si>
  <si>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</si>
  <si>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</si>
  <si>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current assets</t>
  </si>
  <si>
    <t xml:space="preserve">Profit for the period 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</si>
  <si>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</si>
  <si>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</si>
  <si>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</si>
  <si>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 xml:space="preserve">   Share premium on ordinary shares</t>
  </si>
  <si>
    <t>Share premium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</si>
  <si>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</si>
  <si>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</si>
  <si>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</si>
  <si>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</si>
  <si>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Interest paid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</si>
  <si>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</si>
  <si>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</si>
  <si>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</si>
  <si>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</si>
  <si>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</si>
  <si>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</si>
  <si>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</si>
  <si>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</si>
  <si>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</si>
  <si>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Balance at 1 January 2018</t>
  </si>
  <si>
    <t>Other receivables</t>
  </si>
  <si>
    <t xml:space="preserve">Other payables </t>
  </si>
  <si>
    <t>Distribution costs</t>
  </si>
  <si>
    <t>Dividend income</t>
  </si>
  <si>
    <t>Net foreign exchange loss</t>
  </si>
  <si>
    <t xml:space="preserve">  Non-controlling interests</t>
  </si>
  <si>
    <t xml:space="preserve">Item that will never be reclassified to </t>
  </si>
  <si>
    <t xml:space="preserve">    profit or loss</t>
  </si>
  <si>
    <t xml:space="preserve">  in equity</t>
  </si>
  <si>
    <t xml:space="preserve">  Dividends to owners of the Company</t>
  </si>
  <si>
    <t>Total transactions with owners, recorded directly</t>
  </si>
  <si>
    <t>Dividends received</t>
  </si>
  <si>
    <t>Dividends paid to owners of the Company</t>
  </si>
  <si>
    <t>Dividends paid to non-controlling interests</t>
  </si>
  <si>
    <t>30 September</t>
  </si>
  <si>
    <t xml:space="preserve">     financial statements</t>
  </si>
  <si>
    <t>Amortisation</t>
  </si>
  <si>
    <t xml:space="preserve">Other receivables </t>
  </si>
  <si>
    <t>Other payables</t>
  </si>
  <si>
    <t xml:space="preserve">Proceeds from long-term loans </t>
  </si>
  <si>
    <t xml:space="preserve">Repayment of long-term loans </t>
  </si>
  <si>
    <t>Net cash used in financing activities</t>
  </si>
  <si>
    <t>the parent</t>
  </si>
  <si>
    <t xml:space="preserve">   Owners of the parent</t>
  </si>
  <si>
    <t xml:space="preserve">  Owners of the parent</t>
  </si>
  <si>
    <t>Proceeds from short-term loans</t>
  </si>
  <si>
    <t>Repayment of short-term loans</t>
  </si>
  <si>
    <t>Revenue</t>
  </si>
  <si>
    <t>Provisions for employee benefits</t>
  </si>
  <si>
    <t>Non-cash transactions:</t>
  </si>
  <si>
    <t>Current tax assets</t>
  </si>
  <si>
    <t>Total</t>
  </si>
  <si>
    <t>other</t>
  </si>
  <si>
    <t>components</t>
  </si>
  <si>
    <t>Other components of equity</t>
  </si>
  <si>
    <t>Total other</t>
  </si>
  <si>
    <t>Three - month period ended 31 March 2018</t>
  </si>
  <si>
    <t>Balance at 31 March 2018</t>
  </si>
  <si>
    <t>Total revenue</t>
  </si>
  <si>
    <t xml:space="preserve">Property, plant and equipment and intangible assets </t>
  </si>
  <si>
    <t>Intangible asset purchased during the period</t>
  </si>
  <si>
    <t xml:space="preserve">   without a change in control</t>
  </si>
  <si>
    <t xml:space="preserve">   purchased during the period are detailed as follows:</t>
  </si>
  <si>
    <t xml:space="preserve">   and intangible assets paid by cash</t>
  </si>
  <si>
    <t>Cash and cash equivalents at 1 January</t>
  </si>
  <si>
    <t>Cash and cash equivalents at 30 September</t>
  </si>
  <si>
    <t>(Increase) decrease in payables on purchases of property and equipment</t>
  </si>
  <si>
    <t>Net cash from operating activities</t>
  </si>
  <si>
    <t>Repayment of debenture</t>
  </si>
  <si>
    <t>Haad Thip Public Company Limited and its Subsidiaries</t>
  </si>
  <si>
    <t>2020</t>
  </si>
  <si>
    <t>Other current financial assets</t>
  </si>
  <si>
    <t>Other non-current financial assets</t>
  </si>
  <si>
    <t>Right-of-use assets</t>
  </si>
  <si>
    <t>Current income tax payable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</si>
  <si>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</si>
  <si>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</si>
  <si>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</si>
  <si>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>Balance at 1 January 2020</t>
  </si>
  <si>
    <t>Balance at 30 September 2020</t>
  </si>
  <si>
    <t>Profit from operating activities</t>
  </si>
  <si>
    <t>Item that will not be reclassified to profit or loss</t>
  </si>
  <si>
    <t xml:space="preserve">   net of tax</t>
  </si>
  <si>
    <t>Profit (loss) attributable to:</t>
  </si>
  <si>
    <t xml:space="preserve">Total comprehensive income (expense) attributable to: </t>
  </si>
  <si>
    <t>Other comprehensive income (expense) for the period,</t>
  </si>
  <si>
    <t xml:space="preserve">  Change in ownership interests in subsidiaries</t>
  </si>
  <si>
    <t xml:space="preserve">  Total change in ownership interests in subsidiaries</t>
  </si>
  <si>
    <t xml:space="preserve">   Profit (loss)</t>
  </si>
  <si>
    <t>Total comprehensive income (expense) for the period</t>
  </si>
  <si>
    <t>Acquisition of other equity securities</t>
  </si>
  <si>
    <t>(Increase) decrease in payables on purchases of intangible assets</t>
  </si>
  <si>
    <t>Proceeds from change in ownership interest in subsidiaries</t>
  </si>
  <si>
    <t>Balance at 1 January 2021</t>
  </si>
  <si>
    <t>Balance at 30 September 2021</t>
  </si>
  <si>
    <t>2021</t>
  </si>
  <si>
    <t>Short-term loans to related parties</t>
  </si>
  <si>
    <t xml:space="preserve">Non-current assets </t>
  </si>
  <si>
    <t xml:space="preserve">   classified as held for sale</t>
  </si>
  <si>
    <t>Investment in subsidiaries</t>
  </si>
  <si>
    <t xml:space="preserve">Intangible assets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</si>
  <si>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</si>
  <si>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</si>
  <si>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Long-term loans</t>
  </si>
  <si>
    <t>Lease liabilities</t>
  </si>
  <si>
    <t>Other non-current liabilities</t>
  </si>
  <si>
    <t>Gain (loss) on investment in equity instruments</t>
  </si>
  <si>
    <t xml:space="preserve">   designated at FVOCI</t>
  </si>
  <si>
    <t>Impairment loss recognised in profit or loss</t>
  </si>
  <si>
    <t>Allowance for obsolete inventories</t>
  </si>
  <si>
    <t>Loss on written-off of property, plant and equipment</t>
  </si>
  <si>
    <t>Loss on written-off of containers</t>
  </si>
  <si>
    <t>Loss on written-off of right-of-use assets</t>
  </si>
  <si>
    <t>Acquisition of subsidairies</t>
  </si>
  <si>
    <t>Acquisition of debts secrurities</t>
  </si>
  <si>
    <t>Net cash generated from operating activities</t>
  </si>
  <si>
    <t>Proceeds from sale of debts securuities</t>
  </si>
  <si>
    <t>Proceeds from repayment of loans to related parties</t>
  </si>
  <si>
    <t>Net cash used in investing activities</t>
  </si>
  <si>
    <t>Payment of lease liabilities</t>
  </si>
  <si>
    <t>Net increase (decrease) in cash and cash equivalents</t>
  </si>
  <si>
    <t>Income tax relating to items that will not be reclassified</t>
  </si>
  <si>
    <t xml:space="preserve">  Dividends to subsidiary to non-controlling interests</t>
  </si>
  <si>
    <t xml:space="preserve">  Acquisition of non-controlling interests with a change in control</t>
  </si>
  <si>
    <t xml:space="preserve">   Other comprehensive income (expense)</t>
  </si>
  <si>
    <t xml:space="preserve">  Total distributions to owners</t>
  </si>
  <si>
    <t>Loans to related parties</t>
  </si>
  <si>
    <t>Acquisition of investment property</t>
  </si>
  <si>
    <t>Unrealised loss on foreign exchange</t>
  </si>
  <si>
    <t>Transactions with owners, recorded directly in equity</t>
  </si>
  <si>
    <t>Adjustments to reconcile profit to cash receipts (payments)</t>
  </si>
  <si>
    <t>Gain on fair value adjustment</t>
  </si>
  <si>
    <t>Three-month period ended</t>
  </si>
  <si>
    <t>Nine-month period ended</t>
  </si>
  <si>
    <t>Nine-month period ended 30 September 2020</t>
  </si>
  <si>
    <t>Fair value</t>
  </si>
  <si>
    <t>reserve</t>
  </si>
  <si>
    <t>Revaluation</t>
  </si>
  <si>
    <t xml:space="preserve">  Distributions to owners </t>
  </si>
  <si>
    <t xml:space="preserve">  Total transactions with owners, recorded directly in equity</t>
  </si>
  <si>
    <t xml:space="preserve">  Distributions to owners</t>
  </si>
  <si>
    <t>Nine-month period ended 30 September 2021</t>
  </si>
  <si>
    <t>Acquisition of subsidiaries</t>
  </si>
  <si>
    <t>Total transactions with owners, recorded directly in equity</t>
  </si>
  <si>
    <t>(Gain) loss on disposal of property, plant and equipment</t>
  </si>
  <si>
    <t>Real estate development for sale</t>
  </si>
  <si>
    <t xml:space="preserve">  Acquisition of non-controlling interests without a change in control</t>
  </si>
  <si>
    <t>Payment of investment in subsidairies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</si>
</sst>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#,##0;\(#,##0\)"/>
    <numFmt numFmtId="197" formatCode="0.0%"/>
    <numFmt numFmtId="198" formatCode="0.000"/>
    <numFmt numFmtId="199" formatCode="#,##0.000_);\(#,##0.000\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_ * #,##0_)\ _฿_ ;_ * \(#,##0\)\ _฿_ ;_ * &quot;-&quot;_)\ _฿_ ;_ @_ "/>
    <numFmt numFmtId="208" formatCode="&quot;\&quot;#,##0;[Red]&quot;\&quot;\-#,##0"/>
    <numFmt numFmtId="209" formatCode="&quot;\&quot;#,##0.00;[Red]&quot;\&quot;\-#,##0.00"/>
    <numFmt numFmtId="210" formatCode="#."/>
    <numFmt numFmtId="211" formatCode="#,##0.0%;[Red]\(#,##0.0%\)"/>
    <numFmt numFmtId="212" formatCode="#.\ \ "/>
    <numFmt numFmtId="213" formatCode="##.\ \ "/>
    <numFmt numFmtId="214" formatCode="###0_);[Red]\(###0\)"/>
    <numFmt numFmtId="215" formatCode="General_)"/>
    <numFmt numFmtId="216" formatCode="#,##0.0_);\(#,##0.0\)"/>
    <numFmt numFmtId="217" formatCode="_(* #,##0.0_);_(* \(#,##0.00\);_(* &quot;-&quot;??_);_(@_)"/>
    <numFmt numFmtId="218" formatCode="&quot;$&quot;#,\);\(&quot;$&quot;#,##0\)"/>
    <numFmt numFmtId="219" formatCode="&quot;ฃ&quot;#,##0;\-&quot;ฃ&quot;#,##0"/>
    <numFmt numFmtId="220" formatCode="0.000_)"/>
    <numFmt numFmtId="221" formatCode="mmmm\ dd&quot;,&quot;\ yyyy"/>
    <numFmt numFmtId="222" formatCode="#,##0.0;\(#,##0.0\)"/>
    <numFmt numFmtId="223" formatCode="\t&quot;CHF&quot;#,##0_);[Red]\(\t&quot;CHF&quot;#,##0\)"/>
    <numFmt numFmtId="224" formatCode="* \(#,##0\);* #,##0_);&quot;-&quot;??_);@"/>
    <numFmt numFmtId="225" formatCode="&quot;$&quot;#,##0_);\(&quot;$&quot;#,##0.0\)"/>
    <numFmt numFmtId="226" formatCode="\ว\ \ด\ด\ด\ด\ &quot;ค.ศ.&quot;\ \ค\ค\ค\ค"/>
    <numFmt numFmtId="227" formatCode="_ * #,##0.00_ ;_ * \-#,##0.00_ ;_ * &quot;-&quot;??_ ;_ @_ "/>
    <numFmt numFmtId="228" formatCode="#,##0.00&quot; F&quot;_);\(#,##0.00&quot; F&quot;\)"/>
    <numFmt numFmtId="229" formatCode="* #,##0_);* \(#,##0\);&quot;-&quot;??_);@"/>
    <numFmt numFmtId="230" formatCode="\t&quot;CHF&quot;#,##0_);\(\t&quot;CHF&quot;#,##0\)"/>
    <numFmt numFmtId="231" formatCode="_([$€]* #,##0.00_);_([$€]* \(#,##0.00\);_([$€]* &quot;-&quot;??_);_(@_)"/>
    <numFmt numFmtId="232" formatCode="#,##0\ \ ;\(#,##0\)\ ;\—\ \ \ \ "/>
    <numFmt numFmtId="233" formatCode="0."/>
    <numFmt numFmtId="234" formatCode="&quot;0&quot;#.0"/>
    <numFmt numFmtId="235" formatCode="&quot;0&quot;#"/>
    <numFmt numFmtId="236" formatCode="&quot;?&quot;#,##0;[Red]\-&quot;?&quot;#,##0"/>
    <numFmt numFmtId="237" formatCode="0.0&quot;  &quot;"/>
    <numFmt numFmtId="238" formatCode="&quot;฿&quot;\t#,##0_);[Red]\(&quot;฿&quot;\t#,##0\)"/>
    <numFmt numFmtId="239" formatCode="#,##0.00&quot; $&quot;;\-#,##0.00&quot; $&quot;"/>
    <numFmt numFmtId="240" formatCode="&quot;$&quot;#,##0;[Red]\-&quot;$&quot;#,##0"/>
    <numFmt numFmtId="241" formatCode="&quot;$&quot;#,##0.00;\-&quot;$&quot;#,##0.00"/>
    <numFmt numFmtId="242" formatCode="0.00_)"/>
    <numFmt numFmtId="243" formatCode="#,##0&quot; F&quot;_);[Red]\(#,##0&quot; F&quot;\)"/>
    <numFmt numFmtId="244" formatCode="&quot;US$&quot;#,##0_);[Red]\(&quot;US$&quot;#,##0\)"/>
    <numFmt numFmtId="245" formatCode="_(&quot;฿&quot;* #,##0_);_(&quot;฿&quot;* \(#,##0\);_(&quot;฿&quot;* &quot;-&quot;_);_(@_)"/>
    <numFmt numFmtId="246" formatCode="0%_);\(0%\)"/>
    <numFmt numFmtId="247" formatCode="\60\4\7\:"/>
    <numFmt numFmtId="248" formatCode="#,##0&quot;£&quot;_);[Red]\(#,##0&quot;£&quot;\)"/>
    <numFmt numFmtId="249" formatCode="&quot;$&quot;#,\);\(&quot;$&quot;#,\)"/>
    <numFmt numFmtId="250" formatCode="&quot;$&quot;#,;\(&quot;$&quot;#,\)"/>
    <numFmt numFmtId="251" formatCode="#,###\ ;\(#,###\);\-\ \ "/>
    <numFmt numFmtId="252" formatCode="&quot;ฃ&quot;#,##0.00;[Red]\-&quot;ฃ&quot;#,##0.00"/>
    <numFmt numFmtId="253" formatCode="#,##0.00;[Red]\(#,##0.00\)"/>
    <numFmt numFmtId="254" formatCode="_-&quot;$&quot;* #,##0.00_-;\-&quot;$&quot;* #,##0.00_-;_-&quot;$&quot;* &quot;-&quot;??_-;_-@_-"/>
    <numFmt numFmtId="255" formatCode="_ * #,##0_ ;_ * \-#,##0_ ;_ * &quot;-&quot;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(* #,##0.0000_);_(* \(#,##0.0000\);_(* &quot;-&quot;??_);_(@_)"/>
    <numFmt numFmtId="261" formatCode="0.00000&quot;  &quot;"/>
    <numFmt numFmtId="262" formatCode="0.0%;\(0.0%\)"/>
    <numFmt numFmtId="263" formatCode="0.0_)\%;\(0.0\)\%;0.0_)\%;@_)_%"/>
    <numFmt numFmtId="264" formatCode="#,##0.0_)_%;\(#,##0.0\)_%;0.0_)_%;@_)_%"/>
    <numFmt numFmtId="265" formatCode="#,##0.0_);\(#,##0.0\);#,##0.0_);@_)"/>
    <numFmt numFmtId="266" formatCode="&quot;$&quot;_(#,##0.00_);&quot;$&quot;\(#,##0.00\);&quot;$&quot;_(0.00_);@_)"/>
    <numFmt numFmtId="267" formatCode="#,##0.00_);\(#,##0.00\);0.00_);@_)"/>
    <numFmt numFmtId="268" formatCode="\€_(#,##0.00_);\€\(#,##0.00\);\€_(0.00_);@_)"/>
    <numFmt numFmtId="269" formatCode="#,##0_)\x;\(#,##0\)\x;0_)\x;@_)_x"/>
    <numFmt numFmtId="270" formatCode="#,##0_)_x;\(#,##0\)_x;0_)_x;@_)_x"/>
    <numFmt numFmtId="271" formatCode="_-[$€-2]* #,##0.00_-;\-[$€-2]* #,##0.00_-;_-[$€-2]* &quot;-&quot;??_-"/>
    <numFmt numFmtId="272" formatCode="&quot;\&quot;#,##0;[Red]&quot;\&quot;&quot;\&quot;\-#,##0"/>
    <numFmt numFmtId="273" formatCode="&quot;\&quot;#,##0.00;[Red]&quot;\&quot;&quot;\&quot;&quot;\&quot;&quot;\&quot;&quot;\&quot;&quot;\&quot;\-#,##0.00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</numFmts>
  <fonts count="194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2">
    <xf numFmtId="0" fontId="0" fillId="0" borderId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200" fontId="2" fillId="0" borderId="0" applyFont="0" applyFill="0" applyBorder="0" applyAlignment="0" applyProtection="0"/>
    <xf numFmtId="201" fontId="4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8" fillId="0" borderId="0"/>
    <xf numFmtId="0" fontId="46" fillId="0" borderId="0"/>
    <xf numFmtId="202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204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3" fillId="0" borderId="0"/>
    <xf numFmtId="42" fontId="33" fillId="0" borderId="0" applyFont="0" applyFill="0" applyBorder="0" applyAlignment="0" applyProtection="0"/>
    <xf numFmtId="206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41" fontId="2" fillId="0" borderId="0" applyFont="0" applyFill="0" applyBorder="0" applyAlignment="0" applyProtection="0"/>
    <xf numFmtId="0" fontId="56" fillId="0" borderId="0"/>
    <xf numFmtId="265" fontId="2" fillId="0" borderId="0" applyFont="0" applyFill="0" applyBorder="0" applyAlignment="0" applyProtection="0"/>
    <xf numFmtId="0" fontId="2" fillId="0" borderId="0"/>
    <xf numFmtId="0" fontId="2" fillId="0" borderId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2" fillId="0" borderId="0"/>
    <xf numFmtId="0" fontId="2" fillId="0" borderId="0"/>
    <xf numFmtId="0" fontId="54" fillId="0" borderId="0">
      <alignment vertical="top"/>
    </xf>
    <xf numFmtId="207" fontId="50" fillId="0" borderId="0" applyFont="0" applyFill="0" applyBorder="0" applyAlignment="0" applyProtection="0"/>
    <xf numFmtId="0" fontId="55" fillId="0" borderId="0"/>
    <xf numFmtId="0" fontId="168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50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20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20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40" fillId="0" borderId="16" applyNumberFormat="0" applyFill="0" applyAlignment="0" applyProtection="0"/>
    <xf numFmtId="0" fontId="170" fillId="0" borderId="17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4" fillId="0" borderId="0">
      <alignment vertical="top"/>
    </xf>
    <xf numFmtId="0" fontId="56" fillId="0" borderId="0"/>
    <xf numFmtId="0" fontId="54" fillId="0" borderId="0">
      <alignment vertical="top"/>
    </xf>
    <xf numFmtId="0" fontId="54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55" fillId="0" borderId="0"/>
    <xf numFmtId="0" fontId="2" fillId="0" borderId="0"/>
    <xf numFmtId="20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4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59" fillId="0" borderId="0">
      <protection locked="0"/>
    </xf>
    <xf numFmtId="0" fontId="58" fillId="0" borderId="0"/>
    <xf numFmtId="0" fontId="2" fillId="0" borderId="0"/>
    <xf numFmtId="0" fontId="58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" fillId="0" borderId="0"/>
    <xf numFmtId="0" fontId="50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11" fontId="2" fillId="0" borderId="0" applyProtection="0">
      <protection locked="0"/>
    </xf>
    <xf numFmtId="211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60" fillId="0" borderId="18">
      <alignment horizontal="right" vertical="center"/>
    </xf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9" fontId="50" fillId="0" borderId="0"/>
    <xf numFmtId="0" fontId="46" fillId="0" borderId="0"/>
    <xf numFmtId="0" fontId="46" fillId="0" borderId="0"/>
    <xf numFmtId="0" fontId="46" fillId="0" borderId="0"/>
    <xf numFmtId="0" fontId="61" fillId="0" borderId="0" applyFont="0" applyFill="0" applyBorder="0" applyAlignment="0" applyProtection="0"/>
    <xf numFmtId="210" fontId="59" fillId="0" borderId="0">
      <protection locked="0"/>
    </xf>
    <xf numFmtId="210" fontId="59" fillId="0" borderId="0">
      <protection locked="0"/>
    </xf>
    <xf numFmtId="210" fontId="59" fillId="0" borderId="0">
      <protection locked="0"/>
    </xf>
    <xf numFmtId="0" fontId="62" fillId="0" borderId="19">
      <alignment horizontal="center"/>
    </xf>
    <xf numFmtId="0" fontId="63" fillId="0" borderId="0"/>
    <xf numFmtId="0" fontId="63" fillId="0" borderId="2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6" borderId="0"/>
    <xf numFmtId="0" fontId="62" fillId="0" borderId="0">
      <protection locked="0"/>
    </xf>
    <xf numFmtId="0" fontId="62" fillId="0" borderId="0"/>
    <xf numFmtId="212" fontId="62" fillId="0" borderId="0"/>
    <xf numFmtId="213" fontId="62" fillId="0" borderId="0"/>
    <xf numFmtId="0" fontId="63" fillId="37" borderId="0">
      <alignment horizontal="right"/>
    </xf>
    <xf numFmtId="0" fontId="62" fillId="0" borderId="0"/>
    <xf numFmtId="0" fontId="64" fillId="38" borderId="21">
      <alignment horizontal="centerContinuous" vertical="top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55" fillId="0" borderId="0">
      <alignment horizontal="justify" vertical="top" wrapText="1"/>
      <protection locked="0"/>
    </xf>
    <xf numFmtId="0" fontId="65" fillId="0" borderId="0">
      <alignment horizontal="center" wrapText="1"/>
      <protection locked="0"/>
    </xf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6" fillId="0" borderId="0"/>
    <xf numFmtId="0" fontId="67" fillId="0" borderId="0" applyNumberFormat="0" applyFill="0" applyBorder="0" applyAlignment="0" applyProtection="0"/>
    <xf numFmtId="37" fontId="68" fillId="0" borderId="0"/>
    <xf numFmtId="37" fontId="68" fillId="0" borderId="0"/>
    <xf numFmtId="187" fontId="69" fillId="0" borderId="5" applyAlignment="0" applyProtection="0"/>
    <xf numFmtId="187" fontId="161" fillId="0" borderId="5" applyAlignment="0" applyProtection="0"/>
    <xf numFmtId="214" fontId="2" fillId="0" borderId="0" applyFill="0" applyBorder="0" applyAlignment="0"/>
    <xf numFmtId="261" fontId="2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198" fontId="14" fillId="0" borderId="0" applyFill="0" applyBorder="0" applyAlignment="0"/>
    <xf numFmtId="260" fontId="56" fillId="0" borderId="0" applyFill="0" applyBorder="0" applyAlignment="0"/>
    <xf numFmtId="216" fontId="46" fillId="0" borderId="0" applyFill="0" applyBorder="0" applyAlignment="0"/>
    <xf numFmtId="0" fontId="2" fillId="0" borderId="0" applyFill="0" applyBorder="0" applyAlignment="0"/>
    <xf numFmtId="199" fontId="46" fillId="0" borderId="0" applyFill="0" applyBorder="0" applyAlignment="0"/>
    <xf numFmtId="0" fontId="2" fillId="0" borderId="0" applyFill="0" applyBorder="0" applyAlignment="0"/>
    <xf numFmtId="217" fontId="14" fillId="0" borderId="0" applyFill="0" applyBorder="0" applyAlignment="0"/>
    <xf numFmtId="254" fontId="56" fillId="0" borderId="0" applyFill="0" applyBorder="0" applyAlignment="0"/>
    <xf numFmtId="218" fontId="46" fillId="0" borderId="0" applyFill="0" applyBorder="0" applyAlignment="0"/>
    <xf numFmtId="262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5" fillId="8" borderId="10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0" fontId="27" fillId="9" borderId="13" applyNumberFormat="0" applyAlignment="0" applyProtection="0"/>
    <xf numFmtId="219" fontId="50" fillId="0" borderId="0" applyFont="0" applyFill="0" applyBorder="0" applyAlignment="0" applyProtection="0"/>
    <xf numFmtId="0" fontId="70" fillId="39" borderId="22">
      <alignment horizontal="center" wrapText="1"/>
    </xf>
    <xf numFmtId="0" fontId="71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220" fontId="72" fillId="0" borderId="0"/>
    <xf numFmtId="0" fontId="162" fillId="0" borderId="0"/>
    <xf numFmtId="191" fontId="33" fillId="0" borderId="0" applyFont="0" applyFill="0" applyBorder="0" applyAlignment="0" applyProtection="0"/>
    <xf numFmtId="217" fontId="14" fillId="0" borderId="0" applyFont="0" applyFill="0" applyBorder="0" applyAlignment="0" applyProtection="0"/>
    <xf numFmtId="254" fontId="56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4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50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221" fontId="44" fillId="0" borderId="0" applyFont="0" applyFill="0" applyBorder="0" applyAlignment="0" applyProtection="0"/>
    <xf numFmtId="221" fontId="44" fillId="0" borderId="0" applyFont="0" applyFill="0" applyBorder="0" applyAlignment="0" applyProtection="0"/>
    <xf numFmtId="223" fontId="33" fillId="0" borderId="0"/>
    <xf numFmtId="0" fontId="50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4" fillId="38" borderId="21">
      <alignment horizontal="centerContinuous" vertical="top"/>
    </xf>
    <xf numFmtId="0" fontId="75" fillId="0" borderId="0" applyNumberFormat="0" applyAlignment="0">
      <alignment horizontal="left"/>
    </xf>
    <xf numFmtId="0" fontId="76" fillId="0" borderId="0">
      <alignment horizontal="left"/>
    </xf>
    <xf numFmtId="0" fontId="77" fillId="0" borderId="0"/>
    <xf numFmtId="0" fontId="78" fillId="0" borderId="0">
      <alignment horizontal="left"/>
    </xf>
    <xf numFmtId="224" fontId="44" fillId="0" borderId="0" applyFill="0" applyBorder="0" applyProtection="0"/>
    <xf numFmtId="224" fontId="44" fillId="0" borderId="5" applyFill="0" applyProtection="0"/>
    <xf numFmtId="224" fontId="44" fillId="0" borderId="4" applyFill="0" applyProtection="0"/>
    <xf numFmtId="8" fontId="74" fillId="0" borderId="0" applyFont="0" applyFill="0" applyBorder="0" applyAlignment="0" applyProtection="0"/>
    <xf numFmtId="0" fontId="71" fillId="0" borderId="0"/>
    <xf numFmtId="0" fontId="71" fillId="0" borderId="0"/>
    <xf numFmtId="192" fontId="13" fillId="0" borderId="0" applyFont="0" applyFill="0" applyBorder="0" applyAlignment="0" applyProtection="0"/>
    <xf numFmtId="201" fontId="79" fillId="0" borderId="23" applyBorder="0"/>
    <xf numFmtId="215" fontId="14" fillId="0" borderId="0" applyFont="0" applyFill="0" applyBorder="0" applyAlignment="0" applyProtection="0"/>
    <xf numFmtId="216" fontId="56" fillId="0" borderId="0" applyFont="0" applyFill="0" applyBorder="0" applyAlignment="0" applyProtection="0"/>
    <xf numFmtId="190" fontId="2" fillId="0" borderId="0" applyFont="0" applyFill="0" applyBorder="0" applyAlignment="0" applyProtection="0"/>
    <xf numFmtId="225" fontId="2" fillId="0" borderId="0">
      <protection locked="0"/>
    </xf>
    <xf numFmtId="225" fontId="2" fillId="0" borderId="0">
      <protection locked="0"/>
    </xf>
    <xf numFmtId="226" fontId="50" fillId="0" borderId="0" applyFont="0" applyFill="0" applyBorder="0" applyAlignment="0" applyProtection="0"/>
    <xf numFmtId="226" fontId="107" fillId="0" borderId="0" applyFont="0" applyFill="0" applyBorder="0" applyAlignment="0" applyProtection="0"/>
    <xf numFmtId="227" fontId="33" fillId="0" borderId="0"/>
    <xf numFmtId="0" fontId="50" fillId="0" borderId="0"/>
    <xf numFmtId="228" fontId="2" fillId="0" borderId="0"/>
    <xf numFmtId="0" fontId="36" fillId="38" borderId="0" applyNumberFormat="0" applyFont="0" applyFill="0" applyBorder="0" applyProtection="0">
      <alignment horizontal="left"/>
    </xf>
    <xf numFmtId="0" fontId="42" fillId="0" borderId="0" applyProtection="0"/>
    <xf numFmtId="0" fontId="2" fillId="0" borderId="0" applyFont="0" applyFill="0" applyBorder="0" applyAlignment="0" applyProtection="0"/>
    <xf numFmtId="14" fontId="54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29" fontId="44" fillId="0" borderId="0" applyFill="0" applyBorder="0" applyProtection="0"/>
    <xf numFmtId="229" fontId="44" fillId="0" borderId="5" applyFill="0" applyProtection="0"/>
    <xf numFmtId="229" fontId="44" fillId="0" borderId="4" applyFill="0" applyProtection="0"/>
    <xf numFmtId="38" fontId="74" fillId="0" borderId="24">
      <alignment vertical="center"/>
    </xf>
    <xf numFmtId="38" fontId="108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30" fontId="33" fillId="0" borderId="0"/>
    <xf numFmtId="197" fontId="50" fillId="0" borderId="0"/>
    <xf numFmtId="0" fontId="67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217" fontId="14" fillId="0" borderId="0" applyFill="0" applyBorder="0" applyAlignment="0"/>
    <xf numFmtId="254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217" fontId="14" fillId="0" borderId="0" applyFill="0" applyBorder="0" applyAlignment="0"/>
    <xf numFmtId="254" fontId="56" fillId="0" borderId="0" applyFill="0" applyBorder="0" applyAlignment="0"/>
    <xf numFmtId="218" fontId="46" fillId="0" borderId="0" applyFill="0" applyBorder="0" applyAlignment="0"/>
    <xf numFmtId="262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0" fontId="80" fillId="0" borderId="0" applyNumberFormat="0" applyAlignment="0">
      <alignment horizontal="left"/>
    </xf>
    <xf numFmtId="23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15" fontId="105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10" fontId="81" fillId="0" borderId="0">
      <protection locked="0"/>
    </xf>
    <xf numFmtId="0" fontId="176" fillId="0" borderId="0">
      <protection locked="0"/>
    </xf>
    <xf numFmtId="210" fontId="59" fillId="0" borderId="0">
      <protection locked="0"/>
    </xf>
    <xf numFmtId="0" fontId="176" fillId="0" borderId="0">
      <protection locked="0"/>
    </xf>
    <xf numFmtId="210" fontId="59" fillId="0" borderId="0">
      <protection locked="0"/>
    </xf>
    <xf numFmtId="0" fontId="176" fillId="0" borderId="0">
      <protection locked="0"/>
    </xf>
    <xf numFmtId="210" fontId="81" fillId="0" borderId="0">
      <protection locked="0"/>
    </xf>
    <xf numFmtId="0" fontId="176" fillId="0" borderId="0">
      <protection locked="0"/>
    </xf>
    <xf numFmtId="210" fontId="81" fillId="0" borderId="0">
      <protection locked="0"/>
    </xf>
    <xf numFmtId="0" fontId="176" fillId="0" borderId="0">
      <protection locked="0"/>
    </xf>
    <xf numFmtId="210" fontId="82" fillId="0" borderId="0">
      <protection locked="0"/>
    </xf>
    <xf numFmtId="0" fontId="176" fillId="0" borderId="0">
      <protection locked="0"/>
    </xf>
    <xf numFmtId="210" fontId="59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2" fillId="0" borderId="0" applyProtection="0"/>
    <xf numFmtId="2" fontId="2" fillId="0" borderId="0" applyFont="0" applyFill="0" applyBorder="0" applyAlignment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232" fontId="4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5" fillId="38" borderId="0" applyNumberFormat="0" applyBorder="0" applyAlignment="0" applyProtection="0"/>
    <xf numFmtId="0" fontId="2" fillId="0" borderId="0"/>
    <xf numFmtId="0" fontId="2" fillId="0" borderId="0"/>
    <xf numFmtId="0" fontId="86" fillId="36" borderId="0"/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41" fillId="0" borderId="25" applyNumberFormat="0" applyAlignment="0" applyProtection="0">
      <alignment horizontal="left" vertical="center"/>
    </xf>
    <xf numFmtId="0" fontId="41" fillId="0" borderId="1">
      <alignment horizontal="left" vertical="center"/>
    </xf>
    <xf numFmtId="233" fontId="88" fillId="39" borderId="0">
      <alignment horizontal="left" vertical="top"/>
    </xf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1" fillId="0" borderId="0">
      <alignment horizontal="left"/>
    </xf>
    <xf numFmtId="0" fontId="92" fillId="0" borderId="26">
      <alignment horizontal="left" vertical="top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93" fillId="0" borderId="0">
      <alignment horizontal="left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34" fontId="68" fillId="0" borderId="27">
      <alignment horizontal="left"/>
    </xf>
    <xf numFmtId="235" fontId="94" fillId="0" borderId="21">
      <alignment horizontal="left"/>
    </xf>
    <xf numFmtId="0" fontId="95" fillId="0" borderId="28">
      <alignment horizontal="right"/>
    </xf>
    <xf numFmtId="0" fontId="68" fillId="1" borderId="21">
      <alignment horizontal="left"/>
    </xf>
    <xf numFmtId="0" fontId="96" fillId="0" borderId="0" applyProtection="0"/>
    <xf numFmtId="0" fontId="41" fillId="0" borderId="0" applyProtection="0"/>
    <xf numFmtId="0" fontId="97" fillId="0" borderId="20">
      <alignment horizontal="center"/>
    </xf>
    <xf numFmtId="0" fontId="163" fillId="0" borderId="20">
      <alignment horizontal="center"/>
    </xf>
    <xf numFmtId="0" fontId="97" fillId="0" borderId="0">
      <alignment horizontal="center"/>
    </xf>
    <xf numFmtId="0" fontId="163" fillId="0" borderId="0">
      <alignment horizontal="center"/>
    </xf>
    <xf numFmtId="0" fontId="43" fillId="0" borderId="0" applyNumberFormat="0" applyFill="0" applyBorder="0" applyAlignment="0" applyProtection="0">
      <alignment vertical="top"/>
      <protection locked="0"/>
    </xf>
    <xf numFmtId="0" fontId="39" fillId="39" borderId="0">
      <alignment horizontal="left" wrapText="1"/>
    </xf>
    <xf numFmtId="236" fontId="2" fillId="0" borderId="0" applyBorder="0" applyAlignment="0"/>
    <xf numFmtId="10" fontId="5" fillId="39" borderId="19" applyNumberFormat="0" applyBorder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237" fontId="2" fillId="0" borderId="0"/>
    <xf numFmtId="197" fontId="98" fillId="0" borderId="0"/>
    <xf numFmtId="1" fontId="2" fillId="0" borderId="0" applyFont="0" applyFill="0" applyBorder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ont="0" applyFill="0" applyBorder="0" applyProtection="0">
      <alignment horizontal="left" vertical="center"/>
    </xf>
    <xf numFmtId="217" fontId="14" fillId="0" borderId="0" applyFill="0" applyBorder="0" applyAlignment="0"/>
    <xf numFmtId="254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217" fontId="14" fillId="0" borderId="0" applyFill="0" applyBorder="0" applyAlignment="0"/>
    <xf numFmtId="254" fontId="56" fillId="0" borderId="0" applyFill="0" applyBorder="0" applyAlignment="0"/>
    <xf numFmtId="218" fontId="46" fillId="0" borderId="0" applyFill="0" applyBorder="0" applyAlignment="0"/>
    <xf numFmtId="262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103" fillId="0" borderId="19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38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0" fontId="176" fillId="0" borderId="0">
      <protection locked="0"/>
    </xf>
    <xf numFmtId="239" fontId="50" fillId="0" borderId="0" applyFont="0" applyFill="0" applyBorder="0" applyAlignment="0" applyProtection="0"/>
    <xf numFmtId="240" fontId="33" fillId="0" borderId="0" applyFont="0" applyFill="0" applyBorder="0" applyAlignment="0" applyProtection="0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241" fontId="107" fillId="0" borderId="0" applyFont="0" applyFill="0" applyBorder="0" applyAlignment="0" applyProtection="0"/>
    <xf numFmtId="0" fontId="44" fillId="0" borderId="0"/>
    <xf numFmtId="40" fontId="109" fillId="0" borderId="0">
      <alignment horizontal="left"/>
    </xf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44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42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1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3" fillId="0" borderId="0"/>
    <xf numFmtId="215" fontId="46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3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4" fillId="0" borderId="0"/>
    <xf numFmtId="0" fontId="33" fillId="0" borderId="0"/>
    <xf numFmtId="0" fontId="190" fillId="0" borderId="0"/>
    <xf numFmtId="0" fontId="190" fillId="0" borderId="0"/>
    <xf numFmtId="0" fontId="33" fillId="0" borderId="0"/>
    <xf numFmtId="0" fontId="7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3" fillId="0" borderId="0"/>
    <xf numFmtId="243" fontId="2" fillId="0" borderId="0"/>
    <xf numFmtId="0" fontId="112" fillId="0" borderId="0"/>
    <xf numFmtId="0" fontId="113" fillId="0" borderId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0" fontId="32" fillId="10" borderId="14" applyNumberFormat="0" applyFont="0" applyAlignment="0" applyProtection="0"/>
    <xf numFmtId="244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40" fontId="114" fillId="2" borderId="0">
      <alignment horizontal="right"/>
    </xf>
    <xf numFmtId="0" fontId="115" fillId="2" borderId="0">
      <alignment horizontal="right"/>
    </xf>
    <xf numFmtId="0" fontId="116" fillId="2" borderId="30"/>
    <xf numFmtId="0" fontId="117" fillId="40" borderId="0" applyBorder="0">
      <alignment horizontal="centerContinuous"/>
    </xf>
    <xf numFmtId="0" fontId="116" fillId="0" borderId="0" applyBorder="0">
      <alignment horizontal="centerContinuous"/>
    </xf>
    <xf numFmtId="0" fontId="118" fillId="40" borderId="0" applyBorder="0">
      <alignment horizontal="centerContinuous"/>
    </xf>
    <xf numFmtId="0" fontId="164" fillId="0" borderId="0" applyBorder="0">
      <alignment horizontal="centerContinuous"/>
    </xf>
    <xf numFmtId="0" fontId="178" fillId="41" borderId="0"/>
    <xf numFmtId="0" fontId="178" fillId="42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45" fontId="107" fillId="0" borderId="0" applyFont="0" applyFill="0" applyBorder="0" applyAlignment="0" applyProtection="0"/>
    <xf numFmtId="14" fontId="65" fillId="0" borderId="0">
      <alignment horizontal="center" wrapText="1"/>
      <protection locked="0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1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217" fontId="14" fillId="0" borderId="0" applyFill="0" applyBorder="0" applyAlignment="0"/>
    <xf numFmtId="254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217" fontId="14" fillId="0" borderId="0" applyFill="0" applyBorder="0" applyAlignment="0"/>
    <xf numFmtId="254" fontId="56" fillId="0" borderId="0" applyFill="0" applyBorder="0" applyAlignment="0"/>
    <xf numFmtId="218" fontId="46" fillId="0" borderId="0" applyFill="0" applyBorder="0" applyAlignment="0"/>
    <xf numFmtId="262" fontId="56" fillId="0" borderId="0" applyFill="0" applyBorder="0" applyAlignment="0"/>
    <xf numFmtId="215" fontId="14" fillId="0" borderId="0" applyFill="0" applyBorder="0" applyAlignment="0"/>
    <xf numFmtId="216" fontId="56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0" fontId="44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69" fillId="0" borderId="20">
      <alignment horizontal="center"/>
    </xf>
    <xf numFmtId="0" fontId="79" fillId="0" borderId="20" applyBorder="0">
      <alignment horizontal="center"/>
    </xf>
    <xf numFmtId="3" fontId="74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4" fillId="43" borderId="0" applyNumberFormat="0" applyFont="0" applyBorder="0" applyAlignment="0" applyProtection="0"/>
    <xf numFmtId="0" fontId="108" fillId="43" borderId="0" applyNumberFormat="0" applyFont="0" applyBorder="0" applyAlignment="0" applyProtection="0"/>
    <xf numFmtId="37" fontId="55" fillId="0" borderId="0"/>
    <xf numFmtId="0" fontId="2" fillId="0" borderId="0">
      <alignment vertical="justify"/>
    </xf>
    <xf numFmtId="0" fontId="2" fillId="0" borderId="0">
      <alignment vertical="justify"/>
    </xf>
    <xf numFmtId="0" fontId="50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3" fillId="44" borderId="0" applyNumberFormat="0" applyFont="0" applyBorder="0" applyAlignment="0">
      <alignment horizontal="center"/>
    </xf>
    <xf numFmtId="0" fontId="124" fillId="45" borderId="0"/>
    <xf numFmtId="248" fontId="2" fillId="0" borderId="0" applyNumberFormat="0" applyFill="0" applyBorder="0" applyAlignment="0" applyProtection="0">
      <alignment horizontal="left"/>
    </xf>
    <xf numFmtId="38" fontId="179" fillId="0" borderId="0"/>
    <xf numFmtId="0" fontId="84" fillId="0" borderId="33">
      <alignment vertical="center"/>
    </xf>
    <xf numFmtId="4" fontId="125" fillId="46" borderId="29" applyNumberFormat="0" applyProtection="0">
      <alignment vertical="center"/>
    </xf>
    <xf numFmtId="0" fontId="2" fillId="38" borderId="29" applyNumberFormat="0" applyProtection="0">
      <alignment vertical="center"/>
    </xf>
    <xf numFmtId="4" fontId="125" fillId="47" borderId="29" applyNumberFormat="0" applyProtection="0">
      <alignment horizontal="left" vertical="center"/>
    </xf>
    <xf numFmtId="4" fontId="125" fillId="48" borderId="29" applyNumberFormat="0" applyProtection="0">
      <alignment horizontal="center" vertical="top"/>
    </xf>
    <xf numFmtId="0" fontId="36" fillId="49" borderId="29" applyNumberFormat="0" applyProtection="0">
      <alignment horizontal="left" vertical="top"/>
    </xf>
    <xf numFmtId="4" fontId="54" fillId="50" borderId="29" applyNumberFormat="0" applyProtection="0">
      <alignment horizontal="right" vertical="center"/>
    </xf>
    <xf numFmtId="4" fontId="54" fillId="51" borderId="29" applyNumberFormat="0" applyProtection="0">
      <alignment horizontal="right" vertical="center"/>
    </xf>
    <xf numFmtId="4" fontId="54" fillId="52" borderId="29" applyNumberFormat="0" applyProtection="0">
      <alignment horizontal="right" vertical="center"/>
    </xf>
    <xf numFmtId="4" fontId="54" fillId="53" borderId="29" applyNumberFormat="0" applyProtection="0">
      <alignment horizontal="right" vertical="center"/>
    </xf>
    <xf numFmtId="4" fontId="54" fillId="54" borderId="29" applyNumberFormat="0" applyProtection="0">
      <alignment horizontal="right" vertical="center"/>
    </xf>
    <xf numFmtId="4" fontId="54" fillId="55" borderId="29" applyNumberFormat="0" applyProtection="0">
      <alignment horizontal="right" vertical="center"/>
    </xf>
    <xf numFmtId="4" fontId="54" fillId="56" borderId="29" applyNumberFormat="0" applyProtection="0">
      <alignment horizontal="right" vertical="center"/>
    </xf>
    <xf numFmtId="4" fontId="54" fillId="57" borderId="29" applyNumberFormat="0" applyProtection="0">
      <alignment horizontal="right" vertical="center"/>
    </xf>
    <xf numFmtId="4" fontId="54" fillId="58" borderId="29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26" fillId="59" borderId="0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4" fillId="0" borderId="34" applyNumberFormat="0" applyProtection="0">
      <alignment horizontal="left" vertical="center" indent="1"/>
    </xf>
    <xf numFmtId="4" fontId="54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4" fillId="60" borderId="29" applyNumberFormat="0" applyProtection="0">
      <alignment vertical="center"/>
    </xf>
    <xf numFmtId="0" fontId="2" fillId="60" borderId="29" applyNumberFormat="0" applyProtection="0">
      <alignment vertical="center"/>
    </xf>
    <xf numFmtId="0" fontId="54" fillId="60" borderId="29" applyNumberFormat="0" applyProtection="0">
      <alignment horizontal="left" vertical="center" indent="1"/>
    </xf>
    <xf numFmtId="0" fontId="54" fillId="60" borderId="29" applyNumberFormat="0" applyProtection="0">
      <alignment horizontal="left" vertical="center" indent="1"/>
    </xf>
    <xf numFmtId="3" fontId="54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6" fillId="64" borderId="29" applyNumberFormat="0" applyProtection="0">
      <alignment horizontal="center" vertical="top"/>
    </xf>
    <xf numFmtId="0" fontId="127" fillId="0" borderId="0" applyNumberFormat="0" applyProtection="0"/>
    <xf numFmtId="4" fontId="128" fillId="65" borderId="29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4" fillId="0" borderId="35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19">
      <alignment horizontal="center"/>
    </xf>
    <xf numFmtId="0" fontId="54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9" borderId="0">
      <alignment wrapText="1"/>
    </xf>
    <xf numFmtId="40" fontId="135" fillId="0" borderId="0" applyBorder="0">
      <alignment horizontal="right"/>
    </xf>
    <xf numFmtId="193" fontId="136" fillId="0" borderId="0" applyProtection="0"/>
    <xf numFmtId="0" fontId="137" fillId="0" borderId="0">
      <alignment horizontal="left"/>
    </xf>
    <xf numFmtId="0" fontId="85" fillId="0" borderId="0">
      <alignment horizontal="left"/>
    </xf>
    <xf numFmtId="0" fontId="91" fillId="0" borderId="0"/>
    <xf numFmtId="0" fontId="89" fillId="0" borderId="0"/>
    <xf numFmtId="0" fontId="85" fillId="0" borderId="0"/>
    <xf numFmtId="0" fontId="2" fillId="0" borderId="32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4" fillId="0" borderId="0" applyFill="0" applyBorder="0" applyAlignment="0"/>
    <xf numFmtId="249" fontId="46" fillId="0" borderId="0" applyFill="0" applyBorder="0" applyAlignment="0"/>
    <xf numFmtId="0" fontId="2" fillId="0" borderId="0" applyFill="0" applyBorder="0" applyAlignment="0"/>
    <xf numFmtId="250" fontId="46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51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108" fillId="0" borderId="0" applyFont="0" applyFill="0" applyBorder="0" applyAlignment="0" applyProtection="0"/>
    <xf numFmtId="252" fontId="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2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53" fontId="144" fillId="0" borderId="0" applyFont="0" applyFill="0" applyBorder="0" applyAlignment="0" applyProtection="0"/>
    <xf numFmtId="253" fontId="144" fillId="0" borderId="0" applyFont="0" applyFill="0" applyBorder="0" applyAlignment="0" applyProtection="0"/>
    <xf numFmtId="221" fontId="145" fillId="0" borderId="0" applyFont="0" applyFill="0" applyBorder="0" applyAlignment="0" applyProtection="0"/>
    <xf numFmtId="221" fontId="144" fillId="0" borderId="0" applyFont="0" applyFill="0" applyBorder="0" applyAlignment="0" applyProtection="0"/>
    <xf numFmtId="221" fontId="144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3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151" fillId="0" borderId="0" applyFont="0" applyFill="0" applyBorder="0" applyAlignment="0" applyProtection="0"/>
    <xf numFmtId="227" fontId="151" fillId="0" borderId="0" applyFont="0" applyFill="0" applyBorder="0" applyAlignment="0" applyProtection="0"/>
    <xf numFmtId="0" fontId="61" fillId="0" borderId="0" applyFont="0" applyFill="0" applyBorder="0" applyAlignment="0" applyProtection="0"/>
    <xf numFmtId="256" fontId="152" fillId="0" borderId="0" applyFont="0" applyFill="0" applyBorder="0" applyAlignment="0" applyProtection="0"/>
    <xf numFmtId="257" fontId="152" fillId="0" borderId="0" applyFont="0" applyFill="0" applyBorder="0" applyAlignment="0" applyProtection="0"/>
    <xf numFmtId="37" fontId="105" fillId="0" borderId="0"/>
    <xf numFmtId="258" fontId="151" fillId="0" borderId="0" applyFont="0" applyFill="0" applyBorder="0" applyAlignment="0" applyProtection="0"/>
    <xf numFmtId="259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09" fontId="183" fillId="0" borderId="0" applyFont="0" applyFill="0" applyBorder="0" applyAlignment="0" applyProtection="0"/>
    <xf numFmtId="208" fontId="183" fillId="0" borderId="0" applyFont="0" applyFill="0" applyBorder="0" applyAlignment="0" applyProtection="0"/>
    <xf numFmtId="0" fontId="184" fillId="0" borderId="0"/>
    <xf numFmtId="0" fontId="2" fillId="0" borderId="0"/>
    <xf numFmtId="255" fontId="55" fillId="0" borderId="0" applyFont="0" applyFill="0" applyBorder="0" applyAlignment="0" applyProtection="0"/>
    <xf numFmtId="227" fontId="55" fillId="0" borderId="0" applyFont="0" applyFill="0" applyBorder="0" applyAlignment="0" applyProtection="0"/>
    <xf numFmtId="255" fontId="154" fillId="0" borderId="0" applyFont="0" applyFill="0" applyBorder="0" applyAlignment="0" applyProtection="0"/>
    <xf numFmtId="227" fontId="154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6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201" fontId="2" fillId="0" borderId="0" applyNumberFormat="0" applyFill="0" applyBorder="0" applyAlignment="0" applyProtection="0"/>
    <xf numFmtId="201" fontId="55" fillId="0" borderId="0" applyFont="0" applyFill="0" applyBorder="0" applyAlignment="0" applyProtection="0"/>
    <xf numFmtId="254" fontId="2" fillId="0" borderId="0" applyNumberFormat="0" applyFill="0" applyBorder="0" applyAlignment="0" applyProtection="0"/>
    <xf numFmtId="274" fontId="55" fillId="0" borderId="0" applyFont="0" applyFill="0" applyBorder="0" applyAlignment="0" applyProtection="0"/>
    <xf numFmtId="275" fontId="55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92" fontId="186" fillId="0" borderId="0" applyFont="0" applyFill="0" applyBorder="0" applyAlignment="0" applyProtection="0"/>
    <xf numFmtId="190" fontId="186" fillId="0" borderId="0" applyFont="0" applyFill="0" applyBorder="0" applyAlignment="0" applyProtection="0"/>
  </cellStyleXfs>
  <cellXfs count="265">
    <xf numFmtId="0" fontId="0" fillId="0" borderId="0" xfId="0"/>
    <xf numFmtId="0" fontId="4" fillId="0" borderId="0" xfId="0" applyFont="1" applyFill="1" applyAlignment="1"/>
    <xf numFmtId="194" fontId="3" fillId="0" borderId="0" xfId="0" applyNumberFormat="1" applyFont="1" applyFill="1" applyAlignment="1">
      <alignment horizontal="right"/>
    </xf>
    <xf numFmtId="194" fontId="3" fillId="0" borderId="0" xfId="0" applyNumberFormat="1" applyFont="1" applyFill="1" applyBorder="1" applyAlignment="1">
      <alignment horizontal="right"/>
    </xf>
    <xf numFmtId="195" fontId="3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/>
    <xf numFmtId="49" fontId="0" fillId="0" borderId="0" xfId="0" applyNumberForma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95" fontId="4" fillId="0" borderId="0" xfId="1" applyNumberFormat="1" applyFont="1" applyFill="1" applyAlignment="1"/>
    <xf numFmtId="195" fontId="0" fillId="0" borderId="0" xfId="0" applyNumberFormat="1" applyFont="1" applyFill="1" applyBorder="1" applyAlignment="1">
      <alignment horizontal="right"/>
    </xf>
    <xf numFmtId="195" fontId="3" fillId="0" borderId="1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>
      <alignment horizontal="right"/>
    </xf>
    <xf numFmtId="195" fontId="3" fillId="0" borderId="2" xfId="0" applyNumberFormat="1" applyFont="1" applyFill="1" applyBorder="1" applyAlignment="1">
      <alignment horizontal="right"/>
    </xf>
    <xf numFmtId="195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95" fontId="4" fillId="0" borderId="0" xfId="1" applyNumberFormat="1" applyFont="1" applyFill="1" applyBorder="1" applyAlignment="1"/>
    <xf numFmtId="0" fontId="4" fillId="0" borderId="0" xfId="0" applyFont="1" applyFill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Alignment="1"/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9" fontId="0" fillId="0" borderId="0" xfId="0" applyNumberFormat="1" applyAlignment="1"/>
    <xf numFmtId="49" fontId="3" fillId="0" borderId="0" xfId="0" applyNumberFormat="1" applyFont="1" applyAlignment="1"/>
    <xf numFmtId="0" fontId="7" fillId="0" borderId="0" xfId="0" applyFont="1" applyAlignment="1">
      <alignment horizontal="center"/>
    </xf>
    <xf numFmtId="195" fontId="0" fillId="0" borderId="0" xfId="1" applyNumberFormat="1" applyFont="1" applyBorder="1" applyAlignment="1">
      <alignment horizontal="right"/>
    </xf>
    <xf numFmtId="195" fontId="3" fillId="0" borderId="0" xfId="1" applyNumberFormat="1" applyFont="1" applyBorder="1" applyAlignment="1">
      <alignment horizontal="right"/>
    </xf>
    <xf numFmtId="195" fontId="0" fillId="0" borderId="0" xfId="1" applyNumberFormat="1" applyFont="1" applyAlignment="1"/>
    <xf numFmtId="195" fontId="3" fillId="0" borderId="0" xfId="1" applyNumberFormat="1" applyFont="1" applyAlignment="1">
      <alignment horizontal="right"/>
    </xf>
    <xf numFmtId="195" fontId="0" fillId="0" borderId="0" xfId="1" applyNumberFormat="1" applyFont="1" applyBorder="1" applyAlignment="1">
      <alignment horizontal="center"/>
    </xf>
    <xf numFmtId="195" fontId="3" fillId="0" borderId="4" xfId="1" applyNumberFormat="1" applyFont="1" applyBorder="1" applyAlignment="1">
      <alignment horizontal="right"/>
    </xf>
    <xf numFmtId="195" fontId="3" fillId="0" borderId="0" xfId="1" applyNumberFormat="1" applyFont="1" applyBorder="1" applyAlignment="1">
      <alignment horizontal="center"/>
    </xf>
    <xf numFmtId="195" fontId="0" fillId="0" borderId="0" xfId="1" applyNumberFormat="1" applyFont="1" applyAlignment="1">
      <alignment horizontal="center"/>
    </xf>
    <xf numFmtId="195" fontId="3" fillId="0" borderId="0" xfId="1" applyNumberFormat="1" applyFont="1" applyAlignment="1">
      <alignment horizontal="center"/>
    </xf>
    <xf numFmtId="39" fontId="3" fillId="0" borderId="0" xfId="0" applyNumberFormat="1" applyFont="1" applyBorder="1" applyAlignment="1">
      <alignment horizontal="right"/>
    </xf>
    <xf numFmtId="37" fontId="0" fillId="0" borderId="0" xfId="0" applyNumberFormat="1" applyFill="1" applyAlignment="1">
      <alignment horizontal="center"/>
    </xf>
    <xf numFmtId="193" fontId="4" fillId="0" borderId="0" xfId="3" applyFont="1" applyFill="1" applyAlignment="1">
      <alignment horizontal="center"/>
    </xf>
    <xf numFmtId="195" fontId="4" fillId="0" borderId="0" xfId="3" applyNumberFormat="1" applyFont="1" applyFill="1" applyBorder="1" applyAlignment="1">
      <alignment horizontal="center"/>
    </xf>
    <xf numFmtId="195" fontId="4" fillId="0" borderId="0" xfId="1" applyNumberFormat="1" applyFont="1" applyFill="1" applyBorder="1" applyAlignment="1">
      <alignment horizontal="right"/>
    </xf>
    <xf numFmtId="193" fontId="3" fillId="0" borderId="1" xfId="1" applyFont="1" applyFill="1" applyBorder="1" applyAlignment="1">
      <alignment horizontal="right"/>
    </xf>
    <xf numFmtId="195" fontId="3" fillId="0" borderId="1" xfId="1" applyNumberFormat="1" applyFont="1" applyFill="1" applyBorder="1" applyAlignment="1">
      <alignment horizontal="right"/>
    </xf>
    <xf numFmtId="191" fontId="3" fillId="0" borderId="2" xfId="0" applyNumberFormat="1" applyFont="1" applyFill="1" applyBorder="1" applyAlignment="1">
      <alignment horizontal="right"/>
    </xf>
    <xf numFmtId="193" fontId="4" fillId="0" borderId="1" xfId="3" applyFont="1" applyFill="1" applyBorder="1" applyAlignment="1">
      <alignment horizontal="center"/>
    </xf>
    <xf numFmtId="195" fontId="3" fillId="0" borderId="1" xfId="3" applyNumberFormat="1" applyFont="1" applyFill="1" applyBorder="1" applyAlignment="1">
      <alignment horizontal="center"/>
    </xf>
    <xf numFmtId="194" fontId="3" fillId="0" borderId="0" xfId="0" applyNumberFormat="1" applyFont="1" applyAlignment="1">
      <alignment horizontal="right"/>
    </xf>
    <xf numFmtId="195" fontId="3" fillId="0" borderId="2" xfId="3" applyNumberFormat="1" applyFont="1" applyFill="1" applyBorder="1" applyAlignment="1">
      <alignment horizontal="center"/>
    </xf>
    <xf numFmtId="195" fontId="3" fillId="0" borderId="0" xfId="0" applyNumberFormat="1" applyFont="1" applyBorder="1" applyAlignment="1">
      <alignment horizontal="right"/>
    </xf>
    <xf numFmtId="195" fontId="0" fillId="0" borderId="0" xfId="0" applyNumberFormat="1" applyFont="1" applyAlignment="1"/>
    <xf numFmtId="195" fontId="3" fillId="0" borderId="0" xfId="0" applyNumberFormat="1" applyFont="1" applyAlignment="1">
      <alignment horizontal="right"/>
    </xf>
    <xf numFmtId="191" fontId="3" fillId="0" borderId="1" xfId="0" applyNumberFormat="1" applyFont="1" applyFill="1" applyBorder="1" applyAlignment="1">
      <alignment horizontal="right"/>
    </xf>
    <xf numFmtId="195" fontId="3" fillId="0" borderId="0" xfId="0" applyNumberFormat="1" applyFont="1" applyFill="1" applyAlignment="1">
      <alignment horizontal="right"/>
    </xf>
    <xf numFmtId="195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193" fontId="0" fillId="0" borderId="3" xfId="0" quotePrefix="1" applyNumberFormat="1" applyBorder="1" applyAlignment="1">
      <alignment horizontal="center"/>
    </xf>
    <xf numFmtId="0" fontId="0" fillId="0" borderId="0" xfId="0" applyFont="1" applyAlignment="1">
      <alignment horizontal="right"/>
    </xf>
    <xf numFmtId="195" fontId="6" fillId="0" borderId="0" xfId="0" applyNumberFormat="1" applyFont="1" applyAlignment="1">
      <alignment horizontal="center"/>
    </xf>
    <xf numFmtId="195" fontId="0" fillId="0" borderId="0" xfId="0" applyNumberFormat="1" applyFont="1" applyAlignment="1">
      <alignment horizontal="right"/>
    </xf>
    <xf numFmtId="195" fontId="0" fillId="0" borderId="3" xfId="0" applyNumberFormat="1" applyFont="1" applyBorder="1" applyAlignment="1"/>
    <xf numFmtId="195" fontId="3" fillId="0" borderId="3" xfId="0" applyNumberFormat="1" applyFont="1" applyBorder="1" applyAlignment="1">
      <alignment horizontal="right"/>
    </xf>
    <xf numFmtId="195" fontId="6" fillId="0" borderId="0" xfId="0" applyNumberFormat="1" applyFont="1" applyAlignment="1"/>
    <xf numFmtId="195" fontId="0" fillId="0" borderId="0" xfId="0" applyNumberFormat="1" applyFont="1" applyBorder="1" applyAlignment="1">
      <alignment horizontal="right"/>
    </xf>
    <xf numFmtId="195" fontId="3" fillId="0" borderId="1" xfId="0" applyNumberFormat="1" applyFont="1" applyBorder="1" applyAlignment="1">
      <alignment horizontal="right"/>
    </xf>
    <xf numFmtId="195" fontId="6" fillId="0" borderId="0" xfId="0" applyNumberFormat="1" applyFont="1" applyBorder="1" applyAlignment="1">
      <alignment horizontal="center"/>
    </xf>
    <xf numFmtId="195" fontId="0" fillId="0" borderId="3" xfId="1" applyNumberFormat="1" applyFont="1" applyBorder="1" applyAlignment="1">
      <alignment horizontal="center"/>
    </xf>
    <xf numFmtId="195" fontId="0" fillId="0" borderId="0" xfId="0" applyNumberFormat="1" applyFont="1" applyBorder="1" applyAlignment="1"/>
    <xf numFmtId="195" fontId="3" fillId="0" borderId="5" xfId="1" applyNumberFormat="1" applyFont="1" applyBorder="1" applyAlignment="1">
      <alignment horizontal="right"/>
    </xf>
    <xf numFmtId="195" fontId="3" fillId="0" borderId="2" xfId="0" applyNumberFormat="1" applyFont="1" applyBorder="1" applyAlignment="1">
      <alignment horizontal="right"/>
    </xf>
    <xf numFmtId="195" fontId="0" fillId="0" borderId="0" xfId="0" quotePrefix="1" applyNumberFormat="1" applyFont="1" applyAlignment="1">
      <alignment horizontal="center"/>
    </xf>
    <xf numFmtId="195" fontId="0" fillId="0" borderId="3" xfId="1" applyNumberFormat="1" applyFont="1" applyBorder="1" applyAlignment="1">
      <alignment horizontal="right"/>
    </xf>
    <xf numFmtId="195" fontId="3" fillId="0" borderId="3" xfId="1" applyNumberFormat="1" applyFont="1" applyBorder="1" applyAlignment="1">
      <alignment horizontal="right"/>
    </xf>
    <xf numFmtId="195" fontId="0" fillId="0" borderId="0" xfId="5" applyNumberFormat="1" applyFont="1" applyAlignment="1"/>
    <xf numFmtId="195" fontId="4" fillId="0" borderId="3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195" fontId="0" fillId="0" borderId="0" xfId="0" applyNumberFormat="1" applyFont="1" applyFill="1" applyBorder="1" applyAlignment="1"/>
    <xf numFmtId="195" fontId="4" fillId="0" borderId="0" xfId="0" applyNumberFormat="1" applyFont="1" applyAlignment="1"/>
    <xf numFmtId="195" fontId="3" fillId="0" borderId="5" xfId="0" applyNumberFormat="1" applyFont="1" applyFill="1" applyBorder="1" applyAlignment="1">
      <alignment horizontal="right"/>
    </xf>
    <xf numFmtId="195" fontId="3" fillId="0" borderId="0" xfId="0" applyNumberFormat="1" applyFont="1" applyFill="1" applyBorder="1" applyAlignment="1"/>
    <xf numFmtId="195" fontId="4" fillId="0" borderId="0" xfId="0" applyNumberFormat="1" applyFont="1" applyFill="1" applyAlignment="1"/>
    <xf numFmtId="195" fontId="4" fillId="0" borderId="6" xfId="0" applyNumberFormat="1" applyFont="1" applyFill="1" applyBorder="1" applyAlignment="1"/>
    <xf numFmtId="195" fontId="0" fillId="0" borderId="0" xfId="1" applyNumberFormat="1" applyFont="1" applyFill="1" applyBorder="1" applyAlignment="1">
      <alignment horizontal="right"/>
    </xf>
    <xf numFmtId="195" fontId="13" fillId="0" borderId="0" xfId="1" applyNumberFormat="1" applyFont="1" applyFill="1" applyBorder="1" applyAlignment="1">
      <alignment horizontal="right"/>
    </xf>
    <xf numFmtId="195" fontId="4" fillId="0" borderId="0" xfId="0" applyNumberFormat="1" applyFont="1" applyFill="1" applyBorder="1" applyAlignment="1"/>
    <xf numFmtId="195" fontId="4" fillId="0" borderId="0" xfId="0" applyNumberFormat="1" applyFont="1" applyFill="1" applyBorder="1" applyAlignment="1">
      <alignment horizontal="right"/>
    </xf>
    <xf numFmtId="195" fontId="4" fillId="0" borderId="0" xfId="0" applyNumberFormat="1" applyFont="1" applyFill="1" applyAlignment="1">
      <alignment horizontal="right"/>
    </xf>
    <xf numFmtId="195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95" fontId="0" fillId="3" borderId="0" xfId="0" applyNumberFormat="1" applyFont="1" applyFill="1" applyAlignment="1"/>
    <xf numFmtId="0" fontId="3" fillId="3" borderId="0" xfId="0" applyFont="1" applyFill="1" applyAlignment="1"/>
    <xf numFmtId="0" fontId="7" fillId="3" borderId="0" xfId="0" applyFont="1" applyFill="1" applyAlignment="1">
      <alignment horizontal="center"/>
    </xf>
    <xf numFmtId="195" fontId="3" fillId="3" borderId="2" xfId="0" applyNumberFormat="1" applyFont="1" applyFill="1" applyBorder="1" applyAlignment="1">
      <alignment horizontal="right"/>
    </xf>
    <xf numFmtId="195" fontId="3" fillId="3" borderId="0" xfId="0" applyNumberFormat="1" applyFont="1" applyFill="1" applyBorder="1" applyAlignment="1">
      <alignment horizontal="right"/>
    </xf>
    <xf numFmtId="195" fontId="3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195" fontId="3" fillId="0" borderId="0" xfId="1" applyNumberFormat="1" applyFont="1" applyFill="1" applyAlignment="1">
      <alignment horizontal="right"/>
    </xf>
    <xf numFmtId="195" fontId="6" fillId="0" borderId="0" xfId="0" applyNumberFormat="1" applyFont="1" applyFill="1" applyBorder="1" applyAlignment="1">
      <alignment horizontal="center"/>
    </xf>
    <xf numFmtId="195" fontId="0" fillId="0" borderId="3" xfId="1" applyNumberFormat="1" applyFont="1" applyFill="1" applyBorder="1" applyAlignment="1">
      <alignment horizontal="center"/>
    </xf>
    <xf numFmtId="195" fontId="3" fillId="0" borderId="5" xfId="1" applyNumberFormat="1" applyFont="1" applyFill="1" applyBorder="1" applyAlignment="1">
      <alignment horizontal="right"/>
    </xf>
    <xf numFmtId="195" fontId="0" fillId="0" borderId="3" xfId="1" applyNumberFormat="1" applyFont="1" applyBorder="1" applyAlignment="1"/>
    <xf numFmtId="195" fontId="0" fillId="0" borderId="3" xfId="1" applyNumberFormat="1" applyFont="1" applyFill="1" applyBorder="1" applyAlignment="1">
      <alignment horizontal="right"/>
    </xf>
    <xf numFmtId="195" fontId="0" fillId="0" borderId="0" xfId="1" applyNumberFormat="1" applyFont="1" applyFill="1" applyAlignment="1">
      <alignment horizontal="center"/>
    </xf>
    <xf numFmtId="193" fontId="0" fillId="0" borderId="0" xfId="0" quotePrefix="1" applyNumberFormat="1" applyAlignment="1">
      <alignment horizontal="center"/>
    </xf>
    <xf numFmtId="39" fontId="3" fillId="0" borderId="0" xfId="0" applyNumberFormat="1" applyFont="1" applyFill="1" applyBorder="1" applyAlignment="1">
      <alignment horizontal="right"/>
    </xf>
    <xf numFmtId="195" fontId="0" fillId="0" borderId="3" xfId="0" applyNumberFormat="1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0" fontId="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7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95" fontId="0" fillId="0" borderId="0" xfId="0" applyNumberFormat="1"/>
    <xf numFmtId="195" fontId="0" fillId="0" borderId="0" xfId="0" applyNumberFormat="1" applyAlignment="1">
      <alignment horizontal="right"/>
    </xf>
    <xf numFmtId="0" fontId="11" fillId="0" borderId="0" xfId="0" applyFont="1"/>
    <xf numFmtId="0" fontId="12" fillId="0" borderId="0" xfId="0" applyFont="1"/>
    <xf numFmtId="191" fontId="0" fillId="0" borderId="0" xfId="0" applyNumberFormat="1" applyAlignment="1">
      <alignment horizontal="right"/>
    </xf>
    <xf numFmtId="195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195" fontId="3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94" fontId="0" fillId="0" borderId="0" xfId="0" applyNumberFormat="1"/>
    <xf numFmtId="19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93" fontId="4" fillId="0" borderId="0" xfId="3" applyFont="1" applyAlignment="1">
      <alignment horizontal="center"/>
    </xf>
    <xf numFmtId="195" fontId="4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195" fontId="4" fillId="0" borderId="0" xfId="1" applyNumberFormat="1" applyFont="1" applyAlignment="1">
      <alignment horizontal="center"/>
    </xf>
    <xf numFmtId="195" fontId="4" fillId="0" borderId="0" xfId="1" applyNumberFormat="1" applyFont="1"/>
    <xf numFmtId="195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93" fontId="3" fillId="0" borderId="1" xfId="1" applyFont="1" applyBorder="1" applyAlignment="1">
      <alignment horizontal="right"/>
    </xf>
    <xf numFmtId="195" fontId="3" fillId="0" borderId="1" xfId="1" applyNumberFormat="1" applyFont="1" applyBorder="1" applyAlignment="1">
      <alignment horizontal="right"/>
    </xf>
    <xf numFmtId="191" fontId="3" fillId="0" borderId="2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95" fontId="4" fillId="0" borderId="3" xfId="1" applyNumberFormat="1" applyFont="1" applyBorder="1" applyAlignment="1">
      <alignment horizontal="right"/>
    </xf>
    <xf numFmtId="191" fontId="3" fillId="0" borderId="1" xfId="0" applyNumberFormat="1" applyFont="1" applyBorder="1" applyAlignment="1">
      <alignment horizontal="right"/>
    </xf>
    <xf numFmtId="195" fontId="3" fillId="0" borderId="0" xfId="3" applyNumberFormat="1" applyFont="1" applyAlignment="1">
      <alignment horizontal="center"/>
    </xf>
    <xf numFmtId="193" fontId="4" fillId="0" borderId="1" xfId="3" applyFont="1" applyBorder="1" applyAlignment="1">
      <alignment horizontal="center"/>
    </xf>
    <xf numFmtId="195" fontId="3" fillId="0" borderId="1" xfId="3" applyNumberFormat="1" applyFont="1" applyBorder="1" applyAlignment="1">
      <alignment horizontal="center"/>
    </xf>
    <xf numFmtId="193" fontId="3" fillId="0" borderId="0" xfId="1" applyFont="1" applyAlignment="1">
      <alignment horizontal="right"/>
    </xf>
    <xf numFmtId="195" fontId="3" fillId="0" borderId="2" xfId="3" applyNumberFormat="1" applyFont="1" applyBorder="1" applyAlignment="1">
      <alignment horizontal="center"/>
    </xf>
    <xf numFmtId="37" fontId="0" fillId="0" borderId="0" xfId="0" applyNumberFormat="1" applyBorder="1" applyAlignment="1">
      <alignment horizontal="right"/>
    </xf>
    <xf numFmtId="37" fontId="4" fillId="0" borderId="0" xfId="0" applyNumberFormat="1" applyFont="1" applyFill="1"/>
    <xf numFmtId="195" fontId="4" fillId="0" borderId="0" xfId="3" applyNumberFormat="1" applyFont="1" applyFill="1" applyAlignment="1">
      <alignment horizontal="center"/>
    </xf>
    <xf numFmtId="195" fontId="4" fillId="0" borderId="0" xfId="1" applyNumberFormat="1" applyFont="1" applyFill="1" applyAlignment="1">
      <alignment horizontal="center"/>
    </xf>
    <xf numFmtId="195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37" fontId="0" fillId="0" borderId="0" xfId="0" applyNumberFormat="1" applyFill="1"/>
    <xf numFmtId="193" fontId="3" fillId="0" borderId="0" xfId="1" applyFont="1" applyFill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6" fillId="0" borderId="0" xfId="0" applyFont="1" applyBorder="1"/>
    <xf numFmtId="0" fontId="3" fillId="0" borderId="0" xfId="0" applyFont="1" applyBorder="1"/>
    <xf numFmtId="0" fontId="4" fillId="0" borderId="0" xfId="0" applyFont="1" applyBorder="1"/>
    <xf numFmtId="195" fontId="6" fillId="0" borderId="0" xfId="0" applyNumberFormat="1" applyFont="1" applyBorder="1"/>
    <xf numFmtId="195" fontId="0" fillId="0" borderId="0" xfId="0" applyNumberFormat="1" applyBorder="1"/>
    <xf numFmtId="0" fontId="193" fillId="0" borderId="0" xfId="0" applyFont="1"/>
    <xf numFmtId="193" fontId="0" fillId="0" borderId="0" xfId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195" fontId="0" fillId="0" borderId="0" xfId="0" quotePrefix="1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95" fontId="0" fillId="0" borderId="0" xfId="0" applyNumberFormat="1" applyAlignment="1">
      <alignment horizontal="center"/>
    </xf>
    <xf numFmtId="193" fontId="0" fillId="0" borderId="0" xfId="0" applyNumberFormat="1"/>
    <xf numFmtId="194" fontId="0" fillId="0" borderId="0" xfId="0" applyNumberFormat="1" applyAlignment="1">
      <alignment horizontal="right"/>
    </xf>
    <xf numFmtId="193" fontId="0" fillId="0" borderId="0" xfId="0" applyNumberFormat="1" applyAlignment="1">
      <alignment horizontal="right"/>
    </xf>
    <xf numFmtId="193" fontId="0" fillId="0" borderId="3" xfId="1" applyFont="1" applyBorder="1" applyAlignment="1">
      <alignment horizontal="right"/>
    </xf>
    <xf numFmtId="193" fontId="0" fillId="0" borderId="3" xfId="1" applyFont="1" applyFill="1" applyBorder="1" applyAlignment="1">
      <alignment horizontal="right"/>
    </xf>
    <xf numFmtId="0" fontId="6" fillId="0" borderId="0" xfId="0" applyFont="1" applyAlignment="1">
      <alignment wrapText="1"/>
    </xf>
    <xf numFmtId="195" fontId="3" fillId="0" borderId="0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195" fontId="3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49" fontId="0" fillId="0" borderId="0" xfId="0" applyNumberFormat="1" applyFont="1" applyFill="1" applyAlignment="1"/>
    <xf numFmtId="49" fontId="3" fillId="0" borderId="0" xfId="0" applyNumberFormat="1" applyFont="1" applyFill="1" applyAlignment="1"/>
    <xf numFmtId="195" fontId="0" fillId="0" borderId="0" xfId="1" applyNumberFormat="1" applyFont="1" applyFill="1" applyBorder="1" applyAlignment="1">
      <alignment horizontal="center"/>
    </xf>
    <xf numFmtId="195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195" fontId="4" fillId="0" borderId="0" xfId="3" applyNumberFormat="1" applyFont="1" applyBorder="1" applyAlignment="1">
      <alignment horizontal="center"/>
    </xf>
    <xf numFmtId="194" fontId="3" fillId="0" borderId="0" xfId="0" applyNumberFormat="1" applyFont="1" applyBorder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93" fontId="4" fillId="0" borderId="0" xfId="0" applyNumberFormat="1" applyFont="1" applyAlignment="1"/>
    <xf numFmtId="193" fontId="0" fillId="0" borderId="3" xfId="0" quotePrefix="1" applyNumberFormat="1" applyFill="1" applyBorder="1" applyAlignment="1">
      <alignment horizontal="center"/>
    </xf>
    <xf numFmtId="193" fontId="0" fillId="0" borderId="0" xfId="1" applyFont="1"/>
    <xf numFmtId="193" fontId="0" fillId="0" borderId="0" xfId="1" applyFont="1" applyAlignment="1">
      <alignment horizontal="right"/>
    </xf>
    <xf numFmtId="195" fontId="0" fillId="0" borderId="0" xfId="0" quotePrefix="1" applyNumberFormat="1" applyFont="1" applyFill="1" applyAlignment="1">
      <alignment horizontal="center"/>
    </xf>
    <xf numFmtId="195" fontId="3" fillId="0" borderId="4" xfId="1" applyNumberFormat="1" applyFont="1" applyFill="1" applyBorder="1" applyAlignment="1">
      <alignment horizontal="right"/>
    </xf>
    <xf numFmtId="193" fontId="3" fillId="0" borderId="2" xfId="1" applyFont="1" applyFill="1" applyBorder="1" applyAlignment="1">
      <alignment horizontal="right"/>
    </xf>
    <xf numFmtId="193" fontId="3" fillId="0" borderId="2" xfId="1" applyFont="1" applyBorder="1" applyAlignment="1">
      <alignment horizontal="right"/>
    </xf>
    <xf numFmtId="195" fontId="4" fillId="0" borderId="0" xfId="1" applyNumberFormat="1" applyFont="1" applyFill="1" applyBorder="1" applyAlignment="1">
      <alignment horizontal="center"/>
    </xf>
    <xf numFmtId="193" fontId="4" fillId="0" borderId="0" xfId="1" applyFo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4" fillId="0" borderId="3" xfId="0" applyNumberFormat="1" applyFont="1" applyFill="1" applyBorder="1"/>
    <xf numFmtId="195" fontId="4" fillId="0" borderId="3" xfId="3" applyNumberFormat="1" applyFont="1" applyBorder="1" applyAlignment="1">
      <alignment horizontal="center"/>
    </xf>
    <xf numFmtId="193" fontId="4" fillId="0" borderId="3" xfId="3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3" fontId="4" fillId="0" borderId="0" xfId="1" applyFont="1" applyFill="1" applyAlignment="1"/>
    <xf numFmtId="195" fontId="0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302">
    <cellStyle name="_x0013_" xfId="7" xr:uid="{067BD922-8DD4-47F9-8BA1-3D763D9A7C02}"/>
    <cellStyle name="_x0013_ 2" xfId="8" xr:uid="{6C6B2E7B-E00A-46D7-81CB-3827527E9FD5}"/>
    <cellStyle name=" a specified number of montd" xfId="9" xr:uid="{C1B1C19F-F83B-46CC-9CF4-16C8E10EE14D}"/>
    <cellStyle name=" a specified number of montd 2" xfId="10" xr:uid="{CF8A87A4-76C4-453A-A0AA-3019FF6EA6B2}"/>
    <cellStyle name=" before or after a specified number of montd" xfId="11" xr:uid="{AF9050EF-7169-436C-B46B-26C82471EBB4}"/>
    <cellStyle name=" before or after a specified number of montd 2" xfId="12" xr:uid="{36372195-B1C8-4724-9CAE-853FBE7A0025}"/>
    <cellStyle name=" between two dateœ" xfId="13" xr:uid="{AC7D5B17-AB3F-451A-8E84-1F621EE9EADF}"/>
    <cellStyle name=" between two dateœ 2" xfId="14" xr:uid="{70ECC90A-3DE8-4C44-9171-2C927A0BC705}"/>
    <cellStyle name=" of whole workdays between two dateœ" xfId="15" xr:uid="{FE5EF3E2-FB4F-47DB-8EB6-7C10D6CD9705}"/>
    <cellStyle name=" of whole workdays between two dateœ 2" xfId="16" xr:uid="{A03C1594-A542-4BD9-AF7C-21862D0AA846}"/>
    <cellStyle name="､@ｯ・AP" xfId="17" xr:uid="{4DC6C7DE-EAB9-467A-BAD2-12B68D10FB5A}"/>
    <cellStyle name="､@ｯ・AR" xfId="18" xr:uid="{4016CEF6-6900-499D-8824-9E69EA4E3431}"/>
    <cellStyle name="､@ｯ・FROM-11" xfId="19" xr:uid="{87287A31-BD07-4CA2-88AC-2FBD7EFE259F}"/>
    <cellStyle name="､@ｯ・GROUP" xfId="20" xr:uid="{F854F3A7-FE25-498B-9DA4-1775D95A201E}"/>
    <cellStyle name="､@ｯ・INVESTMENT" xfId="21" xr:uid="{C3F85AAD-2906-4888-963A-48F74D7DBDFD}"/>
    <cellStyle name="､@ｯ・LAND &amp; BLDG" xfId="22" xr:uid="{BBA8A4CF-EE79-429A-AA10-FFD0F3934A74}"/>
    <cellStyle name="､@ｯ・MACHINERY &amp; EQUIPMENT" xfId="23" xr:uid="{CC05E9AE-FE1A-46F5-B8F2-D4398EF91928}"/>
    <cellStyle name="､@ｯ・OTHER ASSETS" xfId="24" xr:uid="{26C54F7F-8295-4E57-AF7C-D96044284732}"/>
    <cellStyle name="､@ｯ・OTHER LIABILITIES" xfId="25" xr:uid="{EB54CC60-6D7F-4689-927F-B52E4759094F}"/>
    <cellStyle name="??" xfId="26" xr:uid="{5AC39F9A-1D0D-4ED2-A9B2-4244132CBD4F}"/>
    <cellStyle name="?? [0. - Style1" xfId="27" xr:uid="{2FF571F6-AAA7-44FC-BE40-3C0388C6DC31}"/>
    <cellStyle name="?? [0.00]_ADMAG" xfId="28" xr:uid="{4DED6809-EEAD-44FC-923A-6F8A8598E676}"/>
    <cellStyle name="?? [0]_liz-ss" xfId="29" xr:uid="{3952CD08-7BBA-4F90-9DC3-299A70653A3D}"/>
    <cellStyle name="?? 2" xfId="30" xr:uid="{D25A9111-D85B-4FAD-A4F8-E5F65C82EA2D}"/>
    <cellStyle name="?? 3" xfId="31" xr:uid="{2D26B6AA-96A8-4D41-9831-02BC23EB6B2B}"/>
    <cellStyle name="???" xfId="32" xr:uid="{8DEBFE9B-6FFA-4690-9B5F-5AFE41467A1D}"/>
    <cellStyle name="???? [ - Style2" xfId="33" xr:uid="{2A6E8591-6976-4303-8E93-290EBF08C76C}"/>
    <cellStyle name="???? [0.00]_ADMAG" xfId="34" xr:uid="{6C66CF3F-1093-43C7-B74C-6501AB883FEF}"/>
    <cellStyle name="?????????????????" xfId="35" xr:uid="{506E74B6-BFC3-439A-9F67-B7E5C4AC096C}"/>
    <cellStyle name="????????????????? [0]_MOGAS97" xfId="36" xr:uid="{0363146C-A822-4842-8E8B-264321D42F70}"/>
    <cellStyle name="??????????????????? [0]_MOGAS97" xfId="37" xr:uid="{E84C0534-5902-4C4C-B9C2-555EBC8D490A}"/>
    <cellStyle name="???????????????????????" xfId="38" xr:uid="{B57FC4A1-F072-45FD-933A-9517E68EDFB9}"/>
    <cellStyle name="???????????????????_MOGAS97" xfId="39" xr:uid="{73858755-1EBB-473B-ABE0-5C1F4E2CFF04}"/>
    <cellStyle name="?????????????????_FS _ audit _Asia-Aor" xfId="40" xr:uid="{EE34AAE4-A25A-4F7E-AE58-927BC4CE22F5}"/>
    <cellStyle name="????[0]_PLDT" xfId="41" xr:uid="{F16956D3-634D-491E-9D84-05428AC3EDA5}"/>
    <cellStyle name="????_ADMAG" xfId="42" xr:uid="{651B5E64-A5A3-446B-B55F-7CD4FAA74968}"/>
    <cellStyle name="???[0]_liz-ss" xfId="43" xr:uid="{78B36C86-CBE0-40C9-A1AB-30A03BAF6E7D}"/>
    <cellStyle name="???_'01.11" xfId="44" xr:uid="{B5C3D400-17CA-4CCD-94AB-C4BA4536758D}"/>
    <cellStyle name="??[0]_PLDT" xfId="45" xr:uid="{0F385947-47B8-48B0-92CB-E89566B5661D}"/>
    <cellStyle name="??_ADMAG" xfId="46" xr:uid="{0F22C7A2-B01F-4B09-A81A-350AA01AA4E6}"/>
    <cellStyle name="_%(SignOnly)" xfId="47" xr:uid="{8D554CC1-264D-454C-9D8F-439A678EE2A9}"/>
    <cellStyle name="_%(SignSpaceOnly)" xfId="48" xr:uid="{548AB9DE-268E-424A-BE41-1BF3F701FECD}"/>
    <cellStyle name="_20-TEST'04-yim" xfId="49" xr:uid="{1831A8BB-6567-4CCD-976A-88BF19225012}"/>
    <cellStyle name="_30 11" xfId="50" xr:uid="{8399EB77-E68F-425F-B793-EEB24FF935F7}"/>
    <cellStyle name="_AJE - RJE" xfId="51" xr:uid="{9671D51A-F67B-4A57-A3BB-DC29668989CD}"/>
    <cellStyle name="_Allocate -MIC" xfId="52" xr:uid="{56416C7B-7811-4862-AF2F-5691F4961AE6}"/>
    <cellStyle name="_Anol_PCC_06.30.05" xfId="53" xr:uid="{202E45CD-DA24-4296-A3B3-5CE0974CD10C}"/>
    <cellStyle name="_Anol_RocheDiag_12.31.05" xfId="54" xr:uid="{C3C5486B-D57D-416C-8F9C-BF38641E75AD}"/>
    <cellStyle name="_ARAging 31Dec07(AROver60)" xfId="55" xr:uid="{6CEAF009-1C1A-4309-AC55-51E580458025}"/>
    <cellStyle name="_BB" xfId="56" xr:uid="{18CE9AB8-7293-4C18-ADF4-EA2DF5CD2887}"/>
    <cellStyle name="_BKP_HC'09_Ing" xfId="57" xr:uid="{9EA127E1-6009-430C-B4B1-87060543CF19}"/>
    <cellStyle name="_Book1" xfId="58" xr:uid="{B8E22E0B-E89E-4F3A-A0A6-8683BA1D4A7B}"/>
    <cellStyle name="_Book2" xfId="59" xr:uid="{2C3C27F6-6ABB-480A-8F52-AE40694DA1D5}"/>
    <cellStyle name="_BSC_Operating Expenses" xfId="60" xr:uid="{21EB59B0-631A-44D5-ADE6-3D244482476A}"/>
    <cellStyle name="_BTS_G300 YE'09" xfId="61" xr:uid="{455A58B4-CBB7-4338-AE50-483EE07E5B32}"/>
    <cellStyle name="_cash" xfId="62" xr:uid="{C1038745-AD6D-404A-9A00-1A9AD22FD76E}"/>
    <cellStyle name="_CN Jan-Dec 07 by type-all" xfId="63" xr:uid="{DBBB4230-8139-451C-80C2-BEA7DDE3FC70}"/>
    <cellStyle name="_Comma" xfId="64" xr:uid="{E7858DDC-8445-436D-9496-03D0878F83C8}"/>
    <cellStyle name="_cost and expense" xfId="65" xr:uid="{64E816DF-597A-493A-8635-1FC280AF63E9}"/>
    <cellStyle name="_cost and expense 2" xfId="66" xr:uid="{FD01618A-BEBB-4077-953F-8C426B1F388F}"/>
    <cellStyle name="_Currency" xfId="67" xr:uid="{19FA3A47-A215-4BA6-BB4C-6FCDCC309F3B}"/>
    <cellStyle name="_CurrencySpace" xfId="68" xr:uid="{1D300137-544F-4B0A-A1C8-32584E5BA546}"/>
    <cellStyle name="_cut-off sale" xfId="69" xr:uid="{391FE1B2-0F8D-4707-81E0-7E1B9F6B2E07}"/>
    <cellStyle name="_Euro" xfId="70" xr:uid="{75EC5617-AB56-4CDA-8C2D-885ECF2C9135}"/>
    <cellStyle name="_Expense transaction" xfId="71" xr:uid="{19AA916B-3F5F-494A-AE91-B11504EF245A}"/>
    <cellStyle name="_F 100 Subsequent event.kk" xfId="72" xr:uid="{9A1FB358-1536-41CC-BF81-C56FFD7AC747}"/>
    <cellStyle name="_F 100 Subsequent event.kk_J300 N400" xfId="73" xr:uid="{4FB0075A-0F43-46BF-90F3-439019C10EDB}"/>
    <cellStyle name="_F 100 Subsequent event.kk_WP_AOM" xfId="74" xr:uid="{6767E2B8-583B-490E-9B8E-6F1FFA7EAFDD}"/>
    <cellStyle name="_F 100 Subsequent event.kk_WP_YE2010" xfId="75" xr:uid="{5579100C-A230-47D1-8F34-F30C2D38B054}"/>
    <cellStyle name="_FA addition_vouch" xfId="76" xr:uid="{0242DF74-2EB3-47DC-899D-FAF98A388E58}"/>
    <cellStyle name="_Final AR ratio-BCC" xfId="77" xr:uid="{AD8D483D-A6A0-4728-BEF9-44B2C8A004B0}"/>
    <cellStyle name="_Final TOP" xfId="78" xr:uid="{6295D028-7B1A-48A1-9E5C-675F72AC7EC0}"/>
    <cellStyle name="_FOA_Sampling Plan" xfId="79" xr:uid="{07378DAA-D9C8-4B78-BAB3-9F39EEF9EAA4}"/>
    <cellStyle name="_FS _ audit _Asia-Aor" xfId="80" xr:uid="{A3D4D122-821C-4A47-9FED-398866EFF0A4}"/>
    <cellStyle name="_FS _ audit _Asia-Aor 2" xfId="81" xr:uid="{CD98D94E-BE4B-4252-9674-86DAAE71F3F2}"/>
    <cellStyle name="_G300-SAP-Nesic" xfId="82" xr:uid="{0A1D45DF-8372-4329-976A-500EC4128C0F}"/>
    <cellStyle name="_GLS 31.12.06 from ve" xfId="83" xr:uid="{DBE9080F-12E6-44E3-A10B-9E92805CE03D}"/>
    <cellStyle name="_Graph" xfId="84" xr:uid="{DA3B631E-1DDB-4C6F-A046-B15C09023A5E}"/>
    <cellStyle name="_Heading" xfId="85" xr:uid="{FAE2BC9F-1B8F-45FB-B3BB-5B498715D48A}"/>
    <cellStyle name="_Highlight" xfId="86" xr:uid="{5B071E6A-D299-45A0-A355-FA7BB0F3A9F2}"/>
    <cellStyle name="_HTC Q2'08_meaw3" xfId="87" xr:uid="{D18DA04B-5E29-4633-9B23-C370D5F60641}"/>
    <cellStyle name="_HTC Q3'07_Pum.2" xfId="88" xr:uid="{72BFE991-AD65-4E7D-8DCF-7B538868F563}"/>
    <cellStyle name="_HTC Q3'07_Pum.2_WP HTC_YE09_took" xfId="89" xr:uid="{96B239B9-6157-4C28-A7BB-94639EA7377E}"/>
    <cellStyle name="_HTC Q3'07_Pum.2_WP_HTC_YE'08_Pum" xfId="90" xr:uid="{C50F56CA-59A3-441D-AE20-BBD81794DA23}"/>
    <cellStyle name="_HTC Q3'07-N'Poo" xfId="91" xr:uid="{0F75CC7B-162F-43FB-9D2E-6F04EE1801C3}"/>
    <cellStyle name="_HTC Q3'07-N'Poo_WP HTC_YE09_took" xfId="92" xr:uid="{BD063E7B-6A87-4F91-B03E-9625C3222EFF}"/>
    <cellStyle name="_HTC Q3'07-N'Poo_WP_HTC_YE'08_Pum" xfId="93" xr:uid="{5EE31A98-7F3F-4BBF-ACF8-026BFF1BD970}"/>
    <cellStyle name="_HTC_Q1'08" xfId="94" xr:uid="{C6BC34DE-D126-4BE5-B573-1B70C5FE0C26}"/>
    <cellStyle name="_HTC_Q3'08_Pum" xfId="95" xr:uid="{21F375DB-1F58-4278-8F8B-727474004EB5}"/>
    <cellStyle name="_HTC'07_Pum" xfId="96" xr:uid="{009528B0-046F-499F-97B4-ED12836AD87C}"/>
    <cellStyle name="_HTPCL_WP Mai_Q1'10" xfId="97" xr:uid="{E99DB508-313C-495E-A51B-E69C9A546BAC}"/>
    <cellStyle name="_HTPCL_ZD ZC Mai_Q1'10" xfId="98" xr:uid="{6CDB6915-6B29-4B20-B85D-D967AC707F4A}"/>
    <cellStyle name="_Ind.xls" xfId="99" xr:uid="{CE77A378-B718-45D6-B30F-3ACDC50D0187}"/>
    <cellStyle name="_K300-2" xfId="100" xr:uid="{930FCBC9-0353-4328-B178-41A1A5BF3538}"/>
    <cellStyle name="_Keimo'07_Pum" xfId="101" xr:uid="{D30E3E42-C38E-4ECA-81FF-AA92999C524D}"/>
    <cellStyle name="_Keimo'07_Pum_WP HTC_YE09_took" xfId="102" xr:uid="{7B43157E-2D2B-4C69-AFF4-B2EE4696C6EF}"/>
    <cellStyle name="_Keimo'07_Pum_WP_HTC_YE'08_Pum" xfId="103" xr:uid="{51559F71-E8FF-40B6-9FBB-B287867B256A}"/>
    <cellStyle name="_Lead Seiko" xfId="104" xr:uid="{88671029-356D-40E0-9084-8A4E669222BF}"/>
    <cellStyle name="_LEAD_BTS YE'09 ~ Chies" xfId="105" xr:uid="{658582B3-DAE0-40A8-A166-85488A773975}"/>
    <cellStyle name="_Lead_Mar'08-sugar" xfId="106" xr:uid="{70CE5E15-2574-4A11-8F16-1994D10AC53E}"/>
    <cellStyle name="_Leadsheet-HTC_Q2'08" xfId="107" xr:uid="{3D6F43D7-B31B-4E29-9BF7-CE9C9A019BE7}"/>
    <cellStyle name="_leadsheets-j" xfId="108" xr:uid="{092E5D57-F89A-4F43-B618-45854436F85B}"/>
    <cellStyle name="_leadsheets-j 2" xfId="109" xr:uid="{232BD3D1-B9EA-43EE-A5D2-CDD4A0D2D846}"/>
    <cellStyle name="_leadsheets-K" xfId="110" xr:uid="{A5AECFC1-3C1F-430C-B93D-5E55925751C4}"/>
    <cellStyle name="_leadsheets-K 2" xfId="111" xr:uid="{D9EB9436-420F-4ED2-A598-1E5C9C3ABBB7}"/>
    <cellStyle name="_leadsheets-L" xfId="112" xr:uid="{E22B44F6-582A-42D6-832E-F2040935BEE4}"/>
    <cellStyle name="_leadsheets-N" xfId="113" xr:uid="{FAD1E4F5-2608-46B2-B79E-559E17B702D8}"/>
    <cellStyle name="_leadsheets-N 2" xfId="114" xr:uid="{25C12375-1C9C-40E9-83E2-0F99EF4A1D76}"/>
    <cellStyle name="_leadsheets-P" xfId="115" xr:uid="{87084418-4940-4C68-BE00-9170AAE8D386}"/>
    <cellStyle name="_leadsheets-Y" xfId="116" xr:uid="{8EC9242F-96B5-43BD-88E0-04DE48B3BB33}"/>
    <cellStyle name="_Linking_HTC-Q3'07" xfId="117" xr:uid="{B0474979-6D92-4EEC-B54F-9782BD9FF7C9}"/>
    <cellStyle name="_Linking'06-update" xfId="118" xr:uid="{02D95F1D-0340-4EA5-8381-1DB36E863446}"/>
    <cellStyle name="_Linking-HTC_Q2'08" xfId="119" xr:uid="{DA01ECF8-865C-459D-9A3F-F90293EFA2B3}"/>
    <cellStyle name="_Linking-HTC'07" xfId="120" xr:uid="{51794C74-53E3-4A63-95E9-DD6FC245FD2C}"/>
    <cellStyle name="_Loan" xfId="121" xr:uid="{560C1754-936E-4093-8D51-927716DBE5C6}"/>
    <cellStyle name="_LTX-DEC05" xfId="122" xr:uid="{48DFAE7E-CBA6-4445-835D-CE4EA8BECC88}"/>
    <cellStyle name="_M-300" xfId="123" xr:uid="{DF5130A4-E8BA-4411-A001-88BA568E2CB4}"/>
    <cellStyle name="_Man Ferrostall-Big" xfId="124" xr:uid="{20951F07-A3BE-4E15-AA63-D600BC304BF9}"/>
    <cellStyle name="_MATAQ2'05" xfId="125" xr:uid="{AD4B45E2-CDCA-44B4-98D0-7F5BF36528E6}"/>
    <cellStyle name="_Multiple" xfId="126" xr:uid="{1825211C-F420-48D1-AB19-A2A5796F73E5}"/>
    <cellStyle name="_Multiple_Cheque On Hand" xfId="127" xr:uid="{52293AA9-6B99-4F44-97FA-0EA55E591558}"/>
    <cellStyle name="_MultipleSpace" xfId="128" xr:uid="{80C6EEFA-6BF4-42FA-88A8-70F5774F1AA5}"/>
    <cellStyle name="_MultipleSpace_Cheque On Hand" xfId="129" xr:uid="{BD731A5E-8BAA-4882-95DD-50C6F6D4DB42}"/>
    <cellStyle name="_N_Q1'10" xfId="130" xr:uid="{665AB775-EC19-4956-BBE5-00CC045F3014}"/>
    <cellStyle name="_N300" xfId="131" xr:uid="{D689B1AD-2B51-4D24-B97C-A7B7E0C5DE8F}"/>
    <cellStyle name="_O_Loan-Sample substantive work papers" xfId="132" xr:uid="{05D53D92-D69C-4ED0-AB68-148FDF0E4371}"/>
    <cellStyle name="_O_Loan-Sample substantive work papers 2" xfId="133" xr:uid="{0F6CE88F-D368-4FB0-B779-F95ED1DBA195}"/>
    <cellStyle name="_PAO'06" xfId="134" xr:uid="{A2D59157-7390-4FAD-9829-6DBEFC243F84}"/>
    <cellStyle name="_PBC" xfId="135" xr:uid="{33E2C8B5-0420-471D-8FD0-4368F596DC15}"/>
    <cellStyle name="_PBC 2" xfId="136" xr:uid="{A56752FF-802E-49B8-8667-42CCDD45683C}"/>
    <cellStyle name="_PBC Done" xfId="137" xr:uid="{0B7944D7-B6D9-4C1A-A2FC-7415263AD043}"/>
    <cellStyle name="_PBC-ICE_Updated 29Aug08" xfId="138" xr:uid="{21160D3A-E4BF-4320-BDCE-4F09994599FB}"/>
    <cellStyle name="_PBC-ICE_Updated 29Aug08 2" xfId="139" xr:uid="{656A8C12-A131-4DBF-B437-2751C84F4C4D}"/>
    <cellStyle name="_PCC_Q2'05" xfId="140" xr:uid="{42491439-81D0-4F1B-A147-5AD39436432C}"/>
    <cellStyle name="_PCC_Q'3 05-Tal" xfId="141" xr:uid="{A6F0FD45-DABD-4647-8CA2-55E2DBB6EC53}"/>
    <cellStyle name="_PCC-Tal" xfId="142" xr:uid="{7634686F-36EA-4D90-A612-CDBAE241DF67}"/>
    <cellStyle name="_Profit and Loss for Fon from p'um" xfId="143" xr:uid="{D35DAD93-811D-4E9B-AB7C-531FECEB2AE7}"/>
    <cellStyle name="_Q_Loan-Sample substantive work papers" xfId="144" xr:uid="{D1DF54A1-5604-4142-A284-01587B11F855}"/>
    <cellStyle name="_Q_Loan-Sample substantive work papers 2" xfId="145" xr:uid="{41238C0C-0C1B-459F-BB8F-D7D5D86866A4}"/>
    <cellStyle name="_Q2'05-Jeab" xfId="146" xr:uid="{ADF073D3-4E69-4839-BD71-AEA5DAB0525D}"/>
    <cellStyle name="_Q208_Fai" xfId="147" xr:uid="{08DA1B72-3483-42FD-8116-391423DDE2E1}"/>
    <cellStyle name="_Q208_Fai_WP_AOM" xfId="148" xr:uid="{D5EB0BA0-32EB-4E8A-A515-3F430494627F}"/>
    <cellStyle name="_Q208_Fai_WP_AOM-Q3'10" xfId="149" xr:uid="{3A065BA3-5682-42BF-A4CF-E9136540AC16}"/>
    <cellStyle name="_Q208_Fai_WP2" xfId="150" xr:uid="{6CA5DB7E-487B-4F4C-9E89-E424983B200F}"/>
    <cellStyle name="_Q3'08pu" xfId="151" xr:uid="{3EF8326D-64A9-491B-873F-1731C6E89FE6}"/>
    <cellStyle name="_Q3'08pu_WP HTC_YE09_took" xfId="152" xr:uid="{1DD2C925-8461-4133-B1A7-736739098491}"/>
    <cellStyle name="_Q3'08pu_WP_HTC_YE'08_Pum" xfId="153" xr:uid="{9BDCB80D-6EDC-4BC7-966F-6B25F3FC5F6F}"/>
    <cellStyle name="_Rental" xfId="154" xr:uid="{EACE587D-8425-486A-BBDB-6569022E1251}"/>
    <cellStyle name="_salary reconciliation" xfId="155" xr:uid="{EDFFC79E-1A3F-48B6-8B31-5CB23280BF4A}"/>
    <cellStyle name="_salary reconciliation_J300 N400" xfId="156" xr:uid="{706A00CB-F659-4DF6-8F21-966AEF52985A}"/>
    <cellStyle name="_salary reconciliation_WP_AOM" xfId="157" xr:uid="{C5C99C8B-CF0C-4615-9896-BC9DA55F441E}"/>
    <cellStyle name="_salary reconciliation_WP_YE2010" xfId="158" xr:uid="{5CF5A037-267B-4700-A268-9C74EF20F9D0}"/>
    <cellStyle name="_Sampling plan ZC" xfId="159" xr:uid="{71C19ECB-E8DC-49E1-9389-C4569D5C557E}"/>
    <cellStyle name="_Sampling plan ZC 2" xfId="160" xr:uid="{D5E72285-06C8-4AD1-B714-5FA4C8D8E220}"/>
    <cellStyle name="_Seiko 07 31 06" xfId="161" xr:uid="{EFDB9BE2-C9A3-4BE8-BD17-ECCB7B65BC43}"/>
    <cellStyle name="_Sheet1" xfId="162" xr:uid="{DD76ECD6-D399-4991-AC08-814345E58134}"/>
    <cellStyle name="_SimaTech-Dec05" xfId="163" xr:uid="{1035BDD4-505C-4B6B-93FE-549D99C639E7}"/>
    <cellStyle name="_SubHeading" xfId="164" xr:uid="{4E263EB3-6566-41FC-9C25-009D6E8A2313}"/>
    <cellStyle name="_Sunif for analytic YE09" xfId="165" xr:uid="{9BFDCC6D-D430-4625-966F-004E48DA4047}"/>
    <cellStyle name="_Sunif-30 Sep 09 for analytic YE09" xfId="166" xr:uid="{C95E0924-4A82-4CF2-B4FF-BE3184F34CD1}"/>
    <cellStyle name="_T_Loan-Sample substantive work papers" xfId="167" xr:uid="{6986505F-52B0-40DC-A51B-4DE97B81285E}"/>
    <cellStyle name="_T_Loan-Sample substantive work papers 2" xfId="168" xr:uid="{AAC8B18A-1A04-48B5-890D-AB3E30FA1AF6}"/>
    <cellStyle name="_Table" xfId="169" xr:uid="{F125BF9F-4DEB-40AD-8BBC-07EF52542EAB}"/>
    <cellStyle name="_TableHead" xfId="170" xr:uid="{6E3AF35F-5D3B-4C06-B405-B80380CD61BF}"/>
    <cellStyle name="_TableRowHead" xfId="171" xr:uid="{FD0E3A39-FF1B-4F2D-8E16-A9B1997C6203}"/>
    <cellStyle name="_TableSuperHead" xfId="172" xr:uid="{106DCEF6-2D81-4B1D-AA1B-6D292852CD60}"/>
    <cellStyle name="_TB - COM 0910" xfId="173" xr:uid="{82074279-3CCC-4C00-B639-03FB9F881A3D}"/>
    <cellStyle name="_TB1207" xfId="174" xr:uid="{57A07678-A349-438D-A617-5E41D8911FC3}"/>
    <cellStyle name="_Test Bank" xfId="175" xr:uid="{C4E92AC2-ED28-439B-A643-AB639DA6A87E}"/>
    <cellStyle name="_Thai Semcon_Top_Midyear_06" xfId="176" xr:uid="{D0B3B660-6625-4D97-865A-6DF53B474973}"/>
    <cellStyle name="_TOP 06.30.07" xfId="177" xr:uid="{1C349FD1-7765-4940-8B84-E1B8C5510100}"/>
    <cellStyle name="_TOP 06.30.07-1" xfId="178" xr:uid="{7F29542A-6BAA-404B-9400-91D210A90254}"/>
    <cellStyle name="_Top and Lead SUNIF09 Final" xfId="179" xr:uid="{FB231680-12A4-45F2-AAE3-37069FD49C35}"/>
    <cellStyle name="_TOP FA_nan" xfId="180" xr:uid="{3BA3B8BF-E2B0-49DD-90E0-02AAE52C18FC}"/>
    <cellStyle name="_top fel-07" xfId="181" xr:uid="{F60F5D33-34BE-4DE5-9A4A-A3D841E19A40}"/>
    <cellStyle name="_Top Graintrade2007" xfId="182" xr:uid="{EB5C1F13-C759-4018-B741-9328E7858B1C}"/>
    <cellStyle name="_Top Wat '06" xfId="183" xr:uid="{4AEF350C-0077-42FC-8A3E-A0D02E87F66E}"/>
    <cellStyle name="_Top Wat '06 2" xfId="184" xr:uid="{01A2886C-8D41-49FF-B7C0-FF5D9375937E}"/>
    <cellStyle name="_Top_Kawasumi_31.03.08-nee" xfId="185" xr:uid="{CF12564F-BF9B-4B84-9062-D9DB9BA67149}"/>
    <cellStyle name="_Top_Kawasumi_31.03.08-sugar" xfId="186" xr:uid="{C5088618-BB7B-4835-BDF8-77CF3A796BC3}"/>
    <cellStyle name="_Top_Sanden_2007" xfId="187" xr:uid="{8A7EAC98-6451-4113-8618-6672F58506AC}"/>
    <cellStyle name="_Top_TSU_for year ended" xfId="188" xr:uid="{7AA4F77F-38CF-4AB8-AD48-5B9B16B3A0D6}"/>
    <cellStyle name="_Top-Sep'07" xfId="189" xr:uid="{850351D3-C529-4F46-A967-88A9DB6BBCFC}"/>
    <cellStyle name="_Top-Takano N'New" xfId="190" xr:uid="{DECCA597-FC9B-42D7-8029-902DA461B375}"/>
    <cellStyle name="_Top-Tech(Thai)_gus" xfId="191" xr:uid="{8C225A3E-EF8C-4410-A10D-DF6F6081385D}"/>
    <cellStyle name="_V 300-5" xfId="192" xr:uid="{5BFE066F-E02D-49BE-A9D0-4563BC2EAD9A}"/>
    <cellStyle name="_V401" xfId="193" xr:uid="{01209E81-6E5A-4040-A39F-5FFDF2B41253}"/>
    <cellStyle name="_wp 12.31.05" xfId="194" xr:uid="{7400E325-31F7-4C99-858B-7206999295EC}"/>
    <cellStyle name="_WP aom1_HTC-Q3'09" xfId="195" xr:uid="{907E1F6F-E87B-4689-8DB4-0404BE0EA6E8}"/>
    <cellStyle name="_WP_2003new" xfId="196" xr:uid="{9731BD63-0C8A-4412-B900-F15A9B2754D3}"/>
    <cellStyle name="_WP_HTC_YE'08_Pum" xfId="197" xr:uid="{60115EB7-3DD1-4F4B-B6BE-0F671F520FD4}"/>
    <cellStyle name="_WP_HTP Q109_N'Golf" xfId="198" xr:uid="{75941B9E-1E24-4A18-9B59-D2B900A30169}"/>
    <cellStyle name="_WP_HTP Q109_N'Golf_WP HTC_YE09_took" xfId="199" xr:uid="{BFBBD1AF-6AD9-437C-8316-E951091DB8C3}"/>
    <cellStyle name="_WP_nan" xfId="200" xr:uid="{4E82271F-91F4-4983-B72F-F914A1786093}"/>
    <cellStyle name="_wp_other assets_BCT" xfId="201" xr:uid="{1FB12ABA-C304-4C47-AB2B-4432A765D9B9}"/>
    <cellStyle name="_wp_other income_BQR" xfId="202" xr:uid="{BC3F61A1-0F49-4B24-A6EE-BB9457611A9E}"/>
    <cellStyle name="_WP_Q1'11" xfId="203" xr:uid="{A73F7ECC-2A46-4C67-9153-09E6A068AD3F}"/>
    <cellStyle name="_WP_Q3'09-AOM" xfId="204" xr:uid="{77A0E328-7C09-40C5-99ED-595EC1F977B6}"/>
    <cellStyle name="_WP_Q3'09-AOM_WP_AOM" xfId="205" xr:uid="{DD9A8193-F8B5-4E10-8389-6B8B347EAAE9}"/>
    <cellStyle name="_WP_Q3'09-AOM_WP_AOM-Q3'10" xfId="206" xr:uid="{65E7EC1C-2EAC-4B0B-ACD0-A421C737A813}"/>
    <cellStyle name="_WP_Q3'09-AOM_WP2" xfId="207" xr:uid="{B029709B-86DF-48C0-844B-4AFE2B8BB9C9}"/>
    <cellStyle name="_WP_Vouching_Nov 07" xfId="208" xr:uid="{0A534685-6865-4FF7-8A40-C8AE5F37A252}"/>
    <cellStyle name="_WP_YE2010" xfId="209" xr:uid="{E9D7215B-D282-483C-BDF6-14E2A45B3634}"/>
    <cellStyle name="_WP2" xfId="210" xr:uid="{5573CC40-BA36-4843-8374-CA96E7D9BC8B}"/>
    <cellStyle name="_WP-AOM" xfId="211" xr:uid="{6AC0C2ED-A813-4566-8C76-D5C127788E31}"/>
    <cellStyle name="_WP-AOM_WP HTC_YE09_took" xfId="212" xr:uid="{9FEE70CC-892D-4033-BB87-4F21D7766798}"/>
    <cellStyle name="_WP-HTC Q1'08 - ni (version 1)" xfId="213" xr:uid="{A592D672-5DD8-4772-A33F-73E91270C3E7}"/>
    <cellStyle name="_WP-HTC Q1'08 - ni (version 1)_WP HTC_YE09_took" xfId="214" xr:uid="{B6640582-0FB1-439B-AD96-452D24CCA689}"/>
    <cellStyle name="_WP-HTC Q1'08 - ni (version 1)_WP_HTC_YE'08_Pum" xfId="215" xr:uid="{908E2019-648B-4D4F-A317-DDAFF7DF022D}"/>
    <cellStyle name="_YE" xfId="216" xr:uid="{0F824ED9-A992-45A2-BD06-AF5C27364386}"/>
    <cellStyle name="_ZC" xfId="217" xr:uid="{F8D55870-606D-49D3-914F-56D5E537B3CD}"/>
    <cellStyle name="’??? [0.00]_TMCA Spreadsheet(body)" xfId="218" xr:uid="{DA270CF5-9B8F-46A7-92D3-921FB6DC3E5D}"/>
    <cellStyle name="’???_TMCA Spreadsheet(body)" xfId="219" xr:uid="{AF4C1BF0-A0DE-4799-AF61-6141E7BA7928}"/>
    <cellStyle name="¤@¯Elaroux" xfId="220" xr:uid="{7D02DDFA-8760-42D5-BFE1-8D014F194891}"/>
    <cellStyle name="¤d¤À¦E0]_laroux" xfId="221" xr:uid="{1079E62E-3C21-44D3-AB9F-116183288061}"/>
    <cellStyle name="¤d¤À¦Elaroux" xfId="222" xr:uid="{D1DCE638-AF33-4D78-AB92-A8D0C8A2BAAC}"/>
    <cellStyle name="=C:\WINNT\SYSTEM32\COMMAND.COM" xfId="223" xr:uid="{AF2FB42A-C53F-4301-9550-384907786C1C}"/>
    <cellStyle name="»¡µô" xfId="224" xr:uid="{FA5E6238-225F-4988-A329-396941D9CB55}"/>
    <cellStyle name="•W?_TMCA Spreadsheet(body)" xfId="225" xr:uid="{6DC94E1E-9C58-4D43-817C-2704B651E28D}"/>
    <cellStyle name="•W€_4m stock" xfId="226" xr:uid="{4AF326BF-49CA-40E4-BD7C-530FCFA51372}"/>
    <cellStyle name="•W_TMCA Spreadsheet(body)" xfId="227" xr:uid="{186B93E9-766A-4FE1-83E7-A791ED54D994}"/>
    <cellStyle name="nCp[“N" xfId="228" xr:uid="{12375686-0392-43DC-B8AD-4FAB2989BE4E}"/>
    <cellStyle name="0,0_x000d__x000a_NA_x000d__x000a_" xfId="229" xr:uid="{90BDEC96-C246-4CDE-BF35-B6302EFCFF11}"/>
    <cellStyle name="_x0005_0&gt;឴Ǵ" xfId="230" xr:uid="{573BAF75-E016-4B3A-86DB-5B95EA2C7088}"/>
    <cellStyle name="2)" xfId="231" xr:uid="{D5CE012A-C55C-4600-9FDA-C26143B88FD3}"/>
    <cellStyle name="20% - Accent1 2" xfId="232" xr:uid="{8AB55127-3C09-4D30-8C25-0359167EDA96}"/>
    <cellStyle name="20% - Accent1 2 2" xfId="233" xr:uid="{EDD0813E-7946-4692-B4C2-20067BF04042}"/>
    <cellStyle name="20% - Accent1 3" xfId="234" xr:uid="{AD43D6FC-AEED-42FE-B144-AA6BC714D486}"/>
    <cellStyle name="20% - Accent1 3 2" xfId="235" xr:uid="{B83D4B7F-3C70-4D7B-A588-AEF0929ADB8F}"/>
    <cellStyle name="20% - Accent1 4" xfId="236" xr:uid="{E026F53D-E505-49EF-B613-6E87FFD82BFE}"/>
    <cellStyle name="20% - Accent1 4 2" xfId="237" xr:uid="{7C335102-ED1A-4F10-A3A1-D87D72D2E7F3}"/>
    <cellStyle name="20% - Accent1 5" xfId="238" xr:uid="{FDE11A8F-2198-414C-B6EC-2A5CF1E36D65}"/>
    <cellStyle name="20% - Accent1 5 2" xfId="239" xr:uid="{76CF780B-00E0-4440-BCE5-1B50AC463F51}"/>
    <cellStyle name="20% - Accent1 6" xfId="240" xr:uid="{675C6BE6-3AF0-452F-9B02-D035F51DC418}"/>
    <cellStyle name="20% - Accent1 6 2" xfId="241" xr:uid="{FDE07A8B-0AFD-4226-A771-C121E26FC7D6}"/>
    <cellStyle name="20% - Accent1 7" xfId="242" xr:uid="{6C068AB2-D6CA-4E82-9E60-39F196E0732D}"/>
    <cellStyle name="20% - Accent1 7 2" xfId="243" xr:uid="{5C045B8E-48A4-47CC-9283-B4281FC5DE7D}"/>
    <cellStyle name="20% - Accent1 8" xfId="244" xr:uid="{508993DD-DDC8-42A4-9AE8-989B2D7695E6}"/>
    <cellStyle name="20% - Accent1 8 2" xfId="245" xr:uid="{767BB616-172B-455F-91A2-00AAADD102FA}"/>
    <cellStyle name="20% - Accent2 2" xfId="246" xr:uid="{6B22BF50-D262-443C-825B-7F49FED3412E}"/>
    <cellStyle name="20% - Accent2 2 2" xfId="247" xr:uid="{E92A15E6-6AC2-42F4-9ED0-EC3B9D9892A1}"/>
    <cellStyle name="20% - Accent2 3" xfId="248" xr:uid="{2DE67011-35C5-4A59-B48F-6A1346FE4A82}"/>
    <cellStyle name="20% - Accent2 3 2" xfId="249" xr:uid="{37288DFB-DC49-4897-B5F1-08FF7B9B1836}"/>
    <cellStyle name="20% - Accent2 4" xfId="250" xr:uid="{CDA72583-B0FB-4F6A-B84B-7925EAD006F9}"/>
    <cellStyle name="20% - Accent2 4 2" xfId="251" xr:uid="{4B127603-3DCD-4DC0-A408-6DD4E99983CF}"/>
    <cellStyle name="20% - Accent2 5" xfId="252" xr:uid="{A6A09433-1313-46A7-9167-BFE3E9A9434F}"/>
    <cellStyle name="20% - Accent2 5 2" xfId="253" xr:uid="{FD767F6D-DDF0-402B-9797-A836E41AFD36}"/>
    <cellStyle name="20% - Accent2 6" xfId="254" xr:uid="{9D382564-E00E-4F41-B5F9-ADD9472FBBC6}"/>
    <cellStyle name="20% - Accent2 6 2" xfId="255" xr:uid="{97E83966-D21F-4A5D-B02E-4F4C2F1A1388}"/>
    <cellStyle name="20% - Accent2 7" xfId="256" xr:uid="{6EF9B3D0-EEAD-4202-A176-AE937775B041}"/>
    <cellStyle name="20% - Accent2 7 2" xfId="257" xr:uid="{FFA0A5C7-E3F5-4971-B901-FE0044753309}"/>
    <cellStyle name="20% - Accent2 8" xfId="258" xr:uid="{E144B0EE-F9B0-4688-9E09-024AD273BD0A}"/>
    <cellStyle name="20% - Accent2 8 2" xfId="259" xr:uid="{EFE94CE0-29BE-4CDE-A12E-DB204149109D}"/>
    <cellStyle name="20% - Accent3 2" xfId="260" xr:uid="{0627052D-B73E-4E34-94B1-FF93A454407A}"/>
    <cellStyle name="20% - Accent3 2 2" xfId="261" xr:uid="{B1190BA7-AF31-4425-B128-5B94EA5B4705}"/>
    <cellStyle name="20% - Accent3 3" xfId="262" xr:uid="{1E1C89A7-BD42-450E-90FB-A26580F405CE}"/>
    <cellStyle name="20% - Accent3 3 2" xfId="263" xr:uid="{C5804C58-B703-4A4E-AD54-5E4625E10622}"/>
    <cellStyle name="20% - Accent3 4" xfId="264" xr:uid="{51EAAA62-3442-4748-A8CD-2E772BF59720}"/>
    <cellStyle name="20% - Accent3 4 2" xfId="265" xr:uid="{867A0B3C-0BA1-4FC7-B5FB-A34760D373D9}"/>
    <cellStyle name="20% - Accent3 5" xfId="266" xr:uid="{31A8BA34-FB80-4EEB-957C-4329C1442A72}"/>
    <cellStyle name="20% - Accent3 5 2" xfId="267" xr:uid="{6E62B55B-5F2A-4399-8D93-72C05379093D}"/>
    <cellStyle name="20% - Accent3 6" xfId="268" xr:uid="{F7FD9F63-EF5C-4641-86F0-378816FF25BC}"/>
    <cellStyle name="20% - Accent3 6 2" xfId="269" xr:uid="{2680B5B0-98EA-4189-A237-8D616BA6684F}"/>
    <cellStyle name="20% - Accent3 7" xfId="270" xr:uid="{9C76BB43-3CCC-479B-8C6F-58CDA5B7F260}"/>
    <cellStyle name="20% - Accent3 7 2" xfId="271" xr:uid="{BC6E801F-4676-48C4-ACA7-E1E7651543A1}"/>
    <cellStyle name="20% - Accent3 8" xfId="272" xr:uid="{8033B354-1E48-4DD6-8386-07E791C27193}"/>
    <cellStyle name="20% - Accent3 8 2" xfId="273" xr:uid="{9E735686-7B4E-41C2-8EB4-75B06AF3B8DD}"/>
    <cellStyle name="20% - Accent4 2" xfId="274" xr:uid="{D341A559-8E34-4BD2-91A8-9E7261499325}"/>
    <cellStyle name="20% - Accent4 2 2" xfId="275" xr:uid="{EBABD8B2-FFFE-46E0-A182-8915FB95A364}"/>
    <cellStyle name="20% - Accent4 3" xfId="276" xr:uid="{082293F9-C3B2-49A2-BE83-011E56C207D9}"/>
    <cellStyle name="20% - Accent4 3 2" xfId="277" xr:uid="{4A12E849-72B5-4863-A60D-A0E808E4F25D}"/>
    <cellStyle name="20% - Accent4 4" xfId="278" xr:uid="{D7EC76CC-5675-4900-9053-9F1BAAAFA9F3}"/>
    <cellStyle name="20% - Accent4 4 2" xfId="279" xr:uid="{77E0C713-6E8A-4EAE-8A19-0E8520A77C9A}"/>
    <cellStyle name="20% - Accent4 5" xfId="280" xr:uid="{176EBC47-AC3A-41D2-A94A-C8032EB548E3}"/>
    <cellStyle name="20% - Accent4 5 2" xfId="281" xr:uid="{86109A98-5FC3-4256-AEFF-33FC8DDF1D7C}"/>
    <cellStyle name="20% - Accent4 6" xfId="282" xr:uid="{7F3486AD-F9B0-4399-988F-BFF813D5D123}"/>
    <cellStyle name="20% - Accent4 6 2" xfId="283" xr:uid="{D2EA3A22-0AEE-419F-A9C1-10955BA2ADD3}"/>
    <cellStyle name="20% - Accent4 7" xfId="284" xr:uid="{08A739D9-616C-46B6-8B1C-AB14EC94E62F}"/>
    <cellStyle name="20% - Accent4 7 2" xfId="285" xr:uid="{65C66D6D-08C5-4D86-9754-152F1D456936}"/>
    <cellStyle name="20% - Accent4 8" xfId="286" xr:uid="{7487C0A8-4E2B-4CD1-95B0-9200EF2A3CCD}"/>
    <cellStyle name="20% - Accent4 8 2" xfId="287" xr:uid="{9A164C28-1754-4E0F-9AFA-65897652BDCD}"/>
    <cellStyle name="20% - Accent5 2" xfId="288" xr:uid="{708E30AF-0167-41EA-B75F-DA1105618592}"/>
    <cellStyle name="20% - Accent5 2 2" xfId="289" xr:uid="{037D7734-D826-484B-A1AF-018C77C71AE0}"/>
    <cellStyle name="20% - Accent5 3" xfId="290" xr:uid="{D625032C-565E-43C6-91AC-300D681BF8EB}"/>
    <cellStyle name="20% - Accent5 3 2" xfId="291" xr:uid="{8CCAA4AD-6844-4ACA-A680-FA8BF6B319B0}"/>
    <cellStyle name="20% - Accent5 4" xfId="292" xr:uid="{B3DDDEE2-0251-4EFE-8E89-0ED16DDFFDE6}"/>
    <cellStyle name="20% - Accent5 4 2" xfId="293" xr:uid="{88BA1C15-EBE1-4C79-9697-F5DCF0811FFA}"/>
    <cellStyle name="20% - Accent5 5" xfId="294" xr:uid="{4069CB08-9A65-4CCE-A2C9-A858050E368B}"/>
    <cellStyle name="20% - Accent5 5 2" xfId="295" xr:uid="{DE8966EF-4B73-4F39-B1F7-E9DA91CB0DC8}"/>
    <cellStyle name="20% - Accent5 6" xfId="296" xr:uid="{687254BD-832B-4897-A4FD-EA0924F272D1}"/>
    <cellStyle name="20% - Accent5 6 2" xfId="297" xr:uid="{BDD173A9-2898-4BCF-94F0-86636969AA70}"/>
    <cellStyle name="20% - Accent5 7" xfId="298" xr:uid="{912AB4AD-80EE-4F2A-B11C-8DE9B4C592C7}"/>
    <cellStyle name="20% - Accent5 7 2" xfId="299" xr:uid="{49F997E2-D0BB-4A8A-87AB-C189BFF8B44C}"/>
    <cellStyle name="20% - Accent5 8" xfId="300" xr:uid="{431106D0-B34D-4887-85D4-DF95D69D8D7B}"/>
    <cellStyle name="20% - Accent5 8 2" xfId="301" xr:uid="{E60DF2E9-0607-4E66-8735-1564BAC14F3A}"/>
    <cellStyle name="20% - Accent6 2" xfId="302" xr:uid="{63BE1022-1F61-48B7-9165-23591D17FBF2}"/>
    <cellStyle name="20% - Accent6 2 2" xfId="303" xr:uid="{8E9BFF5A-4278-4716-8F13-64C76ADC0CD4}"/>
    <cellStyle name="20% - Accent6 3" xfId="304" xr:uid="{8C5EC84B-F988-4827-BE73-92DA51D1288D}"/>
    <cellStyle name="20% - Accent6 3 2" xfId="305" xr:uid="{C41328C2-C315-4C5F-B336-E8AF99493963}"/>
    <cellStyle name="20% - Accent6 4" xfId="306" xr:uid="{3628C738-4BCA-4429-B453-7E5F6AB76CCE}"/>
    <cellStyle name="20% - Accent6 4 2" xfId="307" xr:uid="{1EC65747-52CB-40BC-8D18-8F2911853D20}"/>
    <cellStyle name="20% - Accent6 5" xfId="308" xr:uid="{0C21B89E-63D3-4E22-87E0-6A0F96BD7C38}"/>
    <cellStyle name="20% - Accent6 5 2" xfId="309" xr:uid="{038D388D-CC65-442E-B36B-9E8A8B39277B}"/>
    <cellStyle name="20% - Accent6 6" xfId="310" xr:uid="{F119086D-BE82-43DC-8D34-F0664E1C32D8}"/>
    <cellStyle name="20% - Accent6 6 2" xfId="311" xr:uid="{38F83848-37C9-4734-90EF-55E34E46809B}"/>
    <cellStyle name="20% - Accent6 7" xfId="312" xr:uid="{1694F25B-E3B4-4FE3-AA24-0DB398F946CB}"/>
    <cellStyle name="20% - Accent6 7 2" xfId="313" xr:uid="{DB3B9563-FF99-4EBF-936C-4B3CBD38CC5D}"/>
    <cellStyle name="20% - Accent6 8" xfId="314" xr:uid="{0164A228-08C8-485C-821F-DAA018B8D8CD}"/>
    <cellStyle name="20% - Accent6 8 2" xfId="315" xr:uid="{EC4B8DCD-C599-4EB2-AE7B-44577CBD72F8}"/>
    <cellStyle name="2decimal" xfId="316" xr:uid="{E3E97FF4-A77F-4F49-B261-BBEE6DE81698}"/>
    <cellStyle name="2decimal 2" xfId="317" xr:uid="{8AAF5568-62AE-42F6-A2D9-F776110ED877}"/>
    <cellStyle name="³f¹E[0]_laroux" xfId="318" xr:uid="{BBD15AE4-3146-4933-AE03-96B67A4C00FD}"/>
    <cellStyle name="³f¹ô_laroux" xfId="319" xr:uid="{CF0E2588-DA76-4EA0-9FC3-8B4F882947CC}"/>
    <cellStyle name="40% - Accent1 2" xfId="320" xr:uid="{1339A4AB-D533-4F06-92DE-3A436760814B}"/>
    <cellStyle name="40% - Accent1 2 2" xfId="321" xr:uid="{96A38FC7-A137-4DE6-9A4E-AFF216FA9220}"/>
    <cellStyle name="40% - Accent1 3" xfId="322" xr:uid="{CCD07F1C-58AF-4817-A482-0C0DFA694F27}"/>
    <cellStyle name="40% - Accent1 3 2" xfId="323" xr:uid="{BFF959E9-9373-4210-B77C-98B9C2804470}"/>
    <cellStyle name="40% - Accent1 4" xfId="324" xr:uid="{7308FBD7-EF76-4C6B-B385-78CAF74F585A}"/>
    <cellStyle name="40% - Accent1 4 2" xfId="325" xr:uid="{62E6ED78-CBA2-4DB0-BC95-E081C767C373}"/>
    <cellStyle name="40% - Accent1 5" xfId="326" xr:uid="{840E1894-659E-48B0-A3F5-7F7ED995BDEE}"/>
    <cellStyle name="40% - Accent1 5 2" xfId="327" xr:uid="{526B0C27-7E9B-43CD-AD45-D1C29D7CEA76}"/>
    <cellStyle name="40% - Accent1 6" xfId="328" xr:uid="{B0EE9BD7-137F-494D-BCD0-6E08C7697004}"/>
    <cellStyle name="40% - Accent1 6 2" xfId="329" xr:uid="{71979E1E-AFF8-4193-B5CE-FDEDCBB4F162}"/>
    <cellStyle name="40% - Accent1 7" xfId="330" xr:uid="{EDB9C090-857A-4759-9365-63661140272B}"/>
    <cellStyle name="40% - Accent1 7 2" xfId="331" xr:uid="{B84830CD-9625-4DA5-897A-4DAE98D9C4A0}"/>
    <cellStyle name="40% - Accent1 8" xfId="332" xr:uid="{519F64EB-57E7-4390-85B4-1E34219C679E}"/>
    <cellStyle name="40% - Accent1 8 2" xfId="333" xr:uid="{DA5A6D3F-59EF-4782-A69A-E85B9A42D1A5}"/>
    <cellStyle name="40% - Accent2 2" xfId="334" xr:uid="{C0045C7A-8DCE-4277-A0A2-E7D0A8CA94F8}"/>
    <cellStyle name="40% - Accent2 2 2" xfId="335" xr:uid="{FD8457BF-8432-4845-8DFB-FF59114D72D4}"/>
    <cellStyle name="40% - Accent2 3" xfId="336" xr:uid="{B4EB1C4A-5237-40A5-A20F-824DB6095F88}"/>
    <cellStyle name="40% - Accent2 3 2" xfId="337" xr:uid="{799872C0-EED5-4760-A11B-D325BD086C67}"/>
    <cellStyle name="40% - Accent2 4" xfId="338" xr:uid="{F25DFC3B-CDDC-4892-B28C-3ABB7B6CC6C7}"/>
    <cellStyle name="40% - Accent2 4 2" xfId="339" xr:uid="{84D7F8E6-B2D0-4AB4-809F-D69ECC68A9C7}"/>
    <cellStyle name="40% - Accent2 5" xfId="340" xr:uid="{31C50B40-7B4B-4BE1-99B8-A36E5BB9E104}"/>
    <cellStyle name="40% - Accent2 5 2" xfId="341" xr:uid="{A8E84B7D-8451-4B47-A95F-CD94979CD9EC}"/>
    <cellStyle name="40% - Accent2 6" xfId="342" xr:uid="{03E9A4B8-C36A-4607-83ED-45D9A63A3812}"/>
    <cellStyle name="40% - Accent2 6 2" xfId="343" xr:uid="{269BD6E9-F4D9-4C79-B71B-BCDDD5074F4D}"/>
    <cellStyle name="40% - Accent2 7" xfId="344" xr:uid="{A09FA57C-D5D1-491E-A748-BBFF6724A014}"/>
    <cellStyle name="40% - Accent2 7 2" xfId="345" xr:uid="{177931E4-E1CE-44F8-AD64-B4C6BEC739A0}"/>
    <cellStyle name="40% - Accent2 8" xfId="346" xr:uid="{4581F101-EA56-48A1-AB0B-392FF348B4C1}"/>
    <cellStyle name="40% - Accent2 8 2" xfId="347" xr:uid="{423D4A92-87BE-4FF2-AC9E-98B6DE9D857D}"/>
    <cellStyle name="40% - Accent3 2" xfId="348" xr:uid="{CCF027EA-DE92-4EEC-A2D6-CE8BB60A9BEF}"/>
    <cellStyle name="40% - Accent3 2 2" xfId="349" xr:uid="{14CA8658-E852-4A54-9330-8C29893EB3F7}"/>
    <cellStyle name="40% - Accent3 3" xfId="350" xr:uid="{E4AA5F75-5AF1-4C77-8CE1-76BB10C2351C}"/>
    <cellStyle name="40% - Accent3 3 2" xfId="351" xr:uid="{3237047E-9D22-4BE2-8B25-389963B1F5AD}"/>
    <cellStyle name="40% - Accent3 4" xfId="352" xr:uid="{F726C940-7CA3-4F1E-ADB2-C8024E71DC52}"/>
    <cellStyle name="40% - Accent3 4 2" xfId="353" xr:uid="{F91A48F1-0096-4BDD-86B1-375F198AB4F3}"/>
    <cellStyle name="40% - Accent3 5" xfId="354" xr:uid="{2219FEF3-9A4F-44F6-B1F9-56F1BDBB2D97}"/>
    <cellStyle name="40% - Accent3 5 2" xfId="355" xr:uid="{1A302ACE-11B1-401C-A840-41B19F335485}"/>
    <cellStyle name="40% - Accent3 6" xfId="356" xr:uid="{F187C92E-3F0F-4796-AC4C-42E29B2C712C}"/>
    <cellStyle name="40% - Accent3 6 2" xfId="357" xr:uid="{C4CC10D6-8921-498E-A40A-00B4C62B3618}"/>
    <cellStyle name="40% - Accent3 7" xfId="358" xr:uid="{EAB8366C-1472-422D-966C-818652E0D948}"/>
    <cellStyle name="40% - Accent3 7 2" xfId="359" xr:uid="{D3E30A1B-03CC-4EBD-BA67-709DA87333AC}"/>
    <cellStyle name="40% - Accent3 8" xfId="360" xr:uid="{CB6D0D8F-6AE2-4220-864D-BF606E691BE3}"/>
    <cellStyle name="40% - Accent3 8 2" xfId="361" xr:uid="{A770E94D-B6F2-4A10-8A12-9F9BB5113C23}"/>
    <cellStyle name="40% - Accent4 2" xfId="362" xr:uid="{8EFE1500-7FD5-4342-B6B0-91BCFC6B5D95}"/>
    <cellStyle name="40% - Accent4 2 2" xfId="363" xr:uid="{EB545621-49B3-4103-B673-9539D9322388}"/>
    <cellStyle name="40% - Accent4 3" xfId="364" xr:uid="{FEC92AEC-0CC5-48C8-8CF3-550AA410B633}"/>
    <cellStyle name="40% - Accent4 3 2" xfId="365" xr:uid="{58232E00-8829-494C-AB4B-CE7C3F047D33}"/>
    <cellStyle name="40% - Accent4 4" xfId="366" xr:uid="{3C24CDCC-FE11-4E9C-A0F4-47E5AB0FD271}"/>
    <cellStyle name="40% - Accent4 4 2" xfId="367" xr:uid="{DBFA13CD-136D-42C3-AF85-6315D4A735A2}"/>
    <cellStyle name="40% - Accent4 5" xfId="368" xr:uid="{28D1088E-F651-4620-A49E-9E6D6BDE01F7}"/>
    <cellStyle name="40% - Accent4 5 2" xfId="369" xr:uid="{F5BAFBCF-7FB1-425E-BBC5-2AF1DA5163C1}"/>
    <cellStyle name="40% - Accent4 6" xfId="370" xr:uid="{E891D481-3DBD-462E-8AEC-D65C13A9E812}"/>
    <cellStyle name="40% - Accent4 6 2" xfId="371" xr:uid="{3949DE2C-EE94-4C90-8425-CA1B5C614011}"/>
    <cellStyle name="40% - Accent4 7" xfId="372" xr:uid="{20DE6C40-4C26-482C-9D10-1D699DECF7E1}"/>
    <cellStyle name="40% - Accent4 7 2" xfId="373" xr:uid="{5DEC40E4-69F1-4F06-8D8E-DF9A89A1344A}"/>
    <cellStyle name="40% - Accent4 8" xfId="374" xr:uid="{4CEBC214-7814-4740-84EE-251E5161AEAB}"/>
    <cellStyle name="40% - Accent4 8 2" xfId="375" xr:uid="{DB6298CD-2409-48B8-974B-CCF0680AAFFE}"/>
    <cellStyle name="40% - Accent5 2" xfId="376" xr:uid="{C89CD8D8-AE54-4A09-AAF7-FB3562909521}"/>
    <cellStyle name="40% - Accent5 2 2" xfId="377" xr:uid="{A53B02B4-434A-4434-809C-E694427A518D}"/>
    <cellStyle name="40% - Accent5 3" xfId="378" xr:uid="{A369E840-6122-4156-8E50-7D6819DFAF21}"/>
    <cellStyle name="40% - Accent5 3 2" xfId="379" xr:uid="{E6B3C571-045A-4C88-9910-232BB881AE84}"/>
    <cellStyle name="40% - Accent5 4" xfId="380" xr:uid="{EFD80C1F-7B1B-4C04-AB70-F3F1C15B9785}"/>
    <cellStyle name="40% - Accent5 4 2" xfId="381" xr:uid="{2A4BF596-997A-4CFE-A42A-F2DAEC90A6BB}"/>
    <cellStyle name="40% - Accent5 5" xfId="382" xr:uid="{DC077A3E-C020-458C-888C-92A2DFC628D0}"/>
    <cellStyle name="40% - Accent5 5 2" xfId="383" xr:uid="{DC12B3E8-03C4-4179-A620-F29112E4D902}"/>
    <cellStyle name="40% - Accent5 6" xfId="384" xr:uid="{B72A77C8-754F-499D-8B93-C5DD5DE763C2}"/>
    <cellStyle name="40% - Accent5 6 2" xfId="385" xr:uid="{9636BB3F-3449-42BB-A0A6-77EE1B2E011A}"/>
    <cellStyle name="40% - Accent5 7" xfId="386" xr:uid="{9ECC2A5E-89D9-4E1A-B112-F941CD01B03A}"/>
    <cellStyle name="40% - Accent5 7 2" xfId="387" xr:uid="{0579F285-873D-49C4-BD4F-F18D74DE0473}"/>
    <cellStyle name="40% - Accent5 8" xfId="388" xr:uid="{950532F1-6A1B-4737-B54A-4EEDC22E8A69}"/>
    <cellStyle name="40% - Accent5 8 2" xfId="389" xr:uid="{B946CDDA-B183-4CA1-8CC7-E0BCED5B4690}"/>
    <cellStyle name="40% - Accent6 2" xfId="390" xr:uid="{AB1C9A59-9D73-4BAA-89CF-FE7D9F9E1239}"/>
    <cellStyle name="40% - Accent6 2 2" xfId="391" xr:uid="{2407E822-8C00-41CC-915F-D8002BA1CC53}"/>
    <cellStyle name="40% - Accent6 3" xfId="392" xr:uid="{866060B6-B94A-4E63-97A8-115FC0B3D575}"/>
    <cellStyle name="40% - Accent6 3 2" xfId="393" xr:uid="{957DEA24-AA69-45C8-A078-1A6E88BBDF42}"/>
    <cellStyle name="40% - Accent6 4" xfId="394" xr:uid="{DFB99388-066B-40D6-8F62-D2773D19F298}"/>
    <cellStyle name="40% - Accent6 4 2" xfId="395" xr:uid="{8FF4E65A-B169-43E9-BBFA-51BA61CDAD87}"/>
    <cellStyle name="40% - Accent6 5" xfId="396" xr:uid="{12056BFF-0E7D-452C-93A9-86F356C374F2}"/>
    <cellStyle name="40% - Accent6 5 2" xfId="397" xr:uid="{726F647B-2C6E-49B6-8BD3-5F5D58DE3CD1}"/>
    <cellStyle name="40% - Accent6 6" xfId="398" xr:uid="{9823E27A-3D99-42C7-AC65-51AC8F35BAC3}"/>
    <cellStyle name="40% - Accent6 6 2" xfId="399" xr:uid="{43F61683-DCB7-4886-A4C6-0B2D63B11820}"/>
    <cellStyle name="40% - Accent6 7" xfId="400" xr:uid="{369F763E-07CE-4EDB-9430-7BB94FFEC8B4}"/>
    <cellStyle name="40% - Accent6 7 2" xfId="401" xr:uid="{8C3F8AE3-BDE7-4263-B8E9-89D539F362A2}"/>
    <cellStyle name="40% - Accent6 8" xfId="402" xr:uid="{6D465EBA-52C4-4598-806D-032EF8C19D38}"/>
    <cellStyle name="40% - Accent6 8 2" xfId="403" xr:uid="{0D1E3D32-B0F7-447C-AA01-DBD50C9BA817}"/>
    <cellStyle name="594941.25" xfId="404" xr:uid="{55FFE70C-7F2A-48DA-B0D5-ED4D89660697}"/>
    <cellStyle name="60% - Accent1 2" xfId="405" xr:uid="{B8C4A22D-5D4B-4637-9FD6-DB551E2E765B}"/>
    <cellStyle name="60% - Accent1 3" xfId="406" xr:uid="{C645E92A-F439-44D5-9D43-3B8474E9D1CD}"/>
    <cellStyle name="60% - Accent1 4" xfId="407" xr:uid="{AB4BCEF3-9D6B-40E6-9CF9-643A726C5387}"/>
    <cellStyle name="60% - Accent1 5" xfId="408" xr:uid="{EE995CE7-5AA0-4B68-957E-7AEE2DCD8F47}"/>
    <cellStyle name="60% - Accent1 6" xfId="409" xr:uid="{18E433FF-1325-48D2-8370-225DD1B5F87E}"/>
    <cellStyle name="60% - Accent1 7" xfId="410" xr:uid="{924AF64D-EF29-41C6-A565-225B17A791DF}"/>
    <cellStyle name="60% - Accent1 8" xfId="411" xr:uid="{A7AECC88-7BFB-4112-89A2-0B373F816B26}"/>
    <cellStyle name="60% - Accent2 2" xfId="412" xr:uid="{803027AF-8FCD-4345-85A5-2F419EA62E36}"/>
    <cellStyle name="60% - Accent2 3" xfId="413" xr:uid="{EE364970-589B-4A16-8435-ECF408D2A65C}"/>
    <cellStyle name="60% - Accent2 4" xfId="414" xr:uid="{9383D41B-6159-4AE6-9A66-AA1BE9723606}"/>
    <cellStyle name="60% - Accent2 5" xfId="415" xr:uid="{3840C354-31A8-4DDD-A156-FE656E9964B3}"/>
    <cellStyle name="60% - Accent2 6" xfId="416" xr:uid="{8372F67B-8429-4A07-A7B1-4096745DC925}"/>
    <cellStyle name="60% - Accent2 7" xfId="417" xr:uid="{A05FC0C1-C349-4911-B91E-F4D2139C7E57}"/>
    <cellStyle name="60% - Accent2 8" xfId="418" xr:uid="{6A804157-CD9B-4C6E-AC9C-52F3AF106857}"/>
    <cellStyle name="60% - Accent3 2" xfId="419" xr:uid="{DB13CEB1-B444-46EA-BA9A-1DB7894F5C0E}"/>
    <cellStyle name="60% - Accent3 3" xfId="420" xr:uid="{A5A6DA58-16FB-420D-A0B8-02EB6FBFCC02}"/>
    <cellStyle name="60% - Accent3 4" xfId="421" xr:uid="{9AEA2ED3-9E78-4F68-8D71-50830E4B7804}"/>
    <cellStyle name="60% - Accent3 5" xfId="422" xr:uid="{E12CAC84-4BA7-40E4-B225-D18532B028CE}"/>
    <cellStyle name="60% - Accent3 6" xfId="423" xr:uid="{C96233A5-FB68-436D-90D5-33B9D21F51E9}"/>
    <cellStyle name="60% - Accent3 7" xfId="424" xr:uid="{DF11B55D-1E7D-4F3C-BB73-A0033B59962D}"/>
    <cellStyle name="60% - Accent3 8" xfId="425" xr:uid="{85031871-2470-41DC-A99C-555432F7E12D}"/>
    <cellStyle name="60% - Accent4 2" xfId="426" xr:uid="{BF8733F9-194A-4FFE-A200-E2FF648EB6A1}"/>
    <cellStyle name="60% - Accent4 3" xfId="427" xr:uid="{FE7360A4-E5DA-4F90-930D-37B2BDAEE3B3}"/>
    <cellStyle name="60% - Accent4 4" xfId="428" xr:uid="{8425BBAD-0447-4403-8B4E-9263199ABC30}"/>
    <cellStyle name="60% - Accent4 5" xfId="429" xr:uid="{011D35D5-8E5F-4174-9D8F-14CDF8B717DC}"/>
    <cellStyle name="60% - Accent4 6" xfId="430" xr:uid="{35E96263-9552-4AC2-9EB7-F3A1C402D26A}"/>
    <cellStyle name="60% - Accent4 7" xfId="431" xr:uid="{8E804906-0B4D-412D-8F6C-30FC3723FD69}"/>
    <cellStyle name="60% - Accent4 8" xfId="432" xr:uid="{E4566812-773F-4613-86F6-1A79496521AF}"/>
    <cellStyle name="60% - Accent5 2" xfId="433" xr:uid="{46D8A0A9-EDBA-407A-9689-4C36136E84A6}"/>
    <cellStyle name="60% - Accent5 3" xfId="434" xr:uid="{4EA4785B-08E2-447A-BF02-96DF6AE92C5F}"/>
    <cellStyle name="60% - Accent5 4" xfId="435" xr:uid="{40F47C71-FF04-4EA0-938A-D942D7E2BFEF}"/>
    <cellStyle name="60% - Accent5 5" xfId="436" xr:uid="{ED03C786-9125-470D-AA16-D9CD9C37D130}"/>
    <cellStyle name="60% - Accent5 6" xfId="437" xr:uid="{A1E566FD-9A02-4C21-905C-AA4788D593D3}"/>
    <cellStyle name="60% - Accent5 7" xfId="438" xr:uid="{21FD2550-62EC-4403-800F-099AC3067720}"/>
    <cellStyle name="60% - Accent5 8" xfId="439" xr:uid="{F1ABD4F0-D90A-4497-BF1B-C0C24DA767D4}"/>
    <cellStyle name="60% - Accent6 2" xfId="440" xr:uid="{51450AF7-F39C-4503-A192-9CE9993175BB}"/>
    <cellStyle name="60% - Accent6 3" xfId="441" xr:uid="{5710617D-16E2-4B47-8E41-28BB1074990A}"/>
    <cellStyle name="60% - Accent6 4" xfId="442" xr:uid="{A6F06BC1-80EC-41DA-B19D-F2DC9C010F50}"/>
    <cellStyle name="60% - Accent6 5" xfId="443" xr:uid="{14CAEABE-2A2C-4BE3-89A1-6D645F23BFF8}"/>
    <cellStyle name="60% - Accent6 6" xfId="444" xr:uid="{CA5D77A3-8279-48E6-B5B3-B996827DB8A8}"/>
    <cellStyle name="60% - Accent6 7" xfId="445" xr:uid="{94026859-0388-454F-9F85-FC1F833D6B42}"/>
    <cellStyle name="60% - Accent6 8" xfId="446" xr:uid="{13BC05CE-52B9-4A49-B327-6273B986770A}"/>
    <cellStyle name="75" xfId="447" xr:uid="{28920321-B168-416B-AF68-2CDD279A20E1}"/>
    <cellStyle name="75 - Style6" xfId="448" xr:uid="{A4C526B7-C3C4-428C-94E3-59CD052D6B30}"/>
    <cellStyle name="75 - Style7" xfId="449" xr:uid="{651B74D0-3452-4DA6-A912-370723CDE8FE}"/>
    <cellStyle name="75 - Style8" xfId="450" xr:uid="{3FAA6D8E-5413-4C6B-9D01-CDF53D6CB341}"/>
    <cellStyle name="a_QTR94_95_1ฟ๙ศธบ๑ณปฟช (2)" xfId="451" xr:uid="{7D5E4EED-F4E0-48E6-AA13-7CD26D7D1982}"/>
    <cellStyle name="À¤ã×èí§ëáòâ¨øå" xfId="452" xr:uid="{6663B57F-F089-4F7B-9B20-136D2ACA8BDE}"/>
    <cellStyle name="À¤ã×èí§ëáòâà»í" xfId="453" xr:uid="{49AC274F-828E-4C93-A3D7-D867C99538E9}"/>
    <cellStyle name="À¤ã×èí§ëáòâê¡ø" xfId="454" xr:uid="{0F27E09D-9665-4F35-A3B6-C7E537B4B326}"/>
    <cellStyle name="AA FRAME" xfId="455" xr:uid="{F6D7AD8A-50E7-400D-B805-36A2F08CE282}"/>
    <cellStyle name="AA HEADING" xfId="456" xr:uid="{4228C679-FC13-4272-A596-F6184623300E}"/>
    <cellStyle name="AA INITIALS" xfId="457" xr:uid="{4E549224-BDB6-4CA1-99FF-6BAEF2EF603D}"/>
    <cellStyle name="AA INPUT" xfId="458" xr:uid="{6B6DFA71-6C5D-4E0D-99C2-20C0E40DE8DB}"/>
    <cellStyle name="AA LOCK" xfId="459" xr:uid="{F16B5221-173D-40EF-89D3-DC271DED2638}"/>
    <cellStyle name="AA MGR NAME" xfId="460" xr:uid="{5B667FA0-C92F-4C74-B52E-3CBC71636BC4}"/>
    <cellStyle name="AA NORMAL" xfId="461" xr:uid="{60761542-2480-48BD-9112-B94AC74FFE88}"/>
    <cellStyle name="AA NUMBER" xfId="462" xr:uid="{FFFD276F-8936-45E0-854B-56838330BA05}"/>
    <cellStyle name="AA NUMBER2" xfId="463" xr:uid="{7C245F34-6611-473E-B69E-D4235D0A9C19}"/>
    <cellStyle name="AA QUESTION" xfId="464" xr:uid="{5B122A4D-4A8C-4617-8163-F6051AD441DB}"/>
    <cellStyle name="AA SHADE" xfId="465" xr:uid="{AC3A0F13-18F9-41FB-9FCF-E07313876092}"/>
    <cellStyle name="abc" xfId="466" xr:uid="{2462CBF7-5159-4008-BE22-3158892DCE52}"/>
    <cellStyle name="Accent1 2" xfId="467" xr:uid="{99B323B4-1EAB-46A3-8F74-AFCB4A710B4D}"/>
    <cellStyle name="Accent1 3" xfId="468" xr:uid="{649E58F6-D84C-4950-B861-2D796D0CA21E}"/>
    <cellStyle name="Accent1 4" xfId="469" xr:uid="{DFF8A58E-C279-4D03-B7AA-4892BCC553B2}"/>
    <cellStyle name="Accent1 5" xfId="470" xr:uid="{811D958D-309F-4BE5-87FD-F1348649324F}"/>
    <cellStyle name="Accent1 6" xfId="471" xr:uid="{08B49B47-BE7E-483C-A083-D5FADF3310E4}"/>
    <cellStyle name="Accent1 7" xfId="472" xr:uid="{75BEFA68-FF07-44A8-BC5A-4178BD98730B}"/>
    <cellStyle name="Accent1 8" xfId="473" xr:uid="{B6A846AD-3DCE-49B7-A6C9-3079C5253DAD}"/>
    <cellStyle name="Accent2 2" xfId="474" xr:uid="{25F1EB7A-F861-490F-8FC5-2F9BE6E27367}"/>
    <cellStyle name="Accent2 3" xfId="475" xr:uid="{F3618B4D-E200-4AED-9BC2-B31DFE467476}"/>
    <cellStyle name="Accent2 4" xfId="476" xr:uid="{7BDA461D-CDA9-496A-945C-07D80067FF5A}"/>
    <cellStyle name="Accent2 5" xfId="477" xr:uid="{32908191-7C42-431C-A48B-E70524300A2A}"/>
    <cellStyle name="Accent2 6" xfId="478" xr:uid="{27FC9BD6-A600-4650-8310-A92CDF70823A}"/>
    <cellStyle name="Accent2 7" xfId="479" xr:uid="{CBD76B56-542C-41F4-B8D6-DBF65644009F}"/>
    <cellStyle name="Accent2 8" xfId="480" xr:uid="{BD6DECDA-CCB3-4DDA-BFFC-1ABD1860EACE}"/>
    <cellStyle name="Accent3 2" xfId="481" xr:uid="{B510B0CA-0F25-4D8E-AF9A-5CB296BFBB3A}"/>
    <cellStyle name="Accent3 3" xfId="482" xr:uid="{3CCAF4D0-94FA-441E-BDC2-4552FB267309}"/>
    <cellStyle name="Accent3 4" xfId="483" xr:uid="{49F2C8C1-DC57-4317-8938-3C94E353905A}"/>
    <cellStyle name="Accent3 5" xfId="484" xr:uid="{5F6248EA-33B6-440D-9274-964F231974E1}"/>
    <cellStyle name="Accent3 6" xfId="485" xr:uid="{069D2DE3-C16A-4366-ACFA-EB21C40E2BB6}"/>
    <cellStyle name="Accent3 7" xfId="486" xr:uid="{1F52BE65-F8A4-434B-BE31-8D86315F917D}"/>
    <cellStyle name="Accent3 8" xfId="487" xr:uid="{1F7FB345-430E-4863-8218-79AD9A9499CD}"/>
    <cellStyle name="Accent4 2" xfId="488" xr:uid="{271590C5-AE01-4D8A-B711-CCCD59C6B5C4}"/>
    <cellStyle name="Accent4 3" xfId="489" xr:uid="{DFDBB0B0-CFAA-4FE4-AC19-163CEB6A0474}"/>
    <cellStyle name="Accent4 4" xfId="490" xr:uid="{80B0F592-E1F7-436D-950A-296B45E8F5BB}"/>
    <cellStyle name="Accent4 5" xfId="491" xr:uid="{FE5EF444-17AE-4ED0-BDC2-592116253F08}"/>
    <cellStyle name="Accent4 6" xfId="492" xr:uid="{531C02A9-EF54-4FDB-90E2-F4C85D16C657}"/>
    <cellStyle name="Accent4 7" xfId="493" xr:uid="{51AC445F-9773-47A2-AAD2-215AF7DDAD12}"/>
    <cellStyle name="Accent4 8" xfId="494" xr:uid="{7737A0CA-9F79-4AC2-8D74-78E300C88353}"/>
    <cellStyle name="Accent5 2" xfId="495" xr:uid="{0389B3D4-C140-4309-83C6-AAAB95B2AAD9}"/>
    <cellStyle name="Accent5 3" xfId="496" xr:uid="{E1A27CFA-6CE3-4DC6-AE51-6EAC6525AF3A}"/>
    <cellStyle name="Accent5 4" xfId="497" xr:uid="{3E5BCBEF-CBAF-4390-99E1-99DE5ECE0B39}"/>
    <cellStyle name="Accent5 5" xfId="498" xr:uid="{5203AB25-81AD-4C60-931F-CED0006286C9}"/>
    <cellStyle name="Accent5 6" xfId="499" xr:uid="{03970706-41C3-4E50-B186-9CD0B9A3B69C}"/>
    <cellStyle name="Accent5 7" xfId="500" xr:uid="{564A71FD-3FBB-467E-B35C-3381BEE9E183}"/>
    <cellStyle name="Accent5 8" xfId="501" xr:uid="{2C20B535-16A2-47A2-96FD-A12CB1F0DE0B}"/>
    <cellStyle name="Accent6 2" xfId="502" xr:uid="{683D40DA-B452-4B42-B993-3D866B2DBF8B}"/>
    <cellStyle name="Accent6 3" xfId="503" xr:uid="{4255D65C-0DB2-43D0-B104-A3DB9F216A49}"/>
    <cellStyle name="Accent6 4" xfId="504" xr:uid="{4B597B19-3CDE-43C4-8757-1BB774AF255D}"/>
    <cellStyle name="Accent6 5" xfId="505" xr:uid="{760074AF-FDC9-4933-9AE9-AE570575361F}"/>
    <cellStyle name="Accent6 6" xfId="506" xr:uid="{1057D88A-866C-4EF5-B670-1ACE14A95E22}"/>
    <cellStyle name="Accent6 7" xfId="507" xr:uid="{7353C6BF-51C0-43CE-BF80-7B75B093E379}"/>
    <cellStyle name="Accent6 8" xfId="508" xr:uid="{6DBFFC93-BD17-4237-9775-8AF8E02FF284}"/>
    <cellStyle name="AG" xfId="509" xr:uid="{0878D24F-0B42-4D89-810E-32D7EDDEF4F9}"/>
    <cellStyle name="args.style" xfId="510" xr:uid="{E9BD69E4-F6A1-4B8C-92AD-64C6CC817772}"/>
    <cellStyle name="Bad 2" xfId="511" xr:uid="{BFEE0E3B-DB75-4DDA-BC59-824BAE29CA00}"/>
    <cellStyle name="Bad 3" xfId="512" xr:uid="{EE2884AA-C07E-41DE-8AE9-06AE5AFA7AE3}"/>
    <cellStyle name="Bad 4" xfId="513" xr:uid="{C20E9DF6-C404-4931-BB18-11980BC3F018}"/>
    <cellStyle name="Bad 5" xfId="514" xr:uid="{CFDAA487-7219-4EB6-9ECB-F78BC5B1F44E}"/>
    <cellStyle name="Bad 6" xfId="515" xr:uid="{F212343A-49DA-4E8A-AF79-975856289686}"/>
    <cellStyle name="Bad 7" xfId="516" xr:uid="{A193F174-4E8A-419E-A095-E4E053DD2CB6}"/>
    <cellStyle name="Bad 8" xfId="517" xr:uid="{5E8EB50A-0481-4E7F-802A-2309DECECEAF}"/>
    <cellStyle name="ber of montd" xfId="518" xr:uid="{AF22AB91-70B6-451B-B36D-EF0DEB9277BF}"/>
    <cellStyle name="ber of montd 2" xfId="519" xr:uid="{43D4860C-F1A1-402D-A7AA-4D4A7166FF73}"/>
    <cellStyle name="BL - Style2" xfId="520" xr:uid="{2823D447-FE20-47DD-898B-0591B4AD3A20}"/>
    <cellStyle name="Body" xfId="521" xr:uid="{33247EB2-323D-4B39-8C5C-63141F436687}"/>
    <cellStyle name="BOLD10 - Style1" xfId="522" xr:uid="{03674A8C-67EE-4018-934F-0DF3C12BD089}"/>
    <cellStyle name="BOLD12 - Style3" xfId="523" xr:uid="{A1151DF1-DD0F-48E4-B326-7F48841DFE17}"/>
    <cellStyle name="Border" xfId="524" xr:uid="{DE49EE32-EB53-43D1-96F5-348C672CEFBA}"/>
    <cellStyle name="Border 2" xfId="525" xr:uid="{9CEECA1C-79F4-4968-B669-F7925E407A45}"/>
    <cellStyle name="Calc Currency (0)" xfId="526" xr:uid="{83188FEC-E405-4668-B65D-CA824409D393}"/>
    <cellStyle name="Calc Currency (0) 2" xfId="527" xr:uid="{E42EAC37-3BB8-4402-8325-569C9E6DB253}"/>
    <cellStyle name="Calc Currency (2)" xfId="528" xr:uid="{23FB6861-25CE-40B4-AD91-DE9D20FEB7F5}"/>
    <cellStyle name="Calc Currency (2) 2" xfId="529" xr:uid="{D17D7F23-A873-4EDC-A158-6AD90A3F62F2}"/>
    <cellStyle name="Calc Percent (0)" xfId="530" xr:uid="{692D90A8-93EE-43F8-8611-26D0762296CD}"/>
    <cellStyle name="Calc Percent (0) 2" xfId="531" xr:uid="{D210E096-ECB7-48FB-8280-531BB9DD5C04}"/>
    <cellStyle name="Calc Percent (1)" xfId="532" xr:uid="{8A00BCA2-3535-4E18-A043-053C23D0D7F0}"/>
    <cellStyle name="Calc Percent (1) 2" xfId="533" xr:uid="{2FC633A1-8EE5-4761-AB67-F33B413515E5}"/>
    <cellStyle name="Calc Percent (2)" xfId="534" xr:uid="{9B53CF28-FDE1-4201-AE52-1DE5F495159A}"/>
    <cellStyle name="Calc Percent (2) 2" xfId="535" xr:uid="{AAA8A345-22F8-43EF-980B-67E575602981}"/>
    <cellStyle name="Calc Units (0)" xfId="536" xr:uid="{C0636F63-8758-4402-831C-85F4E36C0697}"/>
    <cellStyle name="Calc Units (0) 2" xfId="537" xr:uid="{FC975232-9768-4CED-ACF1-6B41B5EA9812}"/>
    <cellStyle name="Calc Units (1)" xfId="538" xr:uid="{6750A1CF-E021-4902-B663-B12CB83EA320}"/>
    <cellStyle name="Calc Units (1) 2" xfId="539" xr:uid="{08662FE2-B4B3-4CDB-A192-F5B0D5BBBE78}"/>
    <cellStyle name="Calc Units (2)" xfId="540" xr:uid="{6D0DFFFC-5C2C-498A-B546-74DD5C9D03DF}"/>
    <cellStyle name="Calc Units (2) 2" xfId="541" xr:uid="{977D0CD9-67B7-4BFC-A3E5-FC6749E2C734}"/>
    <cellStyle name="Calculation 2" xfId="542" xr:uid="{02940704-49C9-4D07-B782-6D64B8FD09D8}"/>
    <cellStyle name="Calculation 3" xfId="543" xr:uid="{226A07B6-761D-44F6-A3F5-A2C5C3FE45D9}"/>
    <cellStyle name="Calculation 4" xfId="544" xr:uid="{312E17DF-BA7F-4A87-BC82-B3CA9ED30EA6}"/>
    <cellStyle name="Calculation 5" xfId="545" xr:uid="{DA87008A-06E0-43B0-AEB8-D34111C4467C}"/>
    <cellStyle name="Calculation 6" xfId="546" xr:uid="{59F168B1-4FD7-44E3-BB81-5C7FF52225C6}"/>
    <cellStyle name="Calculation 7" xfId="547" xr:uid="{22276889-226F-4593-9CF4-10EBB6DA7B82}"/>
    <cellStyle name="Calculation 8" xfId="548" xr:uid="{CDEAA91F-F926-4B72-93DF-7D71F3EBDA59}"/>
    <cellStyle name="Check Cell 2" xfId="549" xr:uid="{317D483E-EED7-4EED-AC09-0D672C362030}"/>
    <cellStyle name="Check Cell 3" xfId="550" xr:uid="{FF8D16DA-A81F-4DCD-AD7D-6C5BBF0DD9E3}"/>
    <cellStyle name="Check Cell 4" xfId="551" xr:uid="{EA60A83E-0E35-49F5-8EAA-FA0F773A1128}"/>
    <cellStyle name="Check Cell 5" xfId="552" xr:uid="{9E945D05-EEE6-4E07-BE8B-6B8A2371A29B}"/>
    <cellStyle name="Check Cell 6" xfId="553" xr:uid="{52FE1DCF-FAF4-42C4-8600-F6328751F7C1}"/>
    <cellStyle name="Check Cell 7" xfId="554" xr:uid="{B9E36668-BDE2-4F93-BE92-4F7542242D7B}"/>
    <cellStyle name="Check Cell 8" xfId="555" xr:uid="{CA715858-3AA1-4412-841C-E02B17C6C498}"/>
    <cellStyle name="Coima [0]_laroux_2_pldt_2" xfId="556" xr:uid="{238F7213-DDEC-4567-953C-A655283D4643}"/>
    <cellStyle name="Column Heading" xfId="557" xr:uid="{E656E80B-994A-44CA-BABB-FDE7A5F03CC2}"/>
    <cellStyle name="Comma" xfId="1" builtinId="3"/>
    <cellStyle name="Comma  - Style1" xfId="558" xr:uid="{2AC212FF-C131-47F3-B872-2B065813A322}"/>
    <cellStyle name="Comma  - Style1 2" xfId="559" xr:uid="{5FBCB867-3D71-4633-BA74-32D1B558AAFE}"/>
    <cellStyle name="Comma  - Style2" xfId="560" xr:uid="{4C36E7DA-1F8A-497F-8B6E-3A8B90933E30}"/>
    <cellStyle name="Comma  - Style2 2" xfId="561" xr:uid="{83B796D6-7FC3-4887-BDE1-67502324D93B}"/>
    <cellStyle name="Comma  - Style3" xfId="562" xr:uid="{81357E6A-E1AE-47EF-8C0C-BD8F6CC2759F}"/>
    <cellStyle name="Comma  - Style3 2" xfId="563" xr:uid="{9226B8D1-7158-41ED-8101-66F7308D7600}"/>
    <cellStyle name="Comma  - Style4" xfId="564" xr:uid="{B69F7456-C354-4DAE-B51F-B129EF31F8BC}"/>
    <cellStyle name="Comma  - Style4 2" xfId="565" xr:uid="{5EFFE72B-CE01-436E-8AF2-5260F43BBD73}"/>
    <cellStyle name="Comma  - Style5" xfId="566" xr:uid="{53D8C8B3-E722-4C49-9185-D92E3EE7138A}"/>
    <cellStyle name="Comma  - Style5 2" xfId="567" xr:uid="{0471DD63-31A4-4370-B949-A7183EBE76C9}"/>
    <cellStyle name="Comma  - Style6" xfId="568" xr:uid="{7E3D5639-220D-499B-95A9-D4E585CCBF6F}"/>
    <cellStyle name="Comma  - Style6 2" xfId="569" xr:uid="{C1BEB277-BF04-490D-A948-AE4E0430B57B}"/>
    <cellStyle name="Comma  - Style7" xfId="570" xr:uid="{FF9E969B-1839-41F7-A218-EEF8EE6E200C}"/>
    <cellStyle name="Comma  - Style7 2" xfId="571" xr:uid="{DDA395E7-7C4E-47BF-9FC6-A8AB72D3AC97}"/>
    <cellStyle name="Comma  - Style8" xfId="572" xr:uid="{25F44D9E-DAE0-41BA-ADE1-B560C5A7A9DF}"/>
    <cellStyle name="Comma  - Style8 2" xfId="573" xr:uid="{D5AEBAD3-ED0F-4365-9F96-2F42F89E661F}"/>
    <cellStyle name="Comma [0] 2" xfId="574" xr:uid="{C6683602-E2C7-445E-B154-77096970C1E9}"/>
    <cellStyle name="Comma [00]" xfId="575" xr:uid="{E85C1FB1-1A25-4CA7-9D2D-3049F9B96052}"/>
    <cellStyle name="Comma [00] 2" xfId="576" xr:uid="{E078620B-9466-4989-9645-D44FE0A04FC8}"/>
    <cellStyle name="Comma 10" xfId="577" xr:uid="{695CB74A-DEA9-4C11-A3C6-C35BD29CF5A6}"/>
    <cellStyle name="Comma 11" xfId="578" xr:uid="{110FA1EA-8A43-4ACE-A1E3-6DCBDCD47B49}"/>
    <cellStyle name="Comma 12" xfId="579" xr:uid="{860627EE-B44F-4F30-B7B1-E8DFEE7A9B65}"/>
    <cellStyle name="Comma 13" xfId="580" xr:uid="{924CA7F3-5AF0-4BC5-8D9C-471C56C83174}"/>
    <cellStyle name="Comma 13 2" xfId="581" xr:uid="{7E911F0B-8C26-447C-8D2E-651BC43DF046}"/>
    <cellStyle name="Comma 14" xfId="582" xr:uid="{F1E25AD7-4BCA-467A-A168-D75B6EAB8BD0}"/>
    <cellStyle name="Comma 15" xfId="583" xr:uid="{5D159148-EBFE-456D-A5AD-59617D3507AD}"/>
    <cellStyle name="Comma 16" xfId="584" xr:uid="{7CA8302B-D7CE-4DE3-8986-224310C83FD3}"/>
    <cellStyle name="Comma 17" xfId="585" xr:uid="{3734385F-FD4C-4A86-B92D-EC80015AC4CB}"/>
    <cellStyle name="Comma 18" xfId="586" xr:uid="{F6EE4F62-CEB4-4B8C-8315-98F1019182D1}"/>
    <cellStyle name="Comma 19" xfId="587" xr:uid="{2CABDC56-90B0-440B-A5D2-EC01C61EA625}"/>
    <cellStyle name="Comma 19 2" xfId="588" xr:uid="{10FA4FD1-7B57-4D3E-8608-BB63C68700D1}"/>
    <cellStyle name="Comma 2" xfId="2" xr:uid="{00000000-0005-0000-0000-000001000000}"/>
    <cellStyle name="Comma 2 2" xfId="3" xr:uid="{00000000-0005-0000-0000-000002000000}"/>
    <cellStyle name="Comma 2 2 2" xfId="589" xr:uid="{D6804EE5-FBD6-41AF-8C1A-E0F69CEA1797}"/>
    <cellStyle name="Comma 2 3" xfId="4" xr:uid="{00000000-0005-0000-0000-000003000000}"/>
    <cellStyle name="Comma 2 3 2" xfId="590" xr:uid="{63BA88E8-CA02-4562-8836-BAF8D0C2C56F}"/>
    <cellStyle name="Comma 2 4" xfId="591" xr:uid="{9013C950-95C6-4269-84E5-BBFB77464006}"/>
    <cellStyle name="Comma 2 5" xfId="592" xr:uid="{1138CEE8-10D1-4674-A183-AE539D67757C}"/>
    <cellStyle name="Comma 20" xfId="593" xr:uid="{D82ADB58-703F-42D1-B935-6D472A8ED42B}"/>
    <cellStyle name="Comma 20 2" xfId="594" xr:uid="{FEDB20CD-E493-4C3F-8204-4AD1694B6CAE}"/>
    <cellStyle name="Comma 21" xfId="595" xr:uid="{47B6118D-664D-45AF-8B17-107EF0DEE312}"/>
    <cellStyle name="Comma 22" xfId="596" xr:uid="{5706724F-1826-4DA8-B0AA-D83AD768F313}"/>
    <cellStyle name="Comma 23" xfId="597" xr:uid="{AB15C97C-83E3-4489-8C86-EAAB54405778}"/>
    <cellStyle name="Comma 24" xfId="598" xr:uid="{6FEFBE5B-4AC1-4854-97A5-2D06E7B510C6}"/>
    <cellStyle name="Comma 25" xfId="599" xr:uid="{CB8B61B9-5BA1-4C16-81DB-71E092ACAB22}"/>
    <cellStyle name="Comma 26" xfId="600" xr:uid="{1F6F15EF-8732-455F-BFF7-C7965E7AE287}"/>
    <cellStyle name="Comma 27" xfId="601" xr:uid="{09339240-1AD1-4476-97B0-13924FADFE0C}"/>
    <cellStyle name="Comma 28" xfId="602" xr:uid="{56FC2339-EA5D-4885-AD98-8AD8AA255528}"/>
    <cellStyle name="Comma 29" xfId="603" xr:uid="{BEF9EE48-3491-40D0-8203-724668153E22}"/>
    <cellStyle name="Comma 3" xfId="604" xr:uid="{CC83B702-5323-46C6-B4DD-AEDE8DBB5E43}"/>
    <cellStyle name="Comma 3 2" xfId="605" xr:uid="{0B1AC964-CE47-4CE5-A785-669658F29AEC}"/>
    <cellStyle name="Comma 30" xfId="606" xr:uid="{5E6998C2-D576-4160-A6BC-6826CB843D88}"/>
    <cellStyle name="Comma 4" xfId="607" xr:uid="{489EC84C-A225-4AA9-89D2-501FDD086F45}"/>
    <cellStyle name="Comma 4 2" xfId="608" xr:uid="{760E51D7-862C-41E0-B694-B97F0C149A54}"/>
    <cellStyle name="Comma 4 3" xfId="609" xr:uid="{BB58681A-B68D-48C0-9833-FDCA9EA36C8D}"/>
    <cellStyle name="Comma 4 3 2" xfId="610" xr:uid="{669CD634-D181-44DF-A7EE-08576DD7BAA4}"/>
    <cellStyle name="Comma 5" xfId="611" xr:uid="{D8698CF3-8031-4561-A04C-5AAC6475EE3F}"/>
    <cellStyle name="Comma 5 2" xfId="612" xr:uid="{1E89F461-CA44-45E9-8867-494F9B0B5052}"/>
    <cellStyle name="Comma 6" xfId="613" xr:uid="{1DB98349-7D79-4236-8871-6E5EC18B59C2}"/>
    <cellStyle name="Comma 6 2" xfId="614" xr:uid="{79835A76-DBC9-4676-A3CB-2A1D8CD8FD40}"/>
    <cellStyle name="Comma 7" xfId="615" xr:uid="{10DD6B1B-52B9-4B16-8592-3C0BE2A38E56}"/>
    <cellStyle name="Comma 7 2" xfId="616" xr:uid="{B7353F63-8F5E-45C7-AEE0-CA2049BFDA13}"/>
    <cellStyle name="Comma 8" xfId="617" xr:uid="{C0BB5E11-87F7-40A2-94C1-FA28CABDDD5A}"/>
    <cellStyle name="Comma 9" xfId="618" xr:uid="{CC268612-1C28-483D-8F73-C5AA14101FBA}"/>
    <cellStyle name="comma zerodec" xfId="619" xr:uid="{F015AFAC-9867-4E5E-8BBC-C3B5D4C6534B}"/>
    <cellStyle name="comma zerodec 2" xfId="620" xr:uid="{41D4EF47-1FB8-4D2A-9980-64560C6CB3A8}"/>
    <cellStyle name="Comma0" xfId="621" xr:uid="{FAB11412-66E8-4EAE-8256-806A1EF0F405}"/>
    <cellStyle name="Comma0 - Modelo1" xfId="622" xr:uid="{DCD68F02-655C-4001-BD8E-BC1BA11B9AAB}"/>
    <cellStyle name="Comma0 - Style1" xfId="623" xr:uid="{0EF552C4-603C-4557-B60E-E5617F11E676}"/>
    <cellStyle name="Comma0 2" xfId="624" xr:uid="{6DA6FCD3-3018-4FA5-BEA5-AE8BEDCCCB8D}"/>
    <cellStyle name="Comma0 3" xfId="625" xr:uid="{AC205CC0-3ED1-4ECF-9284-0EB2E65E9CDB}"/>
    <cellStyle name="Comma0 4" xfId="626" xr:uid="{F8661AF3-7D0D-4983-900C-807C4AC72855}"/>
    <cellStyle name="Comma0_Book1" xfId="627" xr:uid="{64A65E7E-B330-4430-99C4-FFE07A42E490}"/>
    <cellStyle name="Comma1 - Modelo2" xfId="628" xr:uid="{33CD07EE-0569-4D70-BA47-642E0FD13729}"/>
    <cellStyle name="Comma1 - Style2" xfId="629" xr:uid="{9BBD5E50-B909-4619-89B2-C7E08D7ECFEE}"/>
    <cellStyle name="company_title" xfId="630" xr:uid="{86FFA8AF-ED1B-4A68-AAB7-26752FB72547}"/>
    <cellStyle name="Copied" xfId="631" xr:uid="{4E5FB8EF-7F6D-4050-B390-D83002D9CBE8}"/>
    <cellStyle name="Cover Date" xfId="632" xr:uid="{64472CEC-A3DD-4A85-879F-18F5674A9C33}"/>
    <cellStyle name="Cover Subtitle" xfId="633" xr:uid="{0EA7A82F-7584-45AD-953D-3310237CE564}"/>
    <cellStyle name="Cover Title" xfId="634" xr:uid="{10677940-EE9A-43E7-9B37-5DB07CFB91FC}"/>
    <cellStyle name="Credit" xfId="635" xr:uid="{A8E99D12-F45A-4471-91D5-FC3608F74251}"/>
    <cellStyle name="Credit subtotal" xfId="636" xr:uid="{599CBC89-AC67-4159-BE72-52EBEF37D28F}"/>
    <cellStyle name="Credit Total" xfId="637" xr:uid="{D223301E-34E3-477E-B09E-455D6C0785EC}"/>
    <cellStyle name="Curpency_FGCOST-1_TCC-LCASH" xfId="638" xr:uid="{E1F663BA-52B8-4F86-A37D-CED84F17B91B}"/>
    <cellStyle name="Curren - Style3" xfId="639" xr:uid="{7281CDED-3C6A-45A2-A762-0FD6CA4A9E3D}"/>
    <cellStyle name="Curren - Style4" xfId="640" xr:uid="{C954A8DE-8300-4A3A-A7BA-15990AD408C6}"/>
    <cellStyle name="Currency" xfId="5" builtinId="4"/>
    <cellStyle name="Currency [0]b" xfId="642" xr:uid="{77C58CDD-1BCD-4CD5-B846-D847C91F23D8}"/>
    <cellStyle name="Currency [00]" xfId="643" xr:uid="{039BDDB5-9A11-405B-9005-241706F8188D}"/>
    <cellStyle name="Currency [00] 2" xfId="644" xr:uid="{9C3B14C6-9696-43FA-AF11-575C6A1814AE}"/>
    <cellStyle name="Currency _x001b_0]_laroux_MATERAL2_REINT98" xfId="645" xr:uid="{71289854-9CF1-4D9F-8730-BB5A8D532C91}"/>
    <cellStyle name="Currency 2" xfId="641" xr:uid="{C1FEB3B9-3104-4D66-940C-7BBB377D527E}"/>
    <cellStyle name="currency(2)" xfId="646" xr:uid="{7A83FE5B-01EA-447F-BC96-C04AF84A08BD}"/>
    <cellStyle name="currency(2) 2" xfId="647" xr:uid="{D6EF9574-169C-4427-B9E0-B9098138DC67}"/>
    <cellStyle name="Currency0" xfId="648" xr:uid="{EA6FE728-51A3-470B-B8B3-DD77A489FDE6}"/>
    <cellStyle name="Currency0 2" xfId="649" xr:uid="{2521A5E8-4468-43FD-8D4F-3D86D40EFAC9}"/>
    <cellStyle name="Currency1" xfId="650" xr:uid="{FF11FE74-4F93-4197-863D-7DF63E650BF3}"/>
    <cellStyle name="Currency1 2" xfId="651" xr:uid="{B8D0932A-D069-4F0D-AC01-810A6C3027F5}"/>
    <cellStyle name="Currency2" xfId="652" xr:uid="{8719CEC6-DBF4-4D4E-86F6-EE147D256552}"/>
    <cellStyle name="Dan" xfId="653" xr:uid="{E5223AC8-AF88-464A-93AF-44E349D95061}"/>
    <cellStyle name="Date" xfId="654" xr:uid="{B6855748-F2BF-405C-BC8B-E387DA3DA7EB}"/>
    <cellStyle name="Date 2" xfId="655" xr:uid="{9EB2249A-2EEC-42C8-9ADA-90D5D810F19F}"/>
    <cellStyle name="Date Short" xfId="656" xr:uid="{C1942365-73F8-4AF1-B6DC-936A4F0D28E1}"/>
    <cellStyle name="DATE_Allocate -MIC" xfId="657" xr:uid="{F3AD5B6B-7F4A-4E9E-AF04-87BC3FC28B5F}"/>
    <cellStyle name="day of the month before or after" xfId="658" xr:uid="{603F7AAA-C1D1-4AF1-84EA-F3F28B782923}"/>
    <cellStyle name="day of the month before or after 2" xfId="659" xr:uid="{3124E455-9EF8-433F-A7F6-810405C1A78B}"/>
    <cellStyle name="Debit" xfId="660" xr:uid="{61210B02-C68C-48A7-BEA1-175F97793FBB}"/>
    <cellStyle name="Debit subtotal" xfId="661" xr:uid="{6C96EB3B-9C5C-4D9B-BE18-5EA57C184D13}"/>
    <cellStyle name="Debit Total" xfId="662" xr:uid="{2BA43D8E-886F-4832-9310-8FDDCC14ED9C}"/>
    <cellStyle name="DELTA" xfId="663" xr:uid="{AF5A7369-AD8D-4078-B21C-AE392F72C451}"/>
    <cellStyle name="DELTA 2" xfId="664" xr:uid="{0FCE1354-4C56-44BA-8BD4-F8BCD149E09B}"/>
    <cellStyle name="Dezimal [0]_35ERI8T2gbIEMixb4v26icuOo" xfId="665" xr:uid="{B893D6E4-AB8B-4232-B29B-4A2FAEDFF043}"/>
    <cellStyle name="Dezimal_35ERI8T2gbIEMixb4v26icuOo" xfId="666" xr:uid="{5B457FEE-C514-46C6-8B3C-E2C059A93D10}"/>
    <cellStyle name="Dia" xfId="667" xr:uid="{557DD2ED-CEF2-4DCC-A7EF-BBF354FCAA4A}"/>
    <cellStyle name="Dollar (zero dec)" xfId="668" xr:uid="{E0794803-8451-409C-9D1A-FCA1AC3F4E0A}"/>
    <cellStyle name="Dollar (zero dec) 2" xfId="669" xr:uid="{FA37ADB8-21D9-4333-A364-621F0B71B788}"/>
    <cellStyle name="E&amp;Y House" xfId="670" xr:uid="{9FE18C04-2060-447B-A9E8-CFB880F0AB4A}"/>
    <cellStyle name="Encabez1" xfId="671" xr:uid="{C1D2DE37-23E6-4CD0-95CA-4FBC46B03DDF}"/>
    <cellStyle name="Encabez2" xfId="672" xr:uid="{FBC8C11B-7CB1-476D-98CD-0E1E8B2AF076}"/>
    <cellStyle name="Enter Currency (0)" xfId="673" xr:uid="{D66D8270-275C-45F5-B97B-E0C712786E09}"/>
    <cellStyle name="Enter Currency (0) 2" xfId="674" xr:uid="{7D6FFE46-E71C-4452-99AC-A23C27FE5CAD}"/>
    <cellStyle name="Enter Currency (2)" xfId="675" xr:uid="{E81FD229-EB6F-4682-A663-FC26FBF69A73}"/>
    <cellStyle name="Enter Currency (2) 2" xfId="676" xr:uid="{8176AA2C-1320-45E2-B06C-AA7DF4D81A17}"/>
    <cellStyle name="Enter Units (0)" xfId="677" xr:uid="{F8A0A5ED-F742-4866-AF3A-A6DC96AA2549}"/>
    <cellStyle name="Enter Units (0) 2" xfId="678" xr:uid="{BB609A5B-389F-47B3-96EE-65A497F71C48}"/>
    <cellStyle name="Enter Units (1)" xfId="679" xr:uid="{CE16DDF7-3490-4F26-A8D2-0C8F92B54021}"/>
    <cellStyle name="Enter Units (1) 2" xfId="680" xr:uid="{E6D4ABE7-5789-4ED2-BE99-6527E091586A}"/>
    <cellStyle name="Enter Units (2)" xfId="681" xr:uid="{F81E45F8-D834-458D-AF26-74CA7D0B3BE0}"/>
    <cellStyle name="Enter Units (2) 2" xfId="682" xr:uid="{2EE37251-144B-4696-A1C2-E4DC09FCD8D6}"/>
    <cellStyle name="Entered" xfId="683" xr:uid="{AD23D46E-3566-447B-B4BE-AF85C58BD778}"/>
    <cellStyle name="Euro" xfId="684" xr:uid="{C6050F3A-31F7-4F93-BDD9-B6F38D96BBF7}"/>
    <cellStyle name="Euro 2" xfId="685" xr:uid="{EE58FF73-C64E-4C64-ACFA-5D2CDE3D69A2}"/>
    <cellStyle name="Euro 3" xfId="686" xr:uid="{D861E3DB-669E-47B1-ACB6-783D061454EE}"/>
    <cellStyle name="Excel.Chart" xfId="687" xr:uid="{B4A0B4B3-3777-4AA3-9245-F74237B728A6}"/>
    <cellStyle name="Explanatory Text 2" xfId="688" xr:uid="{F504D449-5D5B-4CAF-9DFA-2493618F0FF4}"/>
    <cellStyle name="Explanatory Text 3" xfId="689" xr:uid="{9B3B8CEC-3CDE-4B79-AF96-614585D9BD0A}"/>
    <cellStyle name="Explanatory Text 4" xfId="690" xr:uid="{771610B3-CC5F-45C8-9F99-3EA2B9DB486C}"/>
    <cellStyle name="Explanatory Text 5" xfId="691" xr:uid="{1234F410-534F-4ED2-9598-44E03EA92CAE}"/>
    <cellStyle name="Explanatory Text 6" xfId="692" xr:uid="{28ADA792-E3C2-45A8-835F-CAF8F74ADADB}"/>
    <cellStyle name="Explanatory Text 7" xfId="693" xr:uid="{0D75C371-F6AC-42D3-B64D-F7F043D53ED3}"/>
    <cellStyle name="Explanatory Text 8" xfId="694" xr:uid="{579B79D4-161B-48B1-BCBD-5D162B469B72}"/>
    <cellStyle name="F2" xfId="695" xr:uid="{EAE87F69-551E-48D7-B49A-DDAC6E2B1363}"/>
    <cellStyle name="F2 2" xfId="696" xr:uid="{042ACDAB-8DD1-49FC-BDE0-BBD6101008F4}"/>
    <cellStyle name="F3" xfId="697" xr:uid="{0F4F8663-5C03-47DD-A7B8-4E5AB633D50D}"/>
    <cellStyle name="F3 2" xfId="698" xr:uid="{6FB43522-99BE-4F97-9EDB-DF9EE74D4420}"/>
    <cellStyle name="F4" xfId="699" xr:uid="{356B9F13-2A20-4C92-ABB8-73F022D6A89E}"/>
    <cellStyle name="F4 2" xfId="700" xr:uid="{8C1CF4EA-FD36-4218-B554-73AB41005059}"/>
    <cellStyle name="F5" xfId="701" xr:uid="{D9717293-AE9A-429D-BAC4-6722E46B922A}"/>
    <cellStyle name="F5 2" xfId="702" xr:uid="{91A0295B-B08B-423A-A1FB-6BEE892CE7E3}"/>
    <cellStyle name="F6" xfId="703" xr:uid="{B855FF5B-2610-4761-B6DA-78C85D334F81}"/>
    <cellStyle name="F6 2" xfId="704" xr:uid="{6DB71047-B93E-4C0E-934A-360B44F05C9D}"/>
    <cellStyle name="F7" xfId="705" xr:uid="{392704E9-968A-4C15-B651-B0E5EAF07F2B}"/>
    <cellStyle name="F7 2" xfId="706" xr:uid="{6A1FFB1C-D3B1-483D-9CA8-9E454863CD02}"/>
    <cellStyle name="F8" xfId="707" xr:uid="{C94D39C6-2171-4A79-B353-BEF66EBDC034}"/>
    <cellStyle name="F8 2" xfId="708" xr:uid="{ADBF8453-4EFB-46A9-B4CC-17520729F648}"/>
    <cellStyle name="Fijo" xfId="709" xr:uid="{336982CF-D96E-407B-84EC-5E7F93E5BF1E}"/>
    <cellStyle name="Financiero" xfId="710" xr:uid="{C578E09E-81EF-40DD-82DD-B757588C2A2E}"/>
    <cellStyle name="Fixed" xfId="711" xr:uid="{4C5DB56C-71EE-4998-AD96-E5F5C571E0D0}"/>
    <cellStyle name="Fixed 2" xfId="712" xr:uid="{79104A69-8132-4CF9-964B-73860CA9A0B4}"/>
    <cellStyle name="Footer SBILogo1" xfId="713" xr:uid="{A9A6D5A0-2580-486E-9D42-4AFFB345F6BE}"/>
    <cellStyle name="Footer SBILogo2" xfId="714" xr:uid="{095518E2-7F07-40E1-AFF0-B38DBA4B0C13}"/>
    <cellStyle name="Footnote" xfId="715" xr:uid="{71D2FD6A-992B-4422-8C38-D34ABF3DC9A2}"/>
    <cellStyle name="Footnote Reference" xfId="716" xr:uid="{0E8FD80E-023C-45A5-8C97-8A77CE6AB22F}"/>
    <cellStyle name="Footnote_2005_1st Draft_Tax computation_Valspar_011906" xfId="717" xr:uid="{3B309047-8FA7-4075-B6F5-2FE589D872A0}"/>
    <cellStyle name="Format Number Column" xfId="718" xr:uid="{FC044D7D-3A4F-40D6-8232-A392173E6260}"/>
    <cellStyle name="Good 2" xfId="719" xr:uid="{3AEC4334-5FEA-4FAA-A261-A6690BF4A4B8}"/>
    <cellStyle name="Good 3" xfId="720" xr:uid="{60581AC6-BA57-4890-AF28-C12B36276287}"/>
    <cellStyle name="Good 4" xfId="721" xr:uid="{E6A0D6D6-D6AF-46DA-B6BD-C4415966A290}"/>
    <cellStyle name="Good 5" xfId="722" xr:uid="{9D37B321-EA4B-4C3B-9DB8-930932C3C8D1}"/>
    <cellStyle name="Good 6" xfId="723" xr:uid="{2EE54471-F5CB-48CC-B9C1-7F839E587BCB}"/>
    <cellStyle name="Good 7" xfId="724" xr:uid="{EEE36E5B-92B3-4BF2-86C4-E398889966CE}"/>
    <cellStyle name="Good 8" xfId="725" xr:uid="{8CDE1C62-7EC3-4060-8325-5F55ADF45E7F}"/>
    <cellStyle name="Grey" xfId="726" xr:uid="{18768EF0-6D36-444C-A60D-965426FAD2B0}"/>
    <cellStyle name="gs]_x000d__x000a_Window=23,56,584,348, , ,1_x000d__x000a_dir1=0,0,491,191,-1,-1,1,30,201,1905,245,H:\WINDOWS\*.*_x000d__x000a_dir10=44,44,544,323," xfId="727" xr:uid="{6F783961-7388-4B20-B60A-24C717B411F0}"/>
    <cellStyle name="gs]_x000d__x000a_Window=23,56,584,348, , ,1_x000d__x000a_dir1=0,0,491,191,-1,-1,1,30,201,1905,245,H:\WINDOWS\*.*_x000d__x000a_dir10=44,44,544,323, 2" xfId="728" xr:uid="{0BCDDE10-9358-4F3C-A42B-7D466E8E6AF2}"/>
    <cellStyle name="Head 1" xfId="729" xr:uid="{5E40FDA2-7B42-4761-B15E-D9A2445BF353}"/>
    <cellStyle name="Header" xfId="730" xr:uid="{1ED7C2FC-B74E-4AA4-B4B3-680855623599}"/>
    <cellStyle name="Header Draft Stamp" xfId="731" xr:uid="{928B145F-80F6-4064-B123-A55D07214E21}"/>
    <cellStyle name="Header_2005_1st Draft_Tax computation_Valspar_011906" xfId="732" xr:uid="{8A2CCBA1-558B-4B53-94A0-530BBF0ADDB3}"/>
    <cellStyle name="Header1" xfId="733" xr:uid="{BDAB7F26-335A-4EEF-9408-BBBEA551D05D}"/>
    <cellStyle name="Header2" xfId="734" xr:uid="{5F7ED503-6E2E-4845-902D-F2739478C126}"/>
    <cellStyle name="Heading" xfId="735" xr:uid="{90B473F8-A07B-47A3-949D-CC410032C5D6}"/>
    <cellStyle name="Heading 1 2" xfId="736" xr:uid="{55B67203-BC16-4222-B5B3-CF5653B34816}"/>
    <cellStyle name="Heading 1 3" xfId="737" xr:uid="{20AE2B13-9B5F-44DF-BB17-4BE7FCE31E90}"/>
    <cellStyle name="Heading 1 4" xfId="738" xr:uid="{413009A3-600F-42F8-A4A4-496A9CD78600}"/>
    <cellStyle name="Heading 1 5" xfId="739" xr:uid="{940D2A57-0C89-46E9-A7F2-3686202677C2}"/>
    <cellStyle name="Heading 1 6" xfId="740" xr:uid="{55F3485D-8CB3-488D-AAE3-EDB7038F70EE}"/>
    <cellStyle name="Heading 1 7" xfId="741" xr:uid="{40B5AD60-9AB8-4989-AD2B-B86E255A3A1E}"/>
    <cellStyle name="Heading 1 8" xfId="742" xr:uid="{25CB5F1A-1DBB-4703-B5D6-D721E81C1988}"/>
    <cellStyle name="Heading 1 Above" xfId="743" xr:uid="{11DB2D6D-9947-44B6-BCE6-AEC0A67BC44D}"/>
    <cellStyle name="Heading 1+" xfId="744" xr:uid="{83199753-6C3F-4AEE-9110-E9203A024E8D}"/>
    <cellStyle name="Heading 2 2" xfId="745" xr:uid="{C5F30464-FF36-4A8A-B380-B27D420A4F2E}"/>
    <cellStyle name="Heading 2 3" xfId="746" xr:uid="{15A4470B-21B0-4C9A-82C7-9EFF249EBCF1}"/>
    <cellStyle name="Heading 2 4" xfId="747" xr:uid="{9FF5E899-3A74-4D1E-BB43-37D281B594A3}"/>
    <cellStyle name="Heading 2 5" xfId="748" xr:uid="{2C410166-1EEB-4DB4-9077-61C13E2DCC29}"/>
    <cellStyle name="Heading 2 6" xfId="749" xr:uid="{6C56CDFC-E926-4E31-B87B-93B68B7A169D}"/>
    <cellStyle name="Heading 2 7" xfId="750" xr:uid="{0F032E79-AF17-4D53-A730-C368CA27A65C}"/>
    <cellStyle name="Heading 2 8" xfId="751" xr:uid="{0846A2BC-9DE3-4145-9D6D-17324E1E35CD}"/>
    <cellStyle name="Heading 2 Below" xfId="752" xr:uid="{32F5CC91-1C95-49B1-86D0-25FE2BDD412D}"/>
    <cellStyle name="Heading 2+" xfId="753" xr:uid="{F862A317-1AC9-4CBC-BC11-AC5B146CA639}"/>
    <cellStyle name="Heading 3 2" xfId="754" xr:uid="{BBFE5D71-3A08-4BE8-9C15-D3848517BD09}"/>
    <cellStyle name="Heading 3 3" xfId="755" xr:uid="{83DB21A2-A134-4FAD-90EB-991673660839}"/>
    <cellStyle name="Heading 3 4" xfId="756" xr:uid="{A9307B47-9A8C-4E45-A530-205EBFF8918B}"/>
    <cellStyle name="Heading 3 5" xfId="757" xr:uid="{EEE479FA-F481-4672-80EE-000898E6661C}"/>
    <cellStyle name="Heading 3 6" xfId="758" xr:uid="{D1FE1456-64B5-4B9D-8A35-0BF9D0F6A5AF}"/>
    <cellStyle name="Heading 3 7" xfId="759" xr:uid="{5F755348-0141-4101-8C18-C406F00B3A6D}"/>
    <cellStyle name="Heading 3 8" xfId="760" xr:uid="{A9AC1675-2E5F-4962-8BDC-B6D99D6AAC71}"/>
    <cellStyle name="Heading 3+" xfId="761" xr:uid="{D63DA1E9-7FEB-4669-A19D-4D6979AEA5CA}"/>
    <cellStyle name="Heading 4 2" xfId="762" xr:uid="{2C1AFC51-7F7C-4F79-B153-8C1E80846F89}"/>
    <cellStyle name="Heading 4 3" xfId="763" xr:uid="{E028DB2B-98A3-4A96-8B14-4B7F53ABC8B0}"/>
    <cellStyle name="Heading 4 4" xfId="764" xr:uid="{C31E38C9-2051-4C21-AC96-F93EBF6A55AC}"/>
    <cellStyle name="Heading 4 5" xfId="765" xr:uid="{72214D7E-865A-4E20-BA86-28FA751FE8F5}"/>
    <cellStyle name="Heading 4 6" xfId="766" xr:uid="{17B061A8-3E3D-4857-AABB-70D00F6EE2E1}"/>
    <cellStyle name="Heading 4 7" xfId="767" xr:uid="{7C1D22F4-C27D-419D-960C-FB24C76EC338}"/>
    <cellStyle name="Heading 4 8" xfId="768" xr:uid="{A7E80E16-4CC9-45D7-A947-918F12504AA2}"/>
    <cellStyle name="HEADING, MAJOR" xfId="769" xr:uid="{68D148C9-7907-42F7-AD1F-00F01CACE7AF}"/>
    <cellStyle name="HEADING, MINOR" xfId="770" xr:uid="{E5DAB053-652C-493C-A51B-1EC2C7C50483}"/>
    <cellStyle name="HEADING, RIGHT" xfId="771" xr:uid="{5669245F-970B-41A0-B723-6FA0793BC09C}"/>
    <cellStyle name="HEADING,MAJOR" xfId="772" xr:uid="{0D1D8C9C-14BC-4CD7-B1D4-D8F9B8F2ABCC}"/>
    <cellStyle name="HEADING1" xfId="773" xr:uid="{80F8C0FA-D2D4-41D3-A9C8-0AED685ECF2F}"/>
    <cellStyle name="HEADING2" xfId="774" xr:uid="{9307AB8D-551C-49BE-B26A-F1E190F4CE51}"/>
    <cellStyle name="HEADINGS" xfId="775" xr:uid="{A1D6DF2E-F84F-4480-B828-C3929FE3F944}"/>
    <cellStyle name="HEADINGS 2" xfId="776" xr:uid="{5E7FB054-7EC3-4F7C-8881-93FF3AA33EA6}"/>
    <cellStyle name="HEADINGSTOP" xfId="777" xr:uid="{B59EE551-D8FE-484C-949B-488A07D828DE}"/>
    <cellStyle name="HEADINGSTOP 2" xfId="778" xr:uid="{FD0C3991-8987-4D53-8398-84E10FA2BDA3}"/>
    <cellStyle name="Hyperlink 2" xfId="779" xr:uid="{C2163EE4-35DB-4CEC-B4BA-13FCE8F33724}"/>
    <cellStyle name="Indent" xfId="780" xr:uid="{C74A69EE-2318-4CB1-AEE4-D20BC27E4DE8}"/>
    <cellStyle name="Info_Main" xfId="781" xr:uid="{DDADA709-7EFD-4AD0-A8DB-01F2261A8AB3}"/>
    <cellStyle name="Input [yellow]" xfId="782" xr:uid="{1CE3E607-A0D4-4443-A777-679C260D7195}"/>
    <cellStyle name="Input 2" xfId="783" xr:uid="{10FCC641-01F9-4BE6-8859-F2196BE0DED6}"/>
    <cellStyle name="Input 3" xfId="784" xr:uid="{4FF366A9-21CF-42D1-83B4-8B55AB37C7AA}"/>
    <cellStyle name="Input 4" xfId="785" xr:uid="{86C7A6F7-88F2-4773-952F-324C05416089}"/>
    <cellStyle name="Input 5" xfId="786" xr:uid="{C9C9E9C8-2D50-4811-B405-BD292B943905}"/>
    <cellStyle name="Input 6" xfId="787" xr:uid="{729EBBFE-53EA-4B4B-9C09-5762C0A7D6DA}"/>
    <cellStyle name="Input 7" xfId="788" xr:uid="{70654FFE-C60E-4166-BBB0-F777C06DAE1F}"/>
    <cellStyle name="Input 8" xfId="789" xr:uid="{EF993F9D-5C45-48E4-A0A1-368D5E61DC1B}"/>
    <cellStyle name="InputCurrency" xfId="790" xr:uid="{76A0F3B5-9288-42E2-9082-F5E7251EE813}"/>
    <cellStyle name="InputPercent1" xfId="791" xr:uid="{5F7C58EC-9B2F-49D1-81EC-56925C904977}"/>
    <cellStyle name="Integer" xfId="792" xr:uid="{09365A8A-C24B-43D6-8E8D-8DA385C2E4DA}"/>
    <cellStyle name="KPMG Heading 1" xfId="793" xr:uid="{84862490-7A3B-47E9-AC7E-4CBA2EB93723}"/>
    <cellStyle name="KPMG Heading 2" xfId="794" xr:uid="{35DA7251-E3EF-4668-9821-03EE4058E447}"/>
    <cellStyle name="KPMG Heading 3" xfId="795" xr:uid="{411D2360-17AB-432A-9542-AD73E5978A14}"/>
    <cellStyle name="KPMG Heading 4" xfId="796" xr:uid="{30446617-539C-4CD9-9C5D-D189ABFF2584}"/>
    <cellStyle name="KPMG Normal" xfId="797" xr:uid="{57298FEB-D1F9-4147-B1BC-947805E01347}"/>
    <cellStyle name="KPMG Normal Text" xfId="798" xr:uid="{DC30581A-927E-423C-8E38-288C597A3DC2}"/>
    <cellStyle name="KPMG Normal_10" xfId="799" xr:uid="{0640A49C-8C97-4A5D-A5C8-A2C029F71B68}"/>
    <cellStyle name="left" xfId="800" xr:uid="{59472FB9-A6C1-4A4C-AF9C-AD7BBEFF8B3E}"/>
    <cellStyle name="Link Currency (0)" xfId="801" xr:uid="{2B0E88A9-5991-4FCB-9F54-45635AF1206B}"/>
    <cellStyle name="Link Currency (0) 2" xfId="802" xr:uid="{17706818-4293-446A-A8C7-A87B7A543B08}"/>
    <cellStyle name="Link Currency (2)" xfId="803" xr:uid="{15720705-52D0-4E09-93D9-B6F36C2D1F67}"/>
    <cellStyle name="Link Currency (2) 2" xfId="804" xr:uid="{0A1DC49C-9318-4432-BBF0-385A59E1BE47}"/>
    <cellStyle name="Link Units (0)" xfId="805" xr:uid="{F5E4FF64-F156-493A-BE3C-408D7907927B}"/>
    <cellStyle name="Link Units (0) 2" xfId="806" xr:uid="{29B4D950-1F6B-418D-8886-05E61BF61BFA}"/>
    <cellStyle name="Link Units (1)" xfId="807" xr:uid="{78058496-25A8-403C-854A-B2D6B0463923}"/>
    <cellStyle name="Link Units (1) 2" xfId="808" xr:uid="{6DC89220-7221-439B-A0BC-70601218FDCB}"/>
    <cellStyle name="Link Units (2)" xfId="809" xr:uid="{4977CAEC-FBCB-4FD1-A5A3-97937D80350A}"/>
    <cellStyle name="Link Units (2) 2" xfId="810" xr:uid="{96639E29-E6F4-461A-9A9E-35523F7A7D10}"/>
    <cellStyle name="Linked Cell 2" xfId="811" xr:uid="{0DFDEB13-F198-483E-A096-C9593C9A470D}"/>
    <cellStyle name="Linked Cell 3" xfId="812" xr:uid="{1B0034DC-7F66-48EC-8AB5-9B52514C3015}"/>
    <cellStyle name="Linked Cell 4" xfId="813" xr:uid="{BCF7267E-4E8F-42ED-9F88-3124598AFAEB}"/>
    <cellStyle name="Linked Cell 5" xfId="814" xr:uid="{45AD250F-7E40-4D4C-A5D2-C0DCD039DE87}"/>
    <cellStyle name="Linked Cell 6" xfId="815" xr:uid="{36BAB66B-F4CF-4656-9F9C-4C8B4207DD31}"/>
    <cellStyle name="Linked Cell 7" xfId="816" xr:uid="{1E672FD4-9D06-4373-AAB4-B19550A11289}"/>
    <cellStyle name="Linked Cell 8" xfId="817" xr:uid="{07607B30-360E-4B03-85AF-176CC4EB649A}"/>
    <cellStyle name="M" xfId="818" xr:uid="{36807336-A872-4F55-97D7-4F8BB22A2D3B}"/>
    <cellStyle name="Miglia - Stile1" xfId="819" xr:uid="{CB2D6124-F57E-4A6A-9670-D718211C9E92}"/>
    <cellStyle name="Miglia - Stile2" xfId="820" xr:uid="{62BA7643-C0A0-47CC-A87D-59E08FC30B57}"/>
    <cellStyle name="Miglia - Stile3" xfId="821" xr:uid="{8B9506B2-7907-4ECD-A187-827792455F8B}"/>
    <cellStyle name="Miglia - Stile4" xfId="822" xr:uid="{E81546B8-724B-4713-9265-ED1C7117F29B}"/>
    <cellStyle name="Miglia - Stile5" xfId="823" xr:uid="{00E8BAD5-FB8A-4BB9-82D1-3AB4EB50CA87}"/>
    <cellStyle name="Migliaia (0)" xfId="824" xr:uid="{B818D2D6-A0A7-4845-BF73-6D654B7E9D70}"/>
    <cellStyle name="Millares [0]_10 AVERIAS MASIVAS + ANT" xfId="825" xr:uid="{CA901E06-C15E-47B3-9F1C-98C6F7975B19}"/>
    <cellStyle name="Millares_10 AVERIAS MASIVAS + ANT" xfId="826" xr:uid="{2E5759A5-E965-4DB9-8B3C-3AFE3B7ED92B}"/>
    <cellStyle name="Milliers [0]_AR1194" xfId="827" xr:uid="{C7BD76E6-6392-4B9D-B261-917C309FF280}"/>
    <cellStyle name="Milliers_AR1194" xfId="828" xr:uid="{1702AB4D-371F-46C5-95E4-886D48D45C39}"/>
    <cellStyle name="Mon?taire [0]_AR1194" xfId="829" xr:uid="{8EEE968B-1ACA-49BF-AFC8-D3D605474DAC}"/>
    <cellStyle name="Mon?taire_AR1194" xfId="830" xr:uid="{CF76F866-1E28-4A34-A305-851FED5F812C}"/>
    <cellStyle name="Moneda [0]_10 AVERIAS MASIVAS + ANT" xfId="831" xr:uid="{D44A31A8-6822-4CF3-A6CC-7DDA5D7057F3}"/>
    <cellStyle name="Moneda_10 AVERIAS MASIVAS + ANT" xfId="832" xr:uid="{229104CD-762B-49A2-9AEB-D491D9B1E0EB}"/>
    <cellStyle name="Monétaire [0]_AR1194" xfId="833" xr:uid="{643DD234-779B-48B7-8836-BAF82B73C30B}"/>
    <cellStyle name="Monétaire_AR1194" xfId="834" xr:uid="{CD1F4263-F7B3-4BC9-A27C-0C9965D1B40C}"/>
    <cellStyle name="Monetario" xfId="835" xr:uid="{F2783D7B-4A72-4E9E-999B-4F0CD7D911CE}"/>
    <cellStyle name="Mon้taire [0]_laroux" xfId="836" xr:uid="{0CB0859A-5E33-4F23-91E2-4CF1A93457E6}"/>
    <cellStyle name="Mon้taire_laroux" xfId="837" xr:uid="{894E634E-B116-4A68-ACE9-1047199A3879}"/>
    <cellStyle name="Mon騁aire [0]_AR1194" xfId="838" xr:uid="{3335A2C6-0691-414E-AECA-ED5FACE1D24F}"/>
    <cellStyle name="Mon騁aire_AR1194" xfId="839" xr:uid="{CAE32994-E663-4B69-97B5-170EC2374A47}"/>
    <cellStyle name="ne Inst." xfId="840" xr:uid="{B6B5552C-E063-498A-9F68-70900F9EE6F6}"/>
    <cellStyle name="NEC  TAIWAN" xfId="841" xr:uid="{7DDA131A-727A-4FDC-B592-9B79F9C10B44}"/>
    <cellStyle name="NEE" xfId="842" xr:uid="{C472A9C0-F15F-4EA5-B164-0B0821B70A65}"/>
    <cellStyle name="Neutral 2" xfId="843" xr:uid="{17C2D47B-9B55-4E22-B1AB-0A12FDB89B98}"/>
    <cellStyle name="Neutral 3" xfId="844" xr:uid="{3175E46F-0589-4967-88C2-7F1AA813EF0B}"/>
    <cellStyle name="Neutral 4" xfId="845" xr:uid="{FD3F26B8-3A16-43F9-8FDF-73D266171F6F}"/>
    <cellStyle name="Neutral 5" xfId="846" xr:uid="{C5AAA860-F9B6-4D7B-8908-DA291A4655D0}"/>
    <cellStyle name="Neutral 6" xfId="847" xr:uid="{DA307540-C9D7-40D9-A523-2625DFA843DA}"/>
    <cellStyle name="Neutral 7" xfId="848" xr:uid="{91127068-D648-4311-A023-36AE0AA4B3B9}"/>
    <cellStyle name="Neutral 8" xfId="849" xr:uid="{E33F821F-BB11-4F1F-A760-425146B11747}"/>
    <cellStyle name="New Times Roman" xfId="850" xr:uid="{6C8D49BC-5CB4-4ABE-96B3-9920CA0A7EFD}"/>
    <cellStyle name="no dec" xfId="851" xr:uid="{177CDAA0-94F9-4999-9102-A07985674C0B}"/>
    <cellStyle name="Nor}al" xfId="852" xr:uid="{24E53F7B-7213-47C7-BF2B-9571A90299D0}"/>
    <cellStyle name="Nor}al 2" xfId="853" xr:uid="{A19DBF58-12BB-48B1-B1EC-D379926B1B3B}"/>
    <cellStyle name="Normal" xfId="0" builtinId="0"/>
    <cellStyle name="Normal - Stile6" xfId="854" xr:uid="{EF017DBA-5D28-4AEF-955F-CAFFBF1993DF}"/>
    <cellStyle name="Normal - Stile7" xfId="855" xr:uid="{4216D9EC-633C-4F2F-AF7A-A54719CCEA73}"/>
    <cellStyle name="Normal - Stile8" xfId="856" xr:uid="{ABD8FCF0-734F-4533-BB84-FA2E39AD6A84}"/>
    <cellStyle name="Normal - Style1" xfId="857" xr:uid="{3A2F7A63-78F0-4D08-A404-333B9F5C71DC}"/>
    <cellStyle name="Normal - Style1 2" xfId="858" xr:uid="{3924F4DB-4315-4140-8A11-0811559889E7}"/>
    <cellStyle name="Normal - Style2" xfId="859" xr:uid="{BAFB152A-3A70-4C78-9B10-C1132AC367F8}"/>
    <cellStyle name="Normal - Style3" xfId="860" xr:uid="{BB5E6411-FA50-4253-89F9-AB7190827A8B}"/>
    <cellStyle name="Normal - Style4" xfId="861" xr:uid="{46B5FA10-1C4C-4D6A-902E-F6E90535F198}"/>
    <cellStyle name="Normal - Style5" xfId="862" xr:uid="{CBA72B56-EA16-450E-930F-C37BB8F83B96}"/>
    <cellStyle name="Normal - Style6" xfId="863" xr:uid="{8A0A609A-571E-492D-B38B-24436426B0F2}"/>
    <cellStyle name="Normal - Style7" xfId="864" xr:uid="{7988EF8F-7A55-4843-B7A6-785ECF1AE9B9}"/>
    <cellStyle name="Normal - Style8" xfId="865" xr:uid="{7D76F31D-7113-4C59-A5AB-011B2C50AB61}"/>
    <cellStyle name="Normal 10" xfId="866" xr:uid="{B69E19D7-EDBF-4CCA-8608-31427EBF8D00}"/>
    <cellStyle name="Normal 10 2" xfId="867" xr:uid="{C3EF91E6-AE05-4824-ACBD-6D794F451EFD}"/>
    <cellStyle name="Normal 11" xfId="868" xr:uid="{BABCE5EA-97F3-4452-AFAE-E7D3D0605975}"/>
    <cellStyle name="Normal 12" xfId="869" xr:uid="{92DF2ABF-A492-4054-8275-D08C2C870559}"/>
    <cellStyle name="Normal 13" xfId="870" xr:uid="{B5E7786F-793E-4392-821E-C2A58D76CA85}"/>
    <cellStyle name="Normal 13 2" xfId="871" xr:uid="{FC89CEA4-638B-4FF0-A6E1-40F7DAED1725}"/>
    <cellStyle name="Normal 14" xfId="872" xr:uid="{1B218A11-2744-4176-BEEE-EAC1C8770F81}"/>
    <cellStyle name="Normal 15" xfId="873" xr:uid="{06488C6A-79BE-432B-9166-502F52178167}"/>
    <cellStyle name="Normal 15 2" xfId="874" xr:uid="{8ED8E165-302F-43A7-B546-9F0796B6C1F3}"/>
    <cellStyle name="Normal 16" xfId="875" xr:uid="{6C27A75B-C0DD-4E6F-9AF7-6D3F82471174}"/>
    <cellStyle name="Normal 16 2" xfId="876" xr:uid="{2B5F8355-301B-47C2-B0D1-755BD3C7AAB6}"/>
    <cellStyle name="Normal 17" xfId="877" xr:uid="{423A5F53-07F8-4834-8881-4BA24CF8F262}"/>
    <cellStyle name="Normal 18" xfId="878" xr:uid="{36CAA223-C332-4228-BEE5-0B762DE11D07}"/>
    <cellStyle name="Normal 18 2" xfId="879" xr:uid="{311D8933-0013-418A-9510-939737134784}"/>
    <cellStyle name="Normal 19" xfId="880" xr:uid="{3B09B106-4CC3-4027-958E-6E8A55CF5830}"/>
    <cellStyle name="Normal 19 2" xfId="881" xr:uid="{8F34A60B-0153-484F-B04B-DBCBDA9AD81A}"/>
    <cellStyle name="Normal 2" xfId="6" xr:uid="{00000000-0005-0000-0000-000006000000}"/>
    <cellStyle name="Normal 2 2" xfId="882" xr:uid="{F32A2346-7AE1-456C-9338-DA7337BC0D30}"/>
    <cellStyle name="Normal 20" xfId="883" xr:uid="{DBBBE5D7-7905-4F51-BC1A-481974B3049B}"/>
    <cellStyle name="Normal 20 2" xfId="884" xr:uid="{C2911E15-AB2F-4AAF-A21C-50A16084C88A}"/>
    <cellStyle name="Normal 21" xfId="885" xr:uid="{29BB0CD3-C9E1-4025-A46E-98C36666A63B}"/>
    <cellStyle name="Normal 21 2" xfId="886" xr:uid="{2D24CD1C-CC10-4776-A748-26071F7DC3CC}"/>
    <cellStyle name="Normal 22" xfId="887" xr:uid="{4F8E696D-0426-4D9C-A88F-41B06EBDFA00}"/>
    <cellStyle name="Normal 22 2" xfId="888" xr:uid="{C2FB8C26-B1E9-4783-8F2C-015995379F77}"/>
    <cellStyle name="Normal 23" xfId="889" xr:uid="{192A9FB6-B2B4-48A8-9042-D4AB2FD077C3}"/>
    <cellStyle name="Normal 24" xfId="890" xr:uid="{AB9947BE-5833-4376-83F3-9BB210D053C6}"/>
    <cellStyle name="Normal 24 2" xfId="891" xr:uid="{C4C737C7-372A-4D4A-B261-BDF70E4A1CE7}"/>
    <cellStyle name="Normal 25" xfId="892" xr:uid="{07F356B7-50E8-4D3B-8A51-9F765D83552E}"/>
    <cellStyle name="Normal 26" xfId="893" xr:uid="{72368E0B-6A42-4CA7-B38E-49B332830D95}"/>
    <cellStyle name="Normal 26 2" xfId="894" xr:uid="{546F5286-1625-4667-AC93-CBCAA6F500A9}"/>
    <cellStyle name="Normal 27" xfId="895" xr:uid="{2F164FA7-2B34-47FA-9351-6530F0336977}"/>
    <cellStyle name="Normal 28" xfId="896" xr:uid="{D58ADF1E-3672-4E77-AE58-5AE5C4643CE7}"/>
    <cellStyle name="Normal 28 2" xfId="897" xr:uid="{BAE6F287-8966-448C-98F2-C922300A6DD1}"/>
    <cellStyle name="Normal 29" xfId="898" xr:uid="{3A45C64B-6E19-4FD1-8F70-41F7E2E94D22}"/>
    <cellStyle name="Normal 29 2" xfId="899" xr:uid="{CCDFD3ED-1A09-4403-A8E4-F77A6B758146}"/>
    <cellStyle name="Normal 3" xfId="900" xr:uid="{D0F1D786-CB92-4891-9A45-311357BDA5B9}"/>
    <cellStyle name="Normal 3 2" xfId="901" xr:uid="{BE9BFC48-F52B-4071-AE88-30F140CD6D0D}"/>
    <cellStyle name="Normal 3 2 2" xfId="902" xr:uid="{39D01FD4-8AE9-4C34-AB02-CEF73B8F4C7C}"/>
    <cellStyle name="Normal 3 3" xfId="903" xr:uid="{7BF4F675-1CDF-430E-B950-BF9E730FCA6D}"/>
    <cellStyle name="Normal 3 4" xfId="904" xr:uid="{0B34839B-779F-46DC-9EAF-1CCE6C7F68C5}"/>
    <cellStyle name="Normal 30" xfId="905" xr:uid="{BF8E5E60-CD09-49F2-BF7A-223EB3B48D9A}"/>
    <cellStyle name="Normal 30 2" xfId="906" xr:uid="{033F86F7-48EC-4A33-B02F-05CF1D7C1C5B}"/>
    <cellStyle name="Normal 31" xfId="907" xr:uid="{D7D56CD8-728E-4FB3-BDBE-36E6461505B2}"/>
    <cellStyle name="Normal 32" xfId="908" xr:uid="{4496A28A-7A13-4CFE-9C11-762FD616752A}"/>
    <cellStyle name="Normal 33" xfId="909" xr:uid="{AA97B1DD-587E-467C-9060-BAB97601C338}"/>
    <cellStyle name="Normal 34" xfId="910" xr:uid="{480FB169-7A96-4367-9507-83E2CC547E32}"/>
    <cellStyle name="Normal 35" xfId="911" xr:uid="{5AA494D3-FA0C-418A-A2A1-83AD8598743E}"/>
    <cellStyle name="Normal 36" xfId="912" xr:uid="{94575CF3-7E54-4216-9D13-257AA5091BDE}"/>
    <cellStyle name="Normal 4" xfId="913" xr:uid="{4D67814A-B81D-4CB6-81E9-46A6F26831A2}"/>
    <cellStyle name="Normal 4 2" xfId="914" xr:uid="{A880678E-F835-4F56-B71B-FF33BAE79448}"/>
    <cellStyle name="Normal 4 3" xfId="915" xr:uid="{9164A29A-90C7-4780-AC65-8A3396A72CEE}"/>
    <cellStyle name="Normal 4 3 2" xfId="916" xr:uid="{BD652DCD-7A77-43DF-A251-EF694F5479F2}"/>
    <cellStyle name="Normal 42" xfId="917" xr:uid="{7596A4CD-1FEF-4174-B827-2037DA9159AE}"/>
    <cellStyle name="Normal 5" xfId="918" xr:uid="{48D9B77C-8948-421C-A46E-3BBBDEC19AEA}"/>
    <cellStyle name="Normal 5 2" xfId="919" xr:uid="{B67DE287-F886-4B99-A084-7BC8C305845C}"/>
    <cellStyle name="Normal 5 3" xfId="920" xr:uid="{47AB403A-422E-4CA6-AA93-98FF5DAC76F5}"/>
    <cellStyle name="Normal 5 3 2" xfId="921" xr:uid="{91DA7A0C-2957-4625-953C-126463585A1E}"/>
    <cellStyle name="Normal 6" xfId="922" xr:uid="{4DF3B83C-8D66-45E9-9371-AAAD4343326D}"/>
    <cellStyle name="Normal 7" xfId="923" xr:uid="{1A183A43-8EA4-4801-8D71-C812E5EA0464}"/>
    <cellStyle name="Normal 7 2" xfId="924" xr:uid="{BDF544B8-45DD-4DE4-A128-1BD6472FD5A8}"/>
    <cellStyle name="Normal 7 2 2" xfId="925" xr:uid="{C031696E-A281-4421-B90A-7DB5CDF32C2C}"/>
    <cellStyle name="Normal 7 3" xfId="926" xr:uid="{A21A32DC-FC31-4196-888C-08EA1BD8DCBA}"/>
    <cellStyle name="Normal 7 4" xfId="927" xr:uid="{9D20653A-D7B8-47CF-A1BF-3888D838CEE4}"/>
    <cellStyle name="Normal 7 5" xfId="928" xr:uid="{A48F5BD8-DAD2-416B-BB0E-0F58AF5B6322}"/>
    <cellStyle name="Normal 7 6" xfId="929" xr:uid="{42E69641-4A9C-42D6-8D93-1DC0896E738E}"/>
    <cellStyle name="Normal 7 7" xfId="930" xr:uid="{A412738C-591B-4A83-A4B9-042BCE40FA6A}"/>
    <cellStyle name="Normal 7 8" xfId="931" xr:uid="{1A5CF9D1-56D2-4C9F-8FE7-3DF23C5013ED}"/>
    <cellStyle name="Normal 7 9" xfId="932" xr:uid="{51BF9881-4D25-4908-A337-86C1EBD8DA6F}"/>
    <cellStyle name="Normal 8" xfId="933" xr:uid="{9C39A64E-40B6-4F85-A8EA-601B2D7DA067}"/>
    <cellStyle name="Normal 9" xfId="934" xr:uid="{EC23A4BB-2A75-48ED-9216-7EEC89E56679}"/>
    <cellStyle name="Normal0" xfId="935" xr:uid="{E29377E6-4720-4842-993C-FD53D8D975D2}"/>
    <cellStyle name="Normale_sc_azione" xfId="936" xr:uid="{61A009AE-0442-4D02-96FC-C5983644B848}"/>
    <cellStyle name="NormalGB" xfId="937" xr:uid="{9F6131BF-FBAD-4DCF-B22C-F9FBD74CACC0}"/>
    <cellStyle name="Note 2" xfId="938" xr:uid="{45885A18-0C40-45BF-B232-8FE8B8C8C56E}"/>
    <cellStyle name="Note 2 2" xfId="939" xr:uid="{03280AAA-5553-4DA2-9D24-437F19A76CF0}"/>
    <cellStyle name="Note 3" xfId="940" xr:uid="{ECFAAF1D-73D7-4351-9916-A32B163904E1}"/>
    <cellStyle name="Note 3 2" xfId="941" xr:uid="{9E7CB953-5490-486A-8A74-0C68400E8214}"/>
    <cellStyle name="Note 4" xfId="942" xr:uid="{DEB9149E-5B48-4FE6-B76F-99E4EE3D43F9}"/>
    <cellStyle name="Note 4 2" xfId="943" xr:uid="{C0070165-CFA4-4C48-9027-A81011C9A026}"/>
    <cellStyle name="Note 5" xfId="944" xr:uid="{7DF36212-5018-424F-B239-EC54FBCFBBA1}"/>
    <cellStyle name="Note 5 2" xfId="945" xr:uid="{775F098D-217F-44C2-8E5F-17B24182136A}"/>
    <cellStyle name="Note 6" xfId="946" xr:uid="{3A27C8F1-1458-4305-8257-9D9CD6753D9D}"/>
    <cellStyle name="Note 6 2" xfId="947" xr:uid="{12F1652B-44BB-4D44-BF35-860A400D3FF5}"/>
    <cellStyle name="Note 7" xfId="948" xr:uid="{13C91E06-0285-4B4A-89B6-AA224918EC9E}"/>
    <cellStyle name="Note 7 2" xfId="949" xr:uid="{81EE8B4D-D452-41A4-B93D-B5B51E106AC4}"/>
    <cellStyle name="Note 8" xfId="950" xr:uid="{6E1DD17A-0B98-40CD-9489-87CF0CEEB3B1}"/>
    <cellStyle name="Note 8 2" xfId="951" xr:uid="{3E4A3EBA-BB58-4EF6-BDA8-3ECB4179C7DE}"/>
    <cellStyle name="Œ…‹æØ‚è [0.00]_4m stock" xfId="952" xr:uid="{28EB7B63-7E75-44AA-ABAD-AC2737BC50BA}"/>
    <cellStyle name="Œ…‹æØ‚è_4m stock" xfId="953" xr:uid="{1E984CC7-F0D0-4AD5-AFE2-530DC1E65844}"/>
    <cellStyle name="oft Excel]_x000d__x000a_Comment=The open=/f lines load custom functions into the Paste Function list._x000d__x000a_Maximized=3_x000d__x000a_Basics=1_x000d__x000a_A" xfId="954" xr:uid="{7150DF31-5205-4B48-99BD-1F30DA092957}"/>
    <cellStyle name="Output 2" xfId="955" xr:uid="{0AA731D1-AA4F-432B-A4AA-4255D2E35562}"/>
    <cellStyle name="Output 3" xfId="956" xr:uid="{CD5BDCE4-2546-4BF5-A4DD-81233A7F3F1D}"/>
    <cellStyle name="Output 4" xfId="957" xr:uid="{63F26826-D368-41D2-BE2C-06711964921A}"/>
    <cellStyle name="Output 5" xfId="958" xr:uid="{C2632D3F-1415-43E7-ADC0-9511E722DAD4}"/>
    <cellStyle name="Output 6" xfId="959" xr:uid="{DF515550-1F70-4E28-92CB-B6E65993652B}"/>
    <cellStyle name="Output 7" xfId="960" xr:uid="{F679B454-F328-4BDD-9FF8-0DBFD62E6968}"/>
    <cellStyle name="Output 8" xfId="961" xr:uid="{6DA1F51F-ACAA-480C-8397-2CA8F63DD801}"/>
    <cellStyle name="Output Amounts" xfId="962" xr:uid="{5C963509-3B12-46CE-A033-D686787E544E}"/>
    <cellStyle name="Output Column Headings" xfId="963" xr:uid="{2FFCE473-6FD6-44CF-8037-B928F0F441B8}"/>
    <cellStyle name="Output Line Items" xfId="964" xr:uid="{A54A0FAB-017A-4043-9758-37D3F4542894}"/>
    <cellStyle name="OUTPUT REPORT HEADING" xfId="965" xr:uid="{FB31555B-19D0-46B6-9CD8-F31D2ECFDF75}"/>
    <cellStyle name="Output Report Heading 2" xfId="966" xr:uid="{FE2EFC5B-CC5F-4F05-B795-DE8EB261370F}"/>
    <cellStyle name="OUTPUT REPORT TITLE" xfId="967" xr:uid="{575609A5-4098-4402-AAB6-6FDA8E975520}"/>
    <cellStyle name="Output Report Title 2" xfId="968" xr:uid="{91052163-7609-44FA-B484-F926CEB5EA9A}"/>
    <cellStyle name="OUTPUTERROR" xfId="969" xr:uid="{FE95245B-DFA1-40A3-9F7B-8C20A56846A2}"/>
    <cellStyle name="OUTPUTNORMAL" xfId="970" xr:uid="{237AEAFC-EEA6-4741-A02E-38BA3371137A}"/>
    <cellStyle name="Page Number" xfId="971" xr:uid="{E77EBDA9-8945-4B4D-B664-B2B32C071CB4}"/>
    <cellStyle name="PageSubTitle" xfId="972" xr:uid="{B9D91329-A39E-43AF-966F-027371D39DD6}"/>
    <cellStyle name="PageTitle" xfId="973" xr:uid="{A36DEADA-DE65-42DF-9B31-27BB6819C935}"/>
    <cellStyle name="Pattern" xfId="974" xr:uid="{563C9B85-EF97-43D0-9E23-A1D4D6FAD400}"/>
    <cellStyle name="per.style" xfId="975" xr:uid="{E5AEA091-05E3-48E1-9BCA-8CA40814CD80}"/>
    <cellStyle name="Percent (0)" xfId="976" xr:uid="{5BDA4888-4BA9-4B5E-B037-1F88DB7933FB}"/>
    <cellStyle name="Percent (0) 2" xfId="977" xr:uid="{94049F37-32A4-4D7F-8996-798AF7A9F896}"/>
    <cellStyle name="Percent [0]" xfId="978" xr:uid="{DA6EFF72-5215-4CC3-ADDE-D868F47FC186}"/>
    <cellStyle name="Percent [0] 2" xfId="979" xr:uid="{3636FB91-0133-4B13-B9D5-FEADA53253C6}"/>
    <cellStyle name="Percent [00]" xfId="980" xr:uid="{2B0C8A64-0FED-4C87-98F4-1B18038ECF56}"/>
    <cellStyle name="Percent [00] 2" xfId="981" xr:uid="{14A352A2-D4E9-4D6F-9F22-5C0B88B900EF}"/>
    <cellStyle name="Percent [2]" xfId="982" xr:uid="{F9899C90-63F5-462C-8EFC-29520437DD56}"/>
    <cellStyle name="Percent [2] 2" xfId="983" xr:uid="{3A0DDA4C-3C5B-4020-9AE6-63C8A420CFB4}"/>
    <cellStyle name="Percent 10" xfId="984" xr:uid="{183D0875-C325-4CCC-BF76-4300D9FBEE1D}"/>
    <cellStyle name="Percent 11" xfId="985" xr:uid="{FDD582DB-56E2-4DEE-8E26-69D853504E2F}"/>
    <cellStyle name="Percent 12" xfId="986" xr:uid="{4195E04F-66C6-46F2-B046-6597D68FBFAB}"/>
    <cellStyle name="Percent 13" xfId="987" xr:uid="{13BB94A9-F878-4246-8B3B-19345BACC51B}"/>
    <cellStyle name="Percent 14" xfId="988" xr:uid="{43FE7D90-AEDA-46E9-B13C-5DEFAFDEE983}"/>
    <cellStyle name="Percent 15" xfId="989" xr:uid="{C2B054D7-6EFA-4823-8E73-CB991E5E6FF1}"/>
    <cellStyle name="Percent 16" xfId="990" xr:uid="{25EDEE45-11C8-4948-9462-D9C93D9F5EA7}"/>
    <cellStyle name="Percent 17" xfId="991" xr:uid="{1DE0E4CC-4EF2-4AE4-8F8D-604BD030E90C}"/>
    <cellStyle name="Percent 2" xfId="992" xr:uid="{EED955A6-FB8D-40AE-BBCC-7E65A1A6A1CE}"/>
    <cellStyle name="Percent 2 2" xfId="993" xr:uid="{E80A13AC-3D2A-4222-9B88-7DF1D29AB15A}"/>
    <cellStyle name="Percent 2 3" xfId="994" xr:uid="{7E7AFFC5-AE45-4F02-83D9-E0CA2186D958}"/>
    <cellStyle name="Percent 3" xfId="995" xr:uid="{FE38BDBB-545E-4C0E-82D0-BD81B319EE98}"/>
    <cellStyle name="Percent 3 2" xfId="996" xr:uid="{4C57DFB6-3EB4-48D4-B4BA-B655EB767141}"/>
    <cellStyle name="Percent 4" xfId="997" xr:uid="{DD50A0CD-C4BB-4D95-A966-715F03868DA1}"/>
    <cellStyle name="Percent 4 2" xfId="998" xr:uid="{C84A29FB-5E05-4FFA-80B3-FA2BCCC4FEFC}"/>
    <cellStyle name="Percent 4 3" xfId="999" xr:uid="{DC87A359-0583-4F00-951B-4E7E1D20BA4B}"/>
    <cellStyle name="Percent 5" xfId="1000" xr:uid="{BDD46DFB-13D1-4A71-AC98-1264C0DEC6DC}"/>
    <cellStyle name="Percent 5 2" xfId="1001" xr:uid="{FB4539D8-2026-44E0-9EA0-A60057DDFA4D}"/>
    <cellStyle name="Percent 5 2 2" xfId="1002" xr:uid="{AC00B328-D2BA-43D7-8FD5-88549188B8D1}"/>
    <cellStyle name="Percent 6" xfId="1003" xr:uid="{67E0BB08-D47A-4490-A8B3-11D04E31ABA2}"/>
    <cellStyle name="Percent 7" xfId="1004" xr:uid="{2C73BB75-C9FB-4123-93EF-52FC36D15227}"/>
    <cellStyle name="Percent 8" xfId="1005" xr:uid="{0F671D73-2230-451E-A751-C602F6A1A3DB}"/>
    <cellStyle name="Percent 8 2" xfId="1006" xr:uid="{FFF89246-B878-4D98-9F97-3DBEF05B63FD}"/>
    <cellStyle name="Percent 9" xfId="1007" xr:uid="{54876104-D06A-4C9A-9C2E-DE1C426D0448}"/>
    <cellStyle name="PERCENTAGE" xfId="1008" xr:uid="{BEEED02B-57DB-4EB0-AD13-545DF1C2BEE8}"/>
    <cellStyle name="PLAN" xfId="1009" xr:uid="{6B8C227F-7CC3-4EAF-87FD-DFCB9E4CA336}"/>
    <cellStyle name="Porcentaje" xfId="1010" xr:uid="{D2F0B129-FF5D-4199-864B-4294FE33DB05}"/>
    <cellStyle name="Porcentual_ret_conso_statu_2000" xfId="1011" xr:uid="{4FB7C75F-F14A-42B6-8B4C-7B046E45A505}"/>
    <cellStyle name="PrePop Currency (0)" xfId="1012" xr:uid="{35810024-E230-4FB6-977B-B86C1B41F693}"/>
    <cellStyle name="PrePop Currency (0) 2" xfId="1013" xr:uid="{A4A21153-877E-4863-86AF-09D7E846C283}"/>
    <cellStyle name="PrePop Currency (2)" xfId="1014" xr:uid="{61F64C99-358E-4037-9B2A-F7E8D8303534}"/>
    <cellStyle name="PrePop Currency (2) 2" xfId="1015" xr:uid="{BCDB2DC6-5A52-42B4-8A59-D74E70753D02}"/>
    <cellStyle name="PrePop Units (0)" xfId="1016" xr:uid="{4D8D9235-E642-42D5-B2F6-C1C85D9EA72D}"/>
    <cellStyle name="PrePop Units (0) 2" xfId="1017" xr:uid="{53AB2CDE-D3D6-4C35-98AE-91B63E52ACD6}"/>
    <cellStyle name="PrePop Units (1)" xfId="1018" xr:uid="{6B1AF929-3240-422B-9874-6B6F4BA000FD}"/>
    <cellStyle name="PrePop Units (1) 2" xfId="1019" xr:uid="{785BB935-06CF-48D5-A9E6-3EB9FCBEF31F}"/>
    <cellStyle name="PrePop Units (2)" xfId="1020" xr:uid="{99DCD54E-A4C9-4298-85F5-BD0A0AEB25D0}"/>
    <cellStyle name="PrePop Units (2) 2" xfId="1021" xr:uid="{6FEAA416-5221-4DFE-B273-93BA1EA9D1AB}"/>
    <cellStyle name="PSChar" xfId="1022" xr:uid="{FE507703-568D-4979-8E6C-19963E393197}"/>
    <cellStyle name="PSChar 2" xfId="1023" xr:uid="{FE02DC81-3879-4F4F-A4E7-F253110B9BB0}"/>
    <cellStyle name="PSDate" xfId="1024" xr:uid="{7B6D5887-1296-429A-A7D4-26FE37701B1A}"/>
    <cellStyle name="PSDate 2" xfId="1025" xr:uid="{E51D3143-3D36-4D51-AED4-10B5D8AFF79F}"/>
    <cellStyle name="PSDec" xfId="1026" xr:uid="{508B0E65-CCB3-40E9-AC8D-38D3592D1715}"/>
    <cellStyle name="PSDec 2" xfId="1027" xr:uid="{3D228F56-C23D-464F-8C1D-CB17716D4281}"/>
    <cellStyle name="PSHeading" xfId="1028" xr:uid="{45EC5FF9-447C-4814-AAAB-39945068544C}"/>
    <cellStyle name="PSHeading 2" xfId="1029" xr:uid="{8E6F99DC-05D4-4346-A900-7BF11FBAD1BF}"/>
    <cellStyle name="PSInt" xfId="1030" xr:uid="{919A2B25-6F66-41DD-8BE4-0F91558FAC08}"/>
    <cellStyle name="PSInt 2" xfId="1031" xr:uid="{E0B98F90-3409-48E6-8C85-E53DE681C4E5}"/>
    <cellStyle name="PSSpacer" xfId="1032" xr:uid="{88506520-71FB-4840-B241-FE1F2EB019C3}"/>
    <cellStyle name="PSSpacer 2" xfId="1033" xr:uid="{82D82C9E-E781-46E2-9C3F-4D3AECBB897C}"/>
    <cellStyle name="pwstyle" xfId="1034" xr:uid="{8C20A18E-7200-4040-A05E-5FBEF7406957}"/>
    <cellStyle name="Q" xfId="1035" xr:uid="{E1905F01-491A-43D1-B1EC-9ED7B6983628}"/>
    <cellStyle name="Q 2" xfId="1036" xr:uid="{03E401D4-1043-423E-A9AD-9A8DE5521D84}"/>
    <cellStyle name="QTR94_95_INCOME CTMP#1 98" xfId="1037" xr:uid="{E7D7633F-A784-4283-AADD-E0AD52002E45}"/>
    <cellStyle name="Quantity" xfId="1038" xr:uid="{CB38B161-17C3-47AB-876C-9842878EABBE}"/>
    <cellStyle name="Quantity 2" xfId="1039" xr:uid="{76A89F58-54D4-4ECB-BB5A-F60A177016FB}"/>
    <cellStyle name="regstoresfromspecstores" xfId="1040" xr:uid="{0DB8BD49-EA11-44FF-A763-F531F1FE0CAB}"/>
    <cellStyle name="report_title" xfId="1041" xr:uid="{F58E56C8-70A9-46B6-A409-7B92FF750E42}"/>
    <cellStyle name="RevList" xfId="1042" xr:uid="{5A1423BA-7ECF-4803-9691-FCA669F041B5}"/>
    <cellStyle name="RM" xfId="1043" xr:uid="{28A15827-02A5-4163-A3EC-72389197833B}"/>
    <cellStyle name="Salomon Logo" xfId="1044" xr:uid="{90CFE07A-3EEC-4EE3-A1D7-FCACD5BDC83D}"/>
    <cellStyle name="SAPBEXaggData" xfId="1045" xr:uid="{9F35501A-1633-4EAB-8ED0-1995C0344955}"/>
    <cellStyle name="SAPBEXaggDataEmph" xfId="1046" xr:uid="{2A244462-4DB1-45AF-8D18-B72BE0EA1AF8}"/>
    <cellStyle name="SAPBEXaggItem" xfId="1047" xr:uid="{FCE11DD3-7599-4878-B6CC-E70F79E08EE7}"/>
    <cellStyle name="SAPBEXaggItemX" xfId="1048" xr:uid="{FAD21C48-8C87-4822-BB95-FAFAD996E87D}"/>
    <cellStyle name="SAPBEXchaText" xfId="1049" xr:uid="{527C7E97-F989-4D62-9711-17A4072E80ED}"/>
    <cellStyle name="SAPBEXexcBad7" xfId="1050" xr:uid="{BE123FEE-0DDB-4FFE-ACA0-4C1D9205C3CD}"/>
    <cellStyle name="SAPBEXexcBad8" xfId="1051" xr:uid="{2CDE4B54-7E0B-41C8-8947-E1022E689371}"/>
    <cellStyle name="SAPBEXexcBad9" xfId="1052" xr:uid="{75A2FE71-D202-471B-8AC7-C320C5338137}"/>
    <cellStyle name="SAPBEXexcCritical4" xfId="1053" xr:uid="{905BD9B2-DA1A-4622-B0F0-979A55F52486}"/>
    <cellStyle name="SAPBEXexcCritical5" xfId="1054" xr:uid="{1CAC56E1-6540-4C35-952A-0E5F06DD3317}"/>
    <cellStyle name="SAPBEXexcCritical6" xfId="1055" xr:uid="{37CD47E4-2F5F-4D94-B0BC-7932DA942EC4}"/>
    <cellStyle name="SAPBEXexcGood1" xfId="1056" xr:uid="{17246F7A-2A93-41A7-8B8A-C35DC023372A}"/>
    <cellStyle name="SAPBEXexcGood2" xfId="1057" xr:uid="{124EFDF4-44E6-4513-9232-34E3856DCAB2}"/>
    <cellStyle name="SAPBEXexcGood3" xfId="1058" xr:uid="{B0B6F0D9-F7FE-4DA1-926D-D77533C2C985}"/>
    <cellStyle name="SAPBEXfilterDrill" xfId="1059" xr:uid="{50E5C84C-D878-410D-A5F8-A23B5CFD7FDB}"/>
    <cellStyle name="SAPBEXfilterItem" xfId="1060" xr:uid="{B7F5726F-A186-4DCC-82A5-E15DE927C65E}"/>
    <cellStyle name="SAPBEXfilterText" xfId="1061" xr:uid="{8542266C-4C2B-436D-9743-7A88987916BB}"/>
    <cellStyle name="SAPBEXformats" xfId="1062" xr:uid="{3CC3F434-E022-45C5-B7EF-467853141495}"/>
    <cellStyle name="SAPBEXformats 2" xfId="1063" xr:uid="{7572CBD7-93E5-431C-915C-C9E9D193F40F}"/>
    <cellStyle name="SAPBEXheaderItem" xfId="1064" xr:uid="{1CC69D30-410A-468A-837D-FE39E0B73ED9}"/>
    <cellStyle name="SAPBEXheaderText" xfId="1065" xr:uid="{A0D51015-79B1-4A56-9C73-650622578FFD}"/>
    <cellStyle name="SAPBEXHLevel0" xfId="1066" xr:uid="{E09C2D2A-17DD-46A5-B04E-F4BC854FB122}"/>
    <cellStyle name="SAPBEXHLevel0 2" xfId="1067" xr:uid="{756445BB-5AC6-4853-8406-B982D4C6B423}"/>
    <cellStyle name="SAPBEXHLevel0X" xfId="1068" xr:uid="{9C6289E9-2B3D-4781-B1F6-53FAECF6BCA6}"/>
    <cellStyle name="SAPBEXHLevel0X 2" xfId="1069" xr:uid="{2806607F-5540-495F-B5B8-9AAD08C8748F}"/>
    <cellStyle name="SAPBEXHLevel1" xfId="1070" xr:uid="{73A7E2B0-2B0A-47FA-89EB-603B8BB7614C}"/>
    <cellStyle name="SAPBEXHLevel1 2" xfId="1071" xr:uid="{639B7796-A678-43DC-92B8-2DF03EB159F3}"/>
    <cellStyle name="SAPBEXHLevel1X" xfId="1072" xr:uid="{1BDD0663-D5D1-4BC7-AE89-F8C09B380788}"/>
    <cellStyle name="SAPBEXHLevel1X 2" xfId="1073" xr:uid="{676FB82C-138C-4DA2-87ED-D05808C3E9B1}"/>
    <cellStyle name="SAPBEXHLevel2" xfId="1074" xr:uid="{726A363D-4279-434E-8FF1-06FFB80B7C84}"/>
    <cellStyle name="SAPBEXHLevel2 2" xfId="1075" xr:uid="{716D3AB0-BD90-4167-9F28-B0912AA9CA00}"/>
    <cellStyle name="SAPBEXHLevel2X" xfId="1076" xr:uid="{25E170A8-A2C1-4593-9556-0588EB2CF9FA}"/>
    <cellStyle name="SAPBEXHLevel2X 2" xfId="1077" xr:uid="{E530F1E8-6B23-4186-8AEF-CF04437C0AB3}"/>
    <cellStyle name="SAPBEXHLevel3" xfId="1078" xr:uid="{4EDF45BA-3655-4280-9B99-32640600E4C9}"/>
    <cellStyle name="SAPBEXHLevel3 2" xfId="1079" xr:uid="{D15FBDF6-0910-4D08-8215-B1E7D6A35B06}"/>
    <cellStyle name="SAPBEXHLevel3X" xfId="1080" xr:uid="{F267C837-A03C-4D3C-AE6C-48D6C81B571E}"/>
    <cellStyle name="SAPBEXHLevel3X 2" xfId="1081" xr:uid="{D632B0E7-B1D9-4D66-9E2A-DDA2DE1AD010}"/>
    <cellStyle name="SAPBEXresData" xfId="1082" xr:uid="{2BFF45D7-2EBE-430A-A3B5-7041A6D3FBF7}"/>
    <cellStyle name="SAPBEXresDataEmph" xfId="1083" xr:uid="{96C4CE09-7BD4-4FAC-8161-6E71CE797D05}"/>
    <cellStyle name="SAPBEXresItem" xfId="1084" xr:uid="{1266B6D3-D72B-43AE-A760-FE42D92865AA}"/>
    <cellStyle name="SAPBEXresItemX" xfId="1085" xr:uid="{A4ECB37C-A4A4-467F-88C4-B9B895E03AC4}"/>
    <cellStyle name="SAPBEXstdData" xfId="1086" xr:uid="{4E4066A5-6925-4F02-9CA6-91B97FCA91EE}"/>
    <cellStyle name="SAPBEXstdDataEmph" xfId="1087" xr:uid="{381DD301-F9FE-4294-B05A-2075FA19BB4B}"/>
    <cellStyle name="SAPBEXstdItem" xfId="1088" xr:uid="{DD236735-77D3-4C95-BAC3-612BF1893007}"/>
    <cellStyle name="SAPBEXstdItem 2" xfId="1089" xr:uid="{E86ABF3E-9756-471D-BA00-2B30DB482ED6}"/>
    <cellStyle name="SAPBEXstdItemX" xfId="1090" xr:uid="{8A5923C7-2A41-4A74-BEDA-CE04AF5F7D6F}"/>
    <cellStyle name="SAPBEXtitle" xfId="1091" xr:uid="{37C9BCD3-FC2D-4756-A9EF-AFEA6FFD61A4}"/>
    <cellStyle name="SAPBEXundefined" xfId="1092" xr:uid="{65EE3F89-172E-498E-8DD7-A78C0DA12811}"/>
    <cellStyle name="SCH1" xfId="1093" xr:uid="{581109B5-4576-4E4C-A56F-C6757C7E7BDB}"/>
    <cellStyle name="section head" xfId="1094" xr:uid="{5F1598C3-37A4-4FD0-A4BC-667CE4DCB054}"/>
    <cellStyle name="SHADEDSTORES" xfId="1095" xr:uid="{0024BC04-4F5A-47B5-9FB0-B2CE715C8B28}"/>
    <cellStyle name="small border line" xfId="1096" xr:uid="{BE3314DA-FC40-4778-88BB-0357C2BCCAC2}"/>
    <cellStyle name="specstores" xfId="1097" xr:uid="{E8D64AD9-6295-469A-837E-23EA0152AD68}"/>
    <cellStyle name="specstores 2" xfId="1098" xr:uid="{B741C5AB-680D-43DC-862C-6601BCFED0E1}"/>
    <cellStyle name="Standard" xfId="1099" xr:uid="{882D05B2-FD68-4BF9-9EC5-AA6D1D9ACD52}"/>
    <cellStyle name="Style 1" xfId="1100" xr:uid="{64C74FCD-9B40-4D8F-ABF5-DEF99ABB4A95}"/>
    <cellStyle name="Style 1 2" xfId="1101" xr:uid="{1B54888A-5905-46B0-ABB5-D734FB437C33}"/>
    <cellStyle name="Style 2" xfId="1102" xr:uid="{051FB4F6-57F8-4A93-A96D-EFEBFAE660C6}"/>
    <cellStyle name="Style 2 2" xfId="1103" xr:uid="{E2611598-E121-4914-B700-632F10A6335F}"/>
    <cellStyle name="style1" xfId="1104" xr:uid="{74C6D8DD-FD0E-4066-AA83-B36762826D5F}"/>
    <cellStyle name="style1 2" xfId="1105" xr:uid="{F84D6288-7E6B-4564-970A-0A04B7C5C99C}"/>
    <cellStyle name="subhead" xfId="1106" xr:uid="{B8CD298D-B8BE-481E-859F-DC1D439C567F}"/>
    <cellStyle name="SubHeading" xfId="1107" xr:uid="{FA1AB2A3-7F86-4527-937B-82859993D86A}"/>
    <cellStyle name="Subtotal" xfId="1108" xr:uid="{BE6CE7AC-8873-42BD-B350-2E1D2B8323EB}"/>
    <cellStyle name="sw" xfId="1109" xr:uid="{452BB032-8998-4DD2-8E0B-A1D25BC5E95C}"/>
    <cellStyle name="Table Head" xfId="1110" xr:uid="{BAC38254-05B2-4B93-A2D7-B5E176C4AE9B}"/>
    <cellStyle name="Table Source" xfId="1111" xr:uid="{CF5E6102-EFC5-4F86-AF4A-84713F97C885}"/>
    <cellStyle name="Table Text" xfId="1112" xr:uid="{C55800D1-6E49-48C9-8CD1-E520450A490F}"/>
    <cellStyle name="Table Title" xfId="1113" xr:uid="{27909B92-B735-46E8-BE90-AD0885450F41}"/>
    <cellStyle name="Table Units" xfId="1114" xr:uid="{B77B9D10-BBC6-41F8-B494-23289CE54F4D}"/>
    <cellStyle name="TB" xfId="1115" xr:uid="{817CA59A-3A60-48E0-A9D9-008C5774F6ED}"/>
    <cellStyle name="Text 1" xfId="1116" xr:uid="{68187ACE-53D4-4785-B3AE-63E88AC85E2A}"/>
    <cellStyle name="Text 2" xfId="1117" xr:uid="{EFABF93F-ADD3-4FCE-993D-45F39506C9B4}"/>
    <cellStyle name="Text Head 1" xfId="1118" xr:uid="{C01192E7-7417-4EA4-9680-6C5D61ADBABA}"/>
    <cellStyle name="Text Head 2" xfId="1119" xr:uid="{CC6EC0EC-DB72-4DA3-B905-9BDD1E07C4A9}"/>
    <cellStyle name="Text Indent 1" xfId="1120" xr:uid="{C81FBC17-2097-4D2C-86CE-8D42A0469683}"/>
    <cellStyle name="Text Indent 2" xfId="1121" xr:uid="{FFD814A0-8E50-478E-8E4F-4FC2411DAC38}"/>
    <cellStyle name="Text Indent A" xfId="1122" xr:uid="{1779B422-ADEC-4B07-9FF1-02478C742525}"/>
    <cellStyle name="Text Indent B" xfId="1123" xr:uid="{D2234F01-F6A4-4FE2-AF2E-475416061742}"/>
    <cellStyle name="Text Indent B 2" xfId="1124" xr:uid="{52DCDD06-34DB-40F0-97EF-C0A555CE073A}"/>
    <cellStyle name="Text Indent C" xfId="1125" xr:uid="{DB9425F9-E630-44C2-A7D0-93E26A38C854}"/>
    <cellStyle name="Text Indent C 2" xfId="1126" xr:uid="{96F64460-CEC1-4C09-BFE1-EC04A9A25196}"/>
    <cellStyle name="þ_x001d_ðK&amp;‚ý»&amp;{ý_x000b__x0008_n_x0008_B _x0007__x0001__x0001_" xfId="1127" xr:uid="{844810A8-698C-4443-A89F-3DA5D90B0B1A}"/>
    <cellStyle name="þ_x001d_ðK&amp;‚ý»&amp;{ý_x000b__x0008_n_x0008_B _x0007__x0001__x0001_ 2" xfId="1128" xr:uid="{DC9B0D24-F730-401D-9AFA-9A090A69A06B}"/>
    <cellStyle name="Tickmark" xfId="1129" xr:uid="{1B1D3BBD-30CA-4866-9E79-2F81C18E266A}"/>
    <cellStyle name="Title  -  Column" xfId="1130" xr:uid="{0E65C728-E865-4906-AAFE-82FE6BA7C9B6}"/>
    <cellStyle name="Title 2" xfId="1131" xr:uid="{8BDBFDD8-E5BE-4582-ABD6-3629557FDB8E}"/>
    <cellStyle name="Title 3" xfId="1132" xr:uid="{704D9159-B716-42FF-9270-F6047BA6CB8F}"/>
    <cellStyle name="Title 4" xfId="1133" xr:uid="{4DCF817E-3414-4017-995F-2FE6AB204532}"/>
    <cellStyle name="Title 5" xfId="1134" xr:uid="{EB2A843F-0CE8-4C41-A6B4-2AF25B0C81F7}"/>
    <cellStyle name="Title 6" xfId="1135" xr:uid="{A45ECA84-D72A-41CE-86F1-5B4EC0294869}"/>
    <cellStyle name="Title 7" xfId="1136" xr:uid="{515E5951-0B4F-4926-A233-E3D19A797D3E}"/>
    <cellStyle name="Title 8" xfId="1137" xr:uid="{F0009F79-27E1-4DE1-BD6C-22ED8589A1DC}"/>
    <cellStyle name="TOC 1" xfId="1138" xr:uid="{725C0084-D7A9-4892-B3C0-1799141F3BD8}"/>
    <cellStyle name="TOC 2" xfId="1139" xr:uid="{0EEC97B5-AAA4-4C48-901E-9B2B75C29910}"/>
    <cellStyle name="Total 2" xfId="1140" xr:uid="{6BD5ABD5-BED1-47AF-8815-3847B284328C}"/>
    <cellStyle name="Total 3" xfId="1141" xr:uid="{B9C24D18-DA92-4805-921B-56F6235713F8}"/>
    <cellStyle name="Total 4" xfId="1142" xr:uid="{1AFC10CE-F1DD-4E5F-A510-F3BF84513227}"/>
    <cellStyle name="Total 5" xfId="1143" xr:uid="{0BB845A9-5DE1-4680-8FBE-5A8F556DC6E3}"/>
    <cellStyle name="Total 6" xfId="1144" xr:uid="{908FE157-BCB4-4972-A101-B171E34E10B3}"/>
    <cellStyle name="Total 7" xfId="1145" xr:uid="{47CFD391-7CB7-4AC8-8A36-79175212F3AE}"/>
    <cellStyle name="Total 8" xfId="1146" xr:uid="{E3920EAA-C0F1-408F-8353-53F6DA891F65}"/>
    <cellStyle name="turns the number of whole workdays between two dateœ" xfId="1147" xr:uid="{7ACD9D1F-53FC-4D01-8FA1-9C43BE9B7F70}"/>
    <cellStyle name="turns the number of whole workdays between two dateœ 2" xfId="1148" xr:uid="{C624526F-0D24-4CC6-AD68-DBC3DD71E229}"/>
    <cellStyle name="Tusental (0)_laroux" xfId="1149" xr:uid="{6F2C84D5-A413-4063-B2F7-15827EB5256E}"/>
    <cellStyle name="Tusental_laroux" xfId="1150" xr:uid="{BC4A48FA-2D63-4993-A0A3-350602049B61}"/>
    <cellStyle name="Valuta (0)" xfId="1151" xr:uid="{34AFE537-4B74-40D4-955D-A034CF0B7056}"/>
    <cellStyle name="Valuta (0) 2" xfId="1152" xr:uid="{EB4CC5F7-590C-41D0-8933-C02E1B0963EE}"/>
    <cellStyle name="Valuta_laroux" xfId="1153" xr:uid="{53C6B9BD-EEC7-4C7A-BFCD-98B8BB8D4231}"/>
    <cellStyle name="W" xfId="1154" xr:uid="{28C7E2CD-F2E9-4D67-953F-EF396D5DBAA2}"/>
    <cellStyle name="W 2" xfId="1155" xr:uid="{20A9FF0D-B705-4E29-A667-BFF5F7A4A148}"/>
    <cellStyle name="Währung [0]_Tabelle1" xfId="1156" xr:uid="{42322B60-F50B-462F-BE8F-4AC96C421FD5}"/>
    <cellStyle name="Währung_Tabelle1" xfId="1157" xr:uid="{2ACD843C-7AC8-4C69-868D-8B8B374AE305}"/>
    <cellStyle name="Warning Text 2" xfId="1158" xr:uid="{6A1C1AA2-8B11-4759-AFF7-C5490BA0FE4F}"/>
    <cellStyle name="Warning Text 3" xfId="1159" xr:uid="{D5950238-A29A-42A2-A9EE-16B4D172BB26}"/>
    <cellStyle name="Warning Text 4" xfId="1160" xr:uid="{4D2DED4E-07CF-4E8B-BB59-2BD5383B0FFF}"/>
    <cellStyle name="Warning Text 5" xfId="1161" xr:uid="{D3C39388-7B63-4C04-BEEE-50E7D32EE8A6}"/>
    <cellStyle name="Warning Text 6" xfId="1162" xr:uid="{0AA48724-D9AC-4323-876E-6B7DCAC89FF5}"/>
    <cellStyle name="Warning Text 7" xfId="1163" xr:uid="{75162ADA-216B-4513-B5F0-D876F59BC235}"/>
    <cellStyle name="Warning Text 8" xfId="1164" xr:uid="{C0544582-0ED3-49C1-B956-33F59A774C78}"/>
    <cellStyle name="wrap" xfId="1165" xr:uid="{433C4063-5C14-45B6-BAC8-BF41EF4B8AEC}"/>
    <cellStyle name="Wไhrung [0]_35ERI8T2gbIEMixb4v26icuOo" xfId="1166" xr:uid="{51D94C82-028E-4ED5-B06F-34DC3A8C17A8}"/>
    <cellStyle name="Wไhrung_35ERI8T2gbIEMixb4v26icuOo" xfId="1167" xr:uid="{8BC6EBFC-CEAA-4B1C-8F66-8CE44D1C30FF}"/>
    <cellStyle name="ZSAPBEXsubtitle" xfId="1168" xr:uid="{D61BF2FA-38DD-4891-9661-A7B1BD44345E}"/>
    <cellStyle name="ｵﾒﾁ｡ﾒﾃ爼ﾗ靉ﾁ篦ｧﾋﾅﾒﾂﾁﾔｵﾔ" xfId="1169" xr:uid="{EC5FE775-76ED-4B45-BD00-B2AC9AFE0319}"/>
    <cellStyle name="ハイパーリンク" xfId="1170" xr:uid="{93F259A7-F064-4CB9-A5FA-8E6C17E79F30}"/>
    <cellStyle name="เครื่องหมายจุลภาค [0] 2" xfId="1172" xr:uid="{C762CBEE-5109-425C-89CB-FBFC0FAD0264}"/>
    <cellStyle name="เครื่องหมายจุลภาค [0] 3" xfId="1173" xr:uid="{A2202A64-C21A-40DC-9413-1A77AA3C3F51}"/>
    <cellStyle name="เครื่องหมายจุลภาค 10" xfId="1174" xr:uid="{FFEECE71-647B-4D68-ACAF-0EDC2AE6C3BA}"/>
    <cellStyle name="เครื่องหมายจุลภาค 11" xfId="1175" xr:uid="{045B1A1D-32B6-4647-9EFD-1C543B1D3A1C}"/>
    <cellStyle name="เครื่องหมายจุลภาค 12" xfId="1176" xr:uid="{2295CFF7-37E6-41B8-9CEB-17AC0D94F855}"/>
    <cellStyle name="เครื่องหมายจุลภาค 13" xfId="1177" xr:uid="{2BC90DB5-7D68-404B-9191-367E24AFA9E0}"/>
    <cellStyle name="เครื่องหมายจุลภาค 14" xfId="1178" xr:uid="{18F8765D-7C7F-49C1-A0B0-829C9F26327F}"/>
    <cellStyle name="เครื่องหมายจุลภาค 15" xfId="1179" xr:uid="{0CFA608B-31F5-4D67-9030-A1A930FC0282}"/>
    <cellStyle name="เครื่องหมายจุลภาค 15 2" xfId="1180" xr:uid="{E4934AF0-8349-4A9F-B9B7-F9C0F46F287D}"/>
    <cellStyle name="เครื่องหมายจุลภาค 16" xfId="1181" xr:uid="{C498BFA7-9C06-4D5C-836C-CFAB2A7E8227}"/>
    <cellStyle name="เครื่องหมายจุลภาค 16 2" xfId="1182" xr:uid="{209A3541-D550-45B0-BF31-FFB8A7A61315}"/>
    <cellStyle name="เครื่องหมายจุลภาค 17" xfId="1183" xr:uid="{8D87AA16-C1F4-4DB1-B683-6F533E1FB1F2}"/>
    <cellStyle name="เครื่องหมายจุลภาค 18" xfId="1184" xr:uid="{C06EE2C9-BA69-4121-BBD6-B19A3210E9AC}"/>
    <cellStyle name="เครื่องหมายจุลภาค 18 2" xfId="1185" xr:uid="{C041EDCE-5562-4860-8176-CB12FA924D3A}"/>
    <cellStyle name="เครื่องหมายจุลภาค 19" xfId="1186" xr:uid="{406EED18-84BD-40D0-BABA-39D5A2FE1D8A}"/>
    <cellStyle name="เครื่องหมายจุลภาค 19 2" xfId="1187" xr:uid="{0A1E7C05-9A8B-4F47-9FB6-C0B8AD3AE1B9}"/>
    <cellStyle name="เครื่องหมายจุลภาค 2" xfId="1188" xr:uid="{89455FFE-0EA3-47FA-B290-C62AF17FA184}"/>
    <cellStyle name="เครื่องหมายจุลภาค 20" xfId="1189" xr:uid="{15D05A1F-2A7B-4498-A3CB-81B3B6FE7A3E}"/>
    <cellStyle name="เครื่องหมายจุลภาค 20 2" xfId="1190" xr:uid="{A7D983B8-259B-49C4-8951-F4674649297C}"/>
    <cellStyle name="เครื่องหมายจุลภาค 21" xfId="1191" xr:uid="{DE51BAE9-77BE-4E3D-9742-7DD0F026A5F9}"/>
    <cellStyle name="เครื่องหมายจุลภาค 21 2" xfId="1192" xr:uid="{C558414A-CAE8-4856-9CF3-1103C0D5924C}"/>
    <cellStyle name="เครื่องหมายจุลภาค 3" xfId="1193" xr:uid="{4ABA63E5-D495-40C8-B31E-186BB3ABE060}"/>
    <cellStyle name="เครื่องหมายจุลภาค 4" xfId="1194" xr:uid="{E4AE4101-41FD-4CE5-87E6-FFD2034E83A0}"/>
    <cellStyle name="เครื่องหมายจุลภาค 5" xfId="1195" xr:uid="{4DAEE6DA-AD7C-4E7F-890B-3E69B551D15D}"/>
    <cellStyle name="เครื่องหมายจุลภาค 6" xfId="1196" xr:uid="{4323DD05-4849-42A9-A87E-EC6FE64C381E}"/>
    <cellStyle name="เครื่องหมายจุลภาค 7" xfId="1197" xr:uid="{1F6D126E-46D0-4812-98EB-E6861A20F0D8}"/>
    <cellStyle name="เครื่องหมายจุลภาค 8" xfId="1198" xr:uid="{EE63EC39-4018-408B-AC5A-2FDDFDCB202C}"/>
    <cellStyle name="เครื่องหมายจุลภาค 9" xfId="1199" xr:uid="{51CA8569-7721-4C32-84B0-1057ED544460}"/>
    <cellStyle name="เครื่องหมายเปอร์เซ็นต์_~4510722" xfId="1171" xr:uid="{857F8663-D805-4FB5-BD04-2D6AF7FA09EB}"/>
    <cellStyle name="เชื่อมโยงหลายมิติ" xfId="1200" xr:uid="{C41C1725-5A5C-4E8E-BA68-55E718067D5F}"/>
    <cellStyle name="เชื่อมโยงหลายมิติ 2" xfId="1201" xr:uid="{9422E00C-A162-4FB4-A428-FC0A599D3D52}"/>
    <cellStyle name="ณfน๔_NTCณ๘ป๙ (2)" xfId="1215" xr:uid="{E11266C9-2474-4134-AFCE-70DA5506DC44}"/>
    <cellStyle name="ตามการเชื่อมโยงหลายมิติ" xfId="1216" xr:uid="{CAE5A442-0E69-442E-9B91-EB5987DD6200}"/>
    <cellStyle name="ตามการเชื่อมโยงหลายมิติ 2" xfId="1217" xr:uid="{5647C997-1AAB-4083-9070-C63CC619C202}"/>
    <cellStyle name="น้บะภฒ_95" xfId="1218" xr:uid="{3954764D-41E9-4A46-85AF-1DD9B86EA16A}"/>
    <cellStyle name="ปกติ 10" xfId="1219" xr:uid="{567EE08E-91F5-4ABD-9BF3-F5FB6D2A52A9}"/>
    <cellStyle name="ปกติ 11" xfId="1220" xr:uid="{74762088-8FBC-45D1-B5D4-85FBA6F3A95B}"/>
    <cellStyle name="ปกติ 11 2" xfId="1221" xr:uid="{6FB4350C-5C4A-4AA3-99C9-AFF4B32FDAA0}"/>
    <cellStyle name="ปกติ 12" xfId="1222" xr:uid="{E0EE3102-2DDE-4E7A-9A54-507C5FCDE125}"/>
    <cellStyle name="ปกติ 12 2" xfId="1223" xr:uid="{554AE4C5-38FA-4D1D-BCC7-4AE8061F0BEB}"/>
    <cellStyle name="ปกติ 13" xfId="1224" xr:uid="{744C4387-A5E2-4345-8CBA-DB5E7636DD60}"/>
    <cellStyle name="ปกติ 13 2" xfId="1225" xr:uid="{3A10752A-4BE7-4E66-AEAC-B25D0EF915CB}"/>
    <cellStyle name="ปกติ 14" xfId="1226" xr:uid="{8A3E34EE-0FAA-4244-9D64-5897B9479C05}"/>
    <cellStyle name="ปกติ 14 2" xfId="1227" xr:uid="{AEA24D9D-F105-4073-84B0-679F8B6CD30C}"/>
    <cellStyle name="ปกติ 15" xfId="1228" xr:uid="{516B8DA3-61DA-4D7F-B009-841747D281F9}"/>
    <cellStyle name="ปกติ 16" xfId="1229" xr:uid="{6CA818EA-7645-49E7-BFE5-974DF526BB8E}"/>
    <cellStyle name="ปกติ 16 2" xfId="1230" xr:uid="{2FEF0CF8-E8E5-4BC3-9D24-D4F427BC6B29}"/>
    <cellStyle name="ปกติ 17" xfId="1231" xr:uid="{94CD3C8C-8B9C-43A8-9BE6-D12DCF8D2746}"/>
    <cellStyle name="ปกติ 17 2" xfId="1232" xr:uid="{1E919EE9-A5E5-43EC-A5D4-8D0B3C1D661A}"/>
    <cellStyle name="ปกติ 18" xfId="1233" xr:uid="{91D424ED-49C9-4AE2-9C98-7B9DCF2EC73C}"/>
    <cellStyle name="ปกติ 18 2" xfId="1234" xr:uid="{80EF82B9-0E55-48F5-9AA9-E4F44D5CE21B}"/>
    <cellStyle name="ปกติ 19" xfId="1235" xr:uid="{A195F73B-CC96-46A5-BA8F-54455BC2E626}"/>
    <cellStyle name="ปกติ 19 2" xfId="1236" xr:uid="{82F13461-3C7D-41B8-BA95-D740B259CADC}"/>
    <cellStyle name="ปกติ 2" xfId="1237" xr:uid="{576041D6-ACFB-459D-9EC2-532EEFD4A01B}"/>
    <cellStyle name="ปกติ 3" xfId="1238" xr:uid="{816157DF-082E-48A2-888D-AAEA144300BD}"/>
    <cellStyle name="ปกติ 4" xfId="1239" xr:uid="{EEA0FFA8-3A75-4078-8C67-3C9B47FBEA76}"/>
    <cellStyle name="ปกติ 5" xfId="1240" xr:uid="{FA0CA2B7-A8A6-4937-BE4F-4C99723E0CD0}"/>
    <cellStyle name="ปกติ 6" xfId="1241" xr:uid="{FC3D03BF-BDC9-45A1-A4B0-2994A4E291C0}"/>
    <cellStyle name="ปกติ 7" xfId="1242" xr:uid="{4E960A84-DFBF-4841-9711-0C9436D4FDAC}"/>
    <cellStyle name="ปกติ 7 2" xfId="1243" xr:uid="{5B4449DA-EE61-425C-B399-B2D42DFBC470}"/>
    <cellStyle name="ปกติ 8" xfId="1244" xr:uid="{D7F99FB6-D007-4D04-B4F9-1DDBFE758000}"/>
    <cellStyle name="ปกติ 8 2" xfId="1245" xr:uid="{2F25F0F1-7FCE-4691-A817-3C252BDA6AEF}"/>
    <cellStyle name="ปกติ 9" xfId="1246" xr:uid="{FBA90890-B2E2-405D-A858-89C38CE40750}"/>
    <cellStyle name="ปกติ 9 2" xfId="1247" xr:uid="{7E165201-5DCC-4CC0-BF87-2B2E9F2B6E28}"/>
    <cellStyle name="เปอร์เซ็นต์ 10" xfId="1202" xr:uid="{84AAB8CD-27C4-4C6F-BD62-E7C651991434}"/>
    <cellStyle name="เปอร์เซ็นต์ 10 2" xfId="1203" xr:uid="{249F64A5-38A0-4C04-BA61-120BE4DD9B4D}"/>
    <cellStyle name="เปอร์เซ็นต์ 2" xfId="1204" xr:uid="{334503D8-FEF7-4AAF-BEE0-968A7FBC8539}"/>
    <cellStyle name="เปอร์เซ็นต์ 3" xfId="1205" xr:uid="{F7D1BF06-16B5-4CC1-A3EA-9E358424A565}"/>
    <cellStyle name="เปอร์เซ็นต์ 4" xfId="1206" xr:uid="{5E2B586C-00B5-4930-B95B-F787DDFBB216}"/>
    <cellStyle name="เปอร์เซ็นต์ 5" xfId="1207" xr:uid="{76D1DE02-CAD9-4096-8807-9E7EB5A48E05}"/>
    <cellStyle name="เปอร์เซ็นต์ 5 2" xfId="1208" xr:uid="{B9CCBB64-34F3-447B-B410-012F40709DE8}"/>
    <cellStyle name="เปอร์เซ็นต์ 6" xfId="1209" xr:uid="{8526EE96-5791-4EBC-BB40-68322A9FAD69}"/>
    <cellStyle name="เปอร์เซ็นต์ 7" xfId="1210" xr:uid="{4813C88E-AF70-4D53-AD9B-8B5FB2043CC2}"/>
    <cellStyle name="เปอร์เซ็นต์ 8" xfId="1211" xr:uid="{3433AB9F-6924-4D16-B770-EBE8164D22C5}"/>
    <cellStyle name="เปอร์เซ็นต์ 8 2" xfId="1212" xr:uid="{70461DB1-2209-4119-BA1F-50582A0A944D}"/>
    <cellStyle name="เปอร์เซ็นต์ 9" xfId="1213" xr:uid="{D9EADB39-374B-43F7-8194-D41287FD6B86}"/>
    <cellStyle name="เปอร์เซ็นต์ 9 2" xfId="1214" xr:uid="{DBCC927C-229E-41B2-AA4D-AC394F481C8F}"/>
    <cellStyle name="ฤ?ธถ [0]_95" xfId="1248" xr:uid="{2AB0B77E-900C-4D27-9D85-178BFCCA194C}"/>
    <cellStyle name="ฤ?ธถ_95" xfId="1249" xr:uid="{DFBD8ECF-7BE4-4F0A-9822-06A80FA13C3D}"/>
    <cellStyle name="ฤธถ [0]_0e82ylkxXsZu0YORaMwizTk2E" xfId="1250" xr:uid="{50AC43C1-BA65-4A79-A038-D520B7CB9CCD}"/>
    <cellStyle name="ฤธถ_0e82ylkxXsZu0YORaMwizTk2E" xfId="1251" xr:uid="{4F89AF74-4750-46F7-81CC-418DCF2CE919}"/>
    <cellStyle name="ล_x000b_ศญ_ฝลฐๆฟตม๖วฅ" xfId="1252" xr:uid="{A673B5E3-C75C-4CB3-BE8F-B9714EBBC033}"/>
    <cellStyle name="ลEญ [0]_laroux" xfId="1253" xr:uid="{E5FC247B-773A-42D6-9CB7-ADA71F5BDF8E}"/>
    <cellStyle name="ลEญ_laroux" xfId="1254" xr:uid="{75B5674F-73B9-40E4-A1C3-391FCE7AE2F5}"/>
    <cellStyle name="ลวดลาย" xfId="1255" xr:uid="{10EE957B-6019-4A37-8F25-DECC14C082F1}"/>
    <cellStyle name="ล๋ศญ [0]_0e82ylkxXsZu0YORaMwizTk2E" xfId="1256" xr:uid="{08E8D8F6-3465-4A15-9E18-7F61B79E0AF8}"/>
    <cellStyle name="ล๋ศญ_0e82ylkxXsZu0YORaMwizTk2E" xfId="1257" xr:uid="{680352B9-0B71-4C58-8B33-A03B31B491EC}"/>
    <cellStyle name="วฅมุ_4ฟ๙ฝวภ๛" xfId="1258" xr:uid="{5B734F01-04AE-4227-BFF0-25CB60C9BCEC}"/>
    <cellStyle name="ơ᪒＀＀＀＀＀＀＀＀＀＀＀＀＀＀＀＀＀＀＀＀＀＀＀＀＀＀＀＀ma_QTR94_95_1ฟ๙ศธบ๑ณปฟช (2)" xfId="1259" xr:uid="{D3B91F88-D027-40E1-9911-B616630928C8}"/>
    <cellStyle name="…_x000e__x000a_ธ๎_x000c_U_x0001_ฅ_x0005_ด_x000a__x0007__x0001__x0001_" xfId="1260" xr:uid="{DB486773-B390-454C-8A66-5FBE16D1299B}"/>
    <cellStyle name="_x001d_๐7_x000c_๎_x0017__x000d_เU_x0001_า_x0006_|!_x0007__x0001__x0001_" xfId="1261" xr:uid="{0645D0E9-1007-4A2C-AF4D-A8D673D52E90}"/>
    <cellStyle name="_x001d_๐7_x000c_๎_x0017__x000d_เU_x0001_า_x0006_!_x0007__x0001__x0001_" xfId="1262" xr:uid="{D94E0638-C3DA-4A83-B0E0-A6F13BA25479}"/>
    <cellStyle name="_xddb0_̟ᩒb_xdddc_̟ᩢb_xde1c_̟ᩲbơ᪂bơ᪒＀＀＀＀＀＀＀＀＀＀＀＀＀＀＀＀＀＀＀＀＀＀＀＀＀＀＀＀ma_QTR94_95_1ฟ๙ศธบ๑ณปฟช (2)" xfId="1263" xr:uid="{31526295-9DAC-4C9E-8647-17077880671F}"/>
    <cellStyle name="똿뗦먛귟 [0.00]_PRODUCT DETAIL Q1" xfId="1264" xr:uid="{7A615EBC-FCC1-4275-ABEE-C8C0A4661F30}"/>
    <cellStyle name="똿뗦먛귟_PRODUCT DETAIL Q1" xfId="1265" xr:uid="{6362FE37-69A2-40DD-B57B-BAA18D9688FA}"/>
    <cellStyle name="믅됞 [0.00]_PRODUCT DETAIL Q1" xfId="1266" xr:uid="{C650FD1F-959E-4888-8708-1043B453AA68}"/>
    <cellStyle name="믅됞_PRODUCT DETAIL Q1" xfId="1267" xr:uid="{CF316B29-099C-4DAB-81E7-AE4FF5710FD9}"/>
    <cellStyle name="백분율_95" xfId="1268" xr:uid="{BB1FB550-E9EA-4A79-A782-83DA775716C5}"/>
    <cellStyle name="뷭?_BOOKSHIP" xfId="1269" xr:uid="{27C4A71D-6C34-41DE-9B08-AFD7017F285D}"/>
    <cellStyle name="콤마 [0]_1202" xfId="1270" xr:uid="{E539D0BD-5AC2-4711-ADAF-6BF286332BD6}"/>
    <cellStyle name="콤마_1202" xfId="1271" xr:uid="{34D74922-EEE1-42FA-B083-CA77D88417D2}"/>
    <cellStyle name="통화 [0]_1202" xfId="1272" xr:uid="{4B965355-3311-44E1-BF33-CC539915784C}"/>
    <cellStyle name="통화_1202" xfId="1273" xr:uid="{D09C03F8-6BB8-4594-BF18-FF9240620DC1}"/>
    <cellStyle name="표준_(정보부문)월별인원계획" xfId="1274" xr:uid="{2537E05A-301F-49BB-A88D-606E2230B6B1}"/>
    <cellStyle name="一般_~4664860" xfId="1275" xr:uid="{6C3087F0-F15E-481C-9702-576CADCBED22}"/>
    <cellStyle name="千位[0]_8月份预估" xfId="1276" xr:uid="{74780AB8-613E-486D-888D-B3AA9AF1EEBC}"/>
    <cellStyle name="千位_8月份预估" xfId="1277" xr:uid="{8604CD4D-D43B-4E7C-813D-70ADF9CB9212}"/>
    <cellStyle name="千位分隔[0]_08工资" xfId="1278" xr:uid="{FBFE988E-6CF1-4206-8B27-09653466D002}"/>
    <cellStyle name="千位分隔_08工资" xfId="1279" xr:uid="{C01E9550-A1E9-40C1-A942-BCF866264423}"/>
    <cellStyle name="千分位[0]_0227" xfId="1280" xr:uid="{D0B68855-695C-4CE3-9789-656C9ECE19AD}"/>
    <cellStyle name="千分位_0227" xfId="1281" xr:uid="{1005CD93-FD70-4D9C-B990-367C3D2A405A}"/>
    <cellStyle name="后继超级链接" xfId="1282" xr:uid="{136E502B-C7E8-4042-989E-EA5CC4BE2474}"/>
    <cellStyle name="常规_02房屋明细" xfId="1283" xr:uid="{7C320C92-BE8F-4F20-9FC4-59BD5D89F37E}"/>
    <cellStyle name="普通_9409GZST" xfId="1284" xr:uid="{D8E58D4B-BACE-411F-A389-6C7593A870E7}"/>
    <cellStyle name="未定義" xfId="1285" xr:uid="{1C602EAC-446B-4F8B-9752-93A1825AC0CA}"/>
    <cellStyle name="桁区切り [0.00]_(FASTチャージ) YC5 BOX用データrev.1" xfId="1286" xr:uid="{F69B7B19-EDD6-4777-9FBB-AB6DA23A91F3}"/>
    <cellStyle name="桁区切り_(FASTチャージ) YC5 BOX用データrev.1" xfId="1287" xr:uid="{E7916046-A866-450A-A1E0-CCD51E32ED22}"/>
    <cellStyle name="標準_#4年度予算DRAFT" xfId="1288" xr:uid="{1C2963F9-886E-4ABC-9C94-F6DD9446C233}"/>
    <cellStyle name="爼ﾗ靉ﾁ篦ｧﾋﾅﾒﾂﾁﾔｵﾔ" xfId="1289" xr:uid="{7C274092-A5E1-46A3-B100-030E9F38702C}"/>
    <cellStyle name="百分比_0227" xfId="1290" xr:uid="{B9234334-9865-4EA0-84B5-4D5CC3A75BDF}"/>
    <cellStyle name="罫線（点線）" xfId="1291" xr:uid="{DB00B031-EA02-485A-B789-61D138F02D29}"/>
    <cellStyle name="表示済みのハイパーリンク" xfId="1292" xr:uid="{A1C3AC4A-9B4B-4F38-B800-5B4AC24EF9A8}"/>
    <cellStyle name="貨幣 [0]_0227" xfId="1293" xr:uid="{32587768-8FD2-4D11-AAC0-2EF2B72150D6}"/>
    <cellStyle name="貨幣[0]_LC (2)" xfId="1294" xr:uid="{FE3E9C7F-8EB7-49A0-AA18-3C846854ACB6}"/>
    <cellStyle name="貨幣_0227" xfId="1295" xr:uid="{6ECF34CE-6D0C-4EAE-8A90-E5396BAFE158}"/>
    <cellStyle name="货币[0]_ INVOICE" xfId="1296" xr:uid="{2D2AF8E2-964B-4F9D-B307-84A04E143A1D}"/>
    <cellStyle name="货币_ INVOICE" xfId="1297" xr:uid="{95ED937B-5002-4EB6-975F-FFAA6D3496F8}"/>
    <cellStyle name="超级链接" xfId="1298" xr:uid="{D3214639-120D-42BF-B256-D63D318698D5}"/>
    <cellStyle name="超連結_FOB-WIP" xfId="1299" xr:uid="{B557089A-C8A7-4CD6-BE68-B13D19BF7D79}"/>
    <cellStyle name="通貨 [0.00]_03.4滞留債権ﾘｽﾄ" xfId="1300" xr:uid="{047FCD36-9C48-4C46-B8FD-F6BF7075A28C}"/>
    <cellStyle name="通貨_03.4滞留債権ﾘｽﾄ" xfId="1301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90ED-9C0D-4F69-A48C-4FDC6386D1ED}">
  <dimension ref="A1:U105"/>
  <sheetViews>
    <sheetView tabSelected="1" zoomScale="90" zoomScaleNormal="90" zoomScaleSheetLayoutView="78" workbookViewId="0">
      <selection activeCell="A17" sqref="A17"/>
    </sheetView>
  </sheetViews>
  <sheetFormatPr defaultColWidth="9.21875" defaultRowHeight="20.100000000000001" customHeight="1"/>
  <cols>
    <col min="1" max="1" width="43.77734375" style="125" customWidth="1"/>
    <col min="2" max="2" width="5.77734375" style="123" customWidth="1"/>
    <col min="3" max="3" width="1.21875" style="123" customWidth="1"/>
    <col min="4" max="4" width="11.21875" style="123" customWidth="1"/>
    <col min="5" max="5" width="1.21875" style="123" customWidth="1"/>
    <col min="6" max="6" width="11.21875" style="123" customWidth="1"/>
    <col min="7" max="7" width="1.21875" style="125" customWidth="1"/>
    <col min="8" max="8" width="11.21875" style="125" customWidth="1"/>
    <col min="9" max="9" width="1.21875" style="125" customWidth="1"/>
    <col min="10" max="10" width="11.21875" style="125" customWidth="1"/>
    <col min="11" max="11" width="1.21875" style="125" customWidth="1"/>
    <col min="12" max="12" width="9.21875" style="125"/>
    <col min="13" max="13" width="10.44140625" style="125" bestFit="1" customWidth="1"/>
    <col min="14" max="20" width="9.21875" style="125"/>
    <col min="21" max="21" width="12.21875" style="125" bestFit="1" customWidth="1"/>
    <col min="22" max="16384" width="9.21875" style="125"/>
  </cols>
  <sheetData>
    <row r="1" spans="1:17" customFormat="1" ht="20.100000000000001" customHeight="1">
      <c r="A1" s="27" t="s">
        <v>166</v>
      </c>
      <c r="B1" s="123"/>
      <c r="C1" s="123"/>
      <c r="D1" s="123"/>
      <c r="E1" s="123"/>
      <c r="F1" s="123"/>
    </row>
    <row r="2" spans="1:17" customFormat="1" ht="20.100000000000001" customHeight="1">
      <c r="A2" s="124" t="s">
        <v>62</v>
      </c>
      <c r="B2" s="123"/>
      <c r="C2" s="123"/>
      <c r="D2" s="123"/>
      <c r="E2" s="123"/>
      <c r="F2" s="123"/>
    </row>
    <row r="3" spans="1:17" ht="20.100000000000001" customHeight="1">
      <c r="A3" s="124"/>
    </row>
    <row r="4" spans="1:17" customFormat="1" ht="20.100000000000001" customHeight="1">
      <c r="A4" s="126"/>
      <c r="B4" s="123"/>
      <c r="C4" s="126"/>
      <c r="D4" s="249" t="s">
        <v>57</v>
      </c>
      <c r="E4" s="249"/>
      <c r="F4" s="249"/>
      <c r="G4" s="122"/>
      <c r="H4" s="249" t="s">
        <v>59</v>
      </c>
      <c r="I4" s="249"/>
      <c r="J4" s="249"/>
    </row>
    <row r="5" spans="1:17" customFormat="1" ht="20.100000000000001" customHeight="1">
      <c r="A5" s="126"/>
      <c r="B5" s="123"/>
      <c r="C5" s="126"/>
      <c r="D5" s="249" t="s">
        <v>58</v>
      </c>
      <c r="E5" s="249"/>
      <c r="F5" s="249"/>
      <c r="G5" s="126"/>
      <c r="H5" s="249" t="s">
        <v>58</v>
      </c>
      <c r="I5" s="249"/>
      <c r="J5" s="249"/>
    </row>
    <row r="6" spans="1:17" customFormat="1" ht="20.100000000000001" customHeight="1">
      <c r="A6" s="126"/>
      <c r="B6" s="35"/>
      <c r="C6" s="35"/>
      <c r="D6" s="127" t="s">
        <v>131</v>
      </c>
      <c r="E6" s="128"/>
      <c r="F6" s="127" t="s">
        <v>32</v>
      </c>
      <c r="G6" s="128"/>
      <c r="H6" s="127" t="s">
        <v>131</v>
      </c>
      <c r="I6" s="128"/>
      <c r="J6" s="127" t="s">
        <v>32</v>
      </c>
    </row>
    <row r="7" spans="1:17" customFormat="1" ht="20.100000000000001" customHeight="1">
      <c r="A7" s="124" t="s">
        <v>6</v>
      </c>
      <c r="B7" s="35" t="s">
        <v>18</v>
      </c>
      <c r="C7" s="123"/>
      <c r="D7" s="127" t="s">
        <v>192</v>
      </c>
      <c r="E7" s="127"/>
      <c r="F7" s="127" t="s">
        <v>167</v>
      </c>
      <c r="G7" s="127"/>
      <c r="H7" s="127" t="s">
        <v>192</v>
      </c>
      <c r="I7" s="127"/>
      <c r="J7" s="127" t="s">
        <v>167</v>
      </c>
    </row>
    <row r="8" spans="1:17" customFormat="1" ht="20.100000000000001" customHeight="1">
      <c r="A8" s="124"/>
      <c r="B8" s="35"/>
      <c r="C8" s="123"/>
      <c r="D8" s="127" t="s">
        <v>90</v>
      </c>
      <c r="E8" s="127"/>
      <c r="F8" s="127"/>
      <c r="G8" s="127"/>
      <c r="H8" s="127" t="s">
        <v>90</v>
      </c>
      <c r="I8" s="127"/>
      <c r="J8" s="127"/>
    </row>
    <row r="9" spans="1:17" customFormat="1" ht="20.100000000000001" customHeight="1">
      <c r="B9" s="35"/>
      <c r="C9" s="35"/>
      <c r="D9" s="248" t="s">
        <v>81</v>
      </c>
      <c r="E9" s="248"/>
      <c r="F9" s="248"/>
      <c r="G9" s="248"/>
      <c r="H9" s="248"/>
      <c r="I9" s="248"/>
      <c r="J9" s="248"/>
    </row>
    <row r="10" spans="1:17" customFormat="1" ht="20.100000000000001" customHeight="1">
      <c r="A10" s="129" t="s">
        <v>7</v>
      </c>
      <c r="B10" s="183"/>
      <c r="C10" s="183"/>
      <c r="D10" s="183"/>
      <c r="E10" s="183"/>
      <c r="F10" s="183"/>
      <c r="H10" s="130"/>
      <c r="I10" s="130"/>
      <c r="J10" s="130"/>
    </row>
    <row r="11" spans="1:17" customFormat="1" ht="20.100000000000001" customHeight="1">
      <c r="A11" t="s">
        <v>0</v>
      </c>
      <c r="B11" s="183"/>
      <c r="C11" s="123"/>
      <c r="D11" s="131">
        <v>214861</v>
      </c>
      <c r="E11" s="186"/>
      <c r="F11" s="131">
        <v>261246</v>
      </c>
      <c r="G11" s="186"/>
      <c r="H11" s="131">
        <v>179003</v>
      </c>
      <c r="I11" s="131"/>
      <c r="J11" s="131">
        <v>230649</v>
      </c>
    </row>
    <row r="12" spans="1:17" customFormat="1" ht="20.100000000000001" customHeight="1">
      <c r="A12" s="194" t="s">
        <v>37</v>
      </c>
      <c r="B12" s="183">
        <v>4</v>
      </c>
      <c r="C12" s="183"/>
      <c r="D12" s="131">
        <v>473405</v>
      </c>
      <c r="E12" s="186"/>
      <c r="F12" s="131">
        <v>463153</v>
      </c>
      <c r="G12" s="186"/>
      <c r="H12" s="131">
        <v>457081</v>
      </c>
      <c r="I12" s="131"/>
      <c r="J12" s="131">
        <v>445023</v>
      </c>
      <c r="M12" s="140"/>
      <c r="Q12" s="140"/>
    </row>
    <row r="13" spans="1:17" customFormat="1" ht="20.100000000000001" customHeight="1">
      <c r="A13" t="s">
        <v>117</v>
      </c>
      <c r="B13" s="183"/>
      <c r="C13" s="123"/>
      <c r="D13" s="131">
        <v>73319</v>
      </c>
      <c r="E13" s="186"/>
      <c r="F13" s="131">
        <v>95551</v>
      </c>
      <c r="G13" s="186"/>
      <c r="H13" s="131">
        <v>69496</v>
      </c>
      <c r="I13" s="131"/>
      <c r="J13" s="131">
        <v>100225</v>
      </c>
      <c r="M13" s="140"/>
    </row>
    <row r="14" spans="1:17" customFormat="1" ht="20.100000000000001" customHeight="1">
      <c r="A14" t="s">
        <v>193</v>
      </c>
      <c r="B14" s="183">
        <v>3</v>
      </c>
      <c r="C14" s="123"/>
      <c r="D14" s="195">
        <v>0</v>
      </c>
      <c r="E14" s="196"/>
      <c r="F14" s="195">
        <v>0</v>
      </c>
      <c r="G14" s="186"/>
      <c r="H14" s="195">
        <v>0</v>
      </c>
      <c r="I14" s="131"/>
      <c r="J14" s="131">
        <v>7000</v>
      </c>
      <c r="M14" s="140"/>
    </row>
    <row r="15" spans="1:17" customFormat="1" ht="20.100000000000001" customHeight="1">
      <c r="A15" t="s">
        <v>4</v>
      </c>
      <c r="B15" s="183"/>
      <c r="C15" s="183"/>
      <c r="D15" s="131">
        <v>403675</v>
      </c>
      <c r="E15" s="186"/>
      <c r="F15" s="131">
        <v>308227</v>
      </c>
      <c r="G15" s="186"/>
      <c r="H15" s="131">
        <v>337393</v>
      </c>
      <c r="I15" s="131"/>
      <c r="J15" s="131">
        <v>265539</v>
      </c>
      <c r="M15" s="140"/>
    </row>
    <row r="16" spans="1:17" customFormat="1" ht="20.100000000000001" customHeight="1">
      <c r="A16" t="s">
        <v>242</v>
      </c>
      <c r="B16" s="227"/>
      <c r="C16" s="227"/>
      <c r="D16" s="131">
        <v>2274</v>
      </c>
      <c r="E16" s="228"/>
      <c r="F16" s="232">
        <v>0</v>
      </c>
      <c r="G16" s="228"/>
      <c r="H16" s="232">
        <v>0</v>
      </c>
      <c r="I16" s="131"/>
      <c r="J16" s="232">
        <v>0</v>
      </c>
      <c r="M16" s="140"/>
    </row>
    <row r="17" spans="1:16" customFormat="1" ht="20.100000000000001" customHeight="1">
      <c r="A17" t="s">
        <v>147</v>
      </c>
      <c r="B17" s="183"/>
      <c r="C17" s="183"/>
      <c r="D17" s="131">
        <v>2966</v>
      </c>
      <c r="E17" s="186"/>
      <c r="F17" s="131">
        <v>2966</v>
      </c>
      <c r="G17" s="186"/>
      <c r="H17" s="131">
        <v>2966</v>
      </c>
      <c r="I17" s="131"/>
      <c r="J17" s="131">
        <v>2966</v>
      </c>
      <c r="M17" s="140"/>
    </row>
    <row r="18" spans="1:16" customFormat="1" ht="20.100000000000001" customHeight="1">
      <c r="A18" t="s">
        <v>168</v>
      </c>
      <c r="B18" s="183">
        <v>10</v>
      </c>
      <c r="C18" s="123"/>
      <c r="D18" s="131">
        <v>62076</v>
      </c>
      <c r="E18" s="186"/>
      <c r="F18" s="131">
        <v>14515</v>
      </c>
      <c r="G18" s="186"/>
      <c r="H18" s="197">
        <v>1541</v>
      </c>
      <c r="I18" s="131"/>
      <c r="J18" s="197">
        <v>1068</v>
      </c>
      <c r="M18" s="140"/>
    </row>
    <row r="19" spans="1:16" customFormat="1" ht="20.100000000000001" customHeight="1">
      <c r="A19" t="s">
        <v>194</v>
      </c>
      <c r="B19" s="183"/>
      <c r="C19" s="123"/>
      <c r="D19" s="131"/>
      <c r="E19" s="186"/>
      <c r="F19" s="131"/>
      <c r="G19" s="186"/>
      <c r="H19" s="197"/>
      <c r="I19" s="131"/>
      <c r="J19" s="197"/>
      <c r="M19" s="140"/>
    </row>
    <row r="20" spans="1:16" customFormat="1" ht="20.100000000000001" customHeight="1">
      <c r="A20" t="s">
        <v>195</v>
      </c>
      <c r="B20" s="183"/>
      <c r="C20" s="123"/>
      <c r="D20" s="131">
        <v>9699</v>
      </c>
      <c r="E20" s="186"/>
      <c r="F20" s="131">
        <v>9699</v>
      </c>
      <c r="G20" s="186"/>
      <c r="H20" s="197">
        <v>9699</v>
      </c>
      <c r="I20" s="131"/>
      <c r="J20" s="197">
        <v>9699</v>
      </c>
      <c r="M20" s="140"/>
    </row>
    <row r="21" spans="1:16" customFormat="1" ht="20.100000000000001" customHeight="1">
      <c r="A21" t="s">
        <v>95</v>
      </c>
      <c r="B21" s="183"/>
      <c r="C21" s="183"/>
      <c r="D21" s="131">
        <f>19650</f>
        <v>19650</v>
      </c>
      <c r="E21" s="186"/>
      <c r="F21" s="131">
        <v>16590</v>
      </c>
      <c r="G21" s="186"/>
      <c r="H21" s="131">
        <v>17203</v>
      </c>
      <c r="I21" s="131"/>
      <c r="J21" s="131">
        <v>15022</v>
      </c>
      <c r="M21" s="140"/>
      <c r="O21" s="140"/>
      <c r="P21" s="140"/>
    </row>
    <row r="22" spans="1:16" customFormat="1" ht="20.100000000000001" customHeight="1">
      <c r="A22" s="126" t="s">
        <v>8</v>
      </c>
      <c r="B22" s="183"/>
      <c r="C22" s="183"/>
      <c r="D22" s="198">
        <f>SUM(D11:D21)</f>
        <v>1261925</v>
      </c>
      <c r="E22" s="183"/>
      <c r="F22" s="198">
        <f>SUM(F11:F21)</f>
        <v>1171947</v>
      </c>
      <c r="G22" s="39"/>
      <c r="H22" s="198">
        <f>SUM(H11:H21)</f>
        <v>1074382</v>
      </c>
      <c r="I22" s="39"/>
      <c r="J22" s="198">
        <f>SUM(J11:J21)</f>
        <v>1077191</v>
      </c>
    </row>
    <row r="23" spans="1:16" customFormat="1" ht="20.100000000000001" customHeight="1">
      <c r="A23" s="126"/>
      <c r="B23" s="183"/>
      <c r="C23" s="183"/>
      <c r="D23" s="73"/>
      <c r="E23" s="183"/>
      <c r="F23" s="73"/>
      <c r="H23" s="131"/>
      <c r="I23" s="131"/>
      <c r="J23" s="131"/>
    </row>
    <row r="24" spans="1:16" customFormat="1" ht="20.100000000000001" customHeight="1">
      <c r="A24" s="129" t="s">
        <v>9</v>
      </c>
      <c r="B24" s="183"/>
      <c r="C24" s="183"/>
      <c r="D24" s="73"/>
      <c r="E24" s="183"/>
      <c r="F24" s="73"/>
      <c r="H24" s="131"/>
      <c r="I24" s="131"/>
      <c r="J24" s="131"/>
    </row>
    <row r="25" spans="1:16" customFormat="1" ht="20.100000000000001" customHeight="1">
      <c r="A25" t="s">
        <v>169</v>
      </c>
      <c r="B25" s="183">
        <v>10</v>
      </c>
      <c r="C25" s="183"/>
      <c r="D25" s="199">
        <v>3016</v>
      </c>
      <c r="E25" s="183"/>
      <c r="F25" s="199">
        <v>2817</v>
      </c>
      <c r="H25" s="131">
        <v>3016</v>
      </c>
      <c r="I25" s="131"/>
      <c r="J25" s="131">
        <v>2817</v>
      </c>
      <c r="M25" s="140"/>
    </row>
    <row r="26" spans="1:16" customFormat="1" ht="20.100000000000001" customHeight="1">
      <c r="A26" t="s">
        <v>196</v>
      </c>
      <c r="B26" s="183">
        <v>5</v>
      </c>
      <c r="C26" s="183"/>
      <c r="D26" s="200">
        <v>0</v>
      </c>
      <c r="E26" s="183"/>
      <c r="F26" s="200">
        <v>0</v>
      </c>
      <c r="H26" s="201">
        <v>163992</v>
      </c>
      <c r="I26" s="131"/>
      <c r="J26" s="201">
        <v>133992</v>
      </c>
      <c r="M26" s="140"/>
    </row>
    <row r="27" spans="1:16" customFormat="1" ht="20.100000000000001" customHeight="1">
      <c r="A27" s="128" t="s">
        <v>50</v>
      </c>
      <c r="B27" s="183"/>
      <c r="C27" s="183"/>
      <c r="D27" s="149">
        <v>219925</v>
      </c>
      <c r="E27" s="183"/>
      <c r="F27" s="149">
        <v>206388</v>
      </c>
      <c r="H27" s="201">
        <v>207346</v>
      </c>
      <c r="I27" s="131"/>
      <c r="J27" s="201">
        <v>207346</v>
      </c>
      <c r="M27" s="140"/>
    </row>
    <row r="28" spans="1:16" customFormat="1" ht="20.100000000000001" customHeight="1">
      <c r="A28" t="s">
        <v>38</v>
      </c>
      <c r="B28" s="183">
        <v>6</v>
      </c>
      <c r="C28" s="183"/>
      <c r="D28" s="149">
        <v>3621299</v>
      </c>
      <c r="E28" s="183"/>
      <c r="F28" s="149">
        <v>3717699</v>
      </c>
      <c r="H28" s="201">
        <v>3391042</v>
      </c>
      <c r="I28" s="131"/>
      <c r="J28" s="201">
        <v>3463949</v>
      </c>
      <c r="M28" s="140"/>
      <c r="N28" s="149"/>
    </row>
    <row r="29" spans="1:16" customFormat="1" ht="20.100000000000001" customHeight="1">
      <c r="A29" t="s">
        <v>170</v>
      </c>
      <c r="B29" s="183">
        <v>6</v>
      </c>
      <c r="C29" s="183"/>
      <c r="D29" s="149">
        <v>191907</v>
      </c>
      <c r="E29" s="183"/>
      <c r="F29" s="149">
        <v>167421</v>
      </c>
      <c r="H29" s="201">
        <v>177078</v>
      </c>
      <c r="I29" s="131"/>
      <c r="J29" s="201">
        <v>158650</v>
      </c>
      <c r="M29" s="140"/>
      <c r="N29" s="149"/>
    </row>
    <row r="30" spans="1:16" customFormat="1" ht="20.100000000000001" customHeight="1">
      <c r="A30" t="s">
        <v>197</v>
      </c>
      <c r="B30" s="183"/>
      <c r="C30" s="183"/>
      <c r="D30" s="149">
        <v>48487</v>
      </c>
      <c r="E30" s="183"/>
      <c r="F30" s="149">
        <v>49686</v>
      </c>
      <c r="H30" s="134">
        <v>40456</v>
      </c>
      <c r="I30" s="131"/>
      <c r="J30" s="134">
        <v>44315</v>
      </c>
      <c r="M30" s="140"/>
      <c r="N30" s="149"/>
    </row>
    <row r="31" spans="1:16" customFormat="1" ht="20.100000000000001" customHeight="1">
      <c r="A31" t="s">
        <v>71</v>
      </c>
      <c r="B31" s="183"/>
      <c r="C31" s="183"/>
      <c r="D31" s="149">
        <v>480</v>
      </c>
      <c r="E31" s="183"/>
      <c r="F31" s="149">
        <v>375</v>
      </c>
      <c r="H31" s="202">
        <v>0</v>
      </c>
      <c r="I31" s="131"/>
      <c r="J31" s="202">
        <v>0</v>
      </c>
      <c r="M31" s="140"/>
    </row>
    <row r="32" spans="1:16" customFormat="1" ht="20.100000000000001" customHeight="1">
      <c r="A32" t="s">
        <v>36</v>
      </c>
      <c r="B32" s="183"/>
      <c r="C32" s="183"/>
      <c r="D32" s="149">
        <f>10921+1</f>
        <v>10922</v>
      </c>
      <c r="E32" s="183"/>
      <c r="F32" s="149">
        <v>9779</v>
      </c>
      <c r="H32" s="201">
        <v>7661</v>
      </c>
      <c r="I32" s="131"/>
      <c r="J32" s="201">
        <v>7179</v>
      </c>
      <c r="M32" s="140"/>
    </row>
    <row r="33" spans="1:11" customFormat="1" ht="20.100000000000001" customHeight="1">
      <c r="A33" s="126" t="s">
        <v>10</v>
      </c>
      <c r="B33" s="183"/>
      <c r="C33" s="183"/>
      <c r="D33" s="79">
        <f>SUM(D25:D32)</f>
        <v>4096036</v>
      </c>
      <c r="E33" s="183"/>
      <c r="F33" s="79">
        <f>SUM(F25:F32)</f>
        <v>4154165</v>
      </c>
      <c r="H33" s="79">
        <f>SUM(H25:H32)</f>
        <v>3990591</v>
      </c>
      <c r="I33" s="66"/>
      <c r="J33" s="79">
        <f>SUM(J25:J32)</f>
        <v>4018248</v>
      </c>
    </row>
    <row r="34" spans="1:11" customFormat="1" ht="20.100000000000001" customHeight="1">
      <c r="A34" s="126"/>
      <c r="B34" s="183"/>
      <c r="C34" s="183"/>
      <c r="D34" s="134"/>
      <c r="E34" s="183"/>
      <c r="F34" s="134"/>
      <c r="H34" s="134"/>
      <c r="I34" s="134"/>
      <c r="J34" s="134"/>
    </row>
    <row r="35" spans="1:11" customFormat="1" ht="20.100000000000001" customHeight="1" thickBot="1">
      <c r="A35" s="126" t="s">
        <v>11</v>
      </c>
      <c r="B35" s="183"/>
      <c r="C35" s="183"/>
      <c r="D35" s="17">
        <f>SUM(D22+D33)</f>
        <v>5357961</v>
      </c>
      <c r="E35" s="183"/>
      <c r="F35" s="84">
        <f>SUM(F22+F33)</f>
        <v>5326112</v>
      </c>
      <c r="H35" s="84">
        <f>SUM(H22+H33)</f>
        <v>5064973</v>
      </c>
      <c r="I35" s="66"/>
      <c r="J35" s="84">
        <f>SUM(J22+J33)</f>
        <v>5095439</v>
      </c>
    </row>
    <row r="36" spans="1:11" customFormat="1" ht="20.100000000000001" customHeight="1" thickTop="1">
      <c r="B36" s="123"/>
      <c r="C36" s="123"/>
      <c r="D36" s="123"/>
      <c r="E36" s="123"/>
      <c r="F36" s="123"/>
    </row>
    <row r="37" spans="1:11" customFormat="1" ht="20.100000000000001" customHeight="1">
      <c r="A37" s="188"/>
      <c r="B37" s="185"/>
      <c r="C37" s="185"/>
      <c r="D37" s="64"/>
      <c r="E37" s="185"/>
      <c r="F37" s="64"/>
      <c r="G37" s="188"/>
      <c r="H37" s="64"/>
      <c r="I37" s="64"/>
      <c r="J37" s="64"/>
    </row>
    <row r="38" spans="1:11" customFormat="1" ht="20.100000000000001" customHeight="1">
      <c r="A38" s="27" t="s">
        <v>166</v>
      </c>
      <c r="B38" s="189"/>
      <c r="C38" s="189"/>
      <c r="D38" s="189"/>
      <c r="E38" s="189"/>
      <c r="F38" s="189"/>
      <c r="G38" s="188"/>
      <c r="H38" s="188"/>
      <c r="I38" s="188"/>
      <c r="J38" s="188"/>
    </row>
    <row r="39" spans="1:11" s="136" customFormat="1" ht="20.100000000000001" customHeight="1">
      <c r="A39" s="124" t="s">
        <v>62</v>
      </c>
      <c r="B39" s="135"/>
      <c r="C39" s="135"/>
      <c r="D39" s="135"/>
      <c r="E39" s="135"/>
      <c r="F39" s="135"/>
    </row>
    <row r="40" spans="1:11" customFormat="1" ht="20.100000000000001" customHeight="1">
      <c r="A40" s="126"/>
      <c r="B40" s="123"/>
      <c r="C40" s="123"/>
      <c r="D40" s="123"/>
      <c r="E40" s="123"/>
      <c r="F40" s="123"/>
    </row>
    <row r="41" spans="1:11" customFormat="1" ht="20.100000000000001" customHeight="1">
      <c r="A41" s="126"/>
      <c r="B41" s="123"/>
      <c r="C41" s="123"/>
      <c r="D41" s="123"/>
      <c r="E41" s="123"/>
      <c r="F41" s="123"/>
    </row>
    <row r="42" spans="1:11" customFormat="1" ht="20.100000000000001" customHeight="1">
      <c r="A42" s="126"/>
      <c r="B42" s="123"/>
      <c r="C42" s="126"/>
      <c r="D42" s="249" t="s">
        <v>57</v>
      </c>
      <c r="E42" s="249"/>
      <c r="F42" s="249"/>
      <c r="G42" s="122"/>
      <c r="H42" s="249" t="s">
        <v>59</v>
      </c>
      <c r="I42" s="249"/>
      <c r="J42" s="249"/>
    </row>
    <row r="43" spans="1:11" customFormat="1" ht="20.100000000000001" customHeight="1">
      <c r="A43" s="126"/>
      <c r="B43" s="123"/>
      <c r="C43" s="126"/>
      <c r="D43" s="249" t="s">
        <v>58</v>
      </c>
      <c r="E43" s="249"/>
      <c r="F43" s="249"/>
      <c r="G43" s="126"/>
      <c r="H43" s="249" t="s">
        <v>58</v>
      </c>
      <c r="I43" s="249"/>
      <c r="J43" s="249"/>
    </row>
    <row r="44" spans="1:11" customFormat="1" ht="20.100000000000001" customHeight="1">
      <c r="A44" s="124" t="s">
        <v>44</v>
      </c>
      <c r="B44" s="35"/>
      <c r="C44" s="35"/>
      <c r="D44" s="127" t="s">
        <v>131</v>
      </c>
      <c r="E44" s="128"/>
      <c r="F44" s="127" t="s">
        <v>32</v>
      </c>
      <c r="G44" s="128"/>
      <c r="H44" s="127" t="s">
        <v>131</v>
      </c>
      <c r="I44" s="128"/>
      <c r="J44" s="127" t="s">
        <v>32</v>
      </c>
    </row>
    <row r="45" spans="1:11" customFormat="1" ht="20.100000000000001" customHeight="1">
      <c r="A45" s="124"/>
      <c r="B45" s="35" t="s">
        <v>18</v>
      </c>
      <c r="C45" s="123"/>
      <c r="D45" s="127" t="s">
        <v>192</v>
      </c>
      <c r="E45" s="127"/>
      <c r="F45" s="127" t="s">
        <v>167</v>
      </c>
      <c r="G45" s="127"/>
      <c r="H45" s="127" t="s">
        <v>192</v>
      </c>
      <c r="I45" s="127"/>
      <c r="J45" s="127" t="s">
        <v>167</v>
      </c>
    </row>
    <row r="46" spans="1:11" customFormat="1" ht="20.100000000000001" customHeight="1">
      <c r="A46" s="129"/>
      <c r="B46" s="35"/>
      <c r="C46" s="123"/>
      <c r="D46" s="127" t="s">
        <v>90</v>
      </c>
      <c r="E46" s="127"/>
      <c r="F46" s="127"/>
      <c r="G46" s="127"/>
      <c r="H46" s="127" t="s">
        <v>90</v>
      </c>
      <c r="I46" s="127"/>
      <c r="J46" s="127"/>
    </row>
    <row r="47" spans="1:11" customFormat="1" ht="20.100000000000001" customHeight="1">
      <c r="A47" s="187"/>
      <c r="B47" s="35"/>
      <c r="C47" s="35"/>
      <c r="D47" s="248" t="s">
        <v>81</v>
      </c>
      <c r="E47" s="248"/>
      <c r="F47" s="248"/>
      <c r="G47" s="248"/>
      <c r="H47" s="248"/>
      <c r="I47" s="248"/>
      <c r="J47" s="248"/>
    </row>
    <row r="48" spans="1:11" customFormat="1" ht="20.100000000000001" customHeight="1">
      <c r="A48" s="129" t="s">
        <v>33</v>
      </c>
      <c r="B48" s="183"/>
      <c r="C48" s="183"/>
      <c r="D48" s="183"/>
      <c r="E48" s="183"/>
      <c r="F48" s="183"/>
      <c r="H48" s="186"/>
      <c r="I48" s="186"/>
      <c r="J48" s="186"/>
      <c r="K48" s="188"/>
    </row>
    <row r="49" spans="1:21" customFormat="1" ht="20.100000000000001" customHeight="1">
      <c r="A49" t="s">
        <v>111</v>
      </c>
      <c r="B49" s="183"/>
      <c r="C49" s="183"/>
      <c r="D49" s="183"/>
      <c r="E49" s="183"/>
      <c r="F49" s="183"/>
      <c r="H49" s="186"/>
      <c r="I49" s="186"/>
      <c r="J49" s="186"/>
      <c r="K49" s="188"/>
    </row>
    <row r="50" spans="1:21" customFormat="1" ht="20.100000000000001" customHeight="1">
      <c r="A50" t="s">
        <v>112</v>
      </c>
      <c r="B50" s="183"/>
      <c r="C50" s="183"/>
      <c r="D50" s="133">
        <v>48000</v>
      </c>
      <c r="E50" s="183"/>
      <c r="F50" s="133">
        <v>17000</v>
      </c>
      <c r="H50" s="133">
        <v>0</v>
      </c>
      <c r="I50" s="131"/>
      <c r="J50" s="133">
        <v>0</v>
      </c>
      <c r="K50" s="188"/>
      <c r="M50" s="140"/>
    </row>
    <row r="51" spans="1:21" customFormat="1" ht="20.100000000000001" customHeight="1">
      <c r="A51" s="194" t="s">
        <v>1</v>
      </c>
      <c r="B51" s="183"/>
      <c r="C51" s="183"/>
      <c r="D51" s="131">
        <f>316071-1</f>
        <v>316070</v>
      </c>
      <c r="E51" s="183"/>
      <c r="F51" s="131">
        <v>211889</v>
      </c>
      <c r="H51" s="131">
        <v>375533</v>
      </c>
      <c r="I51" s="131"/>
      <c r="J51" s="131">
        <v>260486</v>
      </c>
      <c r="K51" s="188"/>
      <c r="M51" s="140"/>
    </row>
    <row r="52" spans="1:21" customFormat="1" ht="20.100000000000001" customHeight="1">
      <c r="A52" t="s">
        <v>118</v>
      </c>
      <c r="B52" s="183"/>
      <c r="C52" s="183"/>
      <c r="D52" s="131">
        <v>390372</v>
      </c>
      <c r="E52" s="183"/>
      <c r="F52" s="131">
        <v>534040</v>
      </c>
      <c r="H52" s="131">
        <v>374694</v>
      </c>
      <c r="I52" s="131"/>
      <c r="J52" s="131">
        <v>525225</v>
      </c>
      <c r="K52" s="188"/>
      <c r="M52" s="140"/>
    </row>
    <row r="53" spans="1:21" customFormat="1" ht="20.100000000000001" customHeight="1">
      <c r="A53" t="s">
        <v>198</v>
      </c>
      <c r="B53" s="183">
        <v>10</v>
      </c>
      <c r="C53" s="183"/>
      <c r="D53" s="131">
        <v>83640</v>
      </c>
      <c r="E53" s="73"/>
      <c r="F53" s="131">
        <v>90360</v>
      </c>
      <c r="G53" s="133"/>
      <c r="H53" s="131">
        <v>69840</v>
      </c>
      <c r="I53" s="134"/>
      <c r="J53" s="131">
        <v>76560</v>
      </c>
      <c r="K53" s="188"/>
      <c r="M53" s="140"/>
    </row>
    <row r="54" spans="1:21" customFormat="1" ht="20.100000000000001" customHeight="1">
      <c r="A54" t="s">
        <v>199</v>
      </c>
      <c r="B54" s="183"/>
      <c r="C54" s="183"/>
      <c r="D54" s="137">
        <v>70797</v>
      </c>
      <c r="E54" s="183"/>
      <c r="F54" s="137">
        <v>65713</v>
      </c>
      <c r="H54" s="131">
        <v>65577</v>
      </c>
      <c r="I54" s="131"/>
      <c r="J54" s="137">
        <v>62085</v>
      </c>
      <c r="K54" s="188"/>
      <c r="M54" s="140"/>
    </row>
    <row r="55" spans="1:21" customFormat="1" ht="20.100000000000001" customHeight="1">
      <c r="A55" s="194" t="s">
        <v>171</v>
      </c>
      <c r="C55" s="183"/>
      <c r="D55" s="138">
        <v>30201</v>
      </c>
      <c r="E55" s="183"/>
      <c r="F55" s="138">
        <v>31530</v>
      </c>
      <c r="H55" s="138">
        <v>29171</v>
      </c>
      <c r="I55" s="131"/>
      <c r="J55" s="138">
        <v>31530</v>
      </c>
      <c r="K55" s="188"/>
      <c r="M55" s="140"/>
      <c r="P55" s="140"/>
      <c r="U55" s="231"/>
    </row>
    <row r="56" spans="1:21" customFormat="1" ht="20.100000000000001" customHeight="1">
      <c r="A56" s="126" t="s">
        <v>12</v>
      </c>
      <c r="B56" s="183"/>
      <c r="C56" s="183"/>
      <c r="D56" s="76">
        <f>SUM(D50:D55)</f>
        <v>939080</v>
      </c>
      <c r="E56" s="73"/>
      <c r="F56" s="76">
        <f>SUM(F50:F55)</f>
        <v>950532</v>
      </c>
      <c r="G56" s="133"/>
      <c r="H56" s="76">
        <f>SUM(H50:H55)</f>
        <v>914815</v>
      </c>
      <c r="I56" s="66"/>
      <c r="J56" s="76">
        <f>SUM(J50:J55)</f>
        <v>955886</v>
      </c>
      <c r="K56" s="188"/>
      <c r="U56" s="231"/>
    </row>
    <row r="57" spans="1:21" customFormat="1" ht="20.100000000000001" customHeight="1">
      <c r="A57" s="126"/>
      <c r="B57" s="183"/>
      <c r="C57" s="183"/>
      <c r="D57" s="73"/>
      <c r="E57" s="73"/>
      <c r="F57" s="73"/>
      <c r="G57" s="133"/>
      <c r="H57" s="134"/>
      <c r="I57" s="134"/>
      <c r="J57" s="134"/>
      <c r="K57" s="188"/>
      <c r="U57" s="231"/>
    </row>
    <row r="58" spans="1:21" customFormat="1" ht="20.100000000000001" customHeight="1">
      <c r="A58" s="129" t="s">
        <v>13</v>
      </c>
      <c r="B58" s="183"/>
      <c r="C58" s="183"/>
      <c r="D58" s="73"/>
      <c r="E58" s="73"/>
      <c r="F58" s="73"/>
      <c r="G58" s="133"/>
      <c r="H58" s="134"/>
      <c r="I58" s="134"/>
      <c r="J58" s="134"/>
      <c r="K58" s="188"/>
    </row>
    <row r="59" spans="1:21" customFormat="1" ht="20.100000000000001" customHeight="1">
      <c r="A59" t="s">
        <v>200</v>
      </c>
      <c r="B59" s="183">
        <v>10</v>
      </c>
      <c r="C59" s="183"/>
      <c r="D59" s="131">
        <v>104350</v>
      </c>
      <c r="E59" s="183"/>
      <c r="F59" s="131">
        <v>167340</v>
      </c>
      <c r="H59" s="131">
        <v>68400</v>
      </c>
      <c r="I59" s="131"/>
      <c r="J59" s="131">
        <v>121040</v>
      </c>
      <c r="K59" s="188"/>
      <c r="M59" s="140"/>
      <c r="U59" s="231"/>
    </row>
    <row r="60" spans="1:21" customFormat="1" ht="20.100000000000001" customHeight="1">
      <c r="A60" t="s">
        <v>201</v>
      </c>
      <c r="B60" s="183"/>
      <c r="C60" s="183"/>
      <c r="D60" s="131">
        <v>121604</v>
      </c>
      <c r="E60" s="183"/>
      <c r="F60" s="131">
        <v>100914</v>
      </c>
      <c r="H60" s="131">
        <v>112002</v>
      </c>
      <c r="I60" s="131"/>
      <c r="J60" s="131">
        <v>95667</v>
      </c>
      <c r="K60" s="188"/>
      <c r="M60" s="140"/>
      <c r="U60" s="231"/>
    </row>
    <row r="61" spans="1:21" customFormat="1" ht="20.100000000000001" customHeight="1">
      <c r="A61" t="s">
        <v>43</v>
      </c>
      <c r="B61" s="183"/>
      <c r="C61" s="183"/>
      <c r="D61" s="131">
        <v>15070</v>
      </c>
      <c r="E61" s="183"/>
      <c r="F61" s="131">
        <v>16635</v>
      </c>
      <c r="H61" s="131">
        <v>15070</v>
      </c>
      <c r="I61" s="131"/>
      <c r="J61" s="131">
        <v>16635</v>
      </c>
      <c r="K61" s="188"/>
      <c r="M61" s="140"/>
      <c r="U61" s="231"/>
    </row>
    <row r="62" spans="1:21" customFormat="1" ht="20.100000000000001" customHeight="1">
      <c r="A62" t="s">
        <v>72</v>
      </c>
      <c r="B62" s="183"/>
      <c r="C62" s="183"/>
      <c r="D62" s="131">
        <v>328712</v>
      </c>
      <c r="E62" s="183"/>
      <c r="F62" s="131">
        <v>331992</v>
      </c>
      <c r="H62" s="131">
        <v>328691</v>
      </c>
      <c r="I62" s="131"/>
      <c r="J62" s="131">
        <v>331971</v>
      </c>
      <c r="K62" s="188"/>
      <c r="M62" s="140"/>
      <c r="P62" s="140"/>
    </row>
    <row r="63" spans="1:21" customFormat="1" ht="20.100000000000001" customHeight="1">
      <c r="A63" t="s">
        <v>113</v>
      </c>
      <c r="B63" s="183"/>
      <c r="C63" s="183"/>
      <c r="D63" s="131">
        <v>324584</v>
      </c>
      <c r="E63" s="183"/>
      <c r="F63" s="131">
        <v>304723</v>
      </c>
      <c r="H63" s="131">
        <v>322914</v>
      </c>
      <c r="I63" s="131"/>
      <c r="J63" s="131">
        <v>303581</v>
      </c>
      <c r="K63" s="188"/>
      <c r="M63" s="140"/>
      <c r="U63" s="231"/>
    </row>
    <row r="64" spans="1:21" customFormat="1" ht="20.100000000000001" customHeight="1">
      <c r="A64" t="s">
        <v>202</v>
      </c>
      <c r="B64" s="183"/>
      <c r="C64" s="183"/>
      <c r="D64" s="203">
        <v>0</v>
      </c>
      <c r="E64" s="183"/>
      <c r="F64" s="204">
        <v>0</v>
      </c>
      <c r="H64" s="132">
        <v>391</v>
      </c>
      <c r="I64" s="131"/>
      <c r="J64" s="132">
        <v>391</v>
      </c>
      <c r="K64" s="188"/>
      <c r="M64" s="140"/>
    </row>
    <row r="65" spans="1:21" customFormat="1" ht="20.100000000000001" customHeight="1">
      <c r="A65" s="126" t="s">
        <v>14</v>
      </c>
      <c r="B65" s="183"/>
      <c r="C65" s="183"/>
      <c r="D65" s="76">
        <f>SUM(D59:D64)</f>
        <v>894320</v>
      </c>
      <c r="E65" s="73"/>
      <c r="F65" s="76">
        <f>SUM(F59:F64)</f>
        <v>921604</v>
      </c>
      <c r="G65" s="133"/>
      <c r="H65" s="76">
        <f>SUM(H59:H64)</f>
        <v>847468</v>
      </c>
      <c r="I65" s="66"/>
      <c r="J65" s="76">
        <f>SUM(J59:J64)</f>
        <v>869285</v>
      </c>
      <c r="K65" s="188"/>
      <c r="U65" s="200"/>
    </row>
    <row r="66" spans="1:21" customFormat="1" ht="20.100000000000001" customHeight="1">
      <c r="A66" s="126"/>
      <c r="B66" s="183"/>
      <c r="C66" s="183"/>
      <c r="D66" s="73"/>
      <c r="E66" s="73"/>
      <c r="F66" s="73"/>
      <c r="G66" s="133"/>
      <c r="H66" s="66"/>
      <c r="I66" s="66"/>
      <c r="J66" s="66"/>
      <c r="K66" s="188"/>
    </row>
    <row r="67" spans="1:21" customFormat="1" ht="20.100000000000001" customHeight="1">
      <c r="A67" s="126" t="s">
        <v>15</v>
      </c>
      <c r="B67" s="183"/>
      <c r="C67" s="183"/>
      <c r="D67" s="76">
        <f>SUM(D56+D65)</f>
        <v>1833400</v>
      </c>
      <c r="E67" s="73"/>
      <c r="F67" s="76">
        <f>SUM(F56+F65)</f>
        <v>1872136</v>
      </c>
      <c r="G67" s="133"/>
      <c r="H67" s="76">
        <f>SUM(H56+H65)</f>
        <v>1762283</v>
      </c>
      <c r="I67" s="66"/>
      <c r="J67" s="76">
        <f>SUM(J56+J65)</f>
        <v>1825171</v>
      </c>
      <c r="K67" s="188"/>
    </row>
    <row r="68" spans="1:21" customFormat="1" ht="20.100000000000001" customHeight="1">
      <c r="A68" s="190"/>
      <c r="B68" s="185"/>
      <c r="C68" s="185"/>
      <c r="D68" s="173"/>
      <c r="E68" s="185"/>
      <c r="F68" s="173"/>
      <c r="G68" s="188"/>
      <c r="H68" s="173"/>
      <c r="I68" s="173"/>
      <c r="J68" s="173"/>
      <c r="K68" s="188"/>
    </row>
    <row r="69" spans="1:21" customFormat="1" ht="20.100000000000001" customHeight="1">
      <c r="A69" s="190"/>
      <c r="B69" s="185"/>
      <c r="C69" s="185"/>
      <c r="D69" s="64"/>
      <c r="E69" s="80"/>
      <c r="F69" s="64"/>
      <c r="G69" s="193"/>
      <c r="H69" s="64"/>
      <c r="I69" s="64"/>
      <c r="J69" s="64"/>
      <c r="K69" s="188"/>
    </row>
    <row r="70" spans="1:21" customFormat="1" ht="20.100000000000001" customHeight="1">
      <c r="A70" s="27" t="s">
        <v>166</v>
      </c>
      <c r="B70" s="185"/>
      <c r="C70" s="185"/>
      <c r="D70" s="185"/>
      <c r="E70" s="185"/>
      <c r="F70" s="185"/>
      <c r="G70" s="188"/>
      <c r="H70" s="38"/>
      <c r="I70" s="38"/>
      <c r="J70" s="38"/>
      <c r="K70" s="188"/>
    </row>
    <row r="71" spans="1:21" customFormat="1" ht="20.100000000000001" customHeight="1">
      <c r="A71" s="124" t="s">
        <v>62</v>
      </c>
      <c r="B71" s="123"/>
      <c r="C71" s="123"/>
      <c r="D71" s="123"/>
      <c r="E71" s="123"/>
      <c r="F71" s="123"/>
    </row>
    <row r="72" spans="1:21" customFormat="1" ht="20.100000000000001" customHeight="1">
      <c r="A72" s="126"/>
      <c r="B72" s="123"/>
      <c r="C72" s="123"/>
      <c r="D72" s="123"/>
      <c r="E72" s="123"/>
      <c r="F72" s="123"/>
    </row>
    <row r="73" spans="1:21" customFormat="1" ht="20.100000000000001" customHeight="1">
      <c r="A73" s="126"/>
      <c r="B73" s="123"/>
      <c r="C73" s="123"/>
      <c r="D73" s="123"/>
      <c r="E73" s="123"/>
      <c r="F73" s="123"/>
    </row>
    <row r="74" spans="1:21" customFormat="1" ht="20.100000000000001" customHeight="1">
      <c r="A74" s="126"/>
      <c r="B74" s="123"/>
      <c r="C74" s="126"/>
      <c r="D74" s="249" t="s">
        <v>57</v>
      </c>
      <c r="E74" s="249"/>
      <c r="F74" s="249"/>
      <c r="G74" s="122"/>
      <c r="H74" s="249" t="s">
        <v>59</v>
      </c>
      <c r="I74" s="249"/>
      <c r="J74" s="249"/>
    </row>
    <row r="75" spans="1:21" customFormat="1" ht="20.100000000000001" customHeight="1">
      <c r="A75" s="126"/>
      <c r="B75" s="123"/>
      <c r="C75" s="126"/>
      <c r="D75" s="249" t="s">
        <v>58</v>
      </c>
      <c r="E75" s="249"/>
      <c r="F75" s="249"/>
      <c r="G75" s="126"/>
      <c r="H75" s="249" t="s">
        <v>58</v>
      </c>
      <c r="I75" s="249"/>
      <c r="J75" s="249"/>
    </row>
    <row r="76" spans="1:21" customFormat="1" ht="20.100000000000001" customHeight="1">
      <c r="A76" s="124" t="s">
        <v>44</v>
      </c>
      <c r="B76" s="123"/>
      <c r="C76" s="123"/>
      <c r="D76" s="127" t="s">
        <v>131</v>
      </c>
      <c r="E76" s="128"/>
      <c r="F76" s="127" t="s">
        <v>32</v>
      </c>
      <c r="G76" s="128"/>
      <c r="H76" s="127" t="s">
        <v>131</v>
      </c>
      <c r="I76" s="128"/>
      <c r="J76" s="127" t="s">
        <v>32</v>
      </c>
    </row>
    <row r="77" spans="1:21" customFormat="1" ht="20.100000000000001" customHeight="1">
      <c r="A77" s="124"/>
      <c r="B77" s="35"/>
      <c r="C77" s="123"/>
      <c r="D77" s="127" t="s">
        <v>192</v>
      </c>
      <c r="E77" s="127"/>
      <c r="F77" s="127" t="s">
        <v>167</v>
      </c>
      <c r="G77" s="127"/>
      <c r="H77" s="127" t="s">
        <v>192</v>
      </c>
      <c r="I77" s="127"/>
      <c r="J77" s="127" t="s">
        <v>167</v>
      </c>
    </row>
    <row r="78" spans="1:21" customFormat="1" ht="20.100000000000001" customHeight="1">
      <c r="A78" s="126"/>
      <c r="B78" s="35"/>
      <c r="C78" s="123"/>
      <c r="D78" s="127" t="s">
        <v>90</v>
      </c>
      <c r="E78" s="127"/>
      <c r="F78" s="127"/>
      <c r="G78" s="127"/>
      <c r="H78" s="127" t="s">
        <v>90</v>
      </c>
      <c r="I78" s="127"/>
      <c r="J78" s="127"/>
    </row>
    <row r="79" spans="1:21" customFormat="1" ht="20.100000000000001" customHeight="1">
      <c r="A79" s="187"/>
      <c r="B79" s="35"/>
      <c r="C79" s="35"/>
      <c r="D79" s="248" t="s">
        <v>81</v>
      </c>
      <c r="E79" s="248"/>
      <c r="F79" s="248"/>
      <c r="G79" s="248"/>
      <c r="H79" s="248"/>
      <c r="I79" s="248"/>
      <c r="J79" s="248"/>
    </row>
    <row r="80" spans="1:21" customFormat="1" ht="20.100000000000001" customHeight="1">
      <c r="A80" s="129" t="s">
        <v>114</v>
      </c>
      <c r="B80" s="183"/>
      <c r="C80" s="183"/>
      <c r="D80" s="183"/>
      <c r="E80" s="183"/>
      <c r="F80" s="183"/>
      <c r="H80" s="131"/>
      <c r="I80" s="131"/>
      <c r="J80" s="131"/>
      <c r="K80" s="188"/>
      <c r="L80" s="188"/>
      <c r="M80" s="188"/>
    </row>
    <row r="81" spans="1:13" customFormat="1" ht="20.100000000000001" customHeight="1">
      <c r="A81" t="s">
        <v>2</v>
      </c>
      <c r="B81" s="183"/>
      <c r="C81" s="183"/>
      <c r="D81" s="183"/>
      <c r="E81" s="183"/>
      <c r="F81" s="183"/>
      <c r="H81" s="131"/>
      <c r="I81" s="131"/>
      <c r="J81" s="131"/>
      <c r="K81" s="188"/>
      <c r="L81" s="188"/>
      <c r="M81" s="188"/>
    </row>
    <row r="82" spans="1:13" customFormat="1" ht="20.100000000000001" customHeight="1">
      <c r="A82" t="s">
        <v>110</v>
      </c>
      <c r="B82" s="183"/>
      <c r="C82" s="183"/>
      <c r="D82" s="183"/>
      <c r="E82" s="183"/>
      <c r="F82" s="183"/>
      <c r="H82" s="131"/>
      <c r="I82" s="131"/>
      <c r="J82" s="131"/>
      <c r="K82" s="188"/>
      <c r="L82" s="188"/>
      <c r="M82" s="188"/>
    </row>
    <row r="83" spans="1:13" customFormat="1" ht="20.100000000000001" customHeight="1">
      <c r="A83" s="123" t="s">
        <v>172</v>
      </c>
      <c r="B83" s="183"/>
      <c r="C83" s="183"/>
      <c r="D83" s="183"/>
      <c r="E83" s="183"/>
      <c r="F83" s="183"/>
      <c r="H83" s="131"/>
      <c r="I83" s="131"/>
      <c r="J83" s="131"/>
      <c r="K83" s="188"/>
      <c r="L83" s="188"/>
      <c r="M83" s="188"/>
    </row>
    <row r="84" spans="1:13" customFormat="1" ht="20.100000000000001" customHeight="1" thickBot="1">
      <c r="A84" s="205" t="s">
        <v>173</v>
      </c>
      <c r="B84" s="183"/>
      <c r="C84" s="183"/>
      <c r="D84" s="139">
        <v>201210</v>
      </c>
      <c r="E84" s="183"/>
      <c r="F84" s="139">
        <v>201210</v>
      </c>
      <c r="H84" s="139">
        <v>201210</v>
      </c>
      <c r="I84" s="131"/>
      <c r="J84" s="139">
        <v>201210</v>
      </c>
      <c r="K84" s="188"/>
      <c r="L84" s="188"/>
      <c r="M84" s="188"/>
    </row>
    <row r="85" spans="1:13" customFormat="1" ht="20.100000000000001" customHeight="1" thickTop="1">
      <c r="A85" t="s">
        <v>109</v>
      </c>
      <c r="B85" s="183"/>
      <c r="C85" s="183"/>
      <c r="D85" s="131"/>
      <c r="E85" s="183"/>
      <c r="F85" s="131"/>
      <c r="H85" s="131"/>
      <c r="I85" s="131"/>
      <c r="J85" s="131"/>
      <c r="K85" s="188"/>
      <c r="L85" s="188"/>
      <c r="M85" s="188"/>
    </row>
    <row r="86" spans="1:13" customFormat="1" ht="20.100000000000001" customHeight="1">
      <c r="A86" s="123" t="s">
        <v>174</v>
      </c>
      <c r="B86" s="183"/>
      <c r="C86" s="183"/>
      <c r="D86" s="131"/>
      <c r="E86" s="183"/>
      <c r="F86" s="131"/>
      <c r="H86" s="131"/>
      <c r="I86" s="131"/>
      <c r="J86" s="131"/>
      <c r="K86" s="188"/>
      <c r="L86" s="188"/>
      <c r="M86" s="188"/>
    </row>
    <row r="87" spans="1:13" customFormat="1" ht="20.100000000000001" customHeight="1">
      <c r="A87" s="205" t="s">
        <v>173</v>
      </c>
      <c r="B87" s="183"/>
      <c r="C87" s="183"/>
      <c r="D87" s="131">
        <v>200961</v>
      </c>
      <c r="E87" s="183"/>
      <c r="F87" s="131">
        <v>200961</v>
      </c>
      <c r="H87" s="131">
        <v>200961</v>
      </c>
      <c r="I87" s="131"/>
      <c r="J87" s="131">
        <v>200961</v>
      </c>
      <c r="K87" s="188"/>
      <c r="L87" s="188"/>
      <c r="M87" s="188"/>
    </row>
    <row r="88" spans="1:13" customFormat="1" ht="20.100000000000001" customHeight="1">
      <c r="A88" t="s">
        <v>101</v>
      </c>
      <c r="B88" s="183"/>
      <c r="C88" s="183"/>
      <c r="D88" s="130"/>
      <c r="E88" s="183"/>
      <c r="F88" s="130"/>
      <c r="H88" s="131"/>
      <c r="I88" s="131"/>
      <c r="J88" s="131"/>
      <c r="K88" s="188"/>
      <c r="L88" s="188"/>
      <c r="M88" s="188"/>
    </row>
    <row r="89" spans="1:13" customFormat="1" ht="20.100000000000001" customHeight="1">
      <c r="A89" t="s">
        <v>100</v>
      </c>
      <c r="B89" s="183"/>
      <c r="C89" s="183"/>
      <c r="D89" s="131">
        <v>392838</v>
      </c>
      <c r="E89" s="183"/>
      <c r="F89" s="131">
        <v>392838</v>
      </c>
      <c r="G89" s="140"/>
      <c r="H89" s="131">
        <v>392838</v>
      </c>
      <c r="I89" s="131"/>
      <c r="J89" s="131">
        <v>392838</v>
      </c>
      <c r="K89" s="188"/>
      <c r="L89" s="188"/>
      <c r="M89" s="188"/>
    </row>
    <row r="90" spans="1:13" customFormat="1" ht="20.100000000000001" customHeight="1">
      <c r="A90" t="s">
        <v>3</v>
      </c>
      <c r="B90" s="183"/>
      <c r="C90" s="183"/>
      <c r="D90" s="131"/>
      <c r="E90" s="183"/>
      <c r="F90" s="131"/>
      <c r="H90" s="131"/>
      <c r="I90" s="131"/>
      <c r="J90" s="131"/>
      <c r="K90" s="188"/>
      <c r="L90" s="188"/>
      <c r="M90" s="188"/>
    </row>
    <row r="91" spans="1:13" customFormat="1" ht="20.100000000000001" customHeight="1">
      <c r="A91" t="s">
        <v>21</v>
      </c>
      <c r="B91" s="183"/>
      <c r="C91" s="183"/>
      <c r="D91" s="131"/>
      <c r="E91" s="183"/>
      <c r="F91" s="131"/>
      <c r="H91" s="131"/>
      <c r="I91" s="131"/>
      <c r="J91" s="131"/>
      <c r="K91" s="188"/>
      <c r="L91" s="188"/>
      <c r="M91" s="188"/>
    </row>
    <row r="92" spans="1:13" customFormat="1" ht="20.100000000000001" customHeight="1">
      <c r="A92" t="s">
        <v>20</v>
      </c>
      <c r="B92" s="183"/>
      <c r="C92" s="183"/>
      <c r="D92" s="131">
        <v>25000</v>
      </c>
      <c r="E92" s="183"/>
      <c r="F92" s="131">
        <v>25000</v>
      </c>
      <c r="H92" s="131">
        <v>25000</v>
      </c>
      <c r="I92" s="131"/>
      <c r="J92" s="131">
        <v>25000</v>
      </c>
      <c r="K92" s="188"/>
      <c r="L92" s="188"/>
      <c r="M92" s="188"/>
    </row>
    <row r="93" spans="1:13" customFormat="1" ht="20.100000000000001" customHeight="1">
      <c r="A93" t="s">
        <v>19</v>
      </c>
      <c r="B93" s="183"/>
      <c r="C93" s="183"/>
      <c r="D93" s="131">
        <v>35000</v>
      </c>
      <c r="E93" s="183"/>
      <c r="F93" s="131">
        <v>35000</v>
      </c>
      <c r="H93" s="131">
        <v>35000</v>
      </c>
      <c r="I93" s="131"/>
      <c r="J93" s="131">
        <v>35000</v>
      </c>
      <c r="K93" s="188"/>
      <c r="L93" s="188"/>
      <c r="M93" s="188"/>
    </row>
    <row r="94" spans="1:13" customFormat="1" ht="20.100000000000001" customHeight="1">
      <c r="A94" t="s">
        <v>22</v>
      </c>
      <c r="B94" s="183"/>
      <c r="C94" s="183"/>
      <c r="D94" s="131">
        <v>1249445</v>
      </c>
      <c r="E94" s="183"/>
      <c r="F94" s="131">
        <v>1181307</v>
      </c>
      <c r="H94" s="131">
        <v>1033340</v>
      </c>
      <c r="I94" s="131"/>
      <c r="J94" s="131">
        <v>1001078</v>
      </c>
      <c r="K94" s="188"/>
      <c r="L94" s="188"/>
      <c r="M94" s="188"/>
    </row>
    <row r="95" spans="1:13" customFormat="1" ht="20.100000000000001" customHeight="1">
      <c r="A95" t="s">
        <v>151</v>
      </c>
      <c r="B95" s="183"/>
      <c r="C95" s="183"/>
      <c r="D95" s="132">
        <v>1615637</v>
      </c>
      <c r="E95" s="183"/>
      <c r="F95" s="132">
        <v>1615477</v>
      </c>
      <c r="H95" s="132">
        <v>1615551</v>
      </c>
      <c r="I95" s="131"/>
      <c r="J95" s="132">
        <v>1615391</v>
      </c>
      <c r="K95" s="188"/>
      <c r="L95" s="188"/>
      <c r="M95" s="188"/>
    </row>
    <row r="96" spans="1:13" customFormat="1" ht="20.100000000000001" customHeight="1">
      <c r="A96" s="126" t="s">
        <v>73</v>
      </c>
      <c r="B96" s="183"/>
      <c r="C96" s="183"/>
      <c r="D96" s="131"/>
      <c r="E96" s="183"/>
      <c r="F96" s="131"/>
      <c r="G96" s="140"/>
      <c r="H96" s="131"/>
      <c r="I96" s="131"/>
      <c r="J96" s="131"/>
      <c r="K96" s="188"/>
      <c r="L96" s="188"/>
      <c r="M96" s="188"/>
    </row>
    <row r="97" spans="1:13" customFormat="1" ht="20.100000000000001" customHeight="1">
      <c r="A97" s="126" t="s">
        <v>115</v>
      </c>
      <c r="B97" s="183"/>
      <c r="C97" s="183"/>
      <c r="D97" s="39">
        <f>SUM(D87:D95)</f>
        <v>3518881</v>
      </c>
      <c r="E97" s="39"/>
      <c r="F97" s="39">
        <f>SUM(F87:F95)</f>
        <v>3450583</v>
      </c>
      <c r="H97" s="206">
        <f>SUM(H87:H95)</f>
        <v>3302690</v>
      </c>
      <c r="I97" s="39"/>
      <c r="J97" s="206">
        <f>SUM(J87:J95)</f>
        <v>3270268</v>
      </c>
      <c r="K97" s="188"/>
      <c r="L97" s="188"/>
      <c r="M97" s="188"/>
    </row>
    <row r="98" spans="1:13" customFormat="1" ht="20.100000000000001" customHeight="1">
      <c r="A98" t="s">
        <v>63</v>
      </c>
      <c r="B98" s="183"/>
      <c r="C98" s="183"/>
      <c r="D98" s="132">
        <f>5679+1</f>
        <v>5680</v>
      </c>
      <c r="E98" s="183"/>
      <c r="F98" s="132">
        <v>3393</v>
      </c>
      <c r="H98" s="230">
        <v>0</v>
      </c>
      <c r="I98" s="131"/>
      <c r="J98" s="71">
        <v>0</v>
      </c>
      <c r="K98" s="188"/>
      <c r="L98" s="188"/>
      <c r="M98" s="188"/>
    </row>
    <row r="99" spans="1:13" customFormat="1" ht="20.100000000000001" customHeight="1">
      <c r="A99" s="126" t="s">
        <v>107</v>
      </c>
      <c r="B99" s="183"/>
      <c r="C99" s="183"/>
      <c r="D99" s="207">
        <f>SUM(D97:D98)</f>
        <v>3524561</v>
      </c>
      <c r="E99" s="184"/>
      <c r="F99" s="207">
        <f>SUM(F97:F98)</f>
        <v>3453976</v>
      </c>
      <c r="G99" s="126"/>
      <c r="H99" s="207">
        <f>SUM(H97:H98)</f>
        <v>3302690</v>
      </c>
      <c r="I99" s="39"/>
      <c r="J99" s="207">
        <f>SUM(J97:J98)</f>
        <v>3270268</v>
      </c>
      <c r="K99" s="188"/>
      <c r="L99" s="188"/>
      <c r="M99" s="188"/>
    </row>
    <row r="100" spans="1:13" customFormat="1" ht="20.100000000000001" customHeight="1">
      <c r="A100" s="126"/>
      <c r="B100" s="183"/>
      <c r="C100" s="183"/>
      <c r="D100" s="208"/>
      <c r="E100" s="184"/>
      <c r="F100" s="208"/>
      <c r="G100" s="126"/>
      <c r="H100" s="208"/>
      <c r="I100" s="39"/>
      <c r="J100" s="208"/>
      <c r="K100" s="188"/>
      <c r="L100" s="188"/>
      <c r="M100" s="188"/>
    </row>
    <row r="101" spans="1:13" customFormat="1" ht="20.100000000000001" customHeight="1" thickBot="1">
      <c r="A101" s="126" t="s">
        <v>108</v>
      </c>
      <c r="B101" s="129"/>
      <c r="C101" s="129"/>
      <c r="D101" s="209">
        <f>SUM(D67+D99)</f>
        <v>5357961</v>
      </c>
      <c r="E101" s="39"/>
      <c r="F101" s="209">
        <f>SUM(F67+F99)</f>
        <v>5326112</v>
      </c>
      <c r="H101" s="209">
        <f>SUM(H67+H99)</f>
        <v>5064973</v>
      </c>
      <c r="I101" s="39"/>
      <c r="J101" s="209">
        <f>SUM(J67+J99)</f>
        <v>5095439</v>
      </c>
      <c r="K101" s="188"/>
      <c r="L101" s="188"/>
      <c r="M101" s="193"/>
    </row>
    <row r="102" spans="1:13" customFormat="1" ht="20.100000000000001" customHeight="1" thickTop="1">
      <c r="A102" s="125"/>
      <c r="B102" s="123"/>
      <c r="C102" s="123"/>
      <c r="D102" s="123"/>
      <c r="E102" s="123"/>
      <c r="F102" s="123"/>
      <c r="G102" s="125"/>
      <c r="H102" s="125"/>
      <c r="I102" s="125"/>
      <c r="J102" s="125"/>
      <c r="K102" s="188"/>
      <c r="L102" s="188"/>
      <c r="M102" s="188"/>
    </row>
    <row r="103" spans="1:13" ht="20.100000000000001" customHeight="1">
      <c r="A103" s="191"/>
      <c r="B103" s="189"/>
      <c r="C103" s="189"/>
      <c r="D103" s="192">
        <f>D101-D35</f>
        <v>0</v>
      </c>
      <c r="E103" s="192"/>
      <c r="F103" s="192">
        <f>F101-F35</f>
        <v>0</v>
      </c>
      <c r="G103" s="192"/>
      <c r="H103" s="192">
        <f>H101-H35</f>
        <v>0</v>
      </c>
      <c r="I103" s="192"/>
      <c r="J103" s="192">
        <f>J101-J35</f>
        <v>0</v>
      </c>
      <c r="K103" s="191"/>
      <c r="L103" s="191"/>
      <c r="M103" s="191"/>
    </row>
    <row r="104" spans="1:13" ht="20.100000000000001" customHeight="1">
      <c r="A104" s="191"/>
      <c r="B104" s="189"/>
      <c r="C104" s="189"/>
      <c r="D104" s="192"/>
      <c r="E104" s="189"/>
      <c r="F104" s="192"/>
      <c r="G104" s="191"/>
      <c r="H104" s="192"/>
      <c r="I104" s="191"/>
      <c r="J104" s="192"/>
      <c r="K104" s="191"/>
      <c r="L104" s="191"/>
      <c r="M104" s="191"/>
    </row>
    <row r="105" spans="1:13" ht="20.100000000000001" customHeight="1">
      <c r="B105" s="189"/>
      <c r="C105" s="189"/>
      <c r="D105" s="189"/>
      <c r="E105" s="189"/>
      <c r="F105" s="189"/>
      <c r="G105" s="191"/>
      <c r="H105" s="191"/>
      <c r="I105" s="191"/>
      <c r="J105" s="191"/>
      <c r="K105" s="191"/>
      <c r="L105" s="191"/>
      <c r="M105" s="191"/>
    </row>
  </sheetData>
  <mergeCells count="15">
    <mergeCell ref="D42:F42"/>
    <mergeCell ref="H42:J42"/>
    <mergeCell ref="D4:F4"/>
    <mergeCell ref="H4:J4"/>
    <mergeCell ref="D5:F5"/>
    <mergeCell ref="H5:J5"/>
    <mergeCell ref="D9:J9"/>
    <mergeCell ref="D79:J79"/>
    <mergeCell ref="D43:F43"/>
    <mergeCell ref="H43:J43"/>
    <mergeCell ref="D47:J47"/>
    <mergeCell ref="D74:F74"/>
    <mergeCell ref="H74:J74"/>
    <mergeCell ref="D75:F75"/>
    <mergeCell ref="H75:J75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8"/>
  <sheetViews>
    <sheetView topLeftCell="A101" zoomScale="90" zoomScaleNormal="90" zoomScaleSheetLayoutView="90" workbookViewId="0">
      <selection activeCell="Q87" sqref="Q87"/>
    </sheetView>
  </sheetViews>
  <sheetFormatPr defaultRowHeight="20.25" customHeight="1"/>
  <cols>
    <col min="1" max="1" width="48.21875" customWidth="1"/>
    <col min="2" max="2" width="6.21875" customWidth="1"/>
    <col min="3" max="3" width="1.21875" customWidth="1"/>
    <col min="4" max="4" width="11" customWidth="1"/>
    <col min="5" max="5" width="1.21875" customWidth="1"/>
    <col min="6" max="6" width="11" customWidth="1"/>
    <col min="7" max="7" width="1.21875" customWidth="1"/>
    <col min="8" max="8" width="11" customWidth="1"/>
    <col min="9" max="9" width="1.21875" customWidth="1"/>
    <col min="10" max="10" width="11" customWidth="1"/>
  </cols>
  <sheetData>
    <row r="1" spans="1:10" s="29" customFormat="1" ht="18.600000000000001" customHeight="1">
      <c r="A1" s="27" t="s">
        <v>166</v>
      </c>
      <c r="B1" s="28"/>
      <c r="C1" s="28"/>
      <c r="D1" s="28"/>
      <c r="E1" s="28"/>
      <c r="F1" s="28"/>
      <c r="I1" s="251"/>
      <c r="J1" s="251"/>
    </row>
    <row r="2" spans="1:10" s="29" customFormat="1" ht="18.600000000000001" customHeight="1">
      <c r="A2" s="30" t="s">
        <v>80</v>
      </c>
      <c r="B2" s="28"/>
      <c r="C2" s="28"/>
      <c r="D2" s="28"/>
      <c r="E2" s="28"/>
      <c r="F2" s="28"/>
      <c r="I2" s="251"/>
      <c r="J2" s="251"/>
    </row>
    <row r="3" spans="1:10" s="29" customFormat="1" ht="13.5" customHeight="1">
      <c r="B3" s="28"/>
      <c r="C3" s="28"/>
      <c r="D3" s="28"/>
      <c r="E3" s="28"/>
      <c r="F3" s="28"/>
    </row>
    <row r="4" spans="1:10" s="29" customFormat="1" ht="18.600000000000001" customHeight="1">
      <c r="A4" s="30"/>
      <c r="B4" s="28"/>
      <c r="C4" s="31"/>
      <c r="D4" s="249" t="s">
        <v>57</v>
      </c>
      <c r="E4" s="249"/>
      <c r="F4" s="249"/>
      <c r="G4" s="31"/>
      <c r="H4" s="249" t="s">
        <v>59</v>
      </c>
      <c r="I4" s="249"/>
      <c r="J4" s="249"/>
    </row>
    <row r="5" spans="1:10" s="29" customFormat="1" ht="18.600000000000001" customHeight="1">
      <c r="A5" s="30"/>
      <c r="B5" s="28"/>
      <c r="C5" s="249" t="s">
        <v>132</v>
      </c>
      <c r="D5" s="249"/>
      <c r="E5" s="249"/>
      <c r="F5" s="249"/>
      <c r="G5" s="249"/>
      <c r="H5" s="249" t="s">
        <v>58</v>
      </c>
      <c r="I5" s="249"/>
      <c r="J5" s="249"/>
    </row>
    <row r="6" spans="1:10" s="29" customFormat="1" ht="18.600000000000001" customHeight="1">
      <c r="A6" s="30"/>
      <c r="B6" s="28"/>
      <c r="C6" s="32"/>
      <c r="D6" s="252" t="s">
        <v>229</v>
      </c>
      <c r="E6" s="252"/>
      <c r="F6" s="252"/>
      <c r="G6" s="31"/>
      <c r="H6" s="252" t="s">
        <v>229</v>
      </c>
      <c r="I6" s="252"/>
      <c r="J6" s="252"/>
    </row>
    <row r="7" spans="1:10" s="29" customFormat="1" ht="18.600000000000001" customHeight="1">
      <c r="A7" s="30"/>
      <c r="B7" s="28"/>
      <c r="C7" s="32"/>
      <c r="D7" s="253" t="s">
        <v>131</v>
      </c>
      <c r="E7" s="252"/>
      <c r="F7" s="252"/>
      <c r="G7" s="31"/>
      <c r="H7" s="253" t="s">
        <v>131</v>
      </c>
      <c r="I7" s="253"/>
      <c r="J7" s="253"/>
    </row>
    <row r="8" spans="1:10" s="29" customFormat="1" ht="18.600000000000001" customHeight="1">
      <c r="A8" s="32"/>
      <c r="B8" s="33"/>
      <c r="C8" s="33"/>
      <c r="D8" s="7" t="s">
        <v>192</v>
      </c>
      <c r="E8" s="20"/>
      <c r="F8" s="7" t="s">
        <v>167</v>
      </c>
      <c r="G8" s="20"/>
      <c r="H8" s="7" t="s">
        <v>192</v>
      </c>
      <c r="I8" s="20"/>
      <c r="J8" s="7" t="s">
        <v>167</v>
      </c>
    </row>
    <row r="9" spans="1:10" s="29" customFormat="1" ht="18.600000000000001" customHeight="1">
      <c r="A9" s="19"/>
      <c r="B9" s="33"/>
      <c r="C9" s="33"/>
      <c r="D9" s="250" t="s">
        <v>81</v>
      </c>
      <c r="E9" s="250"/>
      <c r="F9" s="250"/>
      <c r="G9" s="250"/>
      <c r="H9" s="250"/>
      <c r="I9" s="250"/>
      <c r="J9" s="250"/>
    </row>
    <row r="10" spans="1:10" s="29" customFormat="1" ht="18.600000000000001" customHeight="1">
      <c r="A10" s="34" t="s">
        <v>144</v>
      </c>
      <c r="B10" s="35"/>
      <c r="C10" s="35"/>
      <c r="D10" s="35"/>
      <c r="E10" s="35"/>
      <c r="F10" s="35"/>
      <c r="G10" s="36"/>
      <c r="H10" s="72"/>
      <c r="I10" s="72"/>
      <c r="J10" s="72"/>
    </row>
    <row r="11" spans="1:10" s="29" customFormat="1" ht="18.600000000000001" customHeight="1">
      <c r="A11" s="29" t="s">
        <v>39</v>
      </c>
      <c r="B11" s="35"/>
      <c r="C11" s="35"/>
      <c r="D11" s="65">
        <v>1586826</v>
      </c>
      <c r="E11" s="73"/>
      <c r="F11" s="65">
        <v>1609897</v>
      </c>
      <c r="G11" s="65"/>
      <c r="H11" s="65">
        <v>1547215</v>
      </c>
      <c r="I11" s="74"/>
      <c r="J11" s="65">
        <v>1607989</v>
      </c>
    </row>
    <row r="12" spans="1:10" s="29" customFormat="1" ht="18.600000000000001" customHeight="1">
      <c r="A12" s="29" t="s">
        <v>120</v>
      </c>
      <c r="B12" s="35"/>
      <c r="C12" s="35"/>
      <c r="D12" s="65">
        <v>12</v>
      </c>
      <c r="E12" s="73"/>
      <c r="F12" s="65">
        <v>0</v>
      </c>
      <c r="G12" s="65"/>
      <c r="H12" s="69">
        <v>12</v>
      </c>
      <c r="I12" s="74"/>
      <c r="J12" s="65">
        <v>99993</v>
      </c>
    </row>
    <row r="13" spans="1:10" s="29" customFormat="1" ht="18.600000000000001" hidden="1" customHeight="1">
      <c r="A13" s="29" t="s">
        <v>76</v>
      </c>
      <c r="B13" s="35"/>
      <c r="C13" s="35"/>
      <c r="D13" s="65"/>
      <c r="E13" s="73"/>
      <c r="F13" s="65">
        <v>0</v>
      </c>
      <c r="G13" s="65"/>
      <c r="H13" s="65">
        <v>0</v>
      </c>
      <c r="I13" s="74"/>
      <c r="J13" s="65">
        <v>0</v>
      </c>
    </row>
    <row r="14" spans="1:10" s="29" customFormat="1" ht="18.600000000000001" customHeight="1">
      <c r="A14" s="29" t="s">
        <v>23</v>
      </c>
      <c r="B14" s="35"/>
      <c r="C14" s="35"/>
      <c r="D14" s="75">
        <v>4147</v>
      </c>
      <c r="E14" s="73"/>
      <c r="F14" s="75">
        <v>5381</v>
      </c>
      <c r="G14" s="65"/>
      <c r="H14" s="121">
        <v>10076</v>
      </c>
      <c r="I14" s="74"/>
      <c r="J14" s="75">
        <f>4753-1</f>
        <v>4752</v>
      </c>
    </row>
    <row r="15" spans="1:10" s="29" customFormat="1" ht="18.600000000000001" customHeight="1">
      <c r="A15" s="32" t="s">
        <v>155</v>
      </c>
      <c r="B15" s="35"/>
      <c r="C15" s="35"/>
      <c r="D15" s="79">
        <f>SUM(D11:D14)</f>
        <v>1590985</v>
      </c>
      <c r="E15" s="64"/>
      <c r="F15" s="79">
        <f>SUM(F11:F14)</f>
        <v>1615278</v>
      </c>
      <c r="G15" s="65"/>
      <c r="H15" s="79">
        <f>SUM(H11:H14)</f>
        <v>1557303</v>
      </c>
      <c r="I15" s="66"/>
      <c r="J15" s="79">
        <f>SUM(J11:J14)</f>
        <v>1712734</v>
      </c>
    </row>
    <row r="16" spans="1:10" s="29" customFormat="1" ht="10.050000000000001" customHeight="1">
      <c r="A16" s="32"/>
      <c r="B16" s="35"/>
      <c r="C16" s="35"/>
      <c r="D16" s="73"/>
      <c r="E16" s="73"/>
      <c r="F16" s="73"/>
      <c r="G16" s="65"/>
      <c r="H16" s="74"/>
      <c r="I16" s="74"/>
      <c r="J16" s="74"/>
    </row>
    <row r="17" spans="1:10" s="29" customFormat="1" ht="18.600000000000001" customHeight="1">
      <c r="A17" s="34" t="s">
        <v>16</v>
      </c>
      <c r="B17" s="35"/>
      <c r="C17" s="35"/>
      <c r="D17" s="73"/>
      <c r="E17" s="73"/>
      <c r="F17" s="73"/>
      <c r="G17" s="65"/>
      <c r="H17" s="74"/>
      <c r="I17" s="74"/>
      <c r="J17" s="74"/>
    </row>
    <row r="18" spans="1:10" s="29" customFormat="1" ht="18.600000000000001" customHeight="1">
      <c r="A18" s="37" t="s">
        <v>40</v>
      </c>
      <c r="B18" s="35"/>
      <c r="C18" s="35"/>
      <c r="D18" s="69">
        <v>956860</v>
      </c>
      <c r="E18" s="73"/>
      <c r="F18" s="69">
        <f>949356+1</f>
        <v>949357</v>
      </c>
      <c r="G18" s="65"/>
      <c r="H18" s="74">
        <v>966937</v>
      </c>
      <c r="I18" s="74"/>
      <c r="J18" s="74">
        <v>1016787</v>
      </c>
    </row>
    <row r="19" spans="1:10" s="29" customFormat="1" ht="18.600000000000001" customHeight="1">
      <c r="A19" s="36" t="s">
        <v>119</v>
      </c>
      <c r="B19" s="28"/>
      <c r="C19" s="28"/>
      <c r="D19" s="69">
        <v>310418</v>
      </c>
      <c r="E19" s="77"/>
      <c r="F19" s="69">
        <v>298426</v>
      </c>
      <c r="G19" s="65"/>
      <c r="H19" s="14">
        <v>305042</v>
      </c>
      <c r="I19" s="14"/>
      <c r="J19" s="14">
        <v>298298</v>
      </c>
    </row>
    <row r="20" spans="1:10" s="29" customFormat="1" ht="18.600000000000001" customHeight="1">
      <c r="A20" s="37" t="s">
        <v>45</v>
      </c>
      <c r="B20" s="35"/>
      <c r="C20" s="35"/>
      <c r="D20" s="69">
        <v>164182</v>
      </c>
      <c r="E20" s="73"/>
      <c r="F20" s="69">
        <f>176570-1</f>
        <v>176569</v>
      </c>
      <c r="G20" s="65"/>
      <c r="H20" s="14">
        <v>158887</v>
      </c>
      <c r="I20" s="14"/>
      <c r="J20" s="14">
        <f>174053-1</f>
        <v>174052</v>
      </c>
    </row>
    <row r="21" spans="1:10" s="29" customFormat="1" ht="18.600000000000001" customHeight="1">
      <c r="A21" s="37" t="s">
        <v>121</v>
      </c>
      <c r="B21" s="142"/>
      <c r="C21" s="142"/>
      <c r="D21" s="69">
        <v>1850</v>
      </c>
      <c r="E21" s="73"/>
      <c r="F21" s="69">
        <f>754+1</f>
        <v>755</v>
      </c>
      <c r="G21" s="65"/>
      <c r="H21" s="14">
        <v>1094</v>
      </c>
      <c r="I21" s="14"/>
      <c r="J21" s="14">
        <v>753</v>
      </c>
    </row>
    <row r="22" spans="1:10" s="29" customFormat="1" ht="18.600000000000001" customHeight="1">
      <c r="A22" s="32" t="s">
        <v>17</v>
      </c>
      <c r="B22" s="35"/>
      <c r="C22" s="35"/>
      <c r="D22" s="79">
        <f>SUM(D18:D21)</f>
        <v>1433310</v>
      </c>
      <c r="E22" s="64"/>
      <c r="F22" s="79">
        <f>SUM(F18:F21)</f>
        <v>1425107</v>
      </c>
      <c r="G22" s="65"/>
      <c r="H22" s="79">
        <f>SUM(H18:H21)</f>
        <v>1431960</v>
      </c>
      <c r="I22" s="66"/>
      <c r="J22" s="79">
        <f>SUM(J18:J21)</f>
        <v>1489890</v>
      </c>
    </row>
    <row r="23" spans="1:10" s="29" customFormat="1" ht="13.8">
      <c r="B23" s="35"/>
      <c r="C23" s="35"/>
      <c r="D23" s="66"/>
      <c r="E23" s="73"/>
      <c r="F23" s="66"/>
      <c r="G23" s="65"/>
      <c r="H23" s="66"/>
      <c r="I23" s="74"/>
      <c r="J23" s="66"/>
    </row>
    <row r="24" spans="1:10" s="29" customFormat="1" ht="13.8">
      <c r="A24" s="32" t="s">
        <v>177</v>
      </c>
      <c r="B24" s="142"/>
      <c r="C24" s="142"/>
      <c r="D24" s="66">
        <f>D15-D22</f>
        <v>157675</v>
      </c>
      <c r="E24" s="66"/>
      <c r="F24" s="66">
        <f>F15-F22</f>
        <v>190171</v>
      </c>
      <c r="G24" s="66"/>
      <c r="H24" s="66">
        <f>H15-H22</f>
        <v>125343</v>
      </c>
      <c r="I24" s="66"/>
      <c r="J24" s="66">
        <f t="shared" ref="J24" si="0">J15-J22</f>
        <v>222844</v>
      </c>
    </row>
    <row r="25" spans="1:10" s="29" customFormat="1" ht="18.600000000000001" customHeight="1">
      <c r="A25" s="37" t="s">
        <v>46</v>
      </c>
      <c r="B25" s="142"/>
      <c r="C25" s="142"/>
      <c r="D25" s="121">
        <v>-3103</v>
      </c>
      <c r="E25" s="73"/>
      <c r="F25" s="121">
        <v>-3736</v>
      </c>
      <c r="G25" s="65"/>
      <c r="H25" s="75">
        <f>-2484</f>
        <v>-2484</v>
      </c>
      <c r="I25" s="14"/>
      <c r="J25" s="75">
        <v>-3143</v>
      </c>
    </row>
    <row r="26" spans="1:10" s="29" customFormat="1" ht="18.600000000000001" customHeight="1">
      <c r="A26" s="32" t="s">
        <v>97</v>
      </c>
      <c r="B26" s="35"/>
      <c r="C26" s="35"/>
      <c r="D26" s="66">
        <f>D24+D25</f>
        <v>154572</v>
      </c>
      <c r="E26" s="66"/>
      <c r="F26" s="66">
        <f>F24+F25</f>
        <v>186435</v>
      </c>
      <c r="G26" s="66"/>
      <c r="H26" s="66">
        <f t="shared" ref="H26" si="1">H24+H25</f>
        <v>122859</v>
      </c>
      <c r="I26" s="66"/>
      <c r="J26" s="66">
        <f t="shared" ref="J26" si="2">J24+J25</f>
        <v>219701</v>
      </c>
    </row>
    <row r="27" spans="1:10" s="29" customFormat="1" ht="18.600000000000001" customHeight="1">
      <c r="A27" s="40" t="s">
        <v>99</v>
      </c>
      <c r="B27" s="35"/>
      <c r="C27" s="35"/>
      <c r="D27" s="75">
        <v>-29668</v>
      </c>
      <c r="E27" s="73"/>
      <c r="F27" s="75">
        <v>-18438</v>
      </c>
      <c r="G27" s="65"/>
      <c r="H27" s="75">
        <v>-27328</v>
      </c>
      <c r="I27" s="74"/>
      <c r="J27" s="75">
        <v>-18441</v>
      </c>
    </row>
    <row r="28" spans="1:10" s="29" customFormat="1" ht="18.600000000000001" customHeight="1">
      <c r="A28" s="41" t="s">
        <v>96</v>
      </c>
      <c r="B28" s="35"/>
      <c r="C28" s="35"/>
      <c r="D28" s="79">
        <f>D26+D27</f>
        <v>124904</v>
      </c>
      <c r="E28" s="64"/>
      <c r="F28" s="79">
        <f>F26+F27</f>
        <v>167997</v>
      </c>
      <c r="G28" s="65"/>
      <c r="H28" s="79">
        <f>H26+H27</f>
        <v>95531</v>
      </c>
      <c r="I28" s="66"/>
      <c r="J28" s="79">
        <f>J26+J27</f>
        <v>201260</v>
      </c>
    </row>
    <row r="29" spans="1:10" s="29" customFormat="1" ht="10.050000000000001" customHeight="1">
      <c r="A29" s="32"/>
      <c r="B29" s="35"/>
      <c r="C29" s="35"/>
      <c r="D29" s="80"/>
      <c r="E29" s="73"/>
      <c r="F29" s="80"/>
      <c r="G29" s="65"/>
      <c r="H29" s="64"/>
      <c r="I29" s="66"/>
      <c r="J29" s="64"/>
    </row>
    <row r="30" spans="1:10" s="29" customFormat="1" ht="19.05" hidden="1" customHeight="1">
      <c r="A30" s="6" t="s">
        <v>91</v>
      </c>
      <c r="B30" s="35"/>
      <c r="C30" s="35"/>
      <c r="D30" s="46">
        <v>0</v>
      </c>
      <c r="E30" s="64"/>
      <c r="F30" s="46">
        <v>0</v>
      </c>
      <c r="G30" s="65"/>
      <c r="H30" s="46">
        <v>0</v>
      </c>
      <c r="I30" s="66"/>
      <c r="J30" s="46">
        <v>0</v>
      </c>
    </row>
    <row r="31" spans="1:10" s="29" customFormat="1" ht="19.05" hidden="1" customHeight="1">
      <c r="A31" s="8" t="s">
        <v>92</v>
      </c>
      <c r="B31" s="35"/>
      <c r="C31" s="35"/>
      <c r="D31" s="80"/>
      <c r="E31" s="73"/>
      <c r="F31" s="80"/>
      <c r="G31" s="65"/>
      <c r="H31" s="64"/>
      <c r="I31" s="66"/>
      <c r="J31" s="64"/>
    </row>
    <row r="32" spans="1:10" s="29" customFormat="1" ht="19.05" hidden="1" customHeight="1">
      <c r="A32" s="8" t="s">
        <v>93</v>
      </c>
      <c r="B32" s="35"/>
      <c r="C32" s="35"/>
      <c r="D32" s="80"/>
      <c r="E32" s="73"/>
      <c r="F32" s="80"/>
      <c r="G32" s="65"/>
      <c r="H32" s="64"/>
      <c r="I32" s="66"/>
      <c r="J32" s="64"/>
    </row>
    <row r="33" spans="1:10" s="29" customFormat="1" ht="19.05" hidden="1" customHeight="1">
      <c r="A33" s="5" t="s">
        <v>94</v>
      </c>
      <c r="B33" s="35">
        <v>8</v>
      </c>
      <c r="C33" s="35"/>
      <c r="D33" s="81">
        <v>0</v>
      </c>
      <c r="E33" s="73"/>
      <c r="F33" s="81">
        <v>0</v>
      </c>
      <c r="G33" s="65"/>
      <c r="H33" s="81">
        <v>0</v>
      </c>
      <c r="I33" s="66"/>
      <c r="J33" s="81">
        <v>0</v>
      </c>
    </row>
    <row r="34" spans="1:10" s="29" customFormat="1" ht="19.05" hidden="1" customHeight="1">
      <c r="A34" s="6" t="s">
        <v>82</v>
      </c>
      <c r="B34" s="35"/>
      <c r="C34" s="35"/>
      <c r="D34" s="43"/>
      <c r="E34" s="78"/>
      <c r="F34" s="43"/>
      <c r="G34" s="82"/>
      <c r="H34" s="43"/>
      <c r="I34" s="78"/>
      <c r="J34" s="43"/>
    </row>
    <row r="35" spans="1:10" s="29" customFormat="1" ht="19.05" hidden="1" customHeight="1">
      <c r="A35" s="6" t="s">
        <v>74</v>
      </c>
      <c r="B35" s="42"/>
      <c r="C35" s="42"/>
      <c r="D35" s="46">
        <f>SUM(D33:D34)</f>
        <v>0</v>
      </c>
      <c r="E35" s="64"/>
      <c r="F35" s="46">
        <f>SUM(F33:F34)</f>
        <v>0</v>
      </c>
      <c r="G35" s="65"/>
      <c r="H35" s="46">
        <f>SUM(H33:H34)</f>
        <v>0</v>
      </c>
      <c r="I35" s="66"/>
      <c r="J35" s="46">
        <f>SUM(J33:J34)</f>
        <v>0</v>
      </c>
    </row>
    <row r="36" spans="1:10" s="29" customFormat="1" ht="19.05" hidden="1" customHeight="1">
      <c r="A36" s="6"/>
      <c r="B36" s="42"/>
      <c r="C36" s="42"/>
      <c r="D36" s="83"/>
      <c r="E36" s="64"/>
      <c r="F36" s="83"/>
      <c r="G36" s="65"/>
      <c r="H36" s="83"/>
      <c r="I36" s="66"/>
      <c r="J36" s="83"/>
    </row>
    <row r="37" spans="1:10" s="111" customFormat="1" ht="19.5" hidden="1" customHeight="1" thickBot="1">
      <c r="A37" s="106" t="s">
        <v>83</v>
      </c>
      <c r="B37" s="107"/>
      <c r="C37" s="107"/>
      <c r="D37" s="108">
        <f>D28+D30</f>
        <v>124904</v>
      </c>
      <c r="E37" s="109"/>
      <c r="F37" s="108">
        <f>F28+F30</f>
        <v>167997</v>
      </c>
      <c r="G37" s="105"/>
      <c r="H37" s="108">
        <f>H28+H30</f>
        <v>95531</v>
      </c>
      <c r="I37" s="110"/>
      <c r="J37" s="108">
        <f>J28+J30</f>
        <v>201260</v>
      </c>
    </row>
    <row r="38" spans="1:10" s="1" customFormat="1" ht="18.600000000000001" customHeight="1">
      <c r="A38" s="6" t="s">
        <v>91</v>
      </c>
      <c r="B38" s="10"/>
      <c r="C38" s="10"/>
      <c r="D38" s="112"/>
      <c r="E38" s="4"/>
      <c r="F38" s="112"/>
      <c r="G38" s="69"/>
      <c r="H38" s="112"/>
      <c r="I38" s="68"/>
      <c r="J38" s="112"/>
    </row>
    <row r="39" spans="1:10" s="1" customFormat="1" ht="18.600000000000001" customHeight="1">
      <c r="A39" s="8" t="s">
        <v>178</v>
      </c>
      <c r="B39" s="10"/>
      <c r="C39" s="10"/>
      <c r="D39" s="113"/>
      <c r="E39" s="18"/>
      <c r="F39" s="113"/>
      <c r="G39" s="69"/>
      <c r="H39" s="4"/>
      <c r="I39" s="68"/>
      <c r="J39" s="4"/>
    </row>
    <row r="40" spans="1:10" s="1" customFormat="1" ht="18.600000000000001" customHeight="1">
      <c r="A40" s="5" t="s">
        <v>203</v>
      </c>
      <c r="B40" s="10"/>
      <c r="C40" s="10"/>
      <c r="D40" s="113"/>
      <c r="E40" s="18"/>
      <c r="F40" s="113"/>
      <c r="G40" s="69"/>
      <c r="H40" s="4"/>
      <c r="I40" s="68"/>
      <c r="J40" s="4"/>
    </row>
    <row r="41" spans="1:10" s="1" customFormat="1" ht="18.600000000000001" customHeight="1">
      <c r="A41" s="5" t="s">
        <v>204</v>
      </c>
      <c r="B41" s="10"/>
      <c r="C41" s="10"/>
      <c r="D41" s="220">
        <v>50</v>
      </c>
      <c r="E41" s="113"/>
      <c r="F41" s="220">
        <v>-203</v>
      </c>
      <c r="G41" s="92"/>
      <c r="H41" s="220">
        <v>50</v>
      </c>
      <c r="I41" s="4"/>
      <c r="J41" s="220">
        <v>-203</v>
      </c>
    </row>
    <row r="42" spans="1:10" s="1" customFormat="1" ht="18.600000000000001" customHeight="1">
      <c r="A42" s="5" t="s">
        <v>218</v>
      </c>
      <c r="B42" s="10"/>
      <c r="C42" s="10"/>
      <c r="D42" s="114">
        <v>-10</v>
      </c>
      <c r="E42" s="18"/>
      <c r="F42" s="114">
        <v>41</v>
      </c>
      <c r="G42" s="69"/>
      <c r="H42" s="114">
        <v>-10</v>
      </c>
      <c r="I42" s="68"/>
      <c r="J42" s="114">
        <v>41</v>
      </c>
    </row>
    <row r="43" spans="1:10" s="1" customFormat="1" ht="18.600000000000001" customHeight="1">
      <c r="A43" s="6" t="s">
        <v>182</v>
      </c>
      <c r="B43" s="10"/>
      <c r="C43" s="10"/>
      <c r="D43" s="98"/>
      <c r="E43" s="14"/>
      <c r="F43" s="98"/>
      <c r="G43" s="92"/>
      <c r="H43" s="98"/>
      <c r="I43" s="14"/>
      <c r="J43" s="98"/>
    </row>
    <row r="44" spans="1:10" s="1" customFormat="1" ht="18.600000000000001" customHeight="1">
      <c r="A44" s="6" t="s">
        <v>179</v>
      </c>
      <c r="B44" s="24"/>
      <c r="C44" s="24"/>
      <c r="D44" s="112">
        <f>SUM(D41:D43)</f>
        <v>40</v>
      </c>
      <c r="E44" s="4"/>
      <c r="F44" s="112">
        <f>SUM(F41:F43)</f>
        <v>-162</v>
      </c>
      <c r="G44" s="69"/>
      <c r="H44" s="112">
        <f>SUM(H41:H43)</f>
        <v>40</v>
      </c>
      <c r="I44" s="68"/>
      <c r="J44" s="112">
        <f>SUM(J41:J43)</f>
        <v>-162</v>
      </c>
    </row>
    <row r="45" spans="1:10" s="1" customFormat="1" ht="10.050000000000001" customHeight="1">
      <c r="A45" s="6"/>
      <c r="B45" s="24"/>
      <c r="C45" s="24"/>
      <c r="D45" s="115"/>
      <c r="E45" s="4"/>
      <c r="F45" s="115"/>
      <c r="G45" s="69"/>
      <c r="H45" s="115"/>
      <c r="I45" s="68"/>
      <c r="J45" s="115"/>
    </row>
    <row r="46" spans="1:10" s="1" customFormat="1" ht="18.600000000000001" customHeight="1" thickBot="1">
      <c r="A46" s="6" t="s">
        <v>83</v>
      </c>
      <c r="B46" s="24"/>
      <c r="C46" s="24"/>
      <c r="D46" s="17">
        <f>D37+D44</f>
        <v>124944</v>
      </c>
      <c r="E46" s="4"/>
      <c r="F46" s="17">
        <f>F37+F44</f>
        <v>167835</v>
      </c>
      <c r="G46" s="69"/>
      <c r="H46" s="17">
        <f>H37+H44</f>
        <v>95571</v>
      </c>
      <c r="I46" s="68"/>
      <c r="J46" s="17">
        <f>J37+J44</f>
        <v>201098</v>
      </c>
    </row>
    <row r="47" spans="1:10" s="29" customFormat="1" ht="10.050000000000001" customHeight="1" thickTop="1">
      <c r="A47" s="6"/>
      <c r="B47" s="42"/>
      <c r="C47" s="42"/>
      <c r="D47" s="64"/>
      <c r="E47" s="64"/>
      <c r="F47" s="64"/>
      <c r="G47" s="65"/>
      <c r="H47" s="64"/>
      <c r="I47" s="66"/>
      <c r="J47" s="64"/>
    </row>
    <row r="48" spans="1:10" s="29" customFormat="1" ht="18.600000000000001" customHeight="1">
      <c r="A48" s="6" t="s">
        <v>180</v>
      </c>
      <c r="B48" s="42"/>
      <c r="C48" s="42"/>
      <c r="D48" s="64"/>
      <c r="E48" s="64"/>
      <c r="F48" s="64"/>
      <c r="G48" s="65"/>
      <c r="H48" s="64"/>
      <c r="I48" s="66"/>
      <c r="J48" s="64"/>
    </row>
    <row r="49" spans="1:12" s="29" customFormat="1" ht="18.600000000000001" customHeight="1">
      <c r="A49" s="12" t="s">
        <v>140</v>
      </c>
      <c r="B49" s="42"/>
      <c r="C49" s="42"/>
      <c r="D49" s="65">
        <f>D51-D50</f>
        <v>125509</v>
      </c>
      <c r="E49" s="65"/>
      <c r="F49" s="65">
        <f>F51-F50</f>
        <v>168338</v>
      </c>
      <c r="G49" s="65"/>
      <c r="H49" s="65">
        <f>H51-H50</f>
        <v>95531</v>
      </c>
      <c r="I49" s="65"/>
      <c r="J49" s="65">
        <f t="shared" ref="J49" si="3">J51-J50</f>
        <v>201260</v>
      </c>
    </row>
    <row r="50" spans="1:12" s="29" customFormat="1" ht="18.600000000000001" customHeight="1">
      <c r="A50" s="12" t="s">
        <v>70</v>
      </c>
      <c r="B50" s="42"/>
      <c r="C50" s="42"/>
      <c r="D50" s="233">
        <v>-605</v>
      </c>
      <c r="E50" s="44"/>
      <c r="F50" s="85">
        <v>-341</v>
      </c>
      <c r="G50" s="47"/>
      <c r="H50" s="47">
        <v>0</v>
      </c>
      <c r="I50" s="47"/>
      <c r="J50" s="47">
        <v>0</v>
      </c>
    </row>
    <row r="51" spans="1:12" s="29" customFormat="1" ht="18.600000000000001" customHeight="1" thickBot="1">
      <c r="A51" s="6"/>
      <c r="B51" s="42"/>
      <c r="C51" s="42"/>
      <c r="D51" s="234">
        <f>D28</f>
        <v>124904</v>
      </c>
      <c r="E51" s="44"/>
      <c r="F51" s="48">
        <f>F28</f>
        <v>167997</v>
      </c>
      <c r="G51" s="45"/>
      <c r="H51" s="48">
        <f>H28</f>
        <v>95531</v>
      </c>
      <c r="I51" s="46"/>
      <c r="J51" s="48">
        <f>J28</f>
        <v>201260</v>
      </c>
    </row>
    <row r="52" spans="1:12" s="29" customFormat="1" ht="10.050000000000001" customHeight="1" thickTop="1">
      <c r="A52" s="6"/>
      <c r="B52" s="42"/>
      <c r="C52" s="42"/>
      <c r="D52" s="206"/>
      <c r="E52" s="44"/>
      <c r="F52" s="44"/>
      <c r="G52" s="45"/>
      <c r="H52" s="44"/>
      <c r="I52" s="46"/>
      <c r="J52" s="44"/>
    </row>
    <row r="53" spans="1:12" s="29" customFormat="1" ht="18.600000000000001" customHeight="1">
      <c r="A53" s="6" t="s">
        <v>181</v>
      </c>
      <c r="B53" s="42"/>
      <c r="C53" s="42"/>
      <c r="D53" s="4"/>
      <c r="E53" s="64"/>
      <c r="F53" s="64"/>
      <c r="G53" s="65"/>
      <c r="H53" s="64"/>
      <c r="I53" s="66"/>
      <c r="J53" s="64"/>
    </row>
    <row r="54" spans="1:12" s="29" customFormat="1" ht="18.600000000000001" customHeight="1">
      <c r="A54" s="12" t="s">
        <v>141</v>
      </c>
      <c r="B54" s="42"/>
      <c r="C54" s="42"/>
      <c r="D54" s="69">
        <f>D56-D55</f>
        <v>125549</v>
      </c>
      <c r="E54" s="65"/>
      <c r="F54" s="65">
        <f>F56-F55</f>
        <v>168176</v>
      </c>
      <c r="G54" s="65"/>
      <c r="H54" s="65">
        <f>H56-H55</f>
        <v>95571</v>
      </c>
      <c r="I54" s="65"/>
      <c r="J54" s="65">
        <f>J56-J55</f>
        <v>201098</v>
      </c>
    </row>
    <row r="55" spans="1:12" s="29" customFormat="1" ht="18.600000000000001" customHeight="1">
      <c r="A55" s="12" t="s">
        <v>122</v>
      </c>
      <c r="B55" s="42"/>
      <c r="C55" s="42"/>
      <c r="D55" s="220">
        <v>-605</v>
      </c>
      <c r="E55" s="49"/>
      <c r="F55" s="47">
        <v>-341</v>
      </c>
      <c r="G55" s="50"/>
      <c r="H55" s="47">
        <v>0</v>
      </c>
      <c r="I55" s="51"/>
      <c r="J55" s="47">
        <v>0</v>
      </c>
    </row>
    <row r="56" spans="1:12" s="29" customFormat="1" ht="18.600000000000001" customHeight="1" thickBot="1">
      <c r="A56" s="6"/>
      <c r="B56" s="42"/>
      <c r="C56" s="42"/>
      <c r="D56" s="48">
        <f>D46</f>
        <v>124944</v>
      </c>
      <c r="E56" s="44"/>
      <c r="F56" s="48">
        <f>F46</f>
        <v>167835</v>
      </c>
      <c r="G56" s="45"/>
      <c r="H56" s="48">
        <f>H46</f>
        <v>95571</v>
      </c>
      <c r="I56" s="46"/>
      <c r="J56" s="48">
        <f>J46</f>
        <v>201098</v>
      </c>
    </row>
    <row r="57" spans="1:12" s="29" customFormat="1" ht="10.050000000000001" customHeight="1" thickTop="1">
      <c r="A57" s="6"/>
      <c r="B57" s="42"/>
      <c r="C57" s="42"/>
      <c r="D57" s="38"/>
      <c r="E57" s="38"/>
      <c r="F57" s="38"/>
      <c r="G57" s="36"/>
      <c r="H57" s="38"/>
      <c r="I57" s="39"/>
      <c r="J57" s="38"/>
    </row>
    <row r="58" spans="1:12" s="29" customFormat="1" ht="18.600000000000001" customHeight="1" thickBot="1">
      <c r="A58" s="126" t="s">
        <v>98</v>
      </c>
      <c r="B58" s="35"/>
      <c r="C58" s="42"/>
      <c r="D58" s="236">
        <f>D49/'BS2-4'!D87</f>
        <v>0.62454406576400401</v>
      </c>
      <c r="E58" s="52"/>
      <c r="F58" s="236">
        <f>F49/'BS2-4'!F87</f>
        <v>0.83766501958091366</v>
      </c>
      <c r="G58" s="36"/>
      <c r="H58" s="236">
        <f>H49/'BS2-4'!H87</f>
        <v>0.47537084309890976</v>
      </c>
      <c r="I58" s="39"/>
      <c r="J58" s="236">
        <f>J49/'BS2-4'!J87</f>
        <v>1.0014878508765381</v>
      </c>
      <c r="L58" s="229"/>
    </row>
    <row r="59" spans="1:12" s="29" customFormat="1" ht="20.25" customHeight="1" thickTop="1">
      <c r="B59" s="28"/>
      <c r="C59" s="28"/>
      <c r="D59" s="28"/>
      <c r="E59" s="28"/>
      <c r="F59" s="28"/>
      <c r="G59" s="36"/>
      <c r="H59" s="36"/>
      <c r="I59" s="36"/>
      <c r="J59" s="36"/>
    </row>
    <row r="60" spans="1:12" s="29" customFormat="1" ht="18.600000000000001" customHeight="1">
      <c r="A60" s="27" t="s">
        <v>166</v>
      </c>
      <c r="B60" s="28"/>
      <c r="C60" s="28"/>
      <c r="D60" s="28"/>
      <c r="E60" s="28"/>
      <c r="F60" s="28"/>
      <c r="I60" s="251"/>
      <c r="J60" s="251"/>
    </row>
    <row r="61" spans="1:12" s="29" customFormat="1" ht="18.600000000000001" customHeight="1">
      <c r="A61" s="30" t="s">
        <v>80</v>
      </c>
      <c r="B61" s="28"/>
      <c r="C61" s="28"/>
      <c r="D61" s="28"/>
      <c r="E61" s="28"/>
      <c r="F61" s="28"/>
      <c r="I61" s="251"/>
      <c r="J61" s="251"/>
    </row>
    <row r="62" spans="1:12" s="29" customFormat="1" ht="13.5" customHeight="1">
      <c r="B62" s="28"/>
      <c r="C62" s="28"/>
      <c r="D62" s="28"/>
      <c r="E62" s="28"/>
      <c r="F62" s="28"/>
      <c r="G62" s="36"/>
      <c r="H62" s="36"/>
      <c r="I62" s="36"/>
      <c r="J62" s="36"/>
    </row>
    <row r="63" spans="1:12" s="29" customFormat="1" ht="18.600000000000001" customHeight="1">
      <c r="A63" s="30"/>
      <c r="B63" s="28"/>
      <c r="C63" s="31"/>
      <c r="D63" s="249" t="s">
        <v>57</v>
      </c>
      <c r="E63" s="249"/>
      <c r="F63" s="249"/>
      <c r="G63" s="31"/>
      <c r="H63" s="249" t="s">
        <v>59</v>
      </c>
      <c r="I63" s="249"/>
      <c r="J63" s="249"/>
    </row>
    <row r="64" spans="1:12" s="29" customFormat="1" ht="18.600000000000001" customHeight="1">
      <c r="A64" s="30"/>
      <c r="B64" s="28"/>
      <c r="C64" s="249" t="s">
        <v>132</v>
      </c>
      <c r="D64" s="249"/>
      <c r="E64" s="249"/>
      <c r="F64" s="249"/>
      <c r="G64" s="249"/>
      <c r="H64" s="249" t="s">
        <v>58</v>
      </c>
      <c r="I64" s="249"/>
      <c r="J64" s="249"/>
    </row>
    <row r="65" spans="1:15" s="29" customFormat="1" ht="18.600000000000001" customHeight="1">
      <c r="A65" s="30"/>
      <c r="B65" s="28"/>
      <c r="C65" s="32"/>
      <c r="D65" s="252" t="s">
        <v>230</v>
      </c>
      <c r="E65" s="252"/>
      <c r="F65" s="252"/>
      <c r="G65" s="31"/>
      <c r="H65" s="252" t="s">
        <v>230</v>
      </c>
      <c r="I65" s="252"/>
      <c r="J65" s="252"/>
    </row>
    <row r="66" spans="1:15" s="29" customFormat="1" ht="18.600000000000001" customHeight="1">
      <c r="A66" s="30"/>
      <c r="B66" s="28"/>
      <c r="C66" s="32"/>
      <c r="D66" s="254" t="s">
        <v>131</v>
      </c>
      <c r="E66" s="252"/>
      <c r="F66" s="252"/>
      <c r="G66" s="31"/>
      <c r="H66" s="254" t="s">
        <v>131</v>
      </c>
      <c r="I66" s="252"/>
      <c r="J66" s="252"/>
    </row>
    <row r="67" spans="1:15" s="29" customFormat="1" ht="18.600000000000001" customHeight="1">
      <c r="A67" s="32"/>
      <c r="B67" s="33" t="s">
        <v>18</v>
      </c>
      <c r="C67" s="33"/>
      <c r="D67" s="7" t="s">
        <v>192</v>
      </c>
      <c r="E67" s="20"/>
      <c r="F67" s="7" t="s">
        <v>167</v>
      </c>
      <c r="G67" s="20"/>
      <c r="H67" s="7" t="s">
        <v>192</v>
      </c>
      <c r="I67" s="20"/>
      <c r="J67" s="7" t="s">
        <v>167</v>
      </c>
    </row>
    <row r="68" spans="1:15" s="29" customFormat="1" ht="18.600000000000001" customHeight="1">
      <c r="A68" s="19"/>
      <c r="B68" s="33"/>
      <c r="C68" s="33"/>
      <c r="D68" s="250" t="s">
        <v>81</v>
      </c>
      <c r="E68" s="250"/>
      <c r="F68" s="250"/>
      <c r="G68" s="250"/>
      <c r="H68" s="250"/>
      <c r="I68" s="250"/>
      <c r="J68" s="250"/>
    </row>
    <row r="69" spans="1:15" s="29" customFormat="1" ht="18.600000000000001" customHeight="1">
      <c r="A69" s="34" t="s">
        <v>144</v>
      </c>
      <c r="B69" s="35"/>
      <c r="C69" s="35"/>
      <c r="D69" s="35"/>
      <c r="E69" s="35"/>
      <c r="F69" s="35"/>
      <c r="G69" s="36"/>
      <c r="H69" s="72"/>
      <c r="I69" s="72"/>
      <c r="J69" s="72"/>
    </row>
    <row r="70" spans="1:15" ht="18.600000000000001" customHeight="1">
      <c r="A70" s="125" t="s">
        <v>39</v>
      </c>
      <c r="B70" s="35">
        <v>7</v>
      </c>
      <c r="C70" s="35"/>
      <c r="D70" s="65">
        <v>4910729</v>
      </c>
      <c r="E70" s="73"/>
      <c r="F70" s="65">
        <v>4970006</v>
      </c>
      <c r="G70" s="65"/>
      <c r="H70" s="65">
        <v>4800557</v>
      </c>
      <c r="I70" s="74"/>
      <c r="J70" s="65">
        <v>4965833</v>
      </c>
    </row>
    <row r="71" spans="1:15" ht="18.600000000000001" customHeight="1">
      <c r="A71" t="s">
        <v>120</v>
      </c>
      <c r="B71" s="35">
        <v>5</v>
      </c>
      <c r="C71" s="35"/>
      <c r="D71" s="65">
        <v>60</v>
      </c>
      <c r="E71" s="73"/>
      <c r="F71" s="65">
        <v>26</v>
      </c>
      <c r="G71" s="65"/>
      <c r="H71" s="69">
        <v>75715</v>
      </c>
      <c r="I71" s="74"/>
      <c r="J71" s="65">
        <v>200012</v>
      </c>
      <c r="O71" s="133"/>
    </row>
    <row r="72" spans="1:15" ht="18.600000000000001" hidden="1" customHeight="1">
      <c r="A72" t="s">
        <v>76</v>
      </c>
      <c r="B72" s="35"/>
      <c r="C72" s="35"/>
      <c r="D72" s="65"/>
      <c r="E72" s="73"/>
      <c r="F72" s="65">
        <v>0</v>
      </c>
      <c r="G72" s="65"/>
      <c r="H72" s="65">
        <v>0</v>
      </c>
      <c r="I72" s="74"/>
      <c r="J72" s="65">
        <v>0</v>
      </c>
    </row>
    <row r="73" spans="1:15" ht="18.600000000000001" customHeight="1">
      <c r="A73" t="s">
        <v>23</v>
      </c>
      <c r="B73" s="35"/>
      <c r="C73" s="35"/>
      <c r="D73" s="121">
        <v>19892</v>
      </c>
      <c r="E73" s="14"/>
      <c r="F73" s="121">
        <v>8764</v>
      </c>
      <c r="G73" s="65"/>
      <c r="H73" s="121">
        <v>36543</v>
      </c>
      <c r="I73" s="16"/>
      <c r="J73" s="75">
        <v>7578</v>
      </c>
    </row>
    <row r="74" spans="1:15" s="29" customFormat="1" ht="18.600000000000001" customHeight="1">
      <c r="A74" s="32" t="s">
        <v>155</v>
      </c>
      <c r="B74" s="35"/>
      <c r="C74" s="35"/>
      <c r="D74" s="76">
        <f>SUM(D70:D73)</f>
        <v>4930681</v>
      </c>
      <c r="E74" s="64"/>
      <c r="F74" s="76">
        <f>SUM(F70:F73)</f>
        <v>4978796</v>
      </c>
      <c r="G74" s="65"/>
      <c r="H74" s="76">
        <f>SUM(H70:H73)</f>
        <v>4912815</v>
      </c>
      <c r="I74" s="66"/>
      <c r="J74" s="76">
        <f>SUM(J70:J73)</f>
        <v>5173423</v>
      </c>
    </row>
    <row r="75" spans="1:15" s="29" customFormat="1" ht="9" customHeight="1">
      <c r="A75" s="32"/>
      <c r="B75" s="35"/>
      <c r="C75" s="35"/>
      <c r="D75" s="73"/>
      <c r="E75" s="73"/>
      <c r="F75" s="73"/>
      <c r="G75" s="65"/>
      <c r="H75" s="74"/>
      <c r="I75" s="74"/>
      <c r="J75" s="74"/>
    </row>
    <row r="76" spans="1:15" s="29" customFormat="1" ht="18.600000000000001" customHeight="1">
      <c r="A76" s="34" t="s">
        <v>16</v>
      </c>
      <c r="B76" s="35"/>
      <c r="C76" s="35"/>
      <c r="D76" s="73"/>
      <c r="E76" s="73"/>
      <c r="F76" s="73"/>
      <c r="G76" s="65"/>
      <c r="H76" s="74"/>
      <c r="I76" s="74"/>
      <c r="J76" s="74"/>
    </row>
    <row r="77" spans="1:15" ht="18.600000000000001" customHeight="1">
      <c r="A77" t="s">
        <v>40</v>
      </c>
      <c r="B77" s="35"/>
      <c r="C77" s="35"/>
      <c r="D77" s="65">
        <v>2904419</v>
      </c>
      <c r="E77" s="73"/>
      <c r="F77" s="65">
        <v>2909718</v>
      </c>
      <c r="G77" s="65"/>
      <c r="H77" s="65">
        <v>2955473</v>
      </c>
      <c r="I77" s="74"/>
      <c r="J77" s="65">
        <v>3095760</v>
      </c>
    </row>
    <row r="78" spans="1:15" ht="18.600000000000001" customHeight="1">
      <c r="A78" t="s">
        <v>119</v>
      </c>
      <c r="B78" s="28"/>
      <c r="C78" s="28"/>
      <c r="D78" s="65">
        <v>941967</v>
      </c>
      <c r="E78" s="77"/>
      <c r="F78" s="65">
        <v>962151</v>
      </c>
      <c r="G78" s="65"/>
      <c r="H78" s="65">
        <v>928630</v>
      </c>
      <c r="I78" s="14"/>
      <c r="J78" s="65">
        <v>961760</v>
      </c>
    </row>
    <row r="79" spans="1:15" ht="18.600000000000001" customHeight="1">
      <c r="A79" t="s">
        <v>45</v>
      </c>
      <c r="B79" s="35"/>
      <c r="C79" s="35"/>
      <c r="D79" s="65">
        <v>529417</v>
      </c>
      <c r="E79" s="73"/>
      <c r="F79" s="65">
        <v>556393</v>
      </c>
      <c r="G79" s="65"/>
      <c r="H79" s="65">
        <f>515242+1</f>
        <v>515243</v>
      </c>
      <c r="I79" s="14"/>
      <c r="J79" s="65">
        <v>543838</v>
      </c>
    </row>
    <row r="80" spans="1:15" ht="18.600000000000001" customHeight="1">
      <c r="A80" s="37" t="s">
        <v>121</v>
      </c>
      <c r="B80" s="35"/>
      <c r="C80" s="35"/>
      <c r="D80" s="75">
        <v>2779</v>
      </c>
      <c r="E80" s="73"/>
      <c r="F80" s="75">
        <v>700</v>
      </c>
      <c r="G80" s="65"/>
      <c r="H80" s="75">
        <v>2015</v>
      </c>
      <c r="I80" s="14"/>
      <c r="J80" s="75">
        <v>684</v>
      </c>
    </row>
    <row r="81" spans="1:10" s="29" customFormat="1" ht="18.600000000000001" customHeight="1">
      <c r="A81" s="32" t="s">
        <v>17</v>
      </c>
      <c r="B81" s="35"/>
      <c r="C81" s="35"/>
      <c r="D81" s="76">
        <f>SUM(D77:D80)</f>
        <v>4378582</v>
      </c>
      <c r="E81" s="64"/>
      <c r="F81" s="76">
        <f>SUM(F77:F80)</f>
        <v>4428962</v>
      </c>
      <c r="G81" s="65"/>
      <c r="H81" s="76">
        <f>SUM(H77:H80)</f>
        <v>4401361</v>
      </c>
      <c r="I81" s="66"/>
      <c r="J81" s="76">
        <f>SUM(J77:J80)</f>
        <v>4602042</v>
      </c>
    </row>
    <row r="82" spans="1:10" s="29" customFormat="1" ht="9" customHeight="1">
      <c r="A82" s="32"/>
      <c r="B82" s="35"/>
      <c r="C82" s="35"/>
      <c r="D82" s="73"/>
      <c r="E82" s="73"/>
      <c r="F82" s="73"/>
      <c r="G82" s="65"/>
      <c r="H82" s="74"/>
      <c r="I82" s="74"/>
      <c r="J82" s="74"/>
    </row>
    <row r="83" spans="1:10" s="125" customFormat="1" ht="19.5" customHeight="1">
      <c r="A83" s="126" t="s">
        <v>177</v>
      </c>
      <c r="B83" s="142"/>
      <c r="C83" s="142"/>
      <c r="D83" s="66">
        <f>D74-D81</f>
        <v>552099</v>
      </c>
      <c r="E83" s="66"/>
      <c r="F83" s="66">
        <f>F74-F81</f>
        <v>549834</v>
      </c>
      <c r="G83" s="66"/>
      <c r="H83" s="66">
        <f t="shared" ref="H83" si="4">H74-H81</f>
        <v>511454</v>
      </c>
      <c r="I83" s="66"/>
      <c r="J83" s="66">
        <f t="shared" ref="J83" si="5">J74-J81</f>
        <v>571381</v>
      </c>
    </row>
    <row r="84" spans="1:10" ht="18.600000000000001" customHeight="1">
      <c r="A84" t="s">
        <v>46</v>
      </c>
      <c r="B84" s="142"/>
      <c r="C84" s="142"/>
      <c r="D84" s="75">
        <v>-9992</v>
      </c>
      <c r="E84" s="78"/>
      <c r="F84" s="75">
        <v>-13037</v>
      </c>
      <c r="G84" s="65"/>
      <c r="H84" s="75">
        <v>-8136</v>
      </c>
      <c r="I84" s="74"/>
      <c r="J84" s="75">
        <v>-11236</v>
      </c>
    </row>
    <row r="85" spans="1:10" s="29" customFormat="1" ht="18.600000000000001" customHeight="1">
      <c r="A85" s="32" t="s">
        <v>97</v>
      </c>
      <c r="B85" s="35"/>
      <c r="C85" s="35"/>
      <c r="D85" s="66">
        <f>D83+D84</f>
        <v>542107</v>
      </c>
      <c r="E85" s="66"/>
      <c r="F85" s="66">
        <f>F83+F84</f>
        <v>536797</v>
      </c>
      <c r="G85" s="66"/>
      <c r="H85" s="66">
        <f t="shared" ref="H85" si="6">H83+H84</f>
        <v>503318</v>
      </c>
      <c r="I85" s="66"/>
      <c r="J85" s="66">
        <f t="shared" ref="J85" si="7">J83+J84</f>
        <v>560145</v>
      </c>
    </row>
    <row r="86" spans="1:10" s="29" customFormat="1" ht="18.600000000000001" customHeight="1">
      <c r="A86" s="40" t="s">
        <v>99</v>
      </c>
      <c r="B86" s="35">
        <v>8</v>
      </c>
      <c r="C86" s="35"/>
      <c r="D86" s="116">
        <v>-83751</v>
      </c>
      <c r="E86" s="73"/>
      <c r="F86" s="116">
        <v>-56830</v>
      </c>
      <c r="G86" s="65"/>
      <c r="H86" s="116">
        <v>-79215</v>
      </c>
      <c r="I86" s="74"/>
      <c r="J86" s="116">
        <v>-56842</v>
      </c>
    </row>
    <row r="87" spans="1:10" s="29" customFormat="1" ht="18.600000000000001" customHeight="1">
      <c r="A87" s="41" t="s">
        <v>96</v>
      </c>
      <c r="B87" s="35"/>
      <c r="C87" s="35"/>
      <c r="D87" s="79">
        <f>D85+D86</f>
        <v>458356</v>
      </c>
      <c r="E87" s="64"/>
      <c r="F87" s="79">
        <f>F85+F86</f>
        <v>479967</v>
      </c>
      <c r="G87" s="65"/>
      <c r="H87" s="79">
        <f>H85+H86</f>
        <v>424103</v>
      </c>
      <c r="I87" s="66"/>
      <c r="J87" s="79">
        <f>J85+J86</f>
        <v>503303</v>
      </c>
    </row>
    <row r="88" spans="1:10" s="29" customFormat="1" ht="15" hidden="1" customHeight="1">
      <c r="A88" s="32"/>
      <c r="B88" s="35"/>
      <c r="C88" s="35"/>
      <c r="D88" s="73"/>
      <c r="E88" s="73"/>
      <c r="F88" s="73"/>
      <c r="G88" s="65"/>
      <c r="H88" s="74"/>
      <c r="I88" s="74"/>
      <c r="J88" s="74"/>
    </row>
    <row r="89" spans="1:10" s="29" customFormat="1" ht="19.5" hidden="1" customHeight="1">
      <c r="A89" s="6" t="s">
        <v>91</v>
      </c>
      <c r="B89" s="35"/>
      <c r="C89" s="35"/>
      <c r="D89" s="80"/>
      <c r="E89" s="73"/>
      <c r="F89" s="80"/>
      <c r="G89" s="65"/>
      <c r="H89" s="64"/>
      <c r="I89" s="66"/>
      <c r="J89" s="64"/>
    </row>
    <row r="90" spans="1:10" s="29" customFormat="1" ht="19.5" hidden="1" customHeight="1">
      <c r="A90" s="8" t="s">
        <v>123</v>
      </c>
      <c r="B90" s="35"/>
      <c r="C90" s="35"/>
      <c r="D90" s="80"/>
      <c r="E90" s="73"/>
      <c r="F90" s="80"/>
      <c r="G90" s="65"/>
      <c r="H90" s="64"/>
      <c r="I90" s="66"/>
      <c r="J90" s="64"/>
    </row>
    <row r="91" spans="1:10" s="29" customFormat="1" ht="19.5" hidden="1" customHeight="1">
      <c r="A91" s="8" t="s">
        <v>124</v>
      </c>
      <c r="B91" s="35"/>
      <c r="C91" s="35"/>
      <c r="D91" s="80"/>
      <c r="E91" s="73"/>
      <c r="F91" s="80"/>
      <c r="G91" s="65"/>
      <c r="H91" s="64"/>
      <c r="I91" s="66"/>
      <c r="J91" s="64"/>
    </row>
    <row r="92" spans="1:10" s="29" customFormat="1" ht="19.5" hidden="1" customHeight="1">
      <c r="A92" s="5" t="s">
        <v>94</v>
      </c>
      <c r="B92" s="35">
        <v>9</v>
      </c>
      <c r="C92" s="35"/>
      <c r="D92" s="86">
        <v>0</v>
      </c>
      <c r="E92" s="73"/>
      <c r="F92" s="86">
        <v>0</v>
      </c>
      <c r="G92" s="65"/>
      <c r="H92" s="86">
        <v>0</v>
      </c>
      <c r="I92" s="66"/>
      <c r="J92" s="86">
        <v>0</v>
      </c>
    </row>
    <row r="93" spans="1:10" s="29" customFormat="1" ht="19.5" hidden="1" customHeight="1">
      <c r="A93" s="6" t="s">
        <v>82</v>
      </c>
      <c r="B93" s="35"/>
      <c r="C93" s="35"/>
      <c r="D93" s="43"/>
      <c r="E93" s="78"/>
      <c r="F93" s="43"/>
      <c r="G93" s="82"/>
      <c r="H93" s="43"/>
      <c r="I93" s="78"/>
      <c r="J93" s="43"/>
    </row>
    <row r="94" spans="1:10" s="29" customFormat="1" ht="17.25" hidden="1" customHeight="1">
      <c r="A94" s="6" t="s">
        <v>74</v>
      </c>
      <c r="B94" s="42"/>
      <c r="C94" s="42"/>
      <c r="D94" s="87">
        <f>SUM(D92:D93)</f>
        <v>0</v>
      </c>
      <c r="E94" s="64"/>
      <c r="F94" s="87">
        <f>SUM(F92:F93)</f>
        <v>0</v>
      </c>
      <c r="G94" s="65"/>
      <c r="H94" s="87">
        <f>SUM(H92:H93)</f>
        <v>0</v>
      </c>
      <c r="I94" s="66"/>
      <c r="J94" s="87">
        <f>SUM(J92:J93)</f>
        <v>0</v>
      </c>
    </row>
    <row r="95" spans="1:10" s="29" customFormat="1" ht="9" customHeight="1">
      <c r="A95" s="32"/>
      <c r="B95" s="35"/>
      <c r="C95" s="35"/>
      <c r="D95" s="73"/>
      <c r="E95" s="73"/>
      <c r="F95" s="73"/>
      <c r="G95" s="65"/>
      <c r="H95" s="74"/>
      <c r="I95" s="74"/>
      <c r="J95" s="74"/>
    </row>
    <row r="96" spans="1:10" s="29" customFormat="1" ht="19.5" hidden="1" customHeight="1" thickBot="1">
      <c r="A96" s="6" t="s">
        <v>83</v>
      </c>
      <c r="B96" s="42"/>
      <c r="C96" s="42"/>
      <c r="D96" s="84">
        <f>D87+D94</f>
        <v>458356</v>
      </c>
      <c r="E96" s="64"/>
      <c r="F96" s="84">
        <f>F87+F94</f>
        <v>479967</v>
      </c>
      <c r="G96" s="65"/>
      <c r="H96" s="84">
        <f>H87+H94</f>
        <v>424103</v>
      </c>
      <c r="I96" s="66"/>
      <c r="J96" s="84">
        <f>J87+J94</f>
        <v>503303</v>
      </c>
    </row>
    <row r="97" spans="1:18" s="29" customFormat="1" ht="18.600000000000001" customHeight="1">
      <c r="A97" s="126" t="s">
        <v>91</v>
      </c>
      <c r="B97" s="10"/>
      <c r="C97" s="10"/>
      <c r="D97" s="113"/>
      <c r="E97" s="18"/>
      <c r="F97" s="113"/>
      <c r="G97" s="69"/>
      <c r="H97" s="4"/>
      <c r="I97" s="68"/>
      <c r="J97" s="4"/>
    </row>
    <row r="98" spans="1:18" s="29" customFormat="1" ht="18.600000000000001" customHeight="1">
      <c r="A98" s="181" t="s">
        <v>178</v>
      </c>
      <c r="B98" s="10"/>
      <c r="C98" s="10"/>
      <c r="D98" s="113"/>
      <c r="E98" s="18"/>
      <c r="F98" s="113"/>
      <c r="G98" s="69"/>
      <c r="H98" s="4"/>
      <c r="I98" s="68"/>
      <c r="J98" s="4"/>
    </row>
    <row r="99" spans="1:18" s="29" customFormat="1" ht="18.600000000000001" customHeight="1">
      <c r="A99" t="s">
        <v>203</v>
      </c>
      <c r="B99" s="10"/>
      <c r="C99" s="10"/>
      <c r="D99" s="113"/>
      <c r="E99" s="18"/>
      <c r="F99" s="113"/>
      <c r="G99" s="69"/>
      <c r="H99" s="4"/>
      <c r="I99" s="68"/>
      <c r="J99" s="4"/>
    </row>
    <row r="100" spans="1:18" s="29" customFormat="1" ht="18.600000000000001" customHeight="1">
      <c r="A100" t="s">
        <v>204</v>
      </c>
      <c r="B100" s="10"/>
      <c r="C100" s="10"/>
      <c r="D100" s="98">
        <v>200</v>
      </c>
      <c r="E100" s="113"/>
      <c r="F100" s="98">
        <v>-1098</v>
      </c>
      <c r="G100" s="92"/>
      <c r="H100" s="98">
        <v>200</v>
      </c>
      <c r="I100" s="4"/>
      <c r="J100" s="98">
        <v>-1098</v>
      </c>
    </row>
    <row r="101" spans="1:18" s="29" customFormat="1" ht="18.600000000000001" customHeight="1">
      <c r="A101" t="s">
        <v>218</v>
      </c>
      <c r="B101" s="10"/>
      <c r="C101" s="10"/>
      <c r="D101" s="117">
        <v>-40</v>
      </c>
      <c r="E101" s="18"/>
      <c r="F101" s="117">
        <v>220</v>
      </c>
      <c r="G101" s="69"/>
      <c r="H101" s="117">
        <v>-40</v>
      </c>
      <c r="I101" s="68"/>
      <c r="J101" s="117">
        <v>220</v>
      </c>
    </row>
    <row r="102" spans="1:18" s="29" customFormat="1" ht="18.600000000000001" customHeight="1">
      <c r="A102" s="182" t="s">
        <v>182</v>
      </c>
      <c r="B102" s="10"/>
      <c r="C102" s="10"/>
      <c r="D102" s="98"/>
      <c r="E102" s="14"/>
      <c r="F102" s="98"/>
      <c r="G102" s="92"/>
      <c r="H102" s="98"/>
      <c r="I102" s="14"/>
      <c r="J102" s="98"/>
      <c r="R102" s="93"/>
    </row>
    <row r="103" spans="1:18" s="29" customFormat="1" ht="18.600000000000001" customHeight="1">
      <c r="A103" s="126" t="s">
        <v>179</v>
      </c>
      <c r="B103" s="24"/>
      <c r="C103" s="24"/>
      <c r="D103" s="90">
        <f>SUM(D100:D102)</f>
        <v>160</v>
      </c>
      <c r="E103" s="4"/>
      <c r="F103" s="90">
        <f>SUM(F100:F102)</f>
        <v>-878</v>
      </c>
      <c r="G103" s="69"/>
      <c r="H103" s="90">
        <f>SUM(H100:H102)</f>
        <v>160</v>
      </c>
      <c r="I103" s="68"/>
      <c r="J103" s="90">
        <f>SUM(J100:J102)</f>
        <v>-878</v>
      </c>
      <c r="R103" s="93"/>
    </row>
    <row r="104" spans="1:18" s="29" customFormat="1" ht="9" customHeight="1">
      <c r="A104" s="6"/>
      <c r="B104" s="10"/>
      <c r="C104" s="10"/>
      <c r="D104" s="18"/>
      <c r="E104" s="18"/>
      <c r="F104" s="18"/>
      <c r="G104" s="69"/>
      <c r="H104" s="16"/>
      <c r="I104" s="16"/>
      <c r="J104" s="16"/>
    </row>
    <row r="105" spans="1:18" s="29" customFormat="1" ht="18.600000000000001" customHeight="1" thickBot="1">
      <c r="A105" s="126" t="s">
        <v>83</v>
      </c>
      <c r="B105" s="24"/>
      <c r="C105" s="24"/>
      <c r="D105" s="17">
        <f>D96+D103</f>
        <v>458516</v>
      </c>
      <c r="E105" s="4"/>
      <c r="F105" s="17">
        <f>F96+F103</f>
        <v>479089</v>
      </c>
      <c r="G105" s="69"/>
      <c r="H105" s="17">
        <f>H96+H103</f>
        <v>424263</v>
      </c>
      <c r="I105" s="68"/>
      <c r="J105" s="17">
        <f>J96+J103</f>
        <v>502425</v>
      </c>
    </row>
    <row r="106" spans="1:18" s="29" customFormat="1" ht="9" customHeight="1" thickTop="1">
      <c r="A106" s="6"/>
      <c r="B106" s="24"/>
      <c r="C106" s="24"/>
      <c r="D106" s="4"/>
      <c r="E106" s="4"/>
      <c r="F106" s="4"/>
      <c r="G106" s="69"/>
      <c r="H106" s="4"/>
      <c r="I106" s="68"/>
      <c r="J106" s="4"/>
    </row>
    <row r="107" spans="1:18" s="29" customFormat="1" ht="18.600000000000001" customHeight="1">
      <c r="A107" s="126" t="s">
        <v>180</v>
      </c>
      <c r="B107" s="42"/>
      <c r="C107" s="42"/>
      <c r="D107" s="64"/>
      <c r="E107" s="64"/>
      <c r="F107" s="64"/>
      <c r="G107" s="65"/>
      <c r="H107" s="64"/>
      <c r="I107" s="66"/>
      <c r="J107" s="64"/>
    </row>
    <row r="108" spans="1:18" s="29" customFormat="1" ht="18.600000000000001" customHeight="1">
      <c r="A108" t="s">
        <v>140</v>
      </c>
      <c r="B108" s="42"/>
      <c r="C108" s="42"/>
      <c r="D108" s="88">
        <f>D110-D109</f>
        <v>459979</v>
      </c>
      <c r="E108" s="88"/>
      <c r="F108" s="88">
        <f>F110-F109</f>
        <v>480874</v>
      </c>
      <c r="G108" s="88"/>
      <c r="H108" s="88">
        <f>H110-H109</f>
        <v>424103</v>
      </c>
      <c r="I108" s="88"/>
      <c r="J108" s="88">
        <f t="shared" ref="J108" si="8">J110-J109</f>
        <v>503303</v>
      </c>
    </row>
    <row r="109" spans="1:18" s="29" customFormat="1" ht="18.600000000000001" customHeight="1">
      <c r="A109" t="s">
        <v>70</v>
      </c>
      <c r="B109" s="42"/>
      <c r="C109" s="42"/>
      <c r="D109" s="118">
        <v>-1623</v>
      </c>
      <c r="E109" s="44"/>
      <c r="F109" s="118">
        <v>-907</v>
      </c>
      <c r="G109" s="47"/>
      <c r="H109" s="119">
        <v>0</v>
      </c>
      <c r="I109" s="47"/>
      <c r="J109" s="119">
        <v>0</v>
      </c>
    </row>
    <row r="110" spans="1:18" s="29" customFormat="1" ht="18.600000000000001" customHeight="1" thickBot="1">
      <c r="A110" s="6"/>
      <c r="B110" s="42"/>
      <c r="C110" s="42"/>
      <c r="D110" s="48">
        <f>D87</f>
        <v>458356</v>
      </c>
      <c r="E110"/>
      <c r="F110" s="48">
        <f>F87</f>
        <v>479967</v>
      </c>
      <c r="G110"/>
      <c r="H110" s="48">
        <f t="shared" ref="H110" si="9">H87</f>
        <v>424103</v>
      </c>
      <c r="I110"/>
      <c r="J110" s="48">
        <f t="shared" ref="J110" si="10">J87</f>
        <v>503303</v>
      </c>
    </row>
    <row r="111" spans="1:18" s="29" customFormat="1" ht="9" customHeight="1" thickTop="1">
      <c r="A111" s="32"/>
      <c r="B111" s="35"/>
      <c r="C111" s="35"/>
      <c r="D111" s="73"/>
      <c r="E111" s="73"/>
      <c r="F111" s="73"/>
      <c r="G111" s="65"/>
      <c r="H111" s="74"/>
      <c r="I111" s="74"/>
      <c r="J111" s="74"/>
    </row>
    <row r="112" spans="1:18" s="29" customFormat="1" ht="18.600000000000001" customHeight="1">
      <c r="A112" s="182" t="s">
        <v>181</v>
      </c>
      <c r="B112" s="42"/>
      <c r="C112" s="42"/>
      <c r="D112" s="64"/>
      <c r="E112" s="64"/>
      <c r="F112" s="64"/>
      <c r="G112" s="65"/>
      <c r="H112" s="64"/>
      <c r="I112" s="66"/>
      <c r="J112" s="64"/>
    </row>
    <row r="113" spans="1:14" s="29" customFormat="1" ht="18.600000000000001" customHeight="1">
      <c r="A113" t="s">
        <v>141</v>
      </c>
      <c r="B113" s="42"/>
      <c r="C113" s="42"/>
      <c r="D113" s="43">
        <f>D115-D114</f>
        <v>460139</v>
      </c>
      <c r="E113" s="43"/>
      <c r="F113" s="43">
        <f>F115-F114</f>
        <v>479996</v>
      </c>
      <c r="G113" s="43"/>
      <c r="H113" s="43">
        <f t="shared" ref="H113" si="11">H115-H114</f>
        <v>424263</v>
      </c>
      <c r="I113" s="43"/>
      <c r="J113" s="43">
        <f t="shared" ref="J113" si="12">J115-J114</f>
        <v>502425</v>
      </c>
    </row>
    <row r="114" spans="1:14" s="29" customFormat="1" ht="18.600000000000001" customHeight="1">
      <c r="A114" t="s">
        <v>122</v>
      </c>
      <c r="B114" s="42"/>
      <c r="C114" s="42"/>
      <c r="D114" s="118">
        <v>-1623</v>
      </c>
      <c r="E114" s="49"/>
      <c r="F114" s="118">
        <v>-907</v>
      </c>
      <c r="G114" s="50"/>
      <c r="H114" s="119">
        <v>0</v>
      </c>
      <c r="I114" s="51"/>
      <c r="J114" s="119">
        <v>0</v>
      </c>
      <c r="M114" s="93"/>
    </row>
    <row r="115" spans="1:14" s="29" customFormat="1" ht="18.600000000000001" customHeight="1" thickBot="1">
      <c r="A115" s="6"/>
      <c r="B115" s="42"/>
      <c r="C115" s="42"/>
      <c r="D115" s="48">
        <f>D105</f>
        <v>458516</v>
      </c>
      <c r="E115" s="44"/>
      <c r="F115" s="48">
        <f>F105</f>
        <v>479089</v>
      </c>
      <c r="G115" s="45"/>
      <c r="H115" s="48">
        <f>H105</f>
        <v>424263</v>
      </c>
      <c r="I115" s="46"/>
      <c r="J115" s="48">
        <f>J105</f>
        <v>502425</v>
      </c>
      <c r="L115" s="229"/>
      <c r="M115" s="229"/>
      <c r="N115" s="229"/>
    </row>
    <row r="116" spans="1:14" s="29" customFormat="1" ht="9" customHeight="1" thickTop="1">
      <c r="A116" s="32"/>
      <c r="B116" s="35"/>
      <c r="C116" s="35"/>
      <c r="D116" s="73"/>
      <c r="E116" s="73"/>
      <c r="F116" s="73"/>
      <c r="G116" s="65"/>
      <c r="H116" s="74"/>
      <c r="I116" s="74"/>
      <c r="J116" s="74"/>
    </row>
    <row r="117" spans="1:14" s="29" customFormat="1" ht="18.600000000000001" customHeight="1" thickBot="1">
      <c r="A117" s="32" t="s">
        <v>98</v>
      </c>
      <c r="B117" s="35"/>
      <c r="C117" s="42"/>
      <c r="D117" s="235">
        <f>D108/'BS2-4'!D87</f>
        <v>2.2888968506327099</v>
      </c>
      <c r="E117" s="120"/>
      <c r="F117" s="235">
        <f>F108/'BS2-4'!F87</f>
        <v>2.3928722488443031</v>
      </c>
      <c r="G117" s="12"/>
      <c r="H117" s="235">
        <f>H108/'BS2-4'!H87</f>
        <v>2.1103746498076741</v>
      </c>
      <c r="I117" s="70"/>
      <c r="J117" s="235">
        <f>J108/'BS2-4'!J87</f>
        <v>2.5044809689442231</v>
      </c>
    </row>
    <row r="118" spans="1:14" ht="20.25" customHeight="1" thickTop="1"/>
  </sheetData>
  <mergeCells count="22">
    <mergeCell ref="H66:J66"/>
    <mergeCell ref="D63:F63"/>
    <mergeCell ref="H65:J65"/>
    <mergeCell ref="C64:G64"/>
    <mergeCell ref="H63:J63"/>
    <mergeCell ref="D65:F65"/>
    <mergeCell ref="D68:J68"/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I60:J60"/>
    <mergeCell ref="D7:F7"/>
    <mergeCell ref="H64:J64"/>
    <mergeCell ref="I61:J61"/>
    <mergeCell ref="D66:F66"/>
  </mergeCells>
  <phoneticPr fontId="5" type="noConversion"/>
  <pageMargins left="0.8" right="0.7" top="0.48" bottom="0.5" header="0.5" footer="0.5"/>
  <pageSetup paperSize="9" scale="85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1EBD-005E-4A94-95E4-3DB0411096C6}">
  <dimension ref="A1:W42"/>
  <sheetViews>
    <sheetView topLeftCell="A24" zoomScale="80" zoomScaleNormal="80" zoomScaleSheetLayoutView="85" zoomScalePageLayoutView="80" workbookViewId="0">
      <selection activeCell="S24" sqref="S24"/>
    </sheetView>
  </sheetViews>
  <sheetFormatPr defaultColWidth="9.21875" defaultRowHeight="18.75" customHeight="1"/>
  <cols>
    <col min="1" max="1" width="57.5546875" style="147" customWidth="1"/>
    <col min="2" max="2" width="5.5546875" style="164" customWidth="1"/>
    <col min="3" max="3" width="12" style="147" customWidth="1"/>
    <col min="4" max="4" width="0.77734375" style="147" customWidth="1"/>
    <col min="5" max="5" width="12.21875" style="147" customWidth="1"/>
    <col min="6" max="6" width="0.77734375" style="147" customWidth="1"/>
    <col min="7" max="7" width="8.21875" style="147" customWidth="1"/>
    <col min="8" max="8" width="0.44140625" style="147" customWidth="1"/>
    <col min="9" max="9" width="8.44140625" style="147" customWidth="1"/>
    <col min="10" max="10" width="0.77734375" style="147" customWidth="1"/>
    <col min="11" max="11" width="13.5546875" style="147" customWidth="1"/>
    <col min="12" max="12" width="0.77734375" style="147" customWidth="1"/>
    <col min="13" max="13" width="11.21875" style="147" customWidth="1"/>
    <col min="14" max="14" width="0.77734375" style="147" customWidth="1"/>
    <col min="15" max="15" width="11.77734375" style="147" customWidth="1"/>
    <col min="16" max="16" width="0.77734375" style="147" customWidth="1"/>
    <col min="17" max="17" width="11.44140625" style="147" customWidth="1"/>
    <col min="18" max="18" width="0.77734375" style="147" customWidth="1"/>
    <col min="19" max="19" width="12" style="147" customWidth="1"/>
    <col min="20" max="20" width="0.77734375" style="147" customWidth="1"/>
    <col min="21" max="21" width="9.21875" style="147" customWidth="1"/>
    <col min="22" max="22" width="0.77734375" style="147" customWidth="1"/>
    <col min="23" max="23" width="10.5546875" style="147" customWidth="1"/>
    <col min="24" max="24" width="9.77734375" style="147" bestFit="1" customWidth="1"/>
    <col min="25" max="256" width="9.21875" style="147"/>
    <col min="257" max="257" width="39" style="147" customWidth="1"/>
    <col min="258" max="258" width="5.44140625" style="147" bestFit="1" customWidth="1"/>
    <col min="259" max="259" width="12.21875" style="147" customWidth="1"/>
    <col min="260" max="260" width="1.21875" style="147" customWidth="1"/>
    <col min="261" max="261" width="12.21875" style="147" customWidth="1"/>
    <col min="262" max="262" width="1.44140625" style="147" customWidth="1"/>
    <col min="263" max="263" width="11.77734375" style="147" customWidth="1"/>
    <col min="264" max="264" width="1.44140625" style="147" customWidth="1"/>
    <col min="265" max="265" width="11.77734375" style="147" customWidth="1"/>
    <col min="266" max="266" width="1.44140625" style="147" customWidth="1"/>
    <col min="267" max="267" width="12.5546875" style="147" customWidth="1"/>
    <col min="268" max="268" width="1.21875" style="147" customWidth="1"/>
    <col min="269" max="269" width="12.21875" style="147" customWidth="1"/>
    <col min="270" max="270" width="1" style="147" customWidth="1"/>
    <col min="271" max="271" width="12.44140625" style="147" customWidth="1"/>
    <col min="272" max="272" width="1" style="147" customWidth="1"/>
    <col min="273" max="273" width="12.21875" style="147" customWidth="1"/>
    <col min="274" max="274" width="0.77734375" style="147" customWidth="1"/>
    <col min="275" max="275" width="12.21875" style="147" customWidth="1"/>
    <col min="276" max="276" width="1" style="147" customWidth="1"/>
    <col min="277" max="277" width="11.5546875" style="147" customWidth="1"/>
    <col min="278" max="278" width="1.21875" style="147" customWidth="1"/>
    <col min="279" max="279" width="12" style="147" customWidth="1"/>
    <col min="280" max="280" width="9.77734375" style="147" bestFit="1" customWidth="1"/>
    <col min="281" max="512" width="9.21875" style="147"/>
    <col min="513" max="513" width="39" style="147" customWidth="1"/>
    <col min="514" max="514" width="5.44140625" style="147" bestFit="1" customWidth="1"/>
    <col min="515" max="515" width="12.21875" style="147" customWidth="1"/>
    <col min="516" max="516" width="1.21875" style="147" customWidth="1"/>
    <col min="517" max="517" width="12.21875" style="147" customWidth="1"/>
    <col min="518" max="518" width="1.44140625" style="147" customWidth="1"/>
    <col min="519" max="519" width="11.77734375" style="147" customWidth="1"/>
    <col min="520" max="520" width="1.44140625" style="147" customWidth="1"/>
    <col min="521" max="521" width="11.77734375" style="147" customWidth="1"/>
    <col min="522" max="522" width="1.44140625" style="147" customWidth="1"/>
    <col min="523" max="523" width="12.5546875" style="147" customWidth="1"/>
    <col min="524" max="524" width="1.21875" style="147" customWidth="1"/>
    <col min="525" max="525" width="12.21875" style="147" customWidth="1"/>
    <col min="526" max="526" width="1" style="147" customWidth="1"/>
    <col min="527" max="527" width="12.44140625" style="147" customWidth="1"/>
    <col min="528" max="528" width="1" style="147" customWidth="1"/>
    <col min="529" max="529" width="12.21875" style="147" customWidth="1"/>
    <col min="530" max="530" width="0.77734375" style="147" customWidth="1"/>
    <col min="531" max="531" width="12.21875" style="147" customWidth="1"/>
    <col min="532" max="532" width="1" style="147" customWidth="1"/>
    <col min="533" max="533" width="11.5546875" style="147" customWidth="1"/>
    <col min="534" max="534" width="1.21875" style="147" customWidth="1"/>
    <col min="535" max="535" width="12" style="147" customWidth="1"/>
    <col min="536" max="536" width="9.77734375" style="147" bestFit="1" customWidth="1"/>
    <col min="537" max="768" width="9.21875" style="147"/>
    <col min="769" max="769" width="39" style="147" customWidth="1"/>
    <col min="770" max="770" width="5.44140625" style="147" bestFit="1" customWidth="1"/>
    <col min="771" max="771" width="12.21875" style="147" customWidth="1"/>
    <col min="772" max="772" width="1.21875" style="147" customWidth="1"/>
    <col min="773" max="773" width="12.21875" style="147" customWidth="1"/>
    <col min="774" max="774" width="1.44140625" style="147" customWidth="1"/>
    <col min="775" max="775" width="11.77734375" style="147" customWidth="1"/>
    <col min="776" max="776" width="1.44140625" style="147" customWidth="1"/>
    <col min="777" max="777" width="11.77734375" style="147" customWidth="1"/>
    <col min="778" max="778" width="1.44140625" style="147" customWidth="1"/>
    <col min="779" max="779" width="12.5546875" style="147" customWidth="1"/>
    <col min="780" max="780" width="1.21875" style="147" customWidth="1"/>
    <col min="781" max="781" width="12.21875" style="147" customWidth="1"/>
    <col min="782" max="782" width="1" style="147" customWidth="1"/>
    <col min="783" max="783" width="12.44140625" style="147" customWidth="1"/>
    <col min="784" max="784" width="1" style="147" customWidth="1"/>
    <col min="785" max="785" width="12.21875" style="147" customWidth="1"/>
    <col min="786" max="786" width="0.77734375" style="147" customWidth="1"/>
    <col min="787" max="787" width="12.21875" style="147" customWidth="1"/>
    <col min="788" max="788" width="1" style="147" customWidth="1"/>
    <col min="789" max="789" width="11.5546875" style="147" customWidth="1"/>
    <col min="790" max="790" width="1.21875" style="147" customWidth="1"/>
    <col min="791" max="791" width="12" style="147" customWidth="1"/>
    <col min="792" max="792" width="9.77734375" style="147" bestFit="1" customWidth="1"/>
    <col min="793" max="1024" width="9.21875" style="147"/>
    <col min="1025" max="1025" width="39" style="147" customWidth="1"/>
    <col min="1026" max="1026" width="5.44140625" style="147" bestFit="1" customWidth="1"/>
    <col min="1027" max="1027" width="12.21875" style="147" customWidth="1"/>
    <col min="1028" max="1028" width="1.21875" style="147" customWidth="1"/>
    <col min="1029" max="1029" width="12.21875" style="147" customWidth="1"/>
    <col min="1030" max="1030" width="1.44140625" style="147" customWidth="1"/>
    <col min="1031" max="1031" width="11.77734375" style="147" customWidth="1"/>
    <col min="1032" max="1032" width="1.44140625" style="147" customWidth="1"/>
    <col min="1033" max="1033" width="11.77734375" style="147" customWidth="1"/>
    <col min="1034" max="1034" width="1.44140625" style="147" customWidth="1"/>
    <col min="1035" max="1035" width="12.5546875" style="147" customWidth="1"/>
    <col min="1036" max="1036" width="1.21875" style="147" customWidth="1"/>
    <col min="1037" max="1037" width="12.21875" style="147" customWidth="1"/>
    <col min="1038" max="1038" width="1" style="147" customWidth="1"/>
    <col min="1039" max="1039" width="12.44140625" style="147" customWidth="1"/>
    <col min="1040" max="1040" width="1" style="147" customWidth="1"/>
    <col min="1041" max="1041" width="12.21875" style="147" customWidth="1"/>
    <col min="1042" max="1042" width="0.77734375" style="147" customWidth="1"/>
    <col min="1043" max="1043" width="12.21875" style="147" customWidth="1"/>
    <col min="1044" max="1044" width="1" style="147" customWidth="1"/>
    <col min="1045" max="1045" width="11.5546875" style="147" customWidth="1"/>
    <col min="1046" max="1046" width="1.21875" style="147" customWidth="1"/>
    <col min="1047" max="1047" width="12" style="147" customWidth="1"/>
    <col min="1048" max="1048" width="9.77734375" style="147" bestFit="1" customWidth="1"/>
    <col min="1049" max="1280" width="9.21875" style="147"/>
    <col min="1281" max="1281" width="39" style="147" customWidth="1"/>
    <col min="1282" max="1282" width="5.44140625" style="147" bestFit="1" customWidth="1"/>
    <col min="1283" max="1283" width="12.21875" style="147" customWidth="1"/>
    <col min="1284" max="1284" width="1.21875" style="147" customWidth="1"/>
    <col min="1285" max="1285" width="12.21875" style="147" customWidth="1"/>
    <col min="1286" max="1286" width="1.44140625" style="147" customWidth="1"/>
    <col min="1287" max="1287" width="11.77734375" style="147" customWidth="1"/>
    <col min="1288" max="1288" width="1.44140625" style="147" customWidth="1"/>
    <col min="1289" max="1289" width="11.77734375" style="147" customWidth="1"/>
    <col min="1290" max="1290" width="1.44140625" style="147" customWidth="1"/>
    <col min="1291" max="1291" width="12.5546875" style="147" customWidth="1"/>
    <col min="1292" max="1292" width="1.21875" style="147" customWidth="1"/>
    <col min="1293" max="1293" width="12.21875" style="147" customWidth="1"/>
    <col min="1294" max="1294" width="1" style="147" customWidth="1"/>
    <col min="1295" max="1295" width="12.44140625" style="147" customWidth="1"/>
    <col min="1296" max="1296" width="1" style="147" customWidth="1"/>
    <col min="1297" max="1297" width="12.21875" style="147" customWidth="1"/>
    <col min="1298" max="1298" width="0.77734375" style="147" customWidth="1"/>
    <col min="1299" max="1299" width="12.21875" style="147" customWidth="1"/>
    <col min="1300" max="1300" width="1" style="147" customWidth="1"/>
    <col min="1301" max="1301" width="11.5546875" style="147" customWidth="1"/>
    <col min="1302" max="1302" width="1.21875" style="147" customWidth="1"/>
    <col min="1303" max="1303" width="12" style="147" customWidth="1"/>
    <col min="1304" max="1304" width="9.77734375" style="147" bestFit="1" customWidth="1"/>
    <col min="1305" max="1536" width="9.21875" style="147"/>
    <col min="1537" max="1537" width="39" style="147" customWidth="1"/>
    <col min="1538" max="1538" width="5.44140625" style="147" bestFit="1" customWidth="1"/>
    <col min="1539" max="1539" width="12.21875" style="147" customWidth="1"/>
    <col min="1540" max="1540" width="1.21875" style="147" customWidth="1"/>
    <col min="1541" max="1541" width="12.21875" style="147" customWidth="1"/>
    <col min="1542" max="1542" width="1.44140625" style="147" customWidth="1"/>
    <col min="1543" max="1543" width="11.77734375" style="147" customWidth="1"/>
    <col min="1544" max="1544" width="1.44140625" style="147" customWidth="1"/>
    <col min="1545" max="1545" width="11.77734375" style="147" customWidth="1"/>
    <col min="1546" max="1546" width="1.44140625" style="147" customWidth="1"/>
    <col min="1547" max="1547" width="12.5546875" style="147" customWidth="1"/>
    <col min="1548" max="1548" width="1.21875" style="147" customWidth="1"/>
    <col min="1549" max="1549" width="12.21875" style="147" customWidth="1"/>
    <col min="1550" max="1550" width="1" style="147" customWidth="1"/>
    <col min="1551" max="1551" width="12.44140625" style="147" customWidth="1"/>
    <col min="1552" max="1552" width="1" style="147" customWidth="1"/>
    <col min="1553" max="1553" width="12.21875" style="147" customWidth="1"/>
    <col min="1554" max="1554" width="0.77734375" style="147" customWidth="1"/>
    <col min="1555" max="1555" width="12.21875" style="147" customWidth="1"/>
    <col min="1556" max="1556" width="1" style="147" customWidth="1"/>
    <col min="1557" max="1557" width="11.5546875" style="147" customWidth="1"/>
    <col min="1558" max="1558" width="1.21875" style="147" customWidth="1"/>
    <col min="1559" max="1559" width="12" style="147" customWidth="1"/>
    <col min="1560" max="1560" width="9.77734375" style="147" bestFit="1" customWidth="1"/>
    <col min="1561" max="1792" width="9.21875" style="147"/>
    <col min="1793" max="1793" width="39" style="147" customWidth="1"/>
    <col min="1794" max="1794" width="5.44140625" style="147" bestFit="1" customWidth="1"/>
    <col min="1795" max="1795" width="12.21875" style="147" customWidth="1"/>
    <col min="1796" max="1796" width="1.21875" style="147" customWidth="1"/>
    <col min="1797" max="1797" width="12.21875" style="147" customWidth="1"/>
    <col min="1798" max="1798" width="1.44140625" style="147" customWidth="1"/>
    <col min="1799" max="1799" width="11.77734375" style="147" customWidth="1"/>
    <col min="1800" max="1800" width="1.44140625" style="147" customWidth="1"/>
    <col min="1801" max="1801" width="11.77734375" style="147" customWidth="1"/>
    <col min="1802" max="1802" width="1.44140625" style="147" customWidth="1"/>
    <col min="1803" max="1803" width="12.5546875" style="147" customWidth="1"/>
    <col min="1804" max="1804" width="1.21875" style="147" customWidth="1"/>
    <col min="1805" max="1805" width="12.21875" style="147" customWidth="1"/>
    <col min="1806" max="1806" width="1" style="147" customWidth="1"/>
    <col min="1807" max="1807" width="12.44140625" style="147" customWidth="1"/>
    <col min="1808" max="1808" width="1" style="147" customWidth="1"/>
    <col min="1809" max="1809" width="12.21875" style="147" customWidth="1"/>
    <col min="1810" max="1810" width="0.77734375" style="147" customWidth="1"/>
    <col min="1811" max="1811" width="12.21875" style="147" customWidth="1"/>
    <col min="1812" max="1812" width="1" style="147" customWidth="1"/>
    <col min="1813" max="1813" width="11.5546875" style="147" customWidth="1"/>
    <col min="1814" max="1814" width="1.21875" style="147" customWidth="1"/>
    <col min="1815" max="1815" width="12" style="147" customWidth="1"/>
    <col min="1816" max="1816" width="9.77734375" style="147" bestFit="1" customWidth="1"/>
    <col min="1817" max="2048" width="9.21875" style="147"/>
    <col min="2049" max="2049" width="39" style="147" customWidth="1"/>
    <col min="2050" max="2050" width="5.44140625" style="147" bestFit="1" customWidth="1"/>
    <col min="2051" max="2051" width="12.21875" style="147" customWidth="1"/>
    <col min="2052" max="2052" width="1.21875" style="147" customWidth="1"/>
    <col min="2053" max="2053" width="12.21875" style="147" customWidth="1"/>
    <col min="2054" max="2054" width="1.44140625" style="147" customWidth="1"/>
    <col min="2055" max="2055" width="11.77734375" style="147" customWidth="1"/>
    <col min="2056" max="2056" width="1.44140625" style="147" customWidth="1"/>
    <col min="2057" max="2057" width="11.77734375" style="147" customWidth="1"/>
    <col min="2058" max="2058" width="1.44140625" style="147" customWidth="1"/>
    <col min="2059" max="2059" width="12.5546875" style="147" customWidth="1"/>
    <col min="2060" max="2060" width="1.21875" style="147" customWidth="1"/>
    <col min="2061" max="2061" width="12.21875" style="147" customWidth="1"/>
    <col min="2062" max="2062" width="1" style="147" customWidth="1"/>
    <col min="2063" max="2063" width="12.44140625" style="147" customWidth="1"/>
    <col min="2064" max="2064" width="1" style="147" customWidth="1"/>
    <col min="2065" max="2065" width="12.21875" style="147" customWidth="1"/>
    <col min="2066" max="2066" width="0.77734375" style="147" customWidth="1"/>
    <col min="2067" max="2067" width="12.21875" style="147" customWidth="1"/>
    <col min="2068" max="2068" width="1" style="147" customWidth="1"/>
    <col min="2069" max="2069" width="11.5546875" style="147" customWidth="1"/>
    <col min="2070" max="2070" width="1.21875" style="147" customWidth="1"/>
    <col min="2071" max="2071" width="12" style="147" customWidth="1"/>
    <col min="2072" max="2072" width="9.77734375" style="147" bestFit="1" customWidth="1"/>
    <col min="2073" max="2304" width="9.21875" style="147"/>
    <col min="2305" max="2305" width="39" style="147" customWidth="1"/>
    <col min="2306" max="2306" width="5.44140625" style="147" bestFit="1" customWidth="1"/>
    <col min="2307" max="2307" width="12.21875" style="147" customWidth="1"/>
    <col min="2308" max="2308" width="1.21875" style="147" customWidth="1"/>
    <col min="2309" max="2309" width="12.21875" style="147" customWidth="1"/>
    <col min="2310" max="2310" width="1.44140625" style="147" customWidth="1"/>
    <col min="2311" max="2311" width="11.77734375" style="147" customWidth="1"/>
    <col min="2312" max="2312" width="1.44140625" style="147" customWidth="1"/>
    <col min="2313" max="2313" width="11.77734375" style="147" customWidth="1"/>
    <col min="2314" max="2314" width="1.44140625" style="147" customWidth="1"/>
    <col min="2315" max="2315" width="12.5546875" style="147" customWidth="1"/>
    <col min="2316" max="2316" width="1.21875" style="147" customWidth="1"/>
    <col min="2317" max="2317" width="12.21875" style="147" customWidth="1"/>
    <col min="2318" max="2318" width="1" style="147" customWidth="1"/>
    <col min="2319" max="2319" width="12.44140625" style="147" customWidth="1"/>
    <col min="2320" max="2320" width="1" style="147" customWidth="1"/>
    <col min="2321" max="2321" width="12.21875" style="147" customWidth="1"/>
    <col min="2322" max="2322" width="0.77734375" style="147" customWidth="1"/>
    <col min="2323" max="2323" width="12.21875" style="147" customWidth="1"/>
    <col min="2324" max="2324" width="1" style="147" customWidth="1"/>
    <col min="2325" max="2325" width="11.5546875" style="147" customWidth="1"/>
    <col min="2326" max="2326" width="1.21875" style="147" customWidth="1"/>
    <col min="2327" max="2327" width="12" style="147" customWidth="1"/>
    <col min="2328" max="2328" width="9.77734375" style="147" bestFit="1" customWidth="1"/>
    <col min="2329" max="2560" width="9.21875" style="147"/>
    <col min="2561" max="2561" width="39" style="147" customWidth="1"/>
    <col min="2562" max="2562" width="5.44140625" style="147" bestFit="1" customWidth="1"/>
    <col min="2563" max="2563" width="12.21875" style="147" customWidth="1"/>
    <col min="2564" max="2564" width="1.21875" style="147" customWidth="1"/>
    <col min="2565" max="2565" width="12.21875" style="147" customWidth="1"/>
    <col min="2566" max="2566" width="1.44140625" style="147" customWidth="1"/>
    <col min="2567" max="2567" width="11.77734375" style="147" customWidth="1"/>
    <col min="2568" max="2568" width="1.44140625" style="147" customWidth="1"/>
    <col min="2569" max="2569" width="11.77734375" style="147" customWidth="1"/>
    <col min="2570" max="2570" width="1.44140625" style="147" customWidth="1"/>
    <col min="2571" max="2571" width="12.5546875" style="147" customWidth="1"/>
    <col min="2572" max="2572" width="1.21875" style="147" customWidth="1"/>
    <col min="2573" max="2573" width="12.21875" style="147" customWidth="1"/>
    <col min="2574" max="2574" width="1" style="147" customWidth="1"/>
    <col min="2575" max="2575" width="12.44140625" style="147" customWidth="1"/>
    <col min="2576" max="2576" width="1" style="147" customWidth="1"/>
    <col min="2577" max="2577" width="12.21875" style="147" customWidth="1"/>
    <col min="2578" max="2578" width="0.77734375" style="147" customWidth="1"/>
    <col min="2579" max="2579" width="12.21875" style="147" customWidth="1"/>
    <col min="2580" max="2580" width="1" style="147" customWidth="1"/>
    <col min="2581" max="2581" width="11.5546875" style="147" customWidth="1"/>
    <col min="2582" max="2582" width="1.21875" style="147" customWidth="1"/>
    <col min="2583" max="2583" width="12" style="147" customWidth="1"/>
    <col min="2584" max="2584" width="9.77734375" style="147" bestFit="1" customWidth="1"/>
    <col min="2585" max="2816" width="9.21875" style="147"/>
    <col min="2817" max="2817" width="39" style="147" customWidth="1"/>
    <col min="2818" max="2818" width="5.44140625" style="147" bestFit="1" customWidth="1"/>
    <col min="2819" max="2819" width="12.21875" style="147" customWidth="1"/>
    <col min="2820" max="2820" width="1.21875" style="147" customWidth="1"/>
    <col min="2821" max="2821" width="12.21875" style="147" customWidth="1"/>
    <col min="2822" max="2822" width="1.44140625" style="147" customWidth="1"/>
    <col min="2823" max="2823" width="11.77734375" style="147" customWidth="1"/>
    <col min="2824" max="2824" width="1.44140625" style="147" customWidth="1"/>
    <col min="2825" max="2825" width="11.77734375" style="147" customWidth="1"/>
    <col min="2826" max="2826" width="1.44140625" style="147" customWidth="1"/>
    <col min="2827" max="2827" width="12.5546875" style="147" customWidth="1"/>
    <col min="2828" max="2828" width="1.21875" style="147" customWidth="1"/>
    <col min="2829" max="2829" width="12.21875" style="147" customWidth="1"/>
    <col min="2830" max="2830" width="1" style="147" customWidth="1"/>
    <col min="2831" max="2831" width="12.44140625" style="147" customWidth="1"/>
    <col min="2832" max="2832" width="1" style="147" customWidth="1"/>
    <col min="2833" max="2833" width="12.21875" style="147" customWidth="1"/>
    <col min="2834" max="2834" width="0.77734375" style="147" customWidth="1"/>
    <col min="2835" max="2835" width="12.21875" style="147" customWidth="1"/>
    <col min="2836" max="2836" width="1" style="147" customWidth="1"/>
    <col min="2837" max="2837" width="11.5546875" style="147" customWidth="1"/>
    <col min="2838" max="2838" width="1.21875" style="147" customWidth="1"/>
    <col min="2839" max="2839" width="12" style="147" customWidth="1"/>
    <col min="2840" max="2840" width="9.77734375" style="147" bestFit="1" customWidth="1"/>
    <col min="2841" max="3072" width="9.21875" style="147"/>
    <col min="3073" max="3073" width="39" style="147" customWidth="1"/>
    <col min="3074" max="3074" width="5.44140625" style="147" bestFit="1" customWidth="1"/>
    <col min="3075" max="3075" width="12.21875" style="147" customWidth="1"/>
    <col min="3076" max="3076" width="1.21875" style="147" customWidth="1"/>
    <col min="3077" max="3077" width="12.21875" style="147" customWidth="1"/>
    <col min="3078" max="3078" width="1.44140625" style="147" customWidth="1"/>
    <col min="3079" max="3079" width="11.77734375" style="147" customWidth="1"/>
    <col min="3080" max="3080" width="1.44140625" style="147" customWidth="1"/>
    <col min="3081" max="3081" width="11.77734375" style="147" customWidth="1"/>
    <col min="3082" max="3082" width="1.44140625" style="147" customWidth="1"/>
    <col min="3083" max="3083" width="12.5546875" style="147" customWidth="1"/>
    <col min="3084" max="3084" width="1.21875" style="147" customWidth="1"/>
    <col min="3085" max="3085" width="12.21875" style="147" customWidth="1"/>
    <col min="3086" max="3086" width="1" style="147" customWidth="1"/>
    <col min="3087" max="3087" width="12.44140625" style="147" customWidth="1"/>
    <col min="3088" max="3088" width="1" style="147" customWidth="1"/>
    <col min="3089" max="3089" width="12.21875" style="147" customWidth="1"/>
    <col min="3090" max="3090" width="0.77734375" style="147" customWidth="1"/>
    <col min="3091" max="3091" width="12.21875" style="147" customWidth="1"/>
    <col min="3092" max="3092" width="1" style="147" customWidth="1"/>
    <col min="3093" max="3093" width="11.5546875" style="147" customWidth="1"/>
    <col min="3094" max="3094" width="1.21875" style="147" customWidth="1"/>
    <col min="3095" max="3095" width="12" style="147" customWidth="1"/>
    <col min="3096" max="3096" width="9.77734375" style="147" bestFit="1" customWidth="1"/>
    <col min="3097" max="3328" width="9.21875" style="147"/>
    <col min="3329" max="3329" width="39" style="147" customWidth="1"/>
    <col min="3330" max="3330" width="5.44140625" style="147" bestFit="1" customWidth="1"/>
    <col min="3331" max="3331" width="12.21875" style="147" customWidth="1"/>
    <col min="3332" max="3332" width="1.21875" style="147" customWidth="1"/>
    <col min="3333" max="3333" width="12.21875" style="147" customWidth="1"/>
    <col min="3334" max="3334" width="1.44140625" style="147" customWidth="1"/>
    <col min="3335" max="3335" width="11.77734375" style="147" customWidth="1"/>
    <col min="3336" max="3336" width="1.44140625" style="147" customWidth="1"/>
    <col min="3337" max="3337" width="11.77734375" style="147" customWidth="1"/>
    <col min="3338" max="3338" width="1.44140625" style="147" customWidth="1"/>
    <col min="3339" max="3339" width="12.5546875" style="147" customWidth="1"/>
    <col min="3340" max="3340" width="1.21875" style="147" customWidth="1"/>
    <col min="3341" max="3341" width="12.21875" style="147" customWidth="1"/>
    <col min="3342" max="3342" width="1" style="147" customWidth="1"/>
    <col min="3343" max="3343" width="12.44140625" style="147" customWidth="1"/>
    <col min="3344" max="3344" width="1" style="147" customWidth="1"/>
    <col min="3345" max="3345" width="12.21875" style="147" customWidth="1"/>
    <col min="3346" max="3346" width="0.77734375" style="147" customWidth="1"/>
    <col min="3347" max="3347" width="12.21875" style="147" customWidth="1"/>
    <col min="3348" max="3348" width="1" style="147" customWidth="1"/>
    <col min="3349" max="3349" width="11.5546875" style="147" customWidth="1"/>
    <col min="3350" max="3350" width="1.21875" style="147" customWidth="1"/>
    <col min="3351" max="3351" width="12" style="147" customWidth="1"/>
    <col min="3352" max="3352" width="9.77734375" style="147" bestFit="1" customWidth="1"/>
    <col min="3353" max="3584" width="9.21875" style="147"/>
    <col min="3585" max="3585" width="39" style="147" customWidth="1"/>
    <col min="3586" max="3586" width="5.44140625" style="147" bestFit="1" customWidth="1"/>
    <col min="3587" max="3587" width="12.21875" style="147" customWidth="1"/>
    <col min="3588" max="3588" width="1.21875" style="147" customWidth="1"/>
    <col min="3589" max="3589" width="12.21875" style="147" customWidth="1"/>
    <col min="3590" max="3590" width="1.44140625" style="147" customWidth="1"/>
    <col min="3591" max="3591" width="11.77734375" style="147" customWidth="1"/>
    <col min="3592" max="3592" width="1.44140625" style="147" customWidth="1"/>
    <col min="3593" max="3593" width="11.77734375" style="147" customWidth="1"/>
    <col min="3594" max="3594" width="1.44140625" style="147" customWidth="1"/>
    <col min="3595" max="3595" width="12.5546875" style="147" customWidth="1"/>
    <col min="3596" max="3596" width="1.21875" style="147" customWidth="1"/>
    <col min="3597" max="3597" width="12.21875" style="147" customWidth="1"/>
    <col min="3598" max="3598" width="1" style="147" customWidth="1"/>
    <col min="3599" max="3599" width="12.44140625" style="147" customWidth="1"/>
    <col min="3600" max="3600" width="1" style="147" customWidth="1"/>
    <col min="3601" max="3601" width="12.21875" style="147" customWidth="1"/>
    <col min="3602" max="3602" width="0.77734375" style="147" customWidth="1"/>
    <col min="3603" max="3603" width="12.21875" style="147" customWidth="1"/>
    <col min="3604" max="3604" width="1" style="147" customWidth="1"/>
    <col min="3605" max="3605" width="11.5546875" style="147" customWidth="1"/>
    <col min="3606" max="3606" width="1.21875" style="147" customWidth="1"/>
    <col min="3607" max="3607" width="12" style="147" customWidth="1"/>
    <col min="3608" max="3608" width="9.77734375" style="147" bestFit="1" customWidth="1"/>
    <col min="3609" max="3840" width="9.21875" style="147"/>
    <col min="3841" max="3841" width="39" style="147" customWidth="1"/>
    <col min="3842" max="3842" width="5.44140625" style="147" bestFit="1" customWidth="1"/>
    <col min="3843" max="3843" width="12.21875" style="147" customWidth="1"/>
    <col min="3844" max="3844" width="1.21875" style="147" customWidth="1"/>
    <col min="3845" max="3845" width="12.21875" style="147" customWidth="1"/>
    <col min="3846" max="3846" width="1.44140625" style="147" customWidth="1"/>
    <col min="3847" max="3847" width="11.77734375" style="147" customWidth="1"/>
    <col min="3848" max="3848" width="1.44140625" style="147" customWidth="1"/>
    <col min="3849" max="3849" width="11.77734375" style="147" customWidth="1"/>
    <col min="3850" max="3850" width="1.44140625" style="147" customWidth="1"/>
    <col min="3851" max="3851" width="12.5546875" style="147" customWidth="1"/>
    <col min="3852" max="3852" width="1.21875" style="147" customWidth="1"/>
    <col min="3853" max="3853" width="12.21875" style="147" customWidth="1"/>
    <col min="3854" max="3854" width="1" style="147" customWidth="1"/>
    <col min="3855" max="3855" width="12.44140625" style="147" customWidth="1"/>
    <col min="3856" max="3856" width="1" style="147" customWidth="1"/>
    <col min="3857" max="3857" width="12.21875" style="147" customWidth="1"/>
    <col min="3858" max="3858" width="0.77734375" style="147" customWidth="1"/>
    <col min="3859" max="3859" width="12.21875" style="147" customWidth="1"/>
    <col min="3860" max="3860" width="1" style="147" customWidth="1"/>
    <col min="3861" max="3861" width="11.5546875" style="147" customWidth="1"/>
    <col min="3862" max="3862" width="1.21875" style="147" customWidth="1"/>
    <col min="3863" max="3863" width="12" style="147" customWidth="1"/>
    <col min="3864" max="3864" width="9.77734375" style="147" bestFit="1" customWidth="1"/>
    <col min="3865" max="4096" width="9.21875" style="147"/>
    <col min="4097" max="4097" width="39" style="147" customWidth="1"/>
    <col min="4098" max="4098" width="5.44140625" style="147" bestFit="1" customWidth="1"/>
    <col min="4099" max="4099" width="12.21875" style="147" customWidth="1"/>
    <col min="4100" max="4100" width="1.21875" style="147" customWidth="1"/>
    <col min="4101" max="4101" width="12.21875" style="147" customWidth="1"/>
    <col min="4102" max="4102" width="1.44140625" style="147" customWidth="1"/>
    <col min="4103" max="4103" width="11.77734375" style="147" customWidth="1"/>
    <col min="4104" max="4104" width="1.44140625" style="147" customWidth="1"/>
    <col min="4105" max="4105" width="11.77734375" style="147" customWidth="1"/>
    <col min="4106" max="4106" width="1.44140625" style="147" customWidth="1"/>
    <col min="4107" max="4107" width="12.5546875" style="147" customWidth="1"/>
    <col min="4108" max="4108" width="1.21875" style="147" customWidth="1"/>
    <col min="4109" max="4109" width="12.21875" style="147" customWidth="1"/>
    <col min="4110" max="4110" width="1" style="147" customWidth="1"/>
    <col min="4111" max="4111" width="12.44140625" style="147" customWidth="1"/>
    <col min="4112" max="4112" width="1" style="147" customWidth="1"/>
    <col min="4113" max="4113" width="12.21875" style="147" customWidth="1"/>
    <col min="4114" max="4114" width="0.77734375" style="147" customWidth="1"/>
    <col min="4115" max="4115" width="12.21875" style="147" customWidth="1"/>
    <col min="4116" max="4116" width="1" style="147" customWidth="1"/>
    <col min="4117" max="4117" width="11.5546875" style="147" customWidth="1"/>
    <col min="4118" max="4118" width="1.21875" style="147" customWidth="1"/>
    <col min="4119" max="4119" width="12" style="147" customWidth="1"/>
    <col min="4120" max="4120" width="9.77734375" style="147" bestFit="1" customWidth="1"/>
    <col min="4121" max="4352" width="9.21875" style="147"/>
    <col min="4353" max="4353" width="39" style="147" customWidth="1"/>
    <col min="4354" max="4354" width="5.44140625" style="147" bestFit="1" customWidth="1"/>
    <col min="4355" max="4355" width="12.21875" style="147" customWidth="1"/>
    <col min="4356" max="4356" width="1.21875" style="147" customWidth="1"/>
    <col min="4357" max="4357" width="12.21875" style="147" customWidth="1"/>
    <col min="4358" max="4358" width="1.44140625" style="147" customWidth="1"/>
    <col min="4359" max="4359" width="11.77734375" style="147" customWidth="1"/>
    <col min="4360" max="4360" width="1.44140625" style="147" customWidth="1"/>
    <col min="4361" max="4361" width="11.77734375" style="147" customWidth="1"/>
    <col min="4362" max="4362" width="1.44140625" style="147" customWidth="1"/>
    <col min="4363" max="4363" width="12.5546875" style="147" customWidth="1"/>
    <col min="4364" max="4364" width="1.21875" style="147" customWidth="1"/>
    <col min="4365" max="4365" width="12.21875" style="147" customWidth="1"/>
    <col min="4366" max="4366" width="1" style="147" customWidth="1"/>
    <col min="4367" max="4367" width="12.44140625" style="147" customWidth="1"/>
    <col min="4368" max="4368" width="1" style="147" customWidth="1"/>
    <col min="4369" max="4369" width="12.21875" style="147" customWidth="1"/>
    <col min="4370" max="4370" width="0.77734375" style="147" customWidth="1"/>
    <col min="4371" max="4371" width="12.21875" style="147" customWidth="1"/>
    <col min="4372" max="4372" width="1" style="147" customWidth="1"/>
    <col min="4373" max="4373" width="11.5546875" style="147" customWidth="1"/>
    <col min="4374" max="4374" width="1.21875" style="147" customWidth="1"/>
    <col min="4375" max="4375" width="12" style="147" customWidth="1"/>
    <col min="4376" max="4376" width="9.77734375" style="147" bestFit="1" customWidth="1"/>
    <col min="4377" max="4608" width="9.21875" style="147"/>
    <col min="4609" max="4609" width="39" style="147" customWidth="1"/>
    <col min="4610" max="4610" width="5.44140625" style="147" bestFit="1" customWidth="1"/>
    <col min="4611" max="4611" width="12.21875" style="147" customWidth="1"/>
    <col min="4612" max="4612" width="1.21875" style="147" customWidth="1"/>
    <col min="4613" max="4613" width="12.21875" style="147" customWidth="1"/>
    <col min="4614" max="4614" width="1.44140625" style="147" customWidth="1"/>
    <col min="4615" max="4615" width="11.77734375" style="147" customWidth="1"/>
    <col min="4616" max="4616" width="1.44140625" style="147" customWidth="1"/>
    <col min="4617" max="4617" width="11.77734375" style="147" customWidth="1"/>
    <col min="4618" max="4618" width="1.44140625" style="147" customWidth="1"/>
    <col min="4619" max="4619" width="12.5546875" style="147" customWidth="1"/>
    <col min="4620" max="4620" width="1.21875" style="147" customWidth="1"/>
    <col min="4621" max="4621" width="12.21875" style="147" customWidth="1"/>
    <col min="4622" max="4622" width="1" style="147" customWidth="1"/>
    <col min="4623" max="4623" width="12.44140625" style="147" customWidth="1"/>
    <col min="4624" max="4624" width="1" style="147" customWidth="1"/>
    <col min="4625" max="4625" width="12.21875" style="147" customWidth="1"/>
    <col min="4626" max="4626" width="0.77734375" style="147" customWidth="1"/>
    <col min="4627" max="4627" width="12.21875" style="147" customWidth="1"/>
    <col min="4628" max="4628" width="1" style="147" customWidth="1"/>
    <col min="4629" max="4629" width="11.5546875" style="147" customWidth="1"/>
    <col min="4630" max="4630" width="1.21875" style="147" customWidth="1"/>
    <col min="4631" max="4631" width="12" style="147" customWidth="1"/>
    <col min="4632" max="4632" width="9.77734375" style="147" bestFit="1" customWidth="1"/>
    <col min="4633" max="4864" width="9.21875" style="147"/>
    <col min="4865" max="4865" width="39" style="147" customWidth="1"/>
    <col min="4866" max="4866" width="5.44140625" style="147" bestFit="1" customWidth="1"/>
    <col min="4867" max="4867" width="12.21875" style="147" customWidth="1"/>
    <col min="4868" max="4868" width="1.21875" style="147" customWidth="1"/>
    <col min="4869" max="4869" width="12.21875" style="147" customWidth="1"/>
    <col min="4870" max="4870" width="1.44140625" style="147" customWidth="1"/>
    <col min="4871" max="4871" width="11.77734375" style="147" customWidth="1"/>
    <col min="4872" max="4872" width="1.44140625" style="147" customWidth="1"/>
    <col min="4873" max="4873" width="11.77734375" style="147" customWidth="1"/>
    <col min="4874" max="4874" width="1.44140625" style="147" customWidth="1"/>
    <col min="4875" max="4875" width="12.5546875" style="147" customWidth="1"/>
    <col min="4876" max="4876" width="1.21875" style="147" customWidth="1"/>
    <col min="4877" max="4877" width="12.21875" style="147" customWidth="1"/>
    <col min="4878" max="4878" width="1" style="147" customWidth="1"/>
    <col min="4879" max="4879" width="12.44140625" style="147" customWidth="1"/>
    <col min="4880" max="4880" width="1" style="147" customWidth="1"/>
    <col min="4881" max="4881" width="12.21875" style="147" customWidth="1"/>
    <col min="4882" max="4882" width="0.77734375" style="147" customWidth="1"/>
    <col min="4883" max="4883" width="12.21875" style="147" customWidth="1"/>
    <col min="4884" max="4884" width="1" style="147" customWidth="1"/>
    <col min="4885" max="4885" width="11.5546875" style="147" customWidth="1"/>
    <col min="4886" max="4886" width="1.21875" style="147" customWidth="1"/>
    <col min="4887" max="4887" width="12" style="147" customWidth="1"/>
    <col min="4888" max="4888" width="9.77734375" style="147" bestFit="1" customWidth="1"/>
    <col min="4889" max="5120" width="9.21875" style="147"/>
    <col min="5121" max="5121" width="39" style="147" customWidth="1"/>
    <col min="5122" max="5122" width="5.44140625" style="147" bestFit="1" customWidth="1"/>
    <col min="5123" max="5123" width="12.21875" style="147" customWidth="1"/>
    <col min="5124" max="5124" width="1.21875" style="147" customWidth="1"/>
    <col min="5125" max="5125" width="12.21875" style="147" customWidth="1"/>
    <col min="5126" max="5126" width="1.44140625" style="147" customWidth="1"/>
    <col min="5127" max="5127" width="11.77734375" style="147" customWidth="1"/>
    <col min="5128" max="5128" width="1.44140625" style="147" customWidth="1"/>
    <col min="5129" max="5129" width="11.77734375" style="147" customWidth="1"/>
    <col min="5130" max="5130" width="1.44140625" style="147" customWidth="1"/>
    <col min="5131" max="5131" width="12.5546875" style="147" customWidth="1"/>
    <col min="5132" max="5132" width="1.21875" style="147" customWidth="1"/>
    <col min="5133" max="5133" width="12.21875" style="147" customWidth="1"/>
    <col min="5134" max="5134" width="1" style="147" customWidth="1"/>
    <col min="5135" max="5135" width="12.44140625" style="147" customWidth="1"/>
    <col min="5136" max="5136" width="1" style="147" customWidth="1"/>
    <col min="5137" max="5137" width="12.21875" style="147" customWidth="1"/>
    <col min="5138" max="5138" width="0.77734375" style="147" customWidth="1"/>
    <col min="5139" max="5139" width="12.21875" style="147" customWidth="1"/>
    <col min="5140" max="5140" width="1" style="147" customWidth="1"/>
    <col min="5141" max="5141" width="11.5546875" style="147" customWidth="1"/>
    <col min="5142" max="5142" width="1.21875" style="147" customWidth="1"/>
    <col min="5143" max="5143" width="12" style="147" customWidth="1"/>
    <col min="5144" max="5144" width="9.77734375" style="147" bestFit="1" customWidth="1"/>
    <col min="5145" max="5376" width="9.21875" style="147"/>
    <col min="5377" max="5377" width="39" style="147" customWidth="1"/>
    <col min="5378" max="5378" width="5.44140625" style="147" bestFit="1" customWidth="1"/>
    <col min="5379" max="5379" width="12.21875" style="147" customWidth="1"/>
    <col min="5380" max="5380" width="1.21875" style="147" customWidth="1"/>
    <col min="5381" max="5381" width="12.21875" style="147" customWidth="1"/>
    <col min="5382" max="5382" width="1.44140625" style="147" customWidth="1"/>
    <col min="5383" max="5383" width="11.77734375" style="147" customWidth="1"/>
    <col min="5384" max="5384" width="1.44140625" style="147" customWidth="1"/>
    <col min="5385" max="5385" width="11.77734375" style="147" customWidth="1"/>
    <col min="5386" max="5386" width="1.44140625" style="147" customWidth="1"/>
    <col min="5387" max="5387" width="12.5546875" style="147" customWidth="1"/>
    <col min="5388" max="5388" width="1.21875" style="147" customWidth="1"/>
    <col min="5389" max="5389" width="12.21875" style="147" customWidth="1"/>
    <col min="5390" max="5390" width="1" style="147" customWidth="1"/>
    <col min="5391" max="5391" width="12.44140625" style="147" customWidth="1"/>
    <col min="5392" max="5392" width="1" style="147" customWidth="1"/>
    <col min="5393" max="5393" width="12.21875" style="147" customWidth="1"/>
    <col min="5394" max="5394" width="0.77734375" style="147" customWidth="1"/>
    <col min="5395" max="5395" width="12.21875" style="147" customWidth="1"/>
    <col min="5396" max="5396" width="1" style="147" customWidth="1"/>
    <col min="5397" max="5397" width="11.5546875" style="147" customWidth="1"/>
    <col min="5398" max="5398" width="1.21875" style="147" customWidth="1"/>
    <col min="5399" max="5399" width="12" style="147" customWidth="1"/>
    <col min="5400" max="5400" width="9.77734375" style="147" bestFit="1" customWidth="1"/>
    <col min="5401" max="5632" width="9.21875" style="147"/>
    <col min="5633" max="5633" width="39" style="147" customWidth="1"/>
    <col min="5634" max="5634" width="5.44140625" style="147" bestFit="1" customWidth="1"/>
    <col min="5635" max="5635" width="12.21875" style="147" customWidth="1"/>
    <col min="5636" max="5636" width="1.21875" style="147" customWidth="1"/>
    <col min="5637" max="5637" width="12.21875" style="147" customWidth="1"/>
    <col min="5638" max="5638" width="1.44140625" style="147" customWidth="1"/>
    <col min="5639" max="5639" width="11.77734375" style="147" customWidth="1"/>
    <col min="5640" max="5640" width="1.44140625" style="147" customWidth="1"/>
    <col min="5641" max="5641" width="11.77734375" style="147" customWidth="1"/>
    <col min="5642" max="5642" width="1.44140625" style="147" customWidth="1"/>
    <col min="5643" max="5643" width="12.5546875" style="147" customWidth="1"/>
    <col min="5644" max="5644" width="1.21875" style="147" customWidth="1"/>
    <col min="5645" max="5645" width="12.21875" style="147" customWidth="1"/>
    <col min="5646" max="5646" width="1" style="147" customWidth="1"/>
    <col min="5647" max="5647" width="12.44140625" style="147" customWidth="1"/>
    <col min="5648" max="5648" width="1" style="147" customWidth="1"/>
    <col min="5649" max="5649" width="12.21875" style="147" customWidth="1"/>
    <col min="5650" max="5650" width="0.77734375" style="147" customWidth="1"/>
    <col min="5651" max="5651" width="12.21875" style="147" customWidth="1"/>
    <col min="5652" max="5652" width="1" style="147" customWidth="1"/>
    <col min="5653" max="5653" width="11.5546875" style="147" customWidth="1"/>
    <col min="5654" max="5654" width="1.21875" style="147" customWidth="1"/>
    <col min="5655" max="5655" width="12" style="147" customWidth="1"/>
    <col min="5656" max="5656" width="9.77734375" style="147" bestFit="1" customWidth="1"/>
    <col min="5657" max="5888" width="9.21875" style="147"/>
    <col min="5889" max="5889" width="39" style="147" customWidth="1"/>
    <col min="5890" max="5890" width="5.44140625" style="147" bestFit="1" customWidth="1"/>
    <col min="5891" max="5891" width="12.21875" style="147" customWidth="1"/>
    <col min="5892" max="5892" width="1.21875" style="147" customWidth="1"/>
    <col min="5893" max="5893" width="12.21875" style="147" customWidth="1"/>
    <col min="5894" max="5894" width="1.44140625" style="147" customWidth="1"/>
    <col min="5895" max="5895" width="11.77734375" style="147" customWidth="1"/>
    <col min="5896" max="5896" width="1.44140625" style="147" customWidth="1"/>
    <col min="5897" max="5897" width="11.77734375" style="147" customWidth="1"/>
    <col min="5898" max="5898" width="1.44140625" style="147" customWidth="1"/>
    <col min="5899" max="5899" width="12.5546875" style="147" customWidth="1"/>
    <col min="5900" max="5900" width="1.21875" style="147" customWidth="1"/>
    <col min="5901" max="5901" width="12.21875" style="147" customWidth="1"/>
    <col min="5902" max="5902" width="1" style="147" customWidth="1"/>
    <col min="5903" max="5903" width="12.44140625" style="147" customWidth="1"/>
    <col min="5904" max="5904" width="1" style="147" customWidth="1"/>
    <col min="5905" max="5905" width="12.21875" style="147" customWidth="1"/>
    <col min="5906" max="5906" width="0.77734375" style="147" customWidth="1"/>
    <col min="5907" max="5907" width="12.21875" style="147" customWidth="1"/>
    <col min="5908" max="5908" width="1" style="147" customWidth="1"/>
    <col min="5909" max="5909" width="11.5546875" style="147" customWidth="1"/>
    <col min="5910" max="5910" width="1.21875" style="147" customWidth="1"/>
    <col min="5911" max="5911" width="12" style="147" customWidth="1"/>
    <col min="5912" max="5912" width="9.77734375" style="147" bestFit="1" customWidth="1"/>
    <col min="5913" max="6144" width="9.21875" style="147"/>
    <col min="6145" max="6145" width="39" style="147" customWidth="1"/>
    <col min="6146" max="6146" width="5.44140625" style="147" bestFit="1" customWidth="1"/>
    <col min="6147" max="6147" width="12.21875" style="147" customWidth="1"/>
    <col min="6148" max="6148" width="1.21875" style="147" customWidth="1"/>
    <col min="6149" max="6149" width="12.21875" style="147" customWidth="1"/>
    <col min="6150" max="6150" width="1.44140625" style="147" customWidth="1"/>
    <col min="6151" max="6151" width="11.77734375" style="147" customWidth="1"/>
    <col min="6152" max="6152" width="1.44140625" style="147" customWidth="1"/>
    <col min="6153" max="6153" width="11.77734375" style="147" customWidth="1"/>
    <col min="6154" max="6154" width="1.44140625" style="147" customWidth="1"/>
    <col min="6155" max="6155" width="12.5546875" style="147" customWidth="1"/>
    <col min="6156" max="6156" width="1.21875" style="147" customWidth="1"/>
    <col min="6157" max="6157" width="12.21875" style="147" customWidth="1"/>
    <col min="6158" max="6158" width="1" style="147" customWidth="1"/>
    <col min="6159" max="6159" width="12.44140625" style="147" customWidth="1"/>
    <col min="6160" max="6160" width="1" style="147" customWidth="1"/>
    <col min="6161" max="6161" width="12.21875" style="147" customWidth="1"/>
    <col min="6162" max="6162" width="0.77734375" style="147" customWidth="1"/>
    <col min="6163" max="6163" width="12.21875" style="147" customWidth="1"/>
    <col min="6164" max="6164" width="1" style="147" customWidth="1"/>
    <col min="6165" max="6165" width="11.5546875" style="147" customWidth="1"/>
    <col min="6166" max="6166" width="1.21875" style="147" customWidth="1"/>
    <col min="6167" max="6167" width="12" style="147" customWidth="1"/>
    <col min="6168" max="6168" width="9.77734375" style="147" bestFit="1" customWidth="1"/>
    <col min="6169" max="6400" width="9.21875" style="147"/>
    <col min="6401" max="6401" width="39" style="147" customWidth="1"/>
    <col min="6402" max="6402" width="5.44140625" style="147" bestFit="1" customWidth="1"/>
    <col min="6403" max="6403" width="12.21875" style="147" customWidth="1"/>
    <col min="6404" max="6404" width="1.21875" style="147" customWidth="1"/>
    <col min="6405" max="6405" width="12.21875" style="147" customWidth="1"/>
    <col min="6406" max="6406" width="1.44140625" style="147" customWidth="1"/>
    <col min="6407" max="6407" width="11.77734375" style="147" customWidth="1"/>
    <col min="6408" max="6408" width="1.44140625" style="147" customWidth="1"/>
    <col min="6409" max="6409" width="11.77734375" style="147" customWidth="1"/>
    <col min="6410" max="6410" width="1.44140625" style="147" customWidth="1"/>
    <col min="6411" max="6411" width="12.5546875" style="147" customWidth="1"/>
    <col min="6412" max="6412" width="1.21875" style="147" customWidth="1"/>
    <col min="6413" max="6413" width="12.21875" style="147" customWidth="1"/>
    <col min="6414" max="6414" width="1" style="147" customWidth="1"/>
    <col min="6415" max="6415" width="12.44140625" style="147" customWidth="1"/>
    <col min="6416" max="6416" width="1" style="147" customWidth="1"/>
    <col min="6417" max="6417" width="12.21875" style="147" customWidth="1"/>
    <col min="6418" max="6418" width="0.77734375" style="147" customWidth="1"/>
    <col min="6419" max="6419" width="12.21875" style="147" customWidth="1"/>
    <col min="6420" max="6420" width="1" style="147" customWidth="1"/>
    <col min="6421" max="6421" width="11.5546875" style="147" customWidth="1"/>
    <col min="6422" max="6422" width="1.21875" style="147" customWidth="1"/>
    <col min="6423" max="6423" width="12" style="147" customWidth="1"/>
    <col min="6424" max="6424" width="9.77734375" style="147" bestFit="1" customWidth="1"/>
    <col min="6425" max="6656" width="9.21875" style="147"/>
    <col min="6657" max="6657" width="39" style="147" customWidth="1"/>
    <col min="6658" max="6658" width="5.44140625" style="147" bestFit="1" customWidth="1"/>
    <col min="6659" max="6659" width="12.21875" style="147" customWidth="1"/>
    <col min="6660" max="6660" width="1.21875" style="147" customWidth="1"/>
    <col min="6661" max="6661" width="12.21875" style="147" customWidth="1"/>
    <col min="6662" max="6662" width="1.44140625" style="147" customWidth="1"/>
    <col min="6663" max="6663" width="11.77734375" style="147" customWidth="1"/>
    <col min="6664" max="6664" width="1.44140625" style="147" customWidth="1"/>
    <col min="6665" max="6665" width="11.77734375" style="147" customWidth="1"/>
    <col min="6666" max="6666" width="1.44140625" style="147" customWidth="1"/>
    <col min="6667" max="6667" width="12.5546875" style="147" customWidth="1"/>
    <col min="6668" max="6668" width="1.21875" style="147" customWidth="1"/>
    <col min="6669" max="6669" width="12.21875" style="147" customWidth="1"/>
    <col min="6670" max="6670" width="1" style="147" customWidth="1"/>
    <col min="6671" max="6671" width="12.44140625" style="147" customWidth="1"/>
    <col min="6672" max="6672" width="1" style="147" customWidth="1"/>
    <col min="6673" max="6673" width="12.21875" style="147" customWidth="1"/>
    <col min="6674" max="6674" width="0.77734375" style="147" customWidth="1"/>
    <col min="6675" max="6675" width="12.21875" style="147" customWidth="1"/>
    <col min="6676" max="6676" width="1" style="147" customWidth="1"/>
    <col min="6677" max="6677" width="11.5546875" style="147" customWidth="1"/>
    <col min="6678" max="6678" width="1.21875" style="147" customWidth="1"/>
    <col min="6679" max="6679" width="12" style="147" customWidth="1"/>
    <col min="6680" max="6680" width="9.77734375" style="147" bestFit="1" customWidth="1"/>
    <col min="6681" max="6912" width="9.21875" style="147"/>
    <col min="6913" max="6913" width="39" style="147" customWidth="1"/>
    <col min="6914" max="6914" width="5.44140625" style="147" bestFit="1" customWidth="1"/>
    <col min="6915" max="6915" width="12.21875" style="147" customWidth="1"/>
    <col min="6916" max="6916" width="1.21875" style="147" customWidth="1"/>
    <col min="6917" max="6917" width="12.21875" style="147" customWidth="1"/>
    <col min="6918" max="6918" width="1.44140625" style="147" customWidth="1"/>
    <col min="6919" max="6919" width="11.77734375" style="147" customWidth="1"/>
    <col min="6920" max="6920" width="1.44140625" style="147" customWidth="1"/>
    <col min="6921" max="6921" width="11.77734375" style="147" customWidth="1"/>
    <col min="6922" max="6922" width="1.44140625" style="147" customWidth="1"/>
    <col min="6923" max="6923" width="12.5546875" style="147" customWidth="1"/>
    <col min="6924" max="6924" width="1.21875" style="147" customWidth="1"/>
    <col min="6925" max="6925" width="12.21875" style="147" customWidth="1"/>
    <col min="6926" max="6926" width="1" style="147" customWidth="1"/>
    <col min="6927" max="6927" width="12.44140625" style="147" customWidth="1"/>
    <col min="6928" max="6928" width="1" style="147" customWidth="1"/>
    <col min="6929" max="6929" width="12.21875" style="147" customWidth="1"/>
    <col min="6930" max="6930" width="0.77734375" style="147" customWidth="1"/>
    <col min="6931" max="6931" width="12.21875" style="147" customWidth="1"/>
    <col min="6932" max="6932" width="1" style="147" customWidth="1"/>
    <col min="6933" max="6933" width="11.5546875" style="147" customWidth="1"/>
    <col min="6934" max="6934" width="1.21875" style="147" customWidth="1"/>
    <col min="6935" max="6935" width="12" style="147" customWidth="1"/>
    <col min="6936" max="6936" width="9.77734375" style="147" bestFit="1" customWidth="1"/>
    <col min="6937" max="7168" width="9.21875" style="147"/>
    <col min="7169" max="7169" width="39" style="147" customWidth="1"/>
    <col min="7170" max="7170" width="5.44140625" style="147" bestFit="1" customWidth="1"/>
    <col min="7171" max="7171" width="12.21875" style="147" customWidth="1"/>
    <col min="7172" max="7172" width="1.21875" style="147" customWidth="1"/>
    <col min="7173" max="7173" width="12.21875" style="147" customWidth="1"/>
    <col min="7174" max="7174" width="1.44140625" style="147" customWidth="1"/>
    <col min="7175" max="7175" width="11.77734375" style="147" customWidth="1"/>
    <col min="7176" max="7176" width="1.44140625" style="147" customWidth="1"/>
    <col min="7177" max="7177" width="11.77734375" style="147" customWidth="1"/>
    <col min="7178" max="7178" width="1.44140625" style="147" customWidth="1"/>
    <col min="7179" max="7179" width="12.5546875" style="147" customWidth="1"/>
    <col min="7180" max="7180" width="1.21875" style="147" customWidth="1"/>
    <col min="7181" max="7181" width="12.21875" style="147" customWidth="1"/>
    <col min="7182" max="7182" width="1" style="147" customWidth="1"/>
    <col min="7183" max="7183" width="12.44140625" style="147" customWidth="1"/>
    <col min="7184" max="7184" width="1" style="147" customWidth="1"/>
    <col min="7185" max="7185" width="12.21875" style="147" customWidth="1"/>
    <col min="7186" max="7186" width="0.77734375" style="147" customWidth="1"/>
    <col min="7187" max="7187" width="12.21875" style="147" customWidth="1"/>
    <col min="7188" max="7188" width="1" style="147" customWidth="1"/>
    <col min="7189" max="7189" width="11.5546875" style="147" customWidth="1"/>
    <col min="7190" max="7190" width="1.21875" style="147" customWidth="1"/>
    <col min="7191" max="7191" width="12" style="147" customWidth="1"/>
    <col min="7192" max="7192" width="9.77734375" style="147" bestFit="1" customWidth="1"/>
    <col min="7193" max="7424" width="9.21875" style="147"/>
    <col min="7425" max="7425" width="39" style="147" customWidth="1"/>
    <col min="7426" max="7426" width="5.44140625" style="147" bestFit="1" customWidth="1"/>
    <col min="7427" max="7427" width="12.21875" style="147" customWidth="1"/>
    <col min="7428" max="7428" width="1.21875" style="147" customWidth="1"/>
    <col min="7429" max="7429" width="12.21875" style="147" customWidth="1"/>
    <col min="7430" max="7430" width="1.44140625" style="147" customWidth="1"/>
    <col min="7431" max="7431" width="11.77734375" style="147" customWidth="1"/>
    <col min="7432" max="7432" width="1.44140625" style="147" customWidth="1"/>
    <col min="7433" max="7433" width="11.77734375" style="147" customWidth="1"/>
    <col min="7434" max="7434" width="1.44140625" style="147" customWidth="1"/>
    <col min="7435" max="7435" width="12.5546875" style="147" customWidth="1"/>
    <col min="7436" max="7436" width="1.21875" style="147" customWidth="1"/>
    <col min="7437" max="7437" width="12.21875" style="147" customWidth="1"/>
    <col min="7438" max="7438" width="1" style="147" customWidth="1"/>
    <col min="7439" max="7439" width="12.44140625" style="147" customWidth="1"/>
    <col min="7440" max="7440" width="1" style="147" customWidth="1"/>
    <col min="7441" max="7441" width="12.21875" style="147" customWidth="1"/>
    <col min="7442" max="7442" width="0.77734375" style="147" customWidth="1"/>
    <col min="7443" max="7443" width="12.21875" style="147" customWidth="1"/>
    <col min="7444" max="7444" width="1" style="147" customWidth="1"/>
    <col min="7445" max="7445" width="11.5546875" style="147" customWidth="1"/>
    <col min="7446" max="7446" width="1.21875" style="147" customWidth="1"/>
    <col min="7447" max="7447" width="12" style="147" customWidth="1"/>
    <col min="7448" max="7448" width="9.77734375" style="147" bestFit="1" customWidth="1"/>
    <col min="7449" max="7680" width="9.21875" style="147"/>
    <col min="7681" max="7681" width="39" style="147" customWidth="1"/>
    <col min="7682" max="7682" width="5.44140625" style="147" bestFit="1" customWidth="1"/>
    <col min="7683" max="7683" width="12.21875" style="147" customWidth="1"/>
    <col min="7684" max="7684" width="1.21875" style="147" customWidth="1"/>
    <col min="7685" max="7685" width="12.21875" style="147" customWidth="1"/>
    <col min="7686" max="7686" width="1.44140625" style="147" customWidth="1"/>
    <col min="7687" max="7687" width="11.77734375" style="147" customWidth="1"/>
    <col min="7688" max="7688" width="1.44140625" style="147" customWidth="1"/>
    <col min="7689" max="7689" width="11.77734375" style="147" customWidth="1"/>
    <col min="7690" max="7690" width="1.44140625" style="147" customWidth="1"/>
    <col min="7691" max="7691" width="12.5546875" style="147" customWidth="1"/>
    <col min="7692" max="7692" width="1.21875" style="147" customWidth="1"/>
    <col min="7693" max="7693" width="12.21875" style="147" customWidth="1"/>
    <col min="7694" max="7694" width="1" style="147" customWidth="1"/>
    <col min="7695" max="7695" width="12.44140625" style="147" customWidth="1"/>
    <col min="7696" max="7696" width="1" style="147" customWidth="1"/>
    <col min="7697" max="7697" width="12.21875" style="147" customWidth="1"/>
    <col min="7698" max="7698" width="0.77734375" style="147" customWidth="1"/>
    <col min="7699" max="7699" width="12.21875" style="147" customWidth="1"/>
    <col min="7700" max="7700" width="1" style="147" customWidth="1"/>
    <col min="7701" max="7701" width="11.5546875" style="147" customWidth="1"/>
    <col min="7702" max="7702" width="1.21875" style="147" customWidth="1"/>
    <col min="7703" max="7703" width="12" style="147" customWidth="1"/>
    <col min="7704" max="7704" width="9.77734375" style="147" bestFit="1" customWidth="1"/>
    <col min="7705" max="7936" width="9.21875" style="147"/>
    <col min="7937" max="7937" width="39" style="147" customWidth="1"/>
    <col min="7938" max="7938" width="5.44140625" style="147" bestFit="1" customWidth="1"/>
    <col min="7939" max="7939" width="12.21875" style="147" customWidth="1"/>
    <col min="7940" max="7940" width="1.21875" style="147" customWidth="1"/>
    <col min="7941" max="7941" width="12.21875" style="147" customWidth="1"/>
    <col min="7942" max="7942" width="1.44140625" style="147" customWidth="1"/>
    <col min="7943" max="7943" width="11.77734375" style="147" customWidth="1"/>
    <col min="7944" max="7944" width="1.44140625" style="147" customWidth="1"/>
    <col min="7945" max="7945" width="11.77734375" style="147" customWidth="1"/>
    <col min="7946" max="7946" width="1.44140625" style="147" customWidth="1"/>
    <col min="7947" max="7947" width="12.5546875" style="147" customWidth="1"/>
    <col min="7948" max="7948" width="1.21875" style="147" customWidth="1"/>
    <col min="7949" max="7949" width="12.21875" style="147" customWidth="1"/>
    <col min="7950" max="7950" width="1" style="147" customWidth="1"/>
    <col min="7951" max="7951" width="12.44140625" style="147" customWidth="1"/>
    <col min="7952" max="7952" width="1" style="147" customWidth="1"/>
    <col min="7953" max="7953" width="12.21875" style="147" customWidth="1"/>
    <col min="7954" max="7954" width="0.77734375" style="147" customWidth="1"/>
    <col min="7955" max="7955" width="12.21875" style="147" customWidth="1"/>
    <col min="7956" max="7956" width="1" style="147" customWidth="1"/>
    <col min="7957" max="7957" width="11.5546875" style="147" customWidth="1"/>
    <col min="7958" max="7958" width="1.21875" style="147" customWidth="1"/>
    <col min="7959" max="7959" width="12" style="147" customWidth="1"/>
    <col min="7960" max="7960" width="9.77734375" style="147" bestFit="1" customWidth="1"/>
    <col min="7961" max="8192" width="9.21875" style="147"/>
    <col min="8193" max="8193" width="39" style="147" customWidth="1"/>
    <col min="8194" max="8194" width="5.44140625" style="147" bestFit="1" customWidth="1"/>
    <col min="8195" max="8195" width="12.21875" style="147" customWidth="1"/>
    <col min="8196" max="8196" width="1.21875" style="147" customWidth="1"/>
    <col min="8197" max="8197" width="12.21875" style="147" customWidth="1"/>
    <col min="8198" max="8198" width="1.44140625" style="147" customWidth="1"/>
    <col min="8199" max="8199" width="11.77734375" style="147" customWidth="1"/>
    <col min="8200" max="8200" width="1.44140625" style="147" customWidth="1"/>
    <col min="8201" max="8201" width="11.77734375" style="147" customWidth="1"/>
    <col min="8202" max="8202" width="1.44140625" style="147" customWidth="1"/>
    <col min="8203" max="8203" width="12.5546875" style="147" customWidth="1"/>
    <col min="8204" max="8204" width="1.21875" style="147" customWidth="1"/>
    <col min="8205" max="8205" width="12.21875" style="147" customWidth="1"/>
    <col min="8206" max="8206" width="1" style="147" customWidth="1"/>
    <col min="8207" max="8207" width="12.44140625" style="147" customWidth="1"/>
    <col min="8208" max="8208" width="1" style="147" customWidth="1"/>
    <col min="8209" max="8209" width="12.21875" style="147" customWidth="1"/>
    <col min="8210" max="8210" width="0.77734375" style="147" customWidth="1"/>
    <col min="8211" max="8211" width="12.21875" style="147" customWidth="1"/>
    <col min="8212" max="8212" width="1" style="147" customWidth="1"/>
    <col min="8213" max="8213" width="11.5546875" style="147" customWidth="1"/>
    <col min="8214" max="8214" width="1.21875" style="147" customWidth="1"/>
    <col min="8215" max="8215" width="12" style="147" customWidth="1"/>
    <col min="8216" max="8216" width="9.77734375" style="147" bestFit="1" customWidth="1"/>
    <col min="8217" max="8448" width="9.21875" style="147"/>
    <col min="8449" max="8449" width="39" style="147" customWidth="1"/>
    <col min="8450" max="8450" width="5.44140625" style="147" bestFit="1" customWidth="1"/>
    <col min="8451" max="8451" width="12.21875" style="147" customWidth="1"/>
    <col min="8452" max="8452" width="1.21875" style="147" customWidth="1"/>
    <col min="8453" max="8453" width="12.21875" style="147" customWidth="1"/>
    <col min="8454" max="8454" width="1.44140625" style="147" customWidth="1"/>
    <col min="8455" max="8455" width="11.77734375" style="147" customWidth="1"/>
    <col min="8456" max="8456" width="1.44140625" style="147" customWidth="1"/>
    <col min="8457" max="8457" width="11.77734375" style="147" customWidth="1"/>
    <col min="8458" max="8458" width="1.44140625" style="147" customWidth="1"/>
    <col min="8459" max="8459" width="12.5546875" style="147" customWidth="1"/>
    <col min="8460" max="8460" width="1.21875" style="147" customWidth="1"/>
    <col min="8461" max="8461" width="12.21875" style="147" customWidth="1"/>
    <col min="8462" max="8462" width="1" style="147" customWidth="1"/>
    <col min="8463" max="8463" width="12.44140625" style="147" customWidth="1"/>
    <col min="8464" max="8464" width="1" style="147" customWidth="1"/>
    <col min="8465" max="8465" width="12.21875" style="147" customWidth="1"/>
    <col min="8466" max="8466" width="0.77734375" style="147" customWidth="1"/>
    <col min="8467" max="8467" width="12.21875" style="147" customWidth="1"/>
    <col min="8468" max="8468" width="1" style="147" customWidth="1"/>
    <col min="8469" max="8469" width="11.5546875" style="147" customWidth="1"/>
    <col min="8470" max="8470" width="1.21875" style="147" customWidth="1"/>
    <col min="8471" max="8471" width="12" style="147" customWidth="1"/>
    <col min="8472" max="8472" width="9.77734375" style="147" bestFit="1" customWidth="1"/>
    <col min="8473" max="8704" width="9.21875" style="147"/>
    <col min="8705" max="8705" width="39" style="147" customWidth="1"/>
    <col min="8706" max="8706" width="5.44140625" style="147" bestFit="1" customWidth="1"/>
    <col min="8707" max="8707" width="12.21875" style="147" customWidth="1"/>
    <col min="8708" max="8708" width="1.21875" style="147" customWidth="1"/>
    <col min="8709" max="8709" width="12.21875" style="147" customWidth="1"/>
    <col min="8710" max="8710" width="1.44140625" style="147" customWidth="1"/>
    <col min="8711" max="8711" width="11.77734375" style="147" customWidth="1"/>
    <col min="8712" max="8712" width="1.44140625" style="147" customWidth="1"/>
    <col min="8713" max="8713" width="11.77734375" style="147" customWidth="1"/>
    <col min="8714" max="8714" width="1.44140625" style="147" customWidth="1"/>
    <col min="8715" max="8715" width="12.5546875" style="147" customWidth="1"/>
    <col min="8716" max="8716" width="1.21875" style="147" customWidth="1"/>
    <col min="8717" max="8717" width="12.21875" style="147" customWidth="1"/>
    <col min="8718" max="8718" width="1" style="147" customWidth="1"/>
    <col min="8719" max="8719" width="12.44140625" style="147" customWidth="1"/>
    <col min="8720" max="8720" width="1" style="147" customWidth="1"/>
    <col min="8721" max="8721" width="12.21875" style="147" customWidth="1"/>
    <col min="8722" max="8722" width="0.77734375" style="147" customWidth="1"/>
    <col min="8723" max="8723" width="12.21875" style="147" customWidth="1"/>
    <col min="8724" max="8724" width="1" style="147" customWidth="1"/>
    <col min="8725" max="8725" width="11.5546875" style="147" customWidth="1"/>
    <col min="8726" max="8726" width="1.21875" style="147" customWidth="1"/>
    <col min="8727" max="8727" width="12" style="147" customWidth="1"/>
    <col min="8728" max="8728" width="9.77734375" style="147" bestFit="1" customWidth="1"/>
    <col min="8729" max="8960" width="9.21875" style="147"/>
    <col min="8961" max="8961" width="39" style="147" customWidth="1"/>
    <col min="8962" max="8962" width="5.44140625" style="147" bestFit="1" customWidth="1"/>
    <col min="8963" max="8963" width="12.21875" style="147" customWidth="1"/>
    <col min="8964" max="8964" width="1.21875" style="147" customWidth="1"/>
    <col min="8965" max="8965" width="12.21875" style="147" customWidth="1"/>
    <col min="8966" max="8966" width="1.44140625" style="147" customWidth="1"/>
    <col min="8967" max="8967" width="11.77734375" style="147" customWidth="1"/>
    <col min="8968" max="8968" width="1.44140625" style="147" customWidth="1"/>
    <col min="8969" max="8969" width="11.77734375" style="147" customWidth="1"/>
    <col min="8970" max="8970" width="1.44140625" style="147" customWidth="1"/>
    <col min="8971" max="8971" width="12.5546875" style="147" customWidth="1"/>
    <col min="8972" max="8972" width="1.21875" style="147" customWidth="1"/>
    <col min="8973" max="8973" width="12.21875" style="147" customWidth="1"/>
    <col min="8974" max="8974" width="1" style="147" customWidth="1"/>
    <col min="8975" max="8975" width="12.44140625" style="147" customWidth="1"/>
    <col min="8976" max="8976" width="1" style="147" customWidth="1"/>
    <col min="8977" max="8977" width="12.21875" style="147" customWidth="1"/>
    <col min="8978" max="8978" width="0.77734375" style="147" customWidth="1"/>
    <col min="8979" max="8979" width="12.21875" style="147" customWidth="1"/>
    <col min="8980" max="8980" width="1" style="147" customWidth="1"/>
    <col min="8981" max="8981" width="11.5546875" style="147" customWidth="1"/>
    <col min="8982" max="8982" width="1.21875" style="147" customWidth="1"/>
    <col min="8983" max="8983" width="12" style="147" customWidth="1"/>
    <col min="8984" max="8984" width="9.77734375" style="147" bestFit="1" customWidth="1"/>
    <col min="8985" max="9216" width="9.21875" style="147"/>
    <col min="9217" max="9217" width="39" style="147" customWidth="1"/>
    <col min="9218" max="9218" width="5.44140625" style="147" bestFit="1" customWidth="1"/>
    <col min="9219" max="9219" width="12.21875" style="147" customWidth="1"/>
    <col min="9220" max="9220" width="1.21875" style="147" customWidth="1"/>
    <col min="9221" max="9221" width="12.21875" style="147" customWidth="1"/>
    <col min="9222" max="9222" width="1.44140625" style="147" customWidth="1"/>
    <col min="9223" max="9223" width="11.77734375" style="147" customWidth="1"/>
    <col min="9224" max="9224" width="1.44140625" style="147" customWidth="1"/>
    <col min="9225" max="9225" width="11.77734375" style="147" customWidth="1"/>
    <col min="9226" max="9226" width="1.44140625" style="147" customWidth="1"/>
    <col min="9227" max="9227" width="12.5546875" style="147" customWidth="1"/>
    <col min="9228" max="9228" width="1.21875" style="147" customWidth="1"/>
    <col min="9229" max="9229" width="12.21875" style="147" customWidth="1"/>
    <col min="9230" max="9230" width="1" style="147" customWidth="1"/>
    <col min="9231" max="9231" width="12.44140625" style="147" customWidth="1"/>
    <col min="9232" max="9232" width="1" style="147" customWidth="1"/>
    <col min="9233" max="9233" width="12.21875" style="147" customWidth="1"/>
    <col min="9234" max="9234" width="0.77734375" style="147" customWidth="1"/>
    <col min="9235" max="9235" width="12.21875" style="147" customWidth="1"/>
    <col min="9236" max="9236" width="1" style="147" customWidth="1"/>
    <col min="9237" max="9237" width="11.5546875" style="147" customWidth="1"/>
    <col min="9238" max="9238" width="1.21875" style="147" customWidth="1"/>
    <col min="9239" max="9239" width="12" style="147" customWidth="1"/>
    <col min="9240" max="9240" width="9.77734375" style="147" bestFit="1" customWidth="1"/>
    <col min="9241" max="9472" width="9.21875" style="147"/>
    <col min="9473" max="9473" width="39" style="147" customWidth="1"/>
    <col min="9474" max="9474" width="5.44140625" style="147" bestFit="1" customWidth="1"/>
    <col min="9475" max="9475" width="12.21875" style="147" customWidth="1"/>
    <col min="9476" max="9476" width="1.21875" style="147" customWidth="1"/>
    <col min="9477" max="9477" width="12.21875" style="147" customWidth="1"/>
    <col min="9478" max="9478" width="1.44140625" style="147" customWidth="1"/>
    <col min="9479" max="9479" width="11.77734375" style="147" customWidth="1"/>
    <col min="9480" max="9480" width="1.44140625" style="147" customWidth="1"/>
    <col min="9481" max="9481" width="11.77734375" style="147" customWidth="1"/>
    <col min="9482" max="9482" width="1.44140625" style="147" customWidth="1"/>
    <col min="9483" max="9483" width="12.5546875" style="147" customWidth="1"/>
    <col min="9484" max="9484" width="1.21875" style="147" customWidth="1"/>
    <col min="9485" max="9485" width="12.21875" style="147" customWidth="1"/>
    <col min="9486" max="9486" width="1" style="147" customWidth="1"/>
    <col min="9487" max="9487" width="12.44140625" style="147" customWidth="1"/>
    <col min="9488" max="9488" width="1" style="147" customWidth="1"/>
    <col min="9489" max="9489" width="12.21875" style="147" customWidth="1"/>
    <col min="9490" max="9490" width="0.77734375" style="147" customWidth="1"/>
    <col min="9491" max="9491" width="12.21875" style="147" customWidth="1"/>
    <col min="9492" max="9492" width="1" style="147" customWidth="1"/>
    <col min="9493" max="9493" width="11.5546875" style="147" customWidth="1"/>
    <col min="9494" max="9494" width="1.21875" style="147" customWidth="1"/>
    <col min="9495" max="9495" width="12" style="147" customWidth="1"/>
    <col min="9496" max="9496" width="9.77734375" style="147" bestFit="1" customWidth="1"/>
    <col min="9497" max="9728" width="9.21875" style="147"/>
    <col min="9729" max="9729" width="39" style="147" customWidth="1"/>
    <col min="9730" max="9730" width="5.44140625" style="147" bestFit="1" customWidth="1"/>
    <col min="9731" max="9731" width="12.21875" style="147" customWidth="1"/>
    <col min="9732" max="9732" width="1.21875" style="147" customWidth="1"/>
    <col min="9733" max="9733" width="12.21875" style="147" customWidth="1"/>
    <col min="9734" max="9734" width="1.44140625" style="147" customWidth="1"/>
    <col min="9735" max="9735" width="11.77734375" style="147" customWidth="1"/>
    <col min="9736" max="9736" width="1.44140625" style="147" customWidth="1"/>
    <col min="9737" max="9737" width="11.77734375" style="147" customWidth="1"/>
    <col min="9738" max="9738" width="1.44140625" style="147" customWidth="1"/>
    <col min="9739" max="9739" width="12.5546875" style="147" customWidth="1"/>
    <col min="9740" max="9740" width="1.21875" style="147" customWidth="1"/>
    <col min="9741" max="9741" width="12.21875" style="147" customWidth="1"/>
    <col min="9742" max="9742" width="1" style="147" customWidth="1"/>
    <col min="9743" max="9743" width="12.44140625" style="147" customWidth="1"/>
    <col min="9744" max="9744" width="1" style="147" customWidth="1"/>
    <col min="9745" max="9745" width="12.21875" style="147" customWidth="1"/>
    <col min="9746" max="9746" width="0.77734375" style="147" customWidth="1"/>
    <col min="9747" max="9747" width="12.21875" style="147" customWidth="1"/>
    <col min="9748" max="9748" width="1" style="147" customWidth="1"/>
    <col min="9749" max="9749" width="11.5546875" style="147" customWidth="1"/>
    <col min="9750" max="9750" width="1.21875" style="147" customWidth="1"/>
    <col min="9751" max="9751" width="12" style="147" customWidth="1"/>
    <col min="9752" max="9752" width="9.77734375" style="147" bestFit="1" customWidth="1"/>
    <col min="9753" max="9984" width="9.21875" style="147"/>
    <col min="9985" max="9985" width="39" style="147" customWidth="1"/>
    <col min="9986" max="9986" width="5.44140625" style="147" bestFit="1" customWidth="1"/>
    <col min="9987" max="9987" width="12.21875" style="147" customWidth="1"/>
    <col min="9988" max="9988" width="1.21875" style="147" customWidth="1"/>
    <col min="9989" max="9989" width="12.21875" style="147" customWidth="1"/>
    <col min="9990" max="9990" width="1.44140625" style="147" customWidth="1"/>
    <col min="9991" max="9991" width="11.77734375" style="147" customWidth="1"/>
    <col min="9992" max="9992" width="1.44140625" style="147" customWidth="1"/>
    <col min="9993" max="9993" width="11.77734375" style="147" customWidth="1"/>
    <col min="9994" max="9994" width="1.44140625" style="147" customWidth="1"/>
    <col min="9995" max="9995" width="12.5546875" style="147" customWidth="1"/>
    <col min="9996" max="9996" width="1.21875" style="147" customWidth="1"/>
    <col min="9997" max="9997" width="12.21875" style="147" customWidth="1"/>
    <col min="9998" max="9998" width="1" style="147" customWidth="1"/>
    <col min="9999" max="9999" width="12.44140625" style="147" customWidth="1"/>
    <col min="10000" max="10000" width="1" style="147" customWidth="1"/>
    <col min="10001" max="10001" width="12.21875" style="147" customWidth="1"/>
    <col min="10002" max="10002" width="0.77734375" style="147" customWidth="1"/>
    <col min="10003" max="10003" width="12.21875" style="147" customWidth="1"/>
    <col min="10004" max="10004" width="1" style="147" customWidth="1"/>
    <col min="10005" max="10005" width="11.5546875" style="147" customWidth="1"/>
    <col min="10006" max="10006" width="1.21875" style="147" customWidth="1"/>
    <col min="10007" max="10007" width="12" style="147" customWidth="1"/>
    <col min="10008" max="10008" width="9.77734375" style="147" bestFit="1" customWidth="1"/>
    <col min="10009" max="10240" width="9.21875" style="147"/>
    <col min="10241" max="10241" width="39" style="147" customWidth="1"/>
    <col min="10242" max="10242" width="5.44140625" style="147" bestFit="1" customWidth="1"/>
    <col min="10243" max="10243" width="12.21875" style="147" customWidth="1"/>
    <col min="10244" max="10244" width="1.21875" style="147" customWidth="1"/>
    <col min="10245" max="10245" width="12.21875" style="147" customWidth="1"/>
    <col min="10246" max="10246" width="1.44140625" style="147" customWidth="1"/>
    <col min="10247" max="10247" width="11.77734375" style="147" customWidth="1"/>
    <col min="10248" max="10248" width="1.44140625" style="147" customWidth="1"/>
    <col min="10249" max="10249" width="11.77734375" style="147" customWidth="1"/>
    <col min="10250" max="10250" width="1.44140625" style="147" customWidth="1"/>
    <col min="10251" max="10251" width="12.5546875" style="147" customWidth="1"/>
    <col min="10252" max="10252" width="1.21875" style="147" customWidth="1"/>
    <col min="10253" max="10253" width="12.21875" style="147" customWidth="1"/>
    <col min="10254" max="10254" width="1" style="147" customWidth="1"/>
    <col min="10255" max="10255" width="12.44140625" style="147" customWidth="1"/>
    <col min="10256" max="10256" width="1" style="147" customWidth="1"/>
    <col min="10257" max="10257" width="12.21875" style="147" customWidth="1"/>
    <col min="10258" max="10258" width="0.77734375" style="147" customWidth="1"/>
    <col min="10259" max="10259" width="12.21875" style="147" customWidth="1"/>
    <col min="10260" max="10260" width="1" style="147" customWidth="1"/>
    <col min="10261" max="10261" width="11.5546875" style="147" customWidth="1"/>
    <col min="10262" max="10262" width="1.21875" style="147" customWidth="1"/>
    <col min="10263" max="10263" width="12" style="147" customWidth="1"/>
    <col min="10264" max="10264" width="9.77734375" style="147" bestFit="1" customWidth="1"/>
    <col min="10265" max="10496" width="9.21875" style="147"/>
    <col min="10497" max="10497" width="39" style="147" customWidth="1"/>
    <col min="10498" max="10498" width="5.44140625" style="147" bestFit="1" customWidth="1"/>
    <col min="10499" max="10499" width="12.21875" style="147" customWidth="1"/>
    <col min="10500" max="10500" width="1.21875" style="147" customWidth="1"/>
    <col min="10501" max="10501" width="12.21875" style="147" customWidth="1"/>
    <col min="10502" max="10502" width="1.44140625" style="147" customWidth="1"/>
    <col min="10503" max="10503" width="11.77734375" style="147" customWidth="1"/>
    <col min="10504" max="10504" width="1.44140625" style="147" customWidth="1"/>
    <col min="10505" max="10505" width="11.77734375" style="147" customWidth="1"/>
    <col min="10506" max="10506" width="1.44140625" style="147" customWidth="1"/>
    <col min="10507" max="10507" width="12.5546875" style="147" customWidth="1"/>
    <col min="10508" max="10508" width="1.21875" style="147" customWidth="1"/>
    <col min="10509" max="10509" width="12.21875" style="147" customWidth="1"/>
    <col min="10510" max="10510" width="1" style="147" customWidth="1"/>
    <col min="10511" max="10511" width="12.44140625" style="147" customWidth="1"/>
    <col min="10512" max="10512" width="1" style="147" customWidth="1"/>
    <col min="10513" max="10513" width="12.21875" style="147" customWidth="1"/>
    <col min="10514" max="10514" width="0.77734375" style="147" customWidth="1"/>
    <col min="10515" max="10515" width="12.21875" style="147" customWidth="1"/>
    <col min="10516" max="10516" width="1" style="147" customWidth="1"/>
    <col min="10517" max="10517" width="11.5546875" style="147" customWidth="1"/>
    <col min="10518" max="10518" width="1.21875" style="147" customWidth="1"/>
    <col min="10519" max="10519" width="12" style="147" customWidth="1"/>
    <col min="10520" max="10520" width="9.77734375" style="147" bestFit="1" customWidth="1"/>
    <col min="10521" max="10752" width="9.21875" style="147"/>
    <col min="10753" max="10753" width="39" style="147" customWidth="1"/>
    <col min="10754" max="10754" width="5.44140625" style="147" bestFit="1" customWidth="1"/>
    <col min="10755" max="10755" width="12.21875" style="147" customWidth="1"/>
    <col min="10756" max="10756" width="1.21875" style="147" customWidth="1"/>
    <col min="10757" max="10757" width="12.21875" style="147" customWidth="1"/>
    <col min="10758" max="10758" width="1.44140625" style="147" customWidth="1"/>
    <col min="10759" max="10759" width="11.77734375" style="147" customWidth="1"/>
    <col min="10760" max="10760" width="1.44140625" style="147" customWidth="1"/>
    <col min="10761" max="10761" width="11.77734375" style="147" customWidth="1"/>
    <col min="10762" max="10762" width="1.44140625" style="147" customWidth="1"/>
    <col min="10763" max="10763" width="12.5546875" style="147" customWidth="1"/>
    <col min="10764" max="10764" width="1.21875" style="147" customWidth="1"/>
    <col min="10765" max="10765" width="12.21875" style="147" customWidth="1"/>
    <col min="10766" max="10766" width="1" style="147" customWidth="1"/>
    <col min="10767" max="10767" width="12.44140625" style="147" customWidth="1"/>
    <col min="10768" max="10768" width="1" style="147" customWidth="1"/>
    <col min="10769" max="10769" width="12.21875" style="147" customWidth="1"/>
    <col min="10770" max="10770" width="0.77734375" style="147" customWidth="1"/>
    <col min="10771" max="10771" width="12.21875" style="147" customWidth="1"/>
    <col min="10772" max="10772" width="1" style="147" customWidth="1"/>
    <col min="10773" max="10773" width="11.5546875" style="147" customWidth="1"/>
    <col min="10774" max="10774" width="1.21875" style="147" customWidth="1"/>
    <col min="10775" max="10775" width="12" style="147" customWidth="1"/>
    <col min="10776" max="10776" width="9.77734375" style="147" bestFit="1" customWidth="1"/>
    <col min="10777" max="11008" width="9.21875" style="147"/>
    <col min="11009" max="11009" width="39" style="147" customWidth="1"/>
    <col min="11010" max="11010" width="5.44140625" style="147" bestFit="1" customWidth="1"/>
    <col min="11011" max="11011" width="12.21875" style="147" customWidth="1"/>
    <col min="11012" max="11012" width="1.21875" style="147" customWidth="1"/>
    <col min="11013" max="11013" width="12.21875" style="147" customWidth="1"/>
    <col min="11014" max="11014" width="1.44140625" style="147" customWidth="1"/>
    <col min="11015" max="11015" width="11.77734375" style="147" customWidth="1"/>
    <col min="11016" max="11016" width="1.44140625" style="147" customWidth="1"/>
    <col min="11017" max="11017" width="11.77734375" style="147" customWidth="1"/>
    <col min="11018" max="11018" width="1.44140625" style="147" customWidth="1"/>
    <col min="11019" max="11019" width="12.5546875" style="147" customWidth="1"/>
    <col min="11020" max="11020" width="1.21875" style="147" customWidth="1"/>
    <col min="11021" max="11021" width="12.21875" style="147" customWidth="1"/>
    <col min="11022" max="11022" width="1" style="147" customWidth="1"/>
    <col min="11023" max="11023" width="12.44140625" style="147" customWidth="1"/>
    <col min="11024" max="11024" width="1" style="147" customWidth="1"/>
    <col min="11025" max="11025" width="12.21875" style="147" customWidth="1"/>
    <col min="11026" max="11026" width="0.77734375" style="147" customWidth="1"/>
    <col min="11027" max="11027" width="12.21875" style="147" customWidth="1"/>
    <col min="11028" max="11028" width="1" style="147" customWidth="1"/>
    <col min="11029" max="11029" width="11.5546875" style="147" customWidth="1"/>
    <col min="11030" max="11030" width="1.21875" style="147" customWidth="1"/>
    <col min="11031" max="11031" width="12" style="147" customWidth="1"/>
    <col min="11032" max="11032" width="9.77734375" style="147" bestFit="1" customWidth="1"/>
    <col min="11033" max="11264" width="9.21875" style="147"/>
    <col min="11265" max="11265" width="39" style="147" customWidth="1"/>
    <col min="11266" max="11266" width="5.44140625" style="147" bestFit="1" customWidth="1"/>
    <col min="11267" max="11267" width="12.21875" style="147" customWidth="1"/>
    <col min="11268" max="11268" width="1.21875" style="147" customWidth="1"/>
    <col min="11269" max="11269" width="12.21875" style="147" customWidth="1"/>
    <col min="11270" max="11270" width="1.44140625" style="147" customWidth="1"/>
    <col min="11271" max="11271" width="11.77734375" style="147" customWidth="1"/>
    <col min="11272" max="11272" width="1.44140625" style="147" customWidth="1"/>
    <col min="11273" max="11273" width="11.77734375" style="147" customWidth="1"/>
    <col min="11274" max="11274" width="1.44140625" style="147" customWidth="1"/>
    <col min="11275" max="11275" width="12.5546875" style="147" customWidth="1"/>
    <col min="11276" max="11276" width="1.21875" style="147" customWidth="1"/>
    <col min="11277" max="11277" width="12.21875" style="147" customWidth="1"/>
    <col min="11278" max="11278" width="1" style="147" customWidth="1"/>
    <col min="11279" max="11279" width="12.44140625" style="147" customWidth="1"/>
    <col min="11280" max="11280" width="1" style="147" customWidth="1"/>
    <col min="11281" max="11281" width="12.21875" style="147" customWidth="1"/>
    <col min="11282" max="11282" width="0.77734375" style="147" customWidth="1"/>
    <col min="11283" max="11283" width="12.21875" style="147" customWidth="1"/>
    <col min="11284" max="11284" width="1" style="147" customWidth="1"/>
    <col min="11285" max="11285" width="11.5546875" style="147" customWidth="1"/>
    <col min="11286" max="11286" width="1.21875" style="147" customWidth="1"/>
    <col min="11287" max="11287" width="12" style="147" customWidth="1"/>
    <col min="11288" max="11288" width="9.77734375" style="147" bestFit="1" customWidth="1"/>
    <col min="11289" max="11520" width="9.21875" style="147"/>
    <col min="11521" max="11521" width="39" style="147" customWidth="1"/>
    <col min="11522" max="11522" width="5.44140625" style="147" bestFit="1" customWidth="1"/>
    <col min="11523" max="11523" width="12.21875" style="147" customWidth="1"/>
    <col min="11524" max="11524" width="1.21875" style="147" customWidth="1"/>
    <col min="11525" max="11525" width="12.21875" style="147" customWidth="1"/>
    <col min="11526" max="11526" width="1.44140625" style="147" customWidth="1"/>
    <col min="11527" max="11527" width="11.77734375" style="147" customWidth="1"/>
    <col min="11528" max="11528" width="1.44140625" style="147" customWidth="1"/>
    <col min="11529" max="11529" width="11.77734375" style="147" customWidth="1"/>
    <col min="11530" max="11530" width="1.44140625" style="147" customWidth="1"/>
    <col min="11531" max="11531" width="12.5546875" style="147" customWidth="1"/>
    <col min="11532" max="11532" width="1.21875" style="147" customWidth="1"/>
    <col min="11533" max="11533" width="12.21875" style="147" customWidth="1"/>
    <col min="11534" max="11534" width="1" style="147" customWidth="1"/>
    <col min="11535" max="11535" width="12.44140625" style="147" customWidth="1"/>
    <col min="11536" max="11536" width="1" style="147" customWidth="1"/>
    <col min="11537" max="11537" width="12.21875" style="147" customWidth="1"/>
    <col min="11538" max="11538" width="0.77734375" style="147" customWidth="1"/>
    <col min="11539" max="11539" width="12.21875" style="147" customWidth="1"/>
    <col min="11540" max="11540" width="1" style="147" customWidth="1"/>
    <col min="11541" max="11541" width="11.5546875" style="147" customWidth="1"/>
    <col min="11542" max="11542" width="1.21875" style="147" customWidth="1"/>
    <col min="11543" max="11543" width="12" style="147" customWidth="1"/>
    <col min="11544" max="11544" width="9.77734375" style="147" bestFit="1" customWidth="1"/>
    <col min="11545" max="11776" width="9.21875" style="147"/>
    <col min="11777" max="11777" width="39" style="147" customWidth="1"/>
    <col min="11778" max="11778" width="5.44140625" style="147" bestFit="1" customWidth="1"/>
    <col min="11779" max="11779" width="12.21875" style="147" customWidth="1"/>
    <col min="11780" max="11780" width="1.21875" style="147" customWidth="1"/>
    <col min="11781" max="11781" width="12.21875" style="147" customWidth="1"/>
    <col min="11782" max="11782" width="1.44140625" style="147" customWidth="1"/>
    <col min="11783" max="11783" width="11.77734375" style="147" customWidth="1"/>
    <col min="11784" max="11784" width="1.44140625" style="147" customWidth="1"/>
    <col min="11785" max="11785" width="11.77734375" style="147" customWidth="1"/>
    <col min="11786" max="11786" width="1.44140625" style="147" customWidth="1"/>
    <col min="11787" max="11787" width="12.5546875" style="147" customWidth="1"/>
    <col min="11788" max="11788" width="1.21875" style="147" customWidth="1"/>
    <col min="11789" max="11789" width="12.21875" style="147" customWidth="1"/>
    <col min="11790" max="11790" width="1" style="147" customWidth="1"/>
    <col min="11791" max="11791" width="12.44140625" style="147" customWidth="1"/>
    <col min="11792" max="11792" width="1" style="147" customWidth="1"/>
    <col min="11793" max="11793" width="12.21875" style="147" customWidth="1"/>
    <col min="11794" max="11794" width="0.77734375" style="147" customWidth="1"/>
    <col min="11795" max="11795" width="12.21875" style="147" customWidth="1"/>
    <col min="11796" max="11796" width="1" style="147" customWidth="1"/>
    <col min="11797" max="11797" width="11.5546875" style="147" customWidth="1"/>
    <col min="11798" max="11798" width="1.21875" style="147" customWidth="1"/>
    <col min="11799" max="11799" width="12" style="147" customWidth="1"/>
    <col min="11800" max="11800" width="9.77734375" style="147" bestFit="1" customWidth="1"/>
    <col min="11801" max="12032" width="9.21875" style="147"/>
    <col min="12033" max="12033" width="39" style="147" customWidth="1"/>
    <col min="12034" max="12034" width="5.44140625" style="147" bestFit="1" customWidth="1"/>
    <col min="12035" max="12035" width="12.21875" style="147" customWidth="1"/>
    <col min="12036" max="12036" width="1.21875" style="147" customWidth="1"/>
    <col min="12037" max="12037" width="12.21875" style="147" customWidth="1"/>
    <col min="12038" max="12038" width="1.44140625" style="147" customWidth="1"/>
    <col min="12039" max="12039" width="11.77734375" style="147" customWidth="1"/>
    <col min="12040" max="12040" width="1.44140625" style="147" customWidth="1"/>
    <col min="12041" max="12041" width="11.77734375" style="147" customWidth="1"/>
    <col min="12042" max="12042" width="1.44140625" style="147" customWidth="1"/>
    <col min="12043" max="12043" width="12.5546875" style="147" customWidth="1"/>
    <col min="12044" max="12044" width="1.21875" style="147" customWidth="1"/>
    <col min="12045" max="12045" width="12.21875" style="147" customWidth="1"/>
    <col min="12046" max="12046" width="1" style="147" customWidth="1"/>
    <col min="12047" max="12047" width="12.44140625" style="147" customWidth="1"/>
    <col min="12048" max="12048" width="1" style="147" customWidth="1"/>
    <col min="12049" max="12049" width="12.21875" style="147" customWidth="1"/>
    <col min="12050" max="12050" width="0.77734375" style="147" customWidth="1"/>
    <col min="12051" max="12051" width="12.21875" style="147" customWidth="1"/>
    <col min="12052" max="12052" width="1" style="147" customWidth="1"/>
    <col min="12053" max="12053" width="11.5546875" style="147" customWidth="1"/>
    <col min="12054" max="12054" width="1.21875" style="147" customWidth="1"/>
    <col min="12055" max="12055" width="12" style="147" customWidth="1"/>
    <col min="12056" max="12056" width="9.77734375" style="147" bestFit="1" customWidth="1"/>
    <col min="12057" max="12288" width="9.21875" style="147"/>
    <col min="12289" max="12289" width="39" style="147" customWidth="1"/>
    <col min="12290" max="12290" width="5.44140625" style="147" bestFit="1" customWidth="1"/>
    <col min="12291" max="12291" width="12.21875" style="147" customWidth="1"/>
    <col min="12292" max="12292" width="1.21875" style="147" customWidth="1"/>
    <col min="12293" max="12293" width="12.21875" style="147" customWidth="1"/>
    <col min="12294" max="12294" width="1.44140625" style="147" customWidth="1"/>
    <col min="12295" max="12295" width="11.77734375" style="147" customWidth="1"/>
    <col min="12296" max="12296" width="1.44140625" style="147" customWidth="1"/>
    <col min="12297" max="12297" width="11.77734375" style="147" customWidth="1"/>
    <col min="12298" max="12298" width="1.44140625" style="147" customWidth="1"/>
    <col min="12299" max="12299" width="12.5546875" style="147" customWidth="1"/>
    <col min="12300" max="12300" width="1.21875" style="147" customWidth="1"/>
    <col min="12301" max="12301" width="12.21875" style="147" customWidth="1"/>
    <col min="12302" max="12302" width="1" style="147" customWidth="1"/>
    <col min="12303" max="12303" width="12.44140625" style="147" customWidth="1"/>
    <col min="12304" max="12304" width="1" style="147" customWidth="1"/>
    <col min="12305" max="12305" width="12.21875" style="147" customWidth="1"/>
    <col min="12306" max="12306" width="0.77734375" style="147" customWidth="1"/>
    <col min="12307" max="12307" width="12.21875" style="147" customWidth="1"/>
    <col min="12308" max="12308" width="1" style="147" customWidth="1"/>
    <col min="12309" max="12309" width="11.5546875" style="147" customWidth="1"/>
    <col min="12310" max="12310" width="1.21875" style="147" customWidth="1"/>
    <col min="12311" max="12311" width="12" style="147" customWidth="1"/>
    <col min="12312" max="12312" width="9.77734375" style="147" bestFit="1" customWidth="1"/>
    <col min="12313" max="12544" width="9.21875" style="147"/>
    <col min="12545" max="12545" width="39" style="147" customWidth="1"/>
    <col min="12546" max="12546" width="5.44140625" style="147" bestFit="1" customWidth="1"/>
    <col min="12547" max="12547" width="12.21875" style="147" customWidth="1"/>
    <col min="12548" max="12548" width="1.21875" style="147" customWidth="1"/>
    <col min="12549" max="12549" width="12.21875" style="147" customWidth="1"/>
    <col min="12550" max="12550" width="1.44140625" style="147" customWidth="1"/>
    <col min="12551" max="12551" width="11.77734375" style="147" customWidth="1"/>
    <col min="12552" max="12552" width="1.44140625" style="147" customWidth="1"/>
    <col min="12553" max="12553" width="11.77734375" style="147" customWidth="1"/>
    <col min="12554" max="12554" width="1.44140625" style="147" customWidth="1"/>
    <col min="12555" max="12555" width="12.5546875" style="147" customWidth="1"/>
    <col min="12556" max="12556" width="1.21875" style="147" customWidth="1"/>
    <col min="12557" max="12557" width="12.21875" style="147" customWidth="1"/>
    <col min="12558" max="12558" width="1" style="147" customWidth="1"/>
    <col min="12559" max="12559" width="12.44140625" style="147" customWidth="1"/>
    <col min="12560" max="12560" width="1" style="147" customWidth="1"/>
    <col min="12561" max="12561" width="12.21875" style="147" customWidth="1"/>
    <col min="12562" max="12562" width="0.77734375" style="147" customWidth="1"/>
    <col min="12563" max="12563" width="12.21875" style="147" customWidth="1"/>
    <col min="12564" max="12564" width="1" style="147" customWidth="1"/>
    <col min="12565" max="12565" width="11.5546875" style="147" customWidth="1"/>
    <col min="12566" max="12566" width="1.21875" style="147" customWidth="1"/>
    <col min="12567" max="12567" width="12" style="147" customWidth="1"/>
    <col min="12568" max="12568" width="9.77734375" style="147" bestFit="1" customWidth="1"/>
    <col min="12569" max="12800" width="9.21875" style="147"/>
    <col min="12801" max="12801" width="39" style="147" customWidth="1"/>
    <col min="12802" max="12802" width="5.44140625" style="147" bestFit="1" customWidth="1"/>
    <col min="12803" max="12803" width="12.21875" style="147" customWidth="1"/>
    <col min="12804" max="12804" width="1.21875" style="147" customWidth="1"/>
    <col min="12805" max="12805" width="12.21875" style="147" customWidth="1"/>
    <col min="12806" max="12806" width="1.44140625" style="147" customWidth="1"/>
    <col min="12807" max="12807" width="11.77734375" style="147" customWidth="1"/>
    <col min="12808" max="12808" width="1.44140625" style="147" customWidth="1"/>
    <col min="12809" max="12809" width="11.77734375" style="147" customWidth="1"/>
    <col min="12810" max="12810" width="1.44140625" style="147" customWidth="1"/>
    <col min="12811" max="12811" width="12.5546875" style="147" customWidth="1"/>
    <col min="12812" max="12812" width="1.21875" style="147" customWidth="1"/>
    <col min="12813" max="12813" width="12.21875" style="147" customWidth="1"/>
    <col min="12814" max="12814" width="1" style="147" customWidth="1"/>
    <col min="12815" max="12815" width="12.44140625" style="147" customWidth="1"/>
    <col min="12816" max="12816" width="1" style="147" customWidth="1"/>
    <col min="12817" max="12817" width="12.21875" style="147" customWidth="1"/>
    <col min="12818" max="12818" width="0.77734375" style="147" customWidth="1"/>
    <col min="12819" max="12819" width="12.21875" style="147" customWidth="1"/>
    <col min="12820" max="12820" width="1" style="147" customWidth="1"/>
    <col min="12821" max="12821" width="11.5546875" style="147" customWidth="1"/>
    <col min="12822" max="12822" width="1.21875" style="147" customWidth="1"/>
    <col min="12823" max="12823" width="12" style="147" customWidth="1"/>
    <col min="12824" max="12824" width="9.77734375" style="147" bestFit="1" customWidth="1"/>
    <col min="12825" max="13056" width="9.21875" style="147"/>
    <col min="13057" max="13057" width="39" style="147" customWidth="1"/>
    <col min="13058" max="13058" width="5.44140625" style="147" bestFit="1" customWidth="1"/>
    <col min="13059" max="13059" width="12.21875" style="147" customWidth="1"/>
    <col min="13060" max="13060" width="1.21875" style="147" customWidth="1"/>
    <col min="13061" max="13061" width="12.21875" style="147" customWidth="1"/>
    <col min="13062" max="13062" width="1.44140625" style="147" customWidth="1"/>
    <col min="13063" max="13063" width="11.77734375" style="147" customWidth="1"/>
    <col min="13064" max="13064" width="1.44140625" style="147" customWidth="1"/>
    <col min="13065" max="13065" width="11.77734375" style="147" customWidth="1"/>
    <col min="13066" max="13066" width="1.44140625" style="147" customWidth="1"/>
    <col min="13067" max="13067" width="12.5546875" style="147" customWidth="1"/>
    <col min="13068" max="13068" width="1.21875" style="147" customWidth="1"/>
    <col min="13069" max="13069" width="12.21875" style="147" customWidth="1"/>
    <col min="13070" max="13070" width="1" style="147" customWidth="1"/>
    <col min="13071" max="13071" width="12.44140625" style="147" customWidth="1"/>
    <col min="13072" max="13072" width="1" style="147" customWidth="1"/>
    <col min="13073" max="13073" width="12.21875" style="147" customWidth="1"/>
    <col min="13074" max="13074" width="0.77734375" style="147" customWidth="1"/>
    <col min="13075" max="13075" width="12.21875" style="147" customWidth="1"/>
    <col min="13076" max="13076" width="1" style="147" customWidth="1"/>
    <col min="13077" max="13077" width="11.5546875" style="147" customWidth="1"/>
    <col min="13078" max="13078" width="1.21875" style="147" customWidth="1"/>
    <col min="13079" max="13079" width="12" style="147" customWidth="1"/>
    <col min="13080" max="13080" width="9.77734375" style="147" bestFit="1" customWidth="1"/>
    <col min="13081" max="13312" width="9.21875" style="147"/>
    <col min="13313" max="13313" width="39" style="147" customWidth="1"/>
    <col min="13314" max="13314" width="5.44140625" style="147" bestFit="1" customWidth="1"/>
    <col min="13315" max="13315" width="12.21875" style="147" customWidth="1"/>
    <col min="13316" max="13316" width="1.21875" style="147" customWidth="1"/>
    <col min="13317" max="13317" width="12.21875" style="147" customWidth="1"/>
    <col min="13318" max="13318" width="1.44140625" style="147" customWidth="1"/>
    <col min="13319" max="13319" width="11.77734375" style="147" customWidth="1"/>
    <col min="13320" max="13320" width="1.44140625" style="147" customWidth="1"/>
    <col min="13321" max="13321" width="11.77734375" style="147" customWidth="1"/>
    <col min="13322" max="13322" width="1.44140625" style="147" customWidth="1"/>
    <col min="13323" max="13323" width="12.5546875" style="147" customWidth="1"/>
    <col min="13324" max="13324" width="1.21875" style="147" customWidth="1"/>
    <col min="13325" max="13325" width="12.21875" style="147" customWidth="1"/>
    <col min="13326" max="13326" width="1" style="147" customWidth="1"/>
    <col min="13327" max="13327" width="12.44140625" style="147" customWidth="1"/>
    <col min="13328" max="13328" width="1" style="147" customWidth="1"/>
    <col min="13329" max="13329" width="12.21875" style="147" customWidth="1"/>
    <col min="13330" max="13330" width="0.77734375" style="147" customWidth="1"/>
    <col min="13331" max="13331" width="12.21875" style="147" customWidth="1"/>
    <col min="13332" max="13332" width="1" style="147" customWidth="1"/>
    <col min="13333" max="13333" width="11.5546875" style="147" customWidth="1"/>
    <col min="13334" max="13334" width="1.21875" style="147" customWidth="1"/>
    <col min="13335" max="13335" width="12" style="147" customWidth="1"/>
    <col min="13336" max="13336" width="9.77734375" style="147" bestFit="1" customWidth="1"/>
    <col min="13337" max="13568" width="9.21875" style="147"/>
    <col min="13569" max="13569" width="39" style="147" customWidth="1"/>
    <col min="13570" max="13570" width="5.44140625" style="147" bestFit="1" customWidth="1"/>
    <col min="13571" max="13571" width="12.21875" style="147" customWidth="1"/>
    <col min="13572" max="13572" width="1.21875" style="147" customWidth="1"/>
    <col min="13573" max="13573" width="12.21875" style="147" customWidth="1"/>
    <col min="13574" max="13574" width="1.44140625" style="147" customWidth="1"/>
    <col min="13575" max="13575" width="11.77734375" style="147" customWidth="1"/>
    <col min="13576" max="13576" width="1.44140625" style="147" customWidth="1"/>
    <col min="13577" max="13577" width="11.77734375" style="147" customWidth="1"/>
    <col min="13578" max="13578" width="1.44140625" style="147" customWidth="1"/>
    <col min="13579" max="13579" width="12.5546875" style="147" customWidth="1"/>
    <col min="13580" max="13580" width="1.21875" style="147" customWidth="1"/>
    <col min="13581" max="13581" width="12.21875" style="147" customWidth="1"/>
    <col min="13582" max="13582" width="1" style="147" customWidth="1"/>
    <col min="13583" max="13583" width="12.44140625" style="147" customWidth="1"/>
    <col min="13584" max="13584" width="1" style="147" customWidth="1"/>
    <col min="13585" max="13585" width="12.21875" style="147" customWidth="1"/>
    <col min="13586" max="13586" width="0.77734375" style="147" customWidth="1"/>
    <col min="13587" max="13587" width="12.21875" style="147" customWidth="1"/>
    <col min="13588" max="13588" width="1" style="147" customWidth="1"/>
    <col min="13589" max="13589" width="11.5546875" style="147" customWidth="1"/>
    <col min="13590" max="13590" width="1.21875" style="147" customWidth="1"/>
    <col min="13591" max="13591" width="12" style="147" customWidth="1"/>
    <col min="13592" max="13592" width="9.77734375" style="147" bestFit="1" customWidth="1"/>
    <col min="13593" max="13824" width="9.21875" style="147"/>
    <col min="13825" max="13825" width="39" style="147" customWidth="1"/>
    <col min="13826" max="13826" width="5.44140625" style="147" bestFit="1" customWidth="1"/>
    <col min="13827" max="13827" width="12.21875" style="147" customWidth="1"/>
    <col min="13828" max="13828" width="1.21875" style="147" customWidth="1"/>
    <col min="13829" max="13829" width="12.21875" style="147" customWidth="1"/>
    <col min="13830" max="13830" width="1.44140625" style="147" customWidth="1"/>
    <col min="13831" max="13831" width="11.77734375" style="147" customWidth="1"/>
    <col min="13832" max="13832" width="1.44140625" style="147" customWidth="1"/>
    <col min="13833" max="13833" width="11.77734375" style="147" customWidth="1"/>
    <col min="13834" max="13834" width="1.44140625" style="147" customWidth="1"/>
    <col min="13835" max="13835" width="12.5546875" style="147" customWidth="1"/>
    <col min="13836" max="13836" width="1.21875" style="147" customWidth="1"/>
    <col min="13837" max="13837" width="12.21875" style="147" customWidth="1"/>
    <col min="13838" max="13838" width="1" style="147" customWidth="1"/>
    <col min="13839" max="13839" width="12.44140625" style="147" customWidth="1"/>
    <col min="13840" max="13840" width="1" style="147" customWidth="1"/>
    <col min="13841" max="13841" width="12.21875" style="147" customWidth="1"/>
    <col min="13842" max="13842" width="0.77734375" style="147" customWidth="1"/>
    <col min="13843" max="13843" width="12.21875" style="147" customWidth="1"/>
    <col min="13844" max="13844" width="1" style="147" customWidth="1"/>
    <col min="13845" max="13845" width="11.5546875" style="147" customWidth="1"/>
    <col min="13846" max="13846" width="1.21875" style="147" customWidth="1"/>
    <col min="13847" max="13847" width="12" style="147" customWidth="1"/>
    <col min="13848" max="13848" width="9.77734375" style="147" bestFit="1" customWidth="1"/>
    <col min="13849" max="14080" width="9.21875" style="147"/>
    <col min="14081" max="14081" width="39" style="147" customWidth="1"/>
    <col min="14082" max="14082" width="5.44140625" style="147" bestFit="1" customWidth="1"/>
    <col min="14083" max="14083" width="12.21875" style="147" customWidth="1"/>
    <col min="14084" max="14084" width="1.21875" style="147" customWidth="1"/>
    <col min="14085" max="14085" width="12.21875" style="147" customWidth="1"/>
    <col min="14086" max="14086" width="1.44140625" style="147" customWidth="1"/>
    <col min="14087" max="14087" width="11.77734375" style="147" customWidth="1"/>
    <col min="14088" max="14088" width="1.44140625" style="147" customWidth="1"/>
    <col min="14089" max="14089" width="11.77734375" style="147" customWidth="1"/>
    <col min="14090" max="14090" width="1.44140625" style="147" customWidth="1"/>
    <col min="14091" max="14091" width="12.5546875" style="147" customWidth="1"/>
    <col min="14092" max="14092" width="1.21875" style="147" customWidth="1"/>
    <col min="14093" max="14093" width="12.21875" style="147" customWidth="1"/>
    <col min="14094" max="14094" width="1" style="147" customWidth="1"/>
    <col min="14095" max="14095" width="12.44140625" style="147" customWidth="1"/>
    <col min="14096" max="14096" width="1" style="147" customWidth="1"/>
    <col min="14097" max="14097" width="12.21875" style="147" customWidth="1"/>
    <col min="14098" max="14098" width="0.77734375" style="147" customWidth="1"/>
    <col min="14099" max="14099" width="12.21875" style="147" customWidth="1"/>
    <col min="14100" max="14100" width="1" style="147" customWidth="1"/>
    <col min="14101" max="14101" width="11.5546875" style="147" customWidth="1"/>
    <col min="14102" max="14102" width="1.21875" style="147" customWidth="1"/>
    <col min="14103" max="14103" width="12" style="147" customWidth="1"/>
    <col min="14104" max="14104" width="9.77734375" style="147" bestFit="1" customWidth="1"/>
    <col min="14105" max="14336" width="9.21875" style="147"/>
    <col min="14337" max="14337" width="39" style="147" customWidth="1"/>
    <col min="14338" max="14338" width="5.44140625" style="147" bestFit="1" customWidth="1"/>
    <col min="14339" max="14339" width="12.21875" style="147" customWidth="1"/>
    <col min="14340" max="14340" width="1.21875" style="147" customWidth="1"/>
    <col min="14341" max="14341" width="12.21875" style="147" customWidth="1"/>
    <col min="14342" max="14342" width="1.44140625" style="147" customWidth="1"/>
    <col min="14343" max="14343" width="11.77734375" style="147" customWidth="1"/>
    <col min="14344" max="14344" width="1.44140625" style="147" customWidth="1"/>
    <col min="14345" max="14345" width="11.77734375" style="147" customWidth="1"/>
    <col min="14346" max="14346" width="1.44140625" style="147" customWidth="1"/>
    <col min="14347" max="14347" width="12.5546875" style="147" customWidth="1"/>
    <col min="14348" max="14348" width="1.21875" style="147" customWidth="1"/>
    <col min="14349" max="14349" width="12.21875" style="147" customWidth="1"/>
    <col min="14350" max="14350" width="1" style="147" customWidth="1"/>
    <col min="14351" max="14351" width="12.44140625" style="147" customWidth="1"/>
    <col min="14352" max="14352" width="1" style="147" customWidth="1"/>
    <col min="14353" max="14353" width="12.21875" style="147" customWidth="1"/>
    <col min="14354" max="14354" width="0.77734375" style="147" customWidth="1"/>
    <col min="14355" max="14355" width="12.21875" style="147" customWidth="1"/>
    <col min="14356" max="14356" width="1" style="147" customWidth="1"/>
    <col min="14357" max="14357" width="11.5546875" style="147" customWidth="1"/>
    <col min="14358" max="14358" width="1.21875" style="147" customWidth="1"/>
    <col min="14359" max="14359" width="12" style="147" customWidth="1"/>
    <col min="14360" max="14360" width="9.77734375" style="147" bestFit="1" customWidth="1"/>
    <col min="14361" max="14592" width="9.21875" style="147"/>
    <col min="14593" max="14593" width="39" style="147" customWidth="1"/>
    <col min="14594" max="14594" width="5.44140625" style="147" bestFit="1" customWidth="1"/>
    <col min="14595" max="14595" width="12.21875" style="147" customWidth="1"/>
    <col min="14596" max="14596" width="1.21875" style="147" customWidth="1"/>
    <col min="14597" max="14597" width="12.21875" style="147" customWidth="1"/>
    <col min="14598" max="14598" width="1.44140625" style="147" customWidth="1"/>
    <col min="14599" max="14599" width="11.77734375" style="147" customWidth="1"/>
    <col min="14600" max="14600" width="1.44140625" style="147" customWidth="1"/>
    <col min="14601" max="14601" width="11.77734375" style="147" customWidth="1"/>
    <col min="14602" max="14602" width="1.44140625" style="147" customWidth="1"/>
    <col min="14603" max="14603" width="12.5546875" style="147" customWidth="1"/>
    <col min="14604" max="14604" width="1.21875" style="147" customWidth="1"/>
    <col min="14605" max="14605" width="12.21875" style="147" customWidth="1"/>
    <col min="14606" max="14606" width="1" style="147" customWidth="1"/>
    <col min="14607" max="14607" width="12.44140625" style="147" customWidth="1"/>
    <col min="14608" max="14608" width="1" style="147" customWidth="1"/>
    <col min="14609" max="14609" width="12.21875" style="147" customWidth="1"/>
    <col min="14610" max="14610" width="0.77734375" style="147" customWidth="1"/>
    <col min="14611" max="14611" width="12.21875" style="147" customWidth="1"/>
    <col min="14612" max="14612" width="1" style="147" customWidth="1"/>
    <col min="14613" max="14613" width="11.5546875" style="147" customWidth="1"/>
    <col min="14614" max="14614" width="1.21875" style="147" customWidth="1"/>
    <col min="14615" max="14615" width="12" style="147" customWidth="1"/>
    <col min="14616" max="14616" width="9.77734375" style="147" bestFit="1" customWidth="1"/>
    <col min="14617" max="14848" width="9.21875" style="147"/>
    <col min="14849" max="14849" width="39" style="147" customWidth="1"/>
    <col min="14850" max="14850" width="5.44140625" style="147" bestFit="1" customWidth="1"/>
    <col min="14851" max="14851" width="12.21875" style="147" customWidth="1"/>
    <col min="14852" max="14852" width="1.21875" style="147" customWidth="1"/>
    <col min="14853" max="14853" width="12.21875" style="147" customWidth="1"/>
    <col min="14854" max="14854" width="1.44140625" style="147" customWidth="1"/>
    <col min="14855" max="14855" width="11.77734375" style="147" customWidth="1"/>
    <col min="14856" max="14856" width="1.44140625" style="147" customWidth="1"/>
    <col min="14857" max="14857" width="11.77734375" style="147" customWidth="1"/>
    <col min="14858" max="14858" width="1.44140625" style="147" customWidth="1"/>
    <col min="14859" max="14859" width="12.5546875" style="147" customWidth="1"/>
    <col min="14860" max="14860" width="1.21875" style="147" customWidth="1"/>
    <col min="14861" max="14861" width="12.21875" style="147" customWidth="1"/>
    <col min="14862" max="14862" width="1" style="147" customWidth="1"/>
    <col min="14863" max="14863" width="12.44140625" style="147" customWidth="1"/>
    <col min="14864" max="14864" width="1" style="147" customWidth="1"/>
    <col min="14865" max="14865" width="12.21875" style="147" customWidth="1"/>
    <col min="14866" max="14866" width="0.77734375" style="147" customWidth="1"/>
    <col min="14867" max="14867" width="12.21875" style="147" customWidth="1"/>
    <col min="14868" max="14868" width="1" style="147" customWidth="1"/>
    <col min="14869" max="14869" width="11.5546875" style="147" customWidth="1"/>
    <col min="14870" max="14870" width="1.21875" style="147" customWidth="1"/>
    <col min="14871" max="14871" width="12" style="147" customWidth="1"/>
    <col min="14872" max="14872" width="9.77734375" style="147" bestFit="1" customWidth="1"/>
    <col min="14873" max="15104" width="9.21875" style="147"/>
    <col min="15105" max="15105" width="39" style="147" customWidth="1"/>
    <col min="15106" max="15106" width="5.44140625" style="147" bestFit="1" customWidth="1"/>
    <col min="15107" max="15107" width="12.21875" style="147" customWidth="1"/>
    <col min="15108" max="15108" width="1.21875" style="147" customWidth="1"/>
    <col min="15109" max="15109" width="12.21875" style="147" customWidth="1"/>
    <col min="15110" max="15110" width="1.44140625" style="147" customWidth="1"/>
    <col min="15111" max="15111" width="11.77734375" style="147" customWidth="1"/>
    <col min="15112" max="15112" width="1.44140625" style="147" customWidth="1"/>
    <col min="15113" max="15113" width="11.77734375" style="147" customWidth="1"/>
    <col min="15114" max="15114" width="1.44140625" style="147" customWidth="1"/>
    <col min="15115" max="15115" width="12.5546875" style="147" customWidth="1"/>
    <col min="15116" max="15116" width="1.21875" style="147" customWidth="1"/>
    <col min="15117" max="15117" width="12.21875" style="147" customWidth="1"/>
    <col min="15118" max="15118" width="1" style="147" customWidth="1"/>
    <col min="15119" max="15119" width="12.44140625" style="147" customWidth="1"/>
    <col min="15120" max="15120" width="1" style="147" customWidth="1"/>
    <col min="15121" max="15121" width="12.21875" style="147" customWidth="1"/>
    <col min="15122" max="15122" width="0.77734375" style="147" customWidth="1"/>
    <col min="15123" max="15123" width="12.21875" style="147" customWidth="1"/>
    <col min="15124" max="15124" width="1" style="147" customWidth="1"/>
    <col min="15125" max="15125" width="11.5546875" style="147" customWidth="1"/>
    <col min="15126" max="15126" width="1.21875" style="147" customWidth="1"/>
    <col min="15127" max="15127" width="12" style="147" customWidth="1"/>
    <col min="15128" max="15128" width="9.77734375" style="147" bestFit="1" customWidth="1"/>
    <col min="15129" max="15360" width="9.21875" style="147"/>
    <col min="15361" max="15361" width="39" style="147" customWidth="1"/>
    <col min="15362" max="15362" width="5.44140625" style="147" bestFit="1" customWidth="1"/>
    <col min="15363" max="15363" width="12.21875" style="147" customWidth="1"/>
    <col min="15364" max="15364" width="1.21875" style="147" customWidth="1"/>
    <col min="15365" max="15365" width="12.21875" style="147" customWidth="1"/>
    <col min="15366" max="15366" width="1.44140625" style="147" customWidth="1"/>
    <col min="15367" max="15367" width="11.77734375" style="147" customWidth="1"/>
    <col min="15368" max="15368" width="1.44140625" style="147" customWidth="1"/>
    <col min="15369" max="15369" width="11.77734375" style="147" customWidth="1"/>
    <col min="15370" max="15370" width="1.44140625" style="147" customWidth="1"/>
    <col min="15371" max="15371" width="12.5546875" style="147" customWidth="1"/>
    <col min="15372" max="15372" width="1.21875" style="147" customWidth="1"/>
    <col min="15373" max="15373" width="12.21875" style="147" customWidth="1"/>
    <col min="15374" max="15374" width="1" style="147" customWidth="1"/>
    <col min="15375" max="15375" width="12.44140625" style="147" customWidth="1"/>
    <col min="15376" max="15376" width="1" style="147" customWidth="1"/>
    <col min="15377" max="15377" width="12.21875" style="147" customWidth="1"/>
    <col min="15378" max="15378" width="0.77734375" style="147" customWidth="1"/>
    <col min="15379" max="15379" width="12.21875" style="147" customWidth="1"/>
    <col min="15380" max="15380" width="1" style="147" customWidth="1"/>
    <col min="15381" max="15381" width="11.5546875" style="147" customWidth="1"/>
    <col min="15382" max="15382" width="1.21875" style="147" customWidth="1"/>
    <col min="15383" max="15383" width="12" style="147" customWidth="1"/>
    <col min="15384" max="15384" width="9.77734375" style="147" bestFit="1" customWidth="1"/>
    <col min="15385" max="15616" width="9.21875" style="147"/>
    <col min="15617" max="15617" width="39" style="147" customWidth="1"/>
    <col min="15618" max="15618" width="5.44140625" style="147" bestFit="1" customWidth="1"/>
    <col min="15619" max="15619" width="12.21875" style="147" customWidth="1"/>
    <col min="15620" max="15620" width="1.21875" style="147" customWidth="1"/>
    <col min="15621" max="15621" width="12.21875" style="147" customWidth="1"/>
    <col min="15622" max="15622" width="1.44140625" style="147" customWidth="1"/>
    <col min="15623" max="15623" width="11.77734375" style="147" customWidth="1"/>
    <col min="15624" max="15624" width="1.44140625" style="147" customWidth="1"/>
    <col min="15625" max="15625" width="11.77734375" style="147" customWidth="1"/>
    <col min="15626" max="15626" width="1.44140625" style="147" customWidth="1"/>
    <col min="15627" max="15627" width="12.5546875" style="147" customWidth="1"/>
    <col min="15628" max="15628" width="1.21875" style="147" customWidth="1"/>
    <col min="15629" max="15629" width="12.21875" style="147" customWidth="1"/>
    <col min="15630" max="15630" width="1" style="147" customWidth="1"/>
    <col min="15631" max="15631" width="12.44140625" style="147" customWidth="1"/>
    <col min="15632" max="15632" width="1" style="147" customWidth="1"/>
    <col min="15633" max="15633" width="12.21875" style="147" customWidth="1"/>
    <col min="15634" max="15634" width="0.77734375" style="147" customWidth="1"/>
    <col min="15635" max="15635" width="12.21875" style="147" customWidth="1"/>
    <col min="15636" max="15636" width="1" style="147" customWidth="1"/>
    <col min="15637" max="15637" width="11.5546875" style="147" customWidth="1"/>
    <col min="15638" max="15638" width="1.21875" style="147" customWidth="1"/>
    <col min="15639" max="15639" width="12" style="147" customWidth="1"/>
    <col min="15640" max="15640" width="9.77734375" style="147" bestFit="1" customWidth="1"/>
    <col min="15641" max="15872" width="9.21875" style="147"/>
    <col min="15873" max="15873" width="39" style="147" customWidth="1"/>
    <col min="15874" max="15874" width="5.44140625" style="147" bestFit="1" customWidth="1"/>
    <col min="15875" max="15875" width="12.21875" style="147" customWidth="1"/>
    <col min="15876" max="15876" width="1.21875" style="147" customWidth="1"/>
    <col min="15877" max="15877" width="12.21875" style="147" customWidth="1"/>
    <col min="15878" max="15878" width="1.44140625" style="147" customWidth="1"/>
    <col min="15879" max="15879" width="11.77734375" style="147" customWidth="1"/>
    <col min="15880" max="15880" width="1.44140625" style="147" customWidth="1"/>
    <col min="15881" max="15881" width="11.77734375" style="147" customWidth="1"/>
    <col min="15882" max="15882" width="1.44140625" style="147" customWidth="1"/>
    <col min="15883" max="15883" width="12.5546875" style="147" customWidth="1"/>
    <col min="15884" max="15884" width="1.21875" style="147" customWidth="1"/>
    <col min="15885" max="15885" width="12.21875" style="147" customWidth="1"/>
    <col min="15886" max="15886" width="1" style="147" customWidth="1"/>
    <col min="15887" max="15887" width="12.44140625" style="147" customWidth="1"/>
    <col min="15888" max="15888" width="1" style="147" customWidth="1"/>
    <col min="15889" max="15889" width="12.21875" style="147" customWidth="1"/>
    <col min="15890" max="15890" width="0.77734375" style="147" customWidth="1"/>
    <col min="15891" max="15891" width="12.21875" style="147" customWidth="1"/>
    <col min="15892" max="15892" width="1" style="147" customWidth="1"/>
    <col min="15893" max="15893" width="11.5546875" style="147" customWidth="1"/>
    <col min="15894" max="15894" width="1.21875" style="147" customWidth="1"/>
    <col min="15895" max="15895" width="12" style="147" customWidth="1"/>
    <col min="15896" max="15896" width="9.77734375" style="147" bestFit="1" customWidth="1"/>
    <col min="15897" max="16128" width="9.21875" style="147"/>
    <col min="16129" max="16129" width="39" style="147" customWidth="1"/>
    <col min="16130" max="16130" width="5.44140625" style="147" bestFit="1" customWidth="1"/>
    <col min="16131" max="16131" width="12.21875" style="147" customWidth="1"/>
    <col min="16132" max="16132" width="1.21875" style="147" customWidth="1"/>
    <col min="16133" max="16133" width="12.21875" style="147" customWidth="1"/>
    <col min="16134" max="16134" width="1.44140625" style="147" customWidth="1"/>
    <col min="16135" max="16135" width="11.77734375" style="147" customWidth="1"/>
    <col min="16136" max="16136" width="1.44140625" style="147" customWidth="1"/>
    <col min="16137" max="16137" width="11.77734375" style="147" customWidth="1"/>
    <col min="16138" max="16138" width="1.44140625" style="147" customWidth="1"/>
    <col min="16139" max="16139" width="12.5546875" style="147" customWidth="1"/>
    <col min="16140" max="16140" width="1.21875" style="147" customWidth="1"/>
    <col min="16141" max="16141" width="12.21875" style="147" customWidth="1"/>
    <col min="16142" max="16142" width="1" style="147" customWidth="1"/>
    <col min="16143" max="16143" width="12.44140625" style="147" customWidth="1"/>
    <col min="16144" max="16144" width="1" style="147" customWidth="1"/>
    <col min="16145" max="16145" width="12.21875" style="147" customWidth="1"/>
    <col min="16146" max="16146" width="0.77734375" style="147" customWidth="1"/>
    <col min="16147" max="16147" width="12.21875" style="147" customWidth="1"/>
    <col min="16148" max="16148" width="1" style="147" customWidth="1"/>
    <col min="16149" max="16149" width="11.5546875" style="147" customWidth="1"/>
    <col min="16150" max="16150" width="1.21875" style="147" customWidth="1"/>
    <col min="16151" max="16151" width="12" style="147" customWidth="1"/>
    <col min="16152" max="16152" width="9.77734375" style="147" bestFit="1" customWidth="1"/>
    <col min="16153" max="16384" width="9.21875" style="147"/>
  </cols>
  <sheetData>
    <row r="1" spans="1:23" ht="18.600000000000001" customHeight="1">
      <c r="A1" s="146" t="s">
        <v>166</v>
      </c>
      <c r="B1" s="14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24" t="s">
        <v>84</v>
      </c>
      <c r="B2" s="4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24"/>
      <c r="B3" s="42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24"/>
      <c r="B4" s="142"/>
      <c r="C4" s="249" t="s">
        <v>61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3" ht="16.5" customHeight="1">
      <c r="A5" s="125"/>
      <c r="B5" s="142"/>
      <c r="C5" s="145"/>
      <c r="D5" s="145"/>
      <c r="E5" s="148"/>
      <c r="F5" s="148"/>
      <c r="G5" s="255" t="s">
        <v>3</v>
      </c>
      <c r="H5" s="255"/>
      <c r="I5" s="255"/>
      <c r="J5" s="255"/>
      <c r="K5" s="255"/>
      <c r="L5" s="145"/>
      <c r="M5" s="256" t="s">
        <v>151</v>
      </c>
      <c r="N5" s="256"/>
      <c r="O5" s="256"/>
      <c r="P5" s="256"/>
      <c r="Q5" s="256"/>
      <c r="R5" s="144"/>
      <c r="S5" s="149"/>
      <c r="T5" s="150"/>
      <c r="U5" s="150"/>
      <c r="V5" s="150"/>
      <c r="W5" s="150"/>
    </row>
    <row r="6" spans="1:23" ht="16.5" customHeight="1">
      <c r="A6" s="125"/>
      <c r="B6" s="142"/>
      <c r="F6" s="145"/>
      <c r="I6" s="145"/>
      <c r="J6" s="145"/>
      <c r="K6" s="145"/>
      <c r="L6" s="145"/>
      <c r="M6" s="145"/>
      <c r="N6" s="145"/>
      <c r="O6" s="145"/>
      <c r="P6" s="145"/>
      <c r="Q6" s="145" t="s">
        <v>148</v>
      </c>
      <c r="R6" s="145"/>
      <c r="S6" s="144" t="s">
        <v>64</v>
      </c>
      <c r="T6" s="145"/>
      <c r="U6" s="144"/>
      <c r="V6" s="145"/>
      <c r="W6" s="148"/>
    </row>
    <row r="7" spans="1:23" ht="16.5" customHeight="1">
      <c r="A7" s="125"/>
      <c r="B7" s="142"/>
      <c r="C7" s="144" t="s">
        <v>27</v>
      </c>
      <c r="E7" s="144" t="s">
        <v>101</v>
      </c>
      <c r="G7" s="145"/>
      <c r="M7" s="145"/>
      <c r="N7" s="145"/>
      <c r="O7" s="145"/>
      <c r="P7" s="145"/>
      <c r="Q7" s="145" t="s">
        <v>149</v>
      </c>
      <c r="R7" s="145"/>
      <c r="S7" s="144" t="s">
        <v>65</v>
      </c>
      <c r="T7" s="145"/>
      <c r="U7" s="145" t="s">
        <v>66</v>
      </c>
      <c r="V7" s="145"/>
      <c r="W7" s="145"/>
    </row>
    <row r="8" spans="1:23" ht="16.5" customHeight="1">
      <c r="A8" s="125"/>
      <c r="B8" s="142"/>
      <c r="C8" s="144" t="s">
        <v>5</v>
      </c>
      <c r="D8" s="145"/>
      <c r="E8" s="144" t="s">
        <v>55</v>
      </c>
      <c r="G8" s="145" t="s">
        <v>47</v>
      </c>
      <c r="I8" s="145" t="s">
        <v>48</v>
      </c>
      <c r="M8" s="151" t="s">
        <v>232</v>
      </c>
      <c r="N8" s="148"/>
      <c r="O8" s="151" t="s">
        <v>234</v>
      </c>
      <c r="P8" s="145"/>
      <c r="Q8" s="151" t="s">
        <v>150</v>
      </c>
      <c r="R8" s="151"/>
      <c r="S8" s="151" t="s">
        <v>67</v>
      </c>
      <c r="T8" s="145"/>
      <c r="U8" s="145" t="s">
        <v>68</v>
      </c>
      <c r="V8" s="145"/>
      <c r="W8" s="145" t="s">
        <v>28</v>
      </c>
    </row>
    <row r="9" spans="1:23" ht="16.5" customHeight="1">
      <c r="A9" s="125"/>
      <c r="B9" s="142" t="s">
        <v>18</v>
      </c>
      <c r="C9" s="145" t="s">
        <v>29</v>
      </c>
      <c r="D9" s="145"/>
      <c r="E9" s="144" t="s">
        <v>56</v>
      </c>
      <c r="F9" s="143"/>
      <c r="G9" s="145" t="s">
        <v>49</v>
      </c>
      <c r="H9" s="143"/>
      <c r="I9" s="145" t="s">
        <v>49</v>
      </c>
      <c r="K9" s="148" t="s">
        <v>42</v>
      </c>
      <c r="L9" s="148"/>
      <c r="M9" s="127" t="s">
        <v>233</v>
      </c>
      <c r="N9" s="127"/>
      <c r="O9" s="127" t="s">
        <v>233</v>
      </c>
      <c r="Q9" s="127" t="s">
        <v>51</v>
      </c>
      <c r="R9" s="127"/>
      <c r="S9" s="127" t="s">
        <v>139</v>
      </c>
      <c r="U9" s="145" t="s">
        <v>69</v>
      </c>
      <c r="W9" s="148" t="s">
        <v>41</v>
      </c>
    </row>
    <row r="10" spans="1:23" ht="16.5" customHeight="1">
      <c r="A10" s="125"/>
      <c r="B10" s="142"/>
      <c r="C10" s="248" t="s">
        <v>85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</row>
    <row r="11" spans="1:23" ht="18.75" hidden="1" customHeight="1">
      <c r="A11" s="126" t="s">
        <v>153</v>
      </c>
      <c r="B11" s="142"/>
    </row>
    <row r="12" spans="1:23" ht="18.75" hidden="1" customHeight="1">
      <c r="A12" s="152" t="s">
        <v>116</v>
      </c>
      <c r="B12" s="4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51"/>
      <c r="T12" s="46"/>
      <c r="U12" s="46"/>
      <c r="V12" s="46"/>
      <c r="W12" s="163"/>
    </row>
    <row r="13" spans="1:23" ht="18.75" hidden="1" customHeight="1">
      <c r="A13" s="152"/>
      <c r="B13" s="42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18.75" hidden="1" customHeight="1">
      <c r="A14" s="152" t="s">
        <v>86</v>
      </c>
      <c r="B14" s="42"/>
      <c r="C14" s="153"/>
      <c r="D14" s="148"/>
      <c r="E14" s="153"/>
      <c r="G14" s="153"/>
      <c r="H14" s="148"/>
      <c r="I14" s="153"/>
      <c r="J14" s="148"/>
      <c r="K14" s="154"/>
      <c r="L14" s="154"/>
      <c r="M14" s="154"/>
      <c r="N14" s="154"/>
      <c r="O14" s="154"/>
      <c r="P14" s="62"/>
      <c r="Q14" s="154"/>
      <c r="R14" s="154"/>
      <c r="S14" s="154"/>
      <c r="T14" s="62"/>
      <c r="U14" s="154"/>
      <c r="V14" s="62"/>
      <c r="W14" s="154"/>
    </row>
    <row r="15" spans="1:23" ht="18.75" hidden="1" customHeight="1">
      <c r="A15" s="155" t="s">
        <v>52</v>
      </c>
      <c r="B15" s="142"/>
      <c r="C15" s="156"/>
      <c r="D15" s="156"/>
      <c r="E15" s="156"/>
      <c r="F15" s="157"/>
      <c r="G15" s="156"/>
      <c r="H15" s="156"/>
      <c r="I15" s="156"/>
      <c r="J15" s="158"/>
      <c r="K15" s="159"/>
      <c r="L15" s="156"/>
      <c r="M15" s="156"/>
      <c r="N15" s="156"/>
      <c r="O15" s="156"/>
      <c r="P15" s="158"/>
      <c r="Q15" s="156"/>
      <c r="R15" s="156"/>
      <c r="S15" s="156"/>
      <c r="T15" s="158"/>
      <c r="U15" s="158"/>
      <c r="V15" s="158"/>
      <c r="W15" s="159"/>
    </row>
    <row r="16" spans="1:23" ht="18.75" hidden="1" customHeight="1">
      <c r="A16" s="155" t="s">
        <v>53</v>
      </c>
      <c r="B16" s="142"/>
      <c r="C16" s="156"/>
      <c r="D16" s="156"/>
      <c r="E16" s="156"/>
      <c r="F16" s="157"/>
      <c r="G16" s="156"/>
      <c r="H16" s="156"/>
      <c r="I16" s="156"/>
      <c r="J16" s="158"/>
      <c r="K16" s="156"/>
      <c r="L16" s="156"/>
      <c r="M16" s="156"/>
      <c r="N16" s="157"/>
      <c r="O16" s="156"/>
      <c r="P16" s="158"/>
      <c r="Q16" s="156"/>
      <c r="R16" s="156"/>
      <c r="S16" s="156"/>
      <c r="T16" s="158"/>
      <c r="U16" s="158"/>
      <c r="V16" s="158"/>
      <c r="W16" s="156"/>
    </row>
    <row r="17" spans="1:23" ht="18.75" hidden="1" customHeight="1">
      <c r="A17" s="152" t="s">
        <v>83</v>
      </c>
      <c r="B17" s="142"/>
      <c r="C17" s="160"/>
      <c r="D17" s="62"/>
      <c r="E17" s="160"/>
      <c r="F17" s="62"/>
      <c r="G17" s="160"/>
      <c r="H17" s="62"/>
      <c r="I17" s="160"/>
      <c r="J17" s="62"/>
      <c r="K17" s="161"/>
      <c r="L17" s="62"/>
      <c r="M17" s="161"/>
      <c r="N17" s="62"/>
      <c r="O17" s="161"/>
      <c r="P17" s="62"/>
      <c r="Q17" s="161"/>
      <c r="R17" s="161"/>
      <c r="S17" s="161"/>
      <c r="T17" s="62"/>
      <c r="U17" s="161"/>
      <c r="V17" s="62"/>
      <c r="W17" s="167"/>
    </row>
    <row r="18" spans="1:23" ht="18.75" hidden="1" customHeight="1">
      <c r="A18" s="152"/>
      <c r="B18" s="142"/>
    </row>
    <row r="19" spans="1:23" ht="18.75" hidden="1" customHeight="1">
      <c r="A19" s="126" t="s">
        <v>154</v>
      </c>
      <c r="B19" s="142"/>
      <c r="C19" s="162">
        <f>C12+C17</f>
        <v>0</v>
      </c>
      <c r="D19" s="163"/>
      <c r="E19" s="162">
        <f>E12+E17</f>
        <v>0</v>
      </c>
      <c r="F19" s="163"/>
      <c r="G19" s="162">
        <f>G12+G17</f>
        <v>0</v>
      </c>
      <c r="H19" s="163"/>
      <c r="I19" s="162">
        <f>I12+I17</f>
        <v>0</v>
      </c>
      <c r="J19" s="163"/>
      <c r="K19" s="162">
        <f>K12+K17</f>
        <v>0</v>
      </c>
      <c r="L19" s="163"/>
      <c r="M19" s="162">
        <f>M12+M17</f>
        <v>0</v>
      </c>
      <c r="N19" s="163"/>
      <c r="O19" s="141">
        <f>O12+O17</f>
        <v>0</v>
      </c>
      <c r="P19" s="163"/>
      <c r="Q19" s="162">
        <f>Q12+Q17</f>
        <v>0</v>
      </c>
      <c r="R19" s="162"/>
      <c r="S19" s="162">
        <f>S12+S17</f>
        <v>0</v>
      </c>
      <c r="T19" s="163"/>
      <c r="U19" s="162">
        <f>U12+U17</f>
        <v>0</v>
      </c>
      <c r="V19" s="163"/>
      <c r="W19" s="162">
        <f>S19+U19</f>
        <v>0</v>
      </c>
    </row>
    <row r="20" spans="1:23" ht="18.75" hidden="1" customHeight="1"/>
    <row r="21" spans="1:23" ht="18.75" customHeight="1">
      <c r="A21" s="23" t="s">
        <v>231</v>
      </c>
      <c r="B21" s="142"/>
    </row>
    <row r="22" spans="1:23" ht="18.75" customHeight="1">
      <c r="A22" s="152" t="s">
        <v>175</v>
      </c>
      <c r="B22" s="142"/>
      <c r="C22" s="46">
        <v>200961</v>
      </c>
      <c r="D22" s="46"/>
      <c r="E22" s="46">
        <v>392838</v>
      </c>
      <c r="F22" s="46">
        <v>0</v>
      </c>
      <c r="G22" s="46">
        <v>25000</v>
      </c>
      <c r="H22" s="46">
        <v>0</v>
      </c>
      <c r="I22" s="46">
        <v>35000</v>
      </c>
      <c r="J22" s="46">
        <v>0</v>
      </c>
      <c r="K22" s="46">
        <v>972621</v>
      </c>
      <c r="L22" s="46">
        <v>0</v>
      </c>
      <c r="M22" s="46">
        <v>272</v>
      </c>
      <c r="N22" s="46"/>
      <c r="O22" s="46">
        <v>1288004</v>
      </c>
      <c r="P22" s="46"/>
      <c r="Q22" s="46">
        <v>1288276</v>
      </c>
      <c r="R22" s="46">
        <v>0</v>
      </c>
      <c r="S22" s="51">
        <v>2914696</v>
      </c>
      <c r="T22" s="46">
        <v>0</v>
      </c>
      <c r="U22" s="46">
        <v>21</v>
      </c>
      <c r="V22" s="46">
        <v>0</v>
      </c>
      <c r="W22" s="163">
        <v>2914717</v>
      </c>
    </row>
    <row r="23" spans="1:23" ht="12" customHeight="1">
      <c r="A23" s="152"/>
      <c r="B23" s="142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</row>
    <row r="24" spans="1:23" ht="18.75" customHeight="1">
      <c r="A24" s="152" t="s">
        <v>226</v>
      </c>
      <c r="B24" s="142"/>
      <c r="C24" s="153"/>
      <c r="D24" s="148"/>
      <c r="E24" s="153"/>
      <c r="G24" s="153"/>
      <c r="H24" s="148"/>
      <c r="I24" s="153"/>
      <c r="J24" s="148"/>
      <c r="K24" s="154"/>
      <c r="L24" s="154"/>
      <c r="M24" s="154"/>
      <c r="N24" s="154"/>
      <c r="O24" s="154"/>
      <c r="P24" s="62"/>
      <c r="Q24" s="154"/>
      <c r="R24" s="154"/>
      <c r="S24" s="154"/>
      <c r="T24" s="62"/>
      <c r="U24" s="154"/>
      <c r="V24" s="62"/>
      <c r="W24" s="154"/>
    </row>
    <row r="25" spans="1:23" ht="18.75" customHeight="1">
      <c r="A25" s="165" t="s">
        <v>237</v>
      </c>
      <c r="B25" s="142"/>
      <c r="C25" s="153"/>
      <c r="D25" s="148"/>
      <c r="E25" s="153"/>
      <c r="G25" s="153"/>
      <c r="H25" s="148"/>
      <c r="I25" s="153"/>
      <c r="J25" s="148"/>
      <c r="K25" s="154"/>
      <c r="L25" s="154"/>
      <c r="M25" s="154"/>
      <c r="N25" s="154"/>
      <c r="O25" s="154"/>
      <c r="P25" s="62"/>
      <c r="Q25" s="154"/>
      <c r="R25" s="154"/>
      <c r="S25" s="154"/>
      <c r="T25" s="62"/>
      <c r="U25" s="154"/>
      <c r="V25" s="62"/>
      <c r="W25" s="154"/>
    </row>
    <row r="26" spans="1:23" ht="18.75" customHeight="1">
      <c r="A26" s="226" t="s">
        <v>126</v>
      </c>
      <c r="B26" s="142">
        <v>9</v>
      </c>
      <c r="C26" s="221">
        <v>0</v>
      </c>
      <c r="D26" s="222"/>
      <c r="E26" s="221">
        <v>0</v>
      </c>
      <c r="F26" s="223"/>
      <c r="G26" s="221">
        <v>0</v>
      </c>
      <c r="H26" s="222"/>
      <c r="I26" s="221">
        <v>0</v>
      </c>
      <c r="J26" s="222">
        <v>0</v>
      </c>
      <c r="K26" s="221">
        <v>-353690</v>
      </c>
      <c r="L26" s="224"/>
      <c r="M26" s="221">
        <v>0</v>
      </c>
      <c r="N26" s="224"/>
      <c r="O26" s="221">
        <v>0</v>
      </c>
      <c r="P26" s="225"/>
      <c r="Q26" s="221">
        <v>0</v>
      </c>
      <c r="R26" s="224"/>
      <c r="S26" s="221">
        <f>C26+E26+G26+I26+K26+Q26</f>
        <v>-353690</v>
      </c>
      <c r="T26" s="225"/>
      <c r="U26" s="221">
        <v>0</v>
      </c>
      <c r="V26" s="225"/>
      <c r="W26" s="221">
        <v>-353690</v>
      </c>
    </row>
    <row r="27" spans="1:23" s="174" customFormat="1" ht="18.600000000000001" customHeight="1">
      <c r="A27" s="226" t="s">
        <v>219</v>
      </c>
      <c r="C27" s="89">
        <v>0</v>
      </c>
      <c r="D27" s="239"/>
      <c r="E27" s="89">
        <v>0</v>
      </c>
      <c r="F27" s="240"/>
      <c r="G27" s="89">
        <v>0</v>
      </c>
      <c r="H27" s="239"/>
      <c r="I27" s="89">
        <v>0</v>
      </c>
      <c r="J27" s="56"/>
      <c r="K27" s="89">
        <v>0</v>
      </c>
      <c r="L27" s="56"/>
      <c r="M27" s="89">
        <v>0</v>
      </c>
      <c r="N27" s="56"/>
      <c r="O27" s="89">
        <v>0</v>
      </c>
      <c r="P27" s="56"/>
      <c r="Q27" s="89">
        <v>0</v>
      </c>
      <c r="R27" s="239"/>
      <c r="S27" s="89">
        <v>0</v>
      </c>
      <c r="U27" s="241">
        <v>-14</v>
      </c>
      <c r="W27" s="241">
        <v>-14</v>
      </c>
    </row>
    <row r="28" spans="1:23" ht="18.75" customHeight="1">
      <c r="A28" s="165" t="s">
        <v>222</v>
      </c>
      <c r="B28" s="142"/>
      <c r="C28" s="87">
        <f>SUM(C26:C27)</f>
        <v>0</v>
      </c>
      <c r="D28" s="44"/>
      <c r="E28" s="87">
        <f>SUM(E26:E27)</f>
        <v>0</v>
      </c>
      <c r="F28" s="44"/>
      <c r="G28" s="87">
        <f>SUM(G26:G27)</f>
        <v>0</v>
      </c>
      <c r="H28" s="44"/>
      <c r="I28" s="87">
        <f>SUM(I26:I27)</f>
        <v>0</v>
      </c>
      <c r="J28" s="44"/>
      <c r="K28" s="87">
        <f>SUM(K26:K27)</f>
        <v>-353690</v>
      </c>
      <c r="L28" s="44"/>
      <c r="M28" s="87">
        <f>SUM(M26:M27)</f>
        <v>0</v>
      </c>
      <c r="N28" s="44"/>
      <c r="O28" s="87">
        <f>SUM(O26:O27)</f>
        <v>0</v>
      </c>
      <c r="P28" s="44"/>
      <c r="Q28" s="87">
        <f>SUM(Q26:Q27)</f>
        <v>0</v>
      </c>
      <c r="R28" s="44"/>
      <c r="S28" s="87">
        <f>SUM(S26:S27)</f>
        <v>-353690</v>
      </c>
      <c r="T28" s="44"/>
      <c r="U28" s="87">
        <f>SUM(U26:U27)</f>
        <v>-14</v>
      </c>
      <c r="V28" s="44"/>
      <c r="W28" s="87">
        <f>SUM(W26:W27)</f>
        <v>-353704</v>
      </c>
    </row>
    <row r="29" spans="1:23" ht="12" customHeight="1">
      <c r="A29" s="152"/>
      <c r="B29" s="142"/>
      <c r="C29" s="153"/>
      <c r="D29" s="148"/>
      <c r="E29" s="153"/>
      <c r="G29" s="153"/>
      <c r="H29" s="148"/>
      <c r="I29" s="153"/>
      <c r="J29" s="148"/>
      <c r="K29" s="154"/>
      <c r="L29" s="154"/>
      <c r="M29" s="154"/>
      <c r="N29" s="154"/>
      <c r="O29" s="154"/>
      <c r="P29" s="62"/>
      <c r="Q29" s="154"/>
      <c r="R29" s="154"/>
      <c r="S29" s="154"/>
      <c r="T29" s="62"/>
      <c r="U29" s="154"/>
      <c r="V29" s="62"/>
      <c r="W29" s="154"/>
    </row>
    <row r="30" spans="1:23" ht="18.75" customHeight="1">
      <c r="A30" s="165" t="s">
        <v>183</v>
      </c>
      <c r="B30" s="142"/>
      <c r="C30" s="153"/>
      <c r="D30" s="148"/>
      <c r="E30" s="153"/>
      <c r="G30" s="153"/>
      <c r="H30" s="148"/>
      <c r="I30" s="153"/>
      <c r="J30" s="148"/>
      <c r="K30" s="154"/>
      <c r="L30" s="154"/>
      <c r="M30" s="154"/>
      <c r="N30" s="154"/>
      <c r="O30" s="154"/>
      <c r="P30" s="62"/>
      <c r="Q30" s="154"/>
      <c r="R30" s="154"/>
      <c r="S30" s="154"/>
      <c r="T30" s="62"/>
      <c r="U30" s="154"/>
      <c r="V30" s="62"/>
      <c r="W30" s="154"/>
    </row>
    <row r="31" spans="1:23" ht="18.75" customHeight="1">
      <c r="A31" s="155" t="s">
        <v>220</v>
      </c>
      <c r="B31" s="142"/>
      <c r="C31" s="166">
        <v>0</v>
      </c>
      <c r="D31" s="222"/>
      <c r="E31" s="166">
        <v>0</v>
      </c>
      <c r="F31" s="223"/>
      <c r="G31" s="166">
        <v>0</v>
      </c>
      <c r="H31" s="222"/>
      <c r="I31" s="166">
        <v>0</v>
      </c>
      <c r="J31" s="222"/>
      <c r="K31" s="166">
        <v>0</v>
      </c>
      <c r="L31" s="224"/>
      <c r="M31" s="166">
        <v>0</v>
      </c>
      <c r="N31" s="224"/>
      <c r="O31" s="166">
        <v>0</v>
      </c>
      <c r="P31" s="225"/>
      <c r="Q31" s="166">
        <v>0</v>
      </c>
      <c r="R31" s="224"/>
      <c r="S31" s="166">
        <v>0</v>
      </c>
      <c r="T31" s="225"/>
      <c r="U31" s="166">
        <v>5596</v>
      </c>
      <c r="V31" s="225"/>
      <c r="W31" s="221">
        <v>5596</v>
      </c>
    </row>
    <row r="32" spans="1:23" ht="18.75" customHeight="1">
      <c r="A32" s="165" t="s">
        <v>184</v>
      </c>
      <c r="B32" s="142"/>
      <c r="C32" s="87">
        <v>0</v>
      </c>
      <c r="D32" s="148"/>
      <c r="E32" s="87">
        <v>0</v>
      </c>
      <c r="G32" s="87">
        <v>0</v>
      </c>
      <c r="H32" s="148"/>
      <c r="I32" s="87">
        <v>0</v>
      </c>
      <c r="J32" s="148"/>
      <c r="K32" s="87">
        <v>0</v>
      </c>
      <c r="L32" s="154"/>
      <c r="M32" s="87">
        <v>0</v>
      </c>
      <c r="N32" s="154"/>
      <c r="O32" s="87">
        <v>0</v>
      </c>
      <c r="P32" s="62"/>
      <c r="Q32" s="87">
        <v>0</v>
      </c>
      <c r="R32" s="154"/>
      <c r="S32" s="87">
        <v>0</v>
      </c>
      <c r="T32" s="62"/>
      <c r="U32" s="87">
        <f>SUM(U31:U31)</f>
        <v>5596</v>
      </c>
      <c r="V32" s="62"/>
      <c r="W32" s="161">
        <f>SUM(W31:W31)</f>
        <v>5596</v>
      </c>
    </row>
    <row r="33" spans="1:23" ht="12" customHeight="1">
      <c r="A33" s="152"/>
      <c r="B33" s="142"/>
      <c r="C33" s="46"/>
      <c r="D33" s="148"/>
      <c r="E33" s="46"/>
      <c r="G33" s="46"/>
      <c r="H33" s="148"/>
      <c r="I33" s="46"/>
      <c r="J33" s="148"/>
      <c r="K33" s="46"/>
      <c r="L33" s="154"/>
      <c r="M33" s="46"/>
      <c r="N33" s="154"/>
      <c r="O33" s="46"/>
      <c r="P33" s="62"/>
      <c r="Q33" s="46"/>
      <c r="R33" s="154"/>
      <c r="S33" s="46"/>
      <c r="T33" s="62"/>
      <c r="U33" s="46"/>
      <c r="V33" s="62"/>
      <c r="W33" s="46"/>
    </row>
    <row r="34" spans="1:23" ht="18.75" customHeight="1">
      <c r="A34" s="152" t="s">
        <v>240</v>
      </c>
      <c r="B34" s="142"/>
      <c r="C34" s="87">
        <f>C28+C32</f>
        <v>0</v>
      </c>
      <c r="D34" s="148"/>
      <c r="E34" s="87">
        <f>E28+E32</f>
        <v>0</v>
      </c>
      <c r="G34" s="87">
        <f>G28+G32</f>
        <v>0</v>
      </c>
      <c r="H34" s="148"/>
      <c r="I34" s="87">
        <f>I28+I32</f>
        <v>0</v>
      </c>
      <c r="J34" s="148"/>
      <c r="K34" s="87">
        <f>K28+K32</f>
        <v>-353690</v>
      </c>
      <c r="L34" s="154">
        <v>-123515</v>
      </c>
      <c r="M34" s="87">
        <f>M28+M32</f>
        <v>0</v>
      </c>
      <c r="N34" s="154"/>
      <c r="O34" s="87">
        <f>O28+O32</f>
        <v>0</v>
      </c>
      <c r="P34" s="62"/>
      <c r="Q34" s="87">
        <f>Q28+Q32</f>
        <v>0</v>
      </c>
      <c r="R34" s="154"/>
      <c r="S34" s="87">
        <f>S28+S32</f>
        <v>-353690</v>
      </c>
      <c r="T34" s="62"/>
      <c r="U34" s="87">
        <f>U28+U32</f>
        <v>5582</v>
      </c>
      <c r="V34" s="62"/>
      <c r="W34" s="87">
        <f>W28+W32</f>
        <v>-348108</v>
      </c>
    </row>
    <row r="35" spans="1:23" ht="12" customHeight="1">
      <c r="A35" s="152"/>
      <c r="B35" s="142"/>
      <c r="C35" s="153"/>
      <c r="D35" s="148"/>
      <c r="E35" s="153"/>
      <c r="G35" s="153"/>
      <c r="H35" s="148"/>
      <c r="I35" s="153"/>
      <c r="J35" s="148"/>
      <c r="K35" s="154"/>
      <c r="L35" s="154"/>
      <c r="M35" s="154"/>
      <c r="N35" s="154"/>
      <c r="O35" s="154"/>
      <c r="P35" s="62"/>
      <c r="Q35" s="154"/>
      <c r="R35" s="154"/>
      <c r="S35" s="154"/>
      <c r="T35" s="62"/>
      <c r="U35" s="154"/>
      <c r="V35" s="62"/>
      <c r="W35" s="154"/>
    </row>
    <row r="36" spans="1:23" ht="18.75" customHeight="1">
      <c r="A36" s="152" t="s">
        <v>86</v>
      </c>
      <c r="B36" s="142"/>
      <c r="C36" s="153"/>
      <c r="D36" s="148"/>
      <c r="E36" s="153"/>
      <c r="G36" s="153"/>
      <c r="H36" s="148"/>
      <c r="I36" s="153"/>
      <c r="J36" s="148"/>
      <c r="K36" s="154"/>
      <c r="L36" s="154"/>
      <c r="M36" s="154"/>
      <c r="N36" s="154"/>
      <c r="O36" s="154"/>
      <c r="P36" s="62"/>
      <c r="Q36" s="154"/>
      <c r="R36" s="154"/>
      <c r="S36" s="154"/>
      <c r="T36" s="62"/>
      <c r="U36" s="154"/>
      <c r="V36" s="62"/>
      <c r="W36" s="154"/>
    </row>
    <row r="37" spans="1:23" ht="18.75" customHeight="1">
      <c r="A37" s="155" t="s">
        <v>185</v>
      </c>
      <c r="B37" s="142"/>
      <c r="C37" s="156">
        <v>0</v>
      </c>
      <c r="D37" s="156"/>
      <c r="E37" s="156">
        <v>0</v>
      </c>
      <c r="F37" s="157"/>
      <c r="G37" s="156">
        <v>0</v>
      </c>
      <c r="H37" s="156"/>
      <c r="I37" s="156">
        <v>0</v>
      </c>
      <c r="J37" s="158"/>
      <c r="K37" s="159">
        <v>480874</v>
      </c>
      <c r="L37" s="156"/>
      <c r="M37" s="156">
        <v>0</v>
      </c>
      <c r="N37" s="156"/>
      <c r="O37" s="156">
        <v>0</v>
      </c>
      <c r="P37" s="158"/>
      <c r="Q37" s="156">
        <f>M37+O37</f>
        <v>0</v>
      </c>
      <c r="R37" s="156"/>
      <c r="S37" s="156">
        <f>C37+E37+G37+I37+K37+Q37</f>
        <v>480874</v>
      </c>
      <c r="T37" s="158"/>
      <c r="U37" s="158">
        <v>-907</v>
      </c>
      <c r="V37" s="158"/>
      <c r="W37" s="159">
        <f>S37+U37</f>
        <v>479967</v>
      </c>
    </row>
    <row r="38" spans="1:23" ht="18.75" customHeight="1">
      <c r="A38" s="155" t="s">
        <v>221</v>
      </c>
      <c r="B38" s="142"/>
      <c r="C38" s="156">
        <v>0</v>
      </c>
      <c r="D38" s="156"/>
      <c r="E38" s="156">
        <v>0</v>
      </c>
      <c r="F38" s="157"/>
      <c r="G38" s="156">
        <v>0</v>
      </c>
      <c r="H38" s="156"/>
      <c r="I38" s="156">
        <v>0</v>
      </c>
      <c r="J38" s="158"/>
      <c r="K38" s="156">
        <v>0</v>
      </c>
      <c r="L38" s="156"/>
      <c r="M38" s="156">
        <v>-878</v>
      </c>
      <c r="N38" s="157"/>
      <c r="O38" s="156">
        <v>0</v>
      </c>
      <c r="P38" s="158"/>
      <c r="Q38" s="156">
        <f>M38+O38</f>
        <v>-878</v>
      </c>
      <c r="R38" s="156"/>
      <c r="S38" s="156">
        <f>C38+E38+G38+I38+K38+Q38</f>
        <v>-878</v>
      </c>
      <c r="T38" s="158"/>
      <c r="U38" s="158">
        <v>0</v>
      </c>
      <c r="V38" s="158"/>
      <c r="W38" s="159">
        <f>S38+U38</f>
        <v>-878</v>
      </c>
    </row>
    <row r="39" spans="1:23" ht="18.75" customHeight="1">
      <c r="A39" s="152" t="s">
        <v>186</v>
      </c>
      <c r="B39" s="142"/>
      <c r="C39" s="160">
        <f>SUM(C37:C38)</f>
        <v>0</v>
      </c>
      <c r="D39" s="62"/>
      <c r="E39" s="160">
        <f>SUM(E37:E38)</f>
        <v>0</v>
      </c>
      <c r="F39" s="62"/>
      <c r="G39" s="160">
        <f>SUM(G37:G38)</f>
        <v>0</v>
      </c>
      <c r="H39" s="62"/>
      <c r="I39" s="160">
        <f>SUM(I37:I38)</f>
        <v>0</v>
      </c>
      <c r="J39" s="62"/>
      <c r="K39" s="161">
        <f>SUM(K37:K38)</f>
        <v>480874</v>
      </c>
      <c r="L39" s="62"/>
      <c r="M39" s="161">
        <f>SUM(M37:M38)</f>
        <v>-878</v>
      </c>
      <c r="N39" s="62"/>
      <c r="O39" s="161">
        <f>SUM(O37:O38)</f>
        <v>0</v>
      </c>
      <c r="P39" s="62"/>
      <c r="Q39" s="161">
        <f>SUM(Q37:Q38)</f>
        <v>-878</v>
      </c>
      <c r="R39" s="46"/>
      <c r="S39" s="161">
        <f>SUM(S37:S38)</f>
        <v>479996</v>
      </c>
      <c r="T39" s="62"/>
      <c r="U39" s="161">
        <f>SUM(U37:U38)</f>
        <v>-907</v>
      </c>
      <c r="V39" s="62"/>
      <c r="W39" s="167">
        <f>S39+U39</f>
        <v>479089</v>
      </c>
    </row>
    <row r="40" spans="1:23" ht="12" customHeight="1">
      <c r="A40" s="152"/>
      <c r="B40" s="142"/>
    </row>
    <row r="41" spans="1:23" ht="18.75" customHeight="1" thickBot="1">
      <c r="A41" s="91" t="s">
        <v>176</v>
      </c>
      <c r="B41" s="142"/>
      <c r="C41" s="162">
        <f>C22+C34+C39</f>
        <v>200961</v>
      </c>
      <c r="D41" s="163"/>
      <c r="E41" s="162">
        <f>E22+E34+E39</f>
        <v>392838</v>
      </c>
      <c r="F41" s="163"/>
      <c r="G41" s="162">
        <f>G22+G34+G39</f>
        <v>25000</v>
      </c>
      <c r="H41" s="163"/>
      <c r="I41" s="162">
        <f>I22+I34+I39</f>
        <v>35000</v>
      </c>
      <c r="J41" s="163"/>
      <c r="K41" s="162">
        <f>K22+K34+K39</f>
        <v>1099805</v>
      </c>
      <c r="L41" s="163"/>
      <c r="M41" s="162">
        <f>M22+M34+M39</f>
        <v>-606</v>
      </c>
      <c r="N41" s="163"/>
      <c r="O41" s="162">
        <f>O22+O34+O39</f>
        <v>1288004</v>
      </c>
      <c r="P41" s="163"/>
      <c r="Q41" s="162">
        <f>Q22+Q34+Q39</f>
        <v>1287398</v>
      </c>
      <c r="R41" s="163"/>
      <c r="S41" s="162">
        <f>S22+S34+S39</f>
        <v>3041002</v>
      </c>
      <c r="T41" s="163"/>
      <c r="U41" s="141">
        <f>U22+U34+U39</f>
        <v>4696</v>
      </c>
      <c r="V41" s="163"/>
      <c r="W41" s="162">
        <f>S41+U41</f>
        <v>3045698</v>
      </c>
    </row>
    <row r="42" spans="1:23" ht="18.75" customHeight="1" thickTop="1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9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DE66-908A-4A1D-B72F-2C8592CFF197}">
  <dimension ref="A1:W42"/>
  <sheetViews>
    <sheetView topLeftCell="A24" zoomScale="80" zoomScaleNormal="80" zoomScaleSheetLayoutView="85" zoomScalePageLayoutView="80" workbookViewId="0">
      <selection activeCell="A38" sqref="A38"/>
    </sheetView>
  </sheetViews>
  <sheetFormatPr defaultColWidth="9.21875" defaultRowHeight="18.75" customHeight="1"/>
  <cols>
    <col min="1" max="1" width="54.5546875" style="147" customWidth="1"/>
    <col min="2" max="2" width="5.77734375" style="164" customWidth="1"/>
    <col min="3" max="3" width="11.21875" style="147" customWidth="1"/>
    <col min="4" max="4" width="0.77734375" style="147" customWidth="1"/>
    <col min="5" max="5" width="12.21875" style="147" customWidth="1"/>
    <col min="6" max="6" width="0.77734375" style="147" customWidth="1"/>
    <col min="7" max="7" width="8.77734375" style="147" customWidth="1"/>
    <col min="8" max="8" width="0.77734375" style="147" customWidth="1"/>
    <col min="9" max="9" width="10.21875" style="147" customWidth="1"/>
    <col min="10" max="10" width="0.77734375" style="147" customWidth="1"/>
    <col min="11" max="11" width="12.5546875" style="147" customWidth="1"/>
    <col min="12" max="12" width="0.77734375" style="147" customWidth="1"/>
    <col min="13" max="13" width="10.44140625" style="147" customWidth="1"/>
    <col min="14" max="14" width="0.77734375" style="147" customWidth="1"/>
    <col min="15" max="15" width="11.21875" style="147" customWidth="1"/>
    <col min="16" max="16" width="0.77734375" style="147" customWidth="1"/>
    <col min="17" max="17" width="11.5546875" style="147" customWidth="1"/>
    <col min="18" max="18" width="0.77734375" style="147" customWidth="1"/>
    <col min="19" max="19" width="12" style="147" customWidth="1"/>
    <col min="20" max="20" width="0.77734375" style="147" customWidth="1"/>
    <col min="21" max="21" width="10.21875" style="147" customWidth="1"/>
    <col min="22" max="22" width="0.77734375" style="147" customWidth="1"/>
    <col min="23" max="23" width="11.5546875" style="147" customWidth="1"/>
    <col min="24" max="24" width="9.77734375" style="147" bestFit="1" customWidth="1"/>
    <col min="25" max="256" width="9.21875" style="147"/>
    <col min="257" max="257" width="39" style="147" customWidth="1"/>
    <col min="258" max="258" width="5.44140625" style="147" bestFit="1" customWidth="1"/>
    <col min="259" max="259" width="12.21875" style="147" customWidth="1"/>
    <col min="260" max="260" width="1.21875" style="147" customWidth="1"/>
    <col min="261" max="261" width="12.21875" style="147" customWidth="1"/>
    <col min="262" max="262" width="1.44140625" style="147" customWidth="1"/>
    <col min="263" max="263" width="11.77734375" style="147" customWidth="1"/>
    <col min="264" max="264" width="1.44140625" style="147" customWidth="1"/>
    <col min="265" max="265" width="11.77734375" style="147" customWidth="1"/>
    <col min="266" max="266" width="1.44140625" style="147" customWidth="1"/>
    <col min="267" max="267" width="12.5546875" style="147" customWidth="1"/>
    <col min="268" max="268" width="1.21875" style="147" customWidth="1"/>
    <col min="269" max="269" width="12.21875" style="147" customWidth="1"/>
    <col min="270" max="270" width="1" style="147" customWidth="1"/>
    <col min="271" max="271" width="12.44140625" style="147" customWidth="1"/>
    <col min="272" max="272" width="1" style="147" customWidth="1"/>
    <col min="273" max="273" width="12.21875" style="147" customWidth="1"/>
    <col min="274" max="274" width="0.77734375" style="147" customWidth="1"/>
    <col min="275" max="275" width="12.21875" style="147" customWidth="1"/>
    <col min="276" max="276" width="1" style="147" customWidth="1"/>
    <col min="277" max="277" width="11.5546875" style="147" customWidth="1"/>
    <col min="278" max="278" width="1.21875" style="147" customWidth="1"/>
    <col min="279" max="279" width="12" style="147" customWidth="1"/>
    <col min="280" max="280" width="9.77734375" style="147" bestFit="1" customWidth="1"/>
    <col min="281" max="512" width="9.21875" style="147"/>
    <col min="513" max="513" width="39" style="147" customWidth="1"/>
    <col min="514" max="514" width="5.44140625" style="147" bestFit="1" customWidth="1"/>
    <col min="515" max="515" width="12.21875" style="147" customWidth="1"/>
    <col min="516" max="516" width="1.21875" style="147" customWidth="1"/>
    <col min="517" max="517" width="12.21875" style="147" customWidth="1"/>
    <col min="518" max="518" width="1.44140625" style="147" customWidth="1"/>
    <col min="519" max="519" width="11.77734375" style="147" customWidth="1"/>
    <col min="520" max="520" width="1.44140625" style="147" customWidth="1"/>
    <col min="521" max="521" width="11.77734375" style="147" customWidth="1"/>
    <col min="522" max="522" width="1.44140625" style="147" customWidth="1"/>
    <col min="523" max="523" width="12.5546875" style="147" customWidth="1"/>
    <col min="524" max="524" width="1.21875" style="147" customWidth="1"/>
    <col min="525" max="525" width="12.21875" style="147" customWidth="1"/>
    <col min="526" max="526" width="1" style="147" customWidth="1"/>
    <col min="527" max="527" width="12.44140625" style="147" customWidth="1"/>
    <col min="528" max="528" width="1" style="147" customWidth="1"/>
    <col min="529" max="529" width="12.21875" style="147" customWidth="1"/>
    <col min="530" max="530" width="0.77734375" style="147" customWidth="1"/>
    <col min="531" max="531" width="12.21875" style="147" customWidth="1"/>
    <col min="532" max="532" width="1" style="147" customWidth="1"/>
    <col min="533" max="533" width="11.5546875" style="147" customWidth="1"/>
    <col min="534" max="534" width="1.21875" style="147" customWidth="1"/>
    <col min="535" max="535" width="12" style="147" customWidth="1"/>
    <col min="536" max="536" width="9.77734375" style="147" bestFit="1" customWidth="1"/>
    <col min="537" max="768" width="9.21875" style="147"/>
    <col min="769" max="769" width="39" style="147" customWidth="1"/>
    <col min="770" max="770" width="5.44140625" style="147" bestFit="1" customWidth="1"/>
    <col min="771" max="771" width="12.21875" style="147" customWidth="1"/>
    <col min="772" max="772" width="1.21875" style="147" customWidth="1"/>
    <col min="773" max="773" width="12.21875" style="147" customWidth="1"/>
    <col min="774" max="774" width="1.44140625" style="147" customWidth="1"/>
    <col min="775" max="775" width="11.77734375" style="147" customWidth="1"/>
    <col min="776" max="776" width="1.44140625" style="147" customWidth="1"/>
    <col min="777" max="777" width="11.77734375" style="147" customWidth="1"/>
    <col min="778" max="778" width="1.44140625" style="147" customWidth="1"/>
    <col min="779" max="779" width="12.5546875" style="147" customWidth="1"/>
    <col min="780" max="780" width="1.21875" style="147" customWidth="1"/>
    <col min="781" max="781" width="12.21875" style="147" customWidth="1"/>
    <col min="782" max="782" width="1" style="147" customWidth="1"/>
    <col min="783" max="783" width="12.44140625" style="147" customWidth="1"/>
    <col min="784" max="784" width="1" style="147" customWidth="1"/>
    <col min="785" max="785" width="12.21875" style="147" customWidth="1"/>
    <col min="786" max="786" width="0.77734375" style="147" customWidth="1"/>
    <col min="787" max="787" width="12.21875" style="147" customWidth="1"/>
    <col min="788" max="788" width="1" style="147" customWidth="1"/>
    <col min="789" max="789" width="11.5546875" style="147" customWidth="1"/>
    <col min="790" max="790" width="1.21875" style="147" customWidth="1"/>
    <col min="791" max="791" width="12" style="147" customWidth="1"/>
    <col min="792" max="792" width="9.77734375" style="147" bestFit="1" customWidth="1"/>
    <col min="793" max="1024" width="9.21875" style="147"/>
    <col min="1025" max="1025" width="39" style="147" customWidth="1"/>
    <col min="1026" max="1026" width="5.44140625" style="147" bestFit="1" customWidth="1"/>
    <col min="1027" max="1027" width="12.21875" style="147" customWidth="1"/>
    <col min="1028" max="1028" width="1.21875" style="147" customWidth="1"/>
    <col min="1029" max="1029" width="12.21875" style="147" customWidth="1"/>
    <col min="1030" max="1030" width="1.44140625" style="147" customWidth="1"/>
    <col min="1031" max="1031" width="11.77734375" style="147" customWidth="1"/>
    <col min="1032" max="1032" width="1.44140625" style="147" customWidth="1"/>
    <col min="1033" max="1033" width="11.77734375" style="147" customWidth="1"/>
    <col min="1034" max="1034" width="1.44140625" style="147" customWidth="1"/>
    <col min="1035" max="1035" width="12.5546875" style="147" customWidth="1"/>
    <col min="1036" max="1036" width="1.21875" style="147" customWidth="1"/>
    <col min="1037" max="1037" width="12.21875" style="147" customWidth="1"/>
    <col min="1038" max="1038" width="1" style="147" customWidth="1"/>
    <col min="1039" max="1039" width="12.44140625" style="147" customWidth="1"/>
    <col min="1040" max="1040" width="1" style="147" customWidth="1"/>
    <col min="1041" max="1041" width="12.21875" style="147" customWidth="1"/>
    <col min="1042" max="1042" width="0.77734375" style="147" customWidth="1"/>
    <col min="1043" max="1043" width="12.21875" style="147" customWidth="1"/>
    <col min="1044" max="1044" width="1" style="147" customWidth="1"/>
    <col min="1045" max="1045" width="11.5546875" style="147" customWidth="1"/>
    <col min="1046" max="1046" width="1.21875" style="147" customWidth="1"/>
    <col min="1047" max="1047" width="12" style="147" customWidth="1"/>
    <col min="1048" max="1048" width="9.77734375" style="147" bestFit="1" customWidth="1"/>
    <col min="1049" max="1280" width="9.21875" style="147"/>
    <col min="1281" max="1281" width="39" style="147" customWidth="1"/>
    <col min="1282" max="1282" width="5.44140625" style="147" bestFit="1" customWidth="1"/>
    <col min="1283" max="1283" width="12.21875" style="147" customWidth="1"/>
    <col min="1284" max="1284" width="1.21875" style="147" customWidth="1"/>
    <col min="1285" max="1285" width="12.21875" style="147" customWidth="1"/>
    <col min="1286" max="1286" width="1.44140625" style="147" customWidth="1"/>
    <col min="1287" max="1287" width="11.77734375" style="147" customWidth="1"/>
    <col min="1288" max="1288" width="1.44140625" style="147" customWidth="1"/>
    <col min="1289" max="1289" width="11.77734375" style="147" customWidth="1"/>
    <col min="1290" max="1290" width="1.44140625" style="147" customWidth="1"/>
    <col min="1291" max="1291" width="12.5546875" style="147" customWidth="1"/>
    <col min="1292" max="1292" width="1.21875" style="147" customWidth="1"/>
    <col min="1293" max="1293" width="12.21875" style="147" customWidth="1"/>
    <col min="1294" max="1294" width="1" style="147" customWidth="1"/>
    <col min="1295" max="1295" width="12.44140625" style="147" customWidth="1"/>
    <col min="1296" max="1296" width="1" style="147" customWidth="1"/>
    <col min="1297" max="1297" width="12.21875" style="147" customWidth="1"/>
    <col min="1298" max="1298" width="0.77734375" style="147" customWidth="1"/>
    <col min="1299" max="1299" width="12.21875" style="147" customWidth="1"/>
    <col min="1300" max="1300" width="1" style="147" customWidth="1"/>
    <col min="1301" max="1301" width="11.5546875" style="147" customWidth="1"/>
    <col min="1302" max="1302" width="1.21875" style="147" customWidth="1"/>
    <col min="1303" max="1303" width="12" style="147" customWidth="1"/>
    <col min="1304" max="1304" width="9.77734375" style="147" bestFit="1" customWidth="1"/>
    <col min="1305" max="1536" width="9.21875" style="147"/>
    <col min="1537" max="1537" width="39" style="147" customWidth="1"/>
    <col min="1538" max="1538" width="5.44140625" style="147" bestFit="1" customWidth="1"/>
    <col min="1539" max="1539" width="12.21875" style="147" customWidth="1"/>
    <col min="1540" max="1540" width="1.21875" style="147" customWidth="1"/>
    <col min="1541" max="1541" width="12.21875" style="147" customWidth="1"/>
    <col min="1542" max="1542" width="1.44140625" style="147" customWidth="1"/>
    <col min="1543" max="1543" width="11.77734375" style="147" customWidth="1"/>
    <col min="1544" max="1544" width="1.44140625" style="147" customWidth="1"/>
    <col min="1545" max="1545" width="11.77734375" style="147" customWidth="1"/>
    <col min="1546" max="1546" width="1.44140625" style="147" customWidth="1"/>
    <col min="1547" max="1547" width="12.5546875" style="147" customWidth="1"/>
    <col min="1548" max="1548" width="1.21875" style="147" customWidth="1"/>
    <col min="1549" max="1549" width="12.21875" style="147" customWidth="1"/>
    <col min="1550" max="1550" width="1" style="147" customWidth="1"/>
    <col min="1551" max="1551" width="12.44140625" style="147" customWidth="1"/>
    <col min="1552" max="1552" width="1" style="147" customWidth="1"/>
    <col min="1553" max="1553" width="12.21875" style="147" customWidth="1"/>
    <col min="1554" max="1554" width="0.77734375" style="147" customWidth="1"/>
    <col min="1555" max="1555" width="12.21875" style="147" customWidth="1"/>
    <col min="1556" max="1556" width="1" style="147" customWidth="1"/>
    <col min="1557" max="1557" width="11.5546875" style="147" customWidth="1"/>
    <col min="1558" max="1558" width="1.21875" style="147" customWidth="1"/>
    <col min="1559" max="1559" width="12" style="147" customWidth="1"/>
    <col min="1560" max="1560" width="9.77734375" style="147" bestFit="1" customWidth="1"/>
    <col min="1561" max="1792" width="9.21875" style="147"/>
    <col min="1793" max="1793" width="39" style="147" customWidth="1"/>
    <col min="1794" max="1794" width="5.44140625" style="147" bestFit="1" customWidth="1"/>
    <col min="1795" max="1795" width="12.21875" style="147" customWidth="1"/>
    <col min="1796" max="1796" width="1.21875" style="147" customWidth="1"/>
    <col min="1797" max="1797" width="12.21875" style="147" customWidth="1"/>
    <col min="1798" max="1798" width="1.44140625" style="147" customWidth="1"/>
    <col min="1799" max="1799" width="11.77734375" style="147" customWidth="1"/>
    <col min="1800" max="1800" width="1.44140625" style="147" customWidth="1"/>
    <col min="1801" max="1801" width="11.77734375" style="147" customWidth="1"/>
    <col min="1802" max="1802" width="1.44140625" style="147" customWidth="1"/>
    <col min="1803" max="1803" width="12.5546875" style="147" customWidth="1"/>
    <col min="1804" max="1804" width="1.21875" style="147" customWidth="1"/>
    <col min="1805" max="1805" width="12.21875" style="147" customWidth="1"/>
    <col min="1806" max="1806" width="1" style="147" customWidth="1"/>
    <col min="1807" max="1807" width="12.44140625" style="147" customWidth="1"/>
    <col min="1808" max="1808" width="1" style="147" customWidth="1"/>
    <col min="1809" max="1809" width="12.21875" style="147" customWidth="1"/>
    <col min="1810" max="1810" width="0.77734375" style="147" customWidth="1"/>
    <col min="1811" max="1811" width="12.21875" style="147" customWidth="1"/>
    <col min="1812" max="1812" width="1" style="147" customWidth="1"/>
    <col min="1813" max="1813" width="11.5546875" style="147" customWidth="1"/>
    <col min="1814" max="1814" width="1.21875" style="147" customWidth="1"/>
    <col min="1815" max="1815" width="12" style="147" customWidth="1"/>
    <col min="1816" max="1816" width="9.77734375" style="147" bestFit="1" customWidth="1"/>
    <col min="1817" max="2048" width="9.21875" style="147"/>
    <col min="2049" max="2049" width="39" style="147" customWidth="1"/>
    <col min="2050" max="2050" width="5.44140625" style="147" bestFit="1" customWidth="1"/>
    <col min="2051" max="2051" width="12.21875" style="147" customWidth="1"/>
    <col min="2052" max="2052" width="1.21875" style="147" customWidth="1"/>
    <col min="2053" max="2053" width="12.21875" style="147" customWidth="1"/>
    <col min="2054" max="2054" width="1.44140625" style="147" customWidth="1"/>
    <col min="2055" max="2055" width="11.77734375" style="147" customWidth="1"/>
    <col min="2056" max="2056" width="1.44140625" style="147" customWidth="1"/>
    <col min="2057" max="2057" width="11.77734375" style="147" customWidth="1"/>
    <col min="2058" max="2058" width="1.44140625" style="147" customWidth="1"/>
    <col min="2059" max="2059" width="12.5546875" style="147" customWidth="1"/>
    <col min="2060" max="2060" width="1.21875" style="147" customWidth="1"/>
    <col min="2061" max="2061" width="12.21875" style="147" customWidth="1"/>
    <col min="2062" max="2062" width="1" style="147" customWidth="1"/>
    <col min="2063" max="2063" width="12.44140625" style="147" customWidth="1"/>
    <col min="2064" max="2064" width="1" style="147" customWidth="1"/>
    <col min="2065" max="2065" width="12.21875" style="147" customWidth="1"/>
    <col min="2066" max="2066" width="0.77734375" style="147" customWidth="1"/>
    <col min="2067" max="2067" width="12.21875" style="147" customWidth="1"/>
    <col min="2068" max="2068" width="1" style="147" customWidth="1"/>
    <col min="2069" max="2069" width="11.5546875" style="147" customWidth="1"/>
    <col min="2070" max="2070" width="1.21875" style="147" customWidth="1"/>
    <col min="2071" max="2071" width="12" style="147" customWidth="1"/>
    <col min="2072" max="2072" width="9.77734375" style="147" bestFit="1" customWidth="1"/>
    <col min="2073" max="2304" width="9.21875" style="147"/>
    <col min="2305" max="2305" width="39" style="147" customWidth="1"/>
    <col min="2306" max="2306" width="5.44140625" style="147" bestFit="1" customWidth="1"/>
    <col min="2307" max="2307" width="12.21875" style="147" customWidth="1"/>
    <col min="2308" max="2308" width="1.21875" style="147" customWidth="1"/>
    <col min="2309" max="2309" width="12.21875" style="147" customWidth="1"/>
    <col min="2310" max="2310" width="1.44140625" style="147" customWidth="1"/>
    <col min="2311" max="2311" width="11.77734375" style="147" customWidth="1"/>
    <col min="2312" max="2312" width="1.44140625" style="147" customWidth="1"/>
    <col min="2313" max="2313" width="11.77734375" style="147" customWidth="1"/>
    <col min="2314" max="2314" width="1.44140625" style="147" customWidth="1"/>
    <col min="2315" max="2315" width="12.5546875" style="147" customWidth="1"/>
    <col min="2316" max="2316" width="1.21875" style="147" customWidth="1"/>
    <col min="2317" max="2317" width="12.21875" style="147" customWidth="1"/>
    <col min="2318" max="2318" width="1" style="147" customWidth="1"/>
    <col min="2319" max="2319" width="12.44140625" style="147" customWidth="1"/>
    <col min="2320" max="2320" width="1" style="147" customWidth="1"/>
    <col min="2321" max="2321" width="12.21875" style="147" customWidth="1"/>
    <col min="2322" max="2322" width="0.77734375" style="147" customWidth="1"/>
    <col min="2323" max="2323" width="12.21875" style="147" customWidth="1"/>
    <col min="2324" max="2324" width="1" style="147" customWidth="1"/>
    <col min="2325" max="2325" width="11.5546875" style="147" customWidth="1"/>
    <col min="2326" max="2326" width="1.21875" style="147" customWidth="1"/>
    <col min="2327" max="2327" width="12" style="147" customWidth="1"/>
    <col min="2328" max="2328" width="9.77734375" style="147" bestFit="1" customWidth="1"/>
    <col min="2329" max="2560" width="9.21875" style="147"/>
    <col min="2561" max="2561" width="39" style="147" customWidth="1"/>
    <col min="2562" max="2562" width="5.44140625" style="147" bestFit="1" customWidth="1"/>
    <col min="2563" max="2563" width="12.21875" style="147" customWidth="1"/>
    <col min="2564" max="2564" width="1.21875" style="147" customWidth="1"/>
    <col min="2565" max="2565" width="12.21875" style="147" customWidth="1"/>
    <col min="2566" max="2566" width="1.44140625" style="147" customWidth="1"/>
    <col min="2567" max="2567" width="11.77734375" style="147" customWidth="1"/>
    <col min="2568" max="2568" width="1.44140625" style="147" customWidth="1"/>
    <col min="2569" max="2569" width="11.77734375" style="147" customWidth="1"/>
    <col min="2570" max="2570" width="1.44140625" style="147" customWidth="1"/>
    <col min="2571" max="2571" width="12.5546875" style="147" customWidth="1"/>
    <col min="2572" max="2572" width="1.21875" style="147" customWidth="1"/>
    <col min="2573" max="2573" width="12.21875" style="147" customWidth="1"/>
    <col min="2574" max="2574" width="1" style="147" customWidth="1"/>
    <col min="2575" max="2575" width="12.44140625" style="147" customWidth="1"/>
    <col min="2576" max="2576" width="1" style="147" customWidth="1"/>
    <col min="2577" max="2577" width="12.21875" style="147" customWidth="1"/>
    <col min="2578" max="2578" width="0.77734375" style="147" customWidth="1"/>
    <col min="2579" max="2579" width="12.21875" style="147" customWidth="1"/>
    <col min="2580" max="2580" width="1" style="147" customWidth="1"/>
    <col min="2581" max="2581" width="11.5546875" style="147" customWidth="1"/>
    <col min="2582" max="2582" width="1.21875" style="147" customWidth="1"/>
    <col min="2583" max="2583" width="12" style="147" customWidth="1"/>
    <col min="2584" max="2584" width="9.77734375" style="147" bestFit="1" customWidth="1"/>
    <col min="2585" max="2816" width="9.21875" style="147"/>
    <col min="2817" max="2817" width="39" style="147" customWidth="1"/>
    <col min="2818" max="2818" width="5.44140625" style="147" bestFit="1" customWidth="1"/>
    <col min="2819" max="2819" width="12.21875" style="147" customWidth="1"/>
    <col min="2820" max="2820" width="1.21875" style="147" customWidth="1"/>
    <col min="2821" max="2821" width="12.21875" style="147" customWidth="1"/>
    <col min="2822" max="2822" width="1.44140625" style="147" customWidth="1"/>
    <col min="2823" max="2823" width="11.77734375" style="147" customWidth="1"/>
    <col min="2824" max="2824" width="1.44140625" style="147" customWidth="1"/>
    <col min="2825" max="2825" width="11.77734375" style="147" customWidth="1"/>
    <col min="2826" max="2826" width="1.44140625" style="147" customWidth="1"/>
    <col min="2827" max="2827" width="12.5546875" style="147" customWidth="1"/>
    <col min="2828" max="2828" width="1.21875" style="147" customWidth="1"/>
    <col min="2829" max="2829" width="12.21875" style="147" customWidth="1"/>
    <col min="2830" max="2830" width="1" style="147" customWidth="1"/>
    <col min="2831" max="2831" width="12.44140625" style="147" customWidth="1"/>
    <col min="2832" max="2832" width="1" style="147" customWidth="1"/>
    <col min="2833" max="2833" width="12.21875" style="147" customWidth="1"/>
    <col min="2834" max="2834" width="0.77734375" style="147" customWidth="1"/>
    <col min="2835" max="2835" width="12.21875" style="147" customWidth="1"/>
    <col min="2836" max="2836" width="1" style="147" customWidth="1"/>
    <col min="2837" max="2837" width="11.5546875" style="147" customWidth="1"/>
    <col min="2838" max="2838" width="1.21875" style="147" customWidth="1"/>
    <col min="2839" max="2839" width="12" style="147" customWidth="1"/>
    <col min="2840" max="2840" width="9.77734375" style="147" bestFit="1" customWidth="1"/>
    <col min="2841" max="3072" width="9.21875" style="147"/>
    <col min="3073" max="3073" width="39" style="147" customWidth="1"/>
    <col min="3074" max="3074" width="5.44140625" style="147" bestFit="1" customWidth="1"/>
    <col min="3075" max="3075" width="12.21875" style="147" customWidth="1"/>
    <col min="3076" max="3076" width="1.21875" style="147" customWidth="1"/>
    <col min="3077" max="3077" width="12.21875" style="147" customWidth="1"/>
    <col min="3078" max="3078" width="1.44140625" style="147" customWidth="1"/>
    <col min="3079" max="3079" width="11.77734375" style="147" customWidth="1"/>
    <col min="3080" max="3080" width="1.44140625" style="147" customWidth="1"/>
    <col min="3081" max="3081" width="11.77734375" style="147" customWidth="1"/>
    <col min="3082" max="3082" width="1.44140625" style="147" customWidth="1"/>
    <col min="3083" max="3083" width="12.5546875" style="147" customWidth="1"/>
    <col min="3084" max="3084" width="1.21875" style="147" customWidth="1"/>
    <col min="3085" max="3085" width="12.21875" style="147" customWidth="1"/>
    <col min="3086" max="3086" width="1" style="147" customWidth="1"/>
    <col min="3087" max="3087" width="12.44140625" style="147" customWidth="1"/>
    <col min="3088" max="3088" width="1" style="147" customWidth="1"/>
    <col min="3089" max="3089" width="12.21875" style="147" customWidth="1"/>
    <col min="3090" max="3090" width="0.77734375" style="147" customWidth="1"/>
    <col min="3091" max="3091" width="12.21875" style="147" customWidth="1"/>
    <col min="3092" max="3092" width="1" style="147" customWidth="1"/>
    <col min="3093" max="3093" width="11.5546875" style="147" customWidth="1"/>
    <col min="3094" max="3094" width="1.21875" style="147" customWidth="1"/>
    <col min="3095" max="3095" width="12" style="147" customWidth="1"/>
    <col min="3096" max="3096" width="9.77734375" style="147" bestFit="1" customWidth="1"/>
    <col min="3097" max="3328" width="9.21875" style="147"/>
    <col min="3329" max="3329" width="39" style="147" customWidth="1"/>
    <col min="3330" max="3330" width="5.44140625" style="147" bestFit="1" customWidth="1"/>
    <col min="3331" max="3331" width="12.21875" style="147" customWidth="1"/>
    <col min="3332" max="3332" width="1.21875" style="147" customWidth="1"/>
    <col min="3333" max="3333" width="12.21875" style="147" customWidth="1"/>
    <col min="3334" max="3334" width="1.44140625" style="147" customWidth="1"/>
    <col min="3335" max="3335" width="11.77734375" style="147" customWidth="1"/>
    <col min="3336" max="3336" width="1.44140625" style="147" customWidth="1"/>
    <col min="3337" max="3337" width="11.77734375" style="147" customWidth="1"/>
    <col min="3338" max="3338" width="1.44140625" style="147" customWidth="1"/>
    <col min="3339" max="3339" width="12.5546875" style="147" customWidth="1"/>
    <col min="3340" max="3340" width="1.21875" style="147" customWidth="1"/>
    <col min="3341" max="3341" width="12.21875" style="147" customWidth="1"/>
    <col min="3342" max="3342" width="1" style="147" customWidth="1"/>
    <col min="3343" max="3343" width="12.44140625" style="147" customWidth="1"/>
    <col min="3344" max="3344" width="1" style="147" customWidth="1"/>
    <col min="3345" max="3345" width="12.21875" style="147" customWidth="1"/>
    <col min="3346" max="3346" width="0.77734375" style="147" customWidth="1"/>
    <col min="3347" max="3347" width="12.21875" style="147" customWidth="1"/>
    <col min="3348" max="3348" width="1" style="147" customWidth="1"/>
    <col min="3349" max="3349" width="11.5546875" style="147" customWidth="1"/>
    <col min="3350" max="3350" width="1.21875" style="147" customWidth="1"/>
    <col min="3351" max="3351" width="12" style="147" customWidth="1"/>
    <col min="3352" max="3352" width="9.77734375" style="147" bestFit="1" customWidth="1"/>
    <col min="3353" max="3584" width="9.21875" style="147"/>
    <col min="3585" max="3585" width="39" style="147" customWidth="1"/>
    <col min="3586" max="3586" width="5.44140625" style="147" bestFit="1" customWidth="1"/>
    <col min="3587" max="3587" width="12.21875" style="147" customWidth="1"/>
    <col min="3588" max="3588" width="1.21875" style="147" customWidth="1"/>
    <col min="3589" max="3589" width="12.21875" style="147" customWidth="1"/>
    <col min="3590" max="3590" width="1.44140625" style="147" customWidth="1"/>
    <col min="3591" max="3591" width="11.77734375" style="147" customWidth="1"/>
    <col min="3592" max="3592" width="1.44140625" style="147" customWidth="1"/>
    <col min="3593" max="3593" width="11.77734375" style="147" customWidth="1"/>
    <col min="3594" max="3594" width="1.44140625" style="147" customWidth="1"/>
    <col min="3595" max="3595" width="12.5546875" style="147" customWidth="1"/>
    <col min="3596" max="3596" width="1.21875" style="147" customWidth="1"/>
    <col min="3597" max="3597" width="12.21875" style="147" customWidth="1"/>
    <col min="3598" max="3598" width="1" style="147" customWidth="1"/>
    <col min="3599" max="3599" width="12.44140625" style="147" customWidth="1"/>
    <col min="3600" max="3600" width="1" style="147" customWidth="1"/>
    <col min="3601" max="3601" width="12.21875" style="147" customWidth="1"/>
    <col min="3602" max="3602" width="0.77734375" style="147" customWidth="1"/>
    <col min="3603" max="3603" width="12.21875" style="147" customWidth="1"/>
    <col min="3604" max="3604" width="1" style="147" customWidth="1"/>
    <col min="3605" max="3605" width="11.5546875" style="147" customWidth="1"/>
    <col min="3606" max="3606" width="1.21875" style="147" customWidth="1"/>
    <col min="3607" max="3607" width="12" style="147" customWidth="1"/>
    <col min="3608" max="3608" width="9.77734375" style="147" bestFit="1" customWidth="1"/>
    <col min="3609" max="3840" width="9.21875" style="147"/>
    <col min="3841" max="3841" width="39" style="147" customWidth="1"/>
    <col min="3842" max="3842" width="5.44140625" style="147" bestFit="1" customWidth="1"/>
    <col min="3843" max="3843" width="12.21875" style="147" customWidth="1"/>
    <col min="3844" max="3844" width="1.21875" style="147" customWidth="1"/>
    <col min="3845" max="3845" width="12.21875" style="147" customWidth="1"/>
    <col min="3846" max="3846" width="1.44140625" style="147" customWidth="1"/>
    <col min="3847" max="3847" width="11.77734375" style="147" customWidth="1"/>
    <col min="3848" max="3848" width="1.44140625" style="147" customWidth="1"/>
    <col min="3849" max="3849" width="11.77734375" style="147" customWidth="1"/>
    <col min="3850" max="3850" width="1.44140625" style="147" customWidth="1"/>
    <col min="3851" max="3851" width="12.5546875" style="147" customWidth="1"/>
    <col min="3852" max="3852" width="1.21875" style="147" customWidth="1"/>
    <col min="3853" max="3853" width="12.21875" style="147" customWidth="1"/>
    <col min="3854" max="3854" width="1" style="147" customWidth="1"/>
    <col min="3855" max="3855" width="12.44140625" style="147" customWidth="1"/>
    <col min="3856" max="3856" width="1" style="147" customWidth="1"/>
    <col min="3857" max="3857" width="12.21875" style="147" customWidth="1"/>
    <col min="3858" max="3858" width="0.77734375" style="147" customWidth="1"/>
    <col min="3859" max="3859" width="12.21875" style="147" customWidth="1"/>
    <col min="3860" max="3860" width="1" style="147" customWidth="1"/>
    <col min="3861" max="3861" width="11.5546875" style="147" customWidth="1"/>
    <col min="3862" max="3862" width="1.21875" style="147" customWidth="1"/>
    <col min="3863" max="3863" width="12" style="147" customWidth="1"/>
    <col min="3864" max="3864" width="9.77734375" style="147" bestFit="1" customWidth="1"/>
    <col min="3865" max="4096" width="9.21875" style="147"/>
    <col min="4097" max="4097" width="39" style="147" customWidth="1"/>
    <col min="4098" max="4098" width="5.44140625" style="147" bestFit="1" customWidth="1"/>
    <col min="4099" max="4099" width="12.21875" style="147" customWidth="1"/>
    <col min="4100" max="4100" width="1.21875" style="147" customWidth="1"/>
    <col min="4101" max="4101" width="12.21875" style="147" customWidth="1"/>
    <col min="4102" max="4102" width="1.44140625" style="147" customWidth="1"/>
    <col min="4103" max="4103" width="11.77734375" style="147" customWidth="1"/>
    <col min="4104" max="4104" width="1.44140625" style="147" customWidth="1"/>
    <col min="4105" max="4105" width="11.77734375" style="147" customWidth="1"/>
    <col min="4106" max="4106" width="1.44140625" style="147" customWidth="1"/>
    <col min="4107" max="4107" width="12.5546875" style="147" customWidth="1"/>
    <col min="4108" max="4108" width="1.21875" style="147" customWidth="1"/>
    <col min="4109" max="4109" width="12.21875" style="147" customWidth="1"/>
    <col min="4110" max="4110" width="1" style="147" customWidth="1"/>
    <col min="4111" max="4111" width="12.44140625" style="147" customWidth="1"/>
    <col min="4112" max="4112" width="1" style="147" customWidth="1"/>
    <col min="4113" max="4113" width="12.21875" style="147" customWidth="1"/>
    <col min="4114" max="4114" width="0.77734375" style="147" customWidth="1"/>
    <col min="4115" max="4115" width="12.21875" style="147" customWidth="1"/>
    <col min="4116" max="4116" width="1" style="147" customWidth="1"/>
    <col min="4117" max="4117" width="11.5546875" style="147" customWidth="1"/>
    <col min="4118" max="4118" width="1.21875" style="147" customWidth="1"/>
    <col min="4119" max="4119" width="12" style="147" customWidth="1"/>
    <col min="4120" max="4120" width="9.77734375" style="147" bestFit="1" customWidth="1"/>
    <col min="4121" max="4352" width="9.21875" style="147"/>
    <col min="4353" max="4353" width="39" style="147" customWidth="1"/>
    <col min="4354" max="4354" width="5.44140625" style="147" bestFit="1" customWidth="1"/>
    <col min="4355" max="4355" width="12.21875" style="147" customWidth="1"/>
    <col min="4356" max="4356" width="1.21875" style="147" customWidth="1"/>
    <col min="4357" max="4357" width="12.21875" style="147" customWidth="1"/>
    <col min="4358" max="4358" width="1.44140625" style="147" customWidth="1"/>
    <col min="4359" max="4359" width="11.77734375" style="147" customWidth="1"/>
    <col min="4360" max="4360" width="1.44140625" style="147" customWidth="1"/>
    <col min="4361" max="4361" width="11.77734375" style="147" customWidth="1"/>
    <col min="4362" max="4362" width="1.44140625" style="147" customWidth="1"/>
    <col min="4363" max="4363" width="12.5546875" style="147" customWidth="1"/>
    <col min="4364" max="4364" width="1.21875" style="147" customWidth="1"/>
    <col min="4365" max="4365" width="12.21875" style="147" customWidth="1"/>
    <col min="4366" max="4366" width="1" style="147" customWidth="1"/>
    <col min="4367" max="4367" width="12.44140625" style="147" customWidth="1"/>
    <col min="4368" max="4368" width="1" style="147" customWidth="1"/>
    <col min="4369" max="4369" width="12.21875" style="147" customWidth="1"/>
    <col min="4370" max="4370" width="0.77734375" style="147" customWidth="1"/>
    <col min="4371" max="4371" width="12.21875" style="147" customWidth="1"/>
    <col min="4372" max="4372" width="1" style="147" customWidth="1"/>
    <col min="4373" max="4373" width="11.5546875" style="147" customWidth="1"/>
    <col min="4374" max="4374" width="1.21875" style="147" customWidth="1"/>
    <col min="4375" max="4375" width="12" style="147" customWidth="1"/>
    <col min="4376" max="4376" width="9.77734375" style="147" bestFit="1" customWidth="1"/>
    <col min="4377" max="4608" width="9.21875" style="147"/>
    <col min="4609" max="4609" width="39" style="147" customWidth="1"/>
    <col min="4610" max="4610" width="5.44140625" style="147" bestFit="1" customWidth="1"/>
    <col min="4611" max="4611" width="12.21875" style="147" customWidth="1"/>
    <col min="4612" max="4612" width="1.21875" style="147" customWidth="1"/>
    <col min="4613" max="4613" width="12.21875" style="147" customWidth="1"/>
    <col min="4614" max="4614" width="1.44140625" style="147" customWidth="1"/>
    <col min="4615" max="4615" width="11.77734375" style="147" customWidth="1"/>
    <col min="4616" max="4616" width="1.44140625" style="147" customWidth="1"/>
    <col min="4617" max="4617" width="11.77734375" style="147" customWidth="1"/>
    <col min="4618" max="4618" width="1.44140625" style="147" customWidth="1"/>
    <col min="4619" max="4619" width="12.5546875" style="147" customWidth="1"/>
    <col min="4620" max="4620" width="1.21875" style="147" customWidth="1"/>
    <col min="4621" max="4621" width="12.21875" style="147" customWidth="1"/>
    <col min="4622" max="4622" width="1" style="147" customWidth="1"/>
    <col min="4623" max="4623" width="12.44140625" style="147" customWidth="1"/>
    <col min="4624" max="4624" width="1" style="147" customWidth="1"/>
    <col min="4625" max="4625" width="12.21875" style="147" customWidth="1"/>
    <col min="4626" max="4626" width="0.77734375" style="147" customWidth="1"/>
    <col min="4627" max="4627" width="12.21875" style="147" customWidth="1"/>
    <col min="4628" max="4628" width="1" style="147" customWidth="1"/>
    <col min="4629" max="4629" width="11.5546875" style="147" customWidth="1"/>
    <col min="4630" max="4630" width="1.21875" style="147" customWidth="1"/>
    <col min="4631" max="4631" width="12" style="147" customWidth="1"/>
    <col min="4632" max="4632" width="9.77734375" style="147" bestFit="1" customWidth="1"/>
    <col min="4633" max="4864" width="9.21875" style="147"/>
    <col min="4865" max="4865" width="39" style="147" customWidth="1"/>
    <col min="4866" max="4866" width="5.44140625" style="147" bestFit="1" customWidth="1"/>
    <col min="4867" max="4867" width="12.21875" style="147" customWidth="1"/>
    <col min="4868" max="4868" width="1.21875" style="147" customWidth="1"/>
    <col min="4869" max="4869" width="12.21875" style="147" customWidth="1"/>
    <col min="4870" max="4870" width="1.44140625" style="147" customWidth="1"/>
    <col min="4871" max="4871" width="11.77734375" style="147" customWidth="1"/>
    <col min="4872" max="4872" width="1.44140625" style="147" customWidth="1"/>
    <col min="4873" max="4873" width="11.77734375" style="147" customWidth="1"/>
    <col min="4874" max="4874" width="1.44140625" style="147" customWidth="1"/>
    <col min="4875" max="4875" width="12.5546875" style="147" customWidth="1"/>
    <col min="4876" max="4876" width="1.21875" style="147" customWidth="1"/>
    <col min="4877" max="4877" width="12.21875" style="147" customWidth="1"/>
    <col min="4878" max="4878" width="1" style="147" customWidth="1"/>
    <col min="4879" max="4879" width="12.44140625" style="147" customWidth="1"/>
    <col min="4880" max="4880" width="1" style="147" customWidth="1"/>
    <col min="4881" max="4881" width="12.21875" style="147" customWidth="1"/>
    <col min="4882" max="4882" width="0.77734375" style="147" customWidth="1"/>
    <col min="4883" max="4883" width="12.21875" style="147" customWidth="1"/>
    <col min="4884" max="4884" width="1" style="147" customWidth="1"/>
    <col min="4885" max="4885" width="11.5546875" style="147" customWidth="1"/>
    <col min="4886" max="4886" width="1.21875" style="147" customWidth="1"/>
    <col min="4887" max="4887" width="12" style="147" customWidth="1"/>
    <col min="4888" max="4888" width="9.77734375" style="147" bestFit="1" customWidth="1"/>
    <col min="4889" max="5120" width="9.21875" style="147"/>
    <col min="5121" max="5121" width="39" style="147" customWidth="1"/>
    <col min="5122" max="5122" width="5.44140625" style="147" bestFit="1" customWidth="1"/>
    <col min="5123" max="5123" width="12.21875" style="147" customWidth="1"/>
    <col min="5124" max="5124" width="1.21875" style="147" customWidth="1"/>
    <col min="5125" max="5125" width="12.21875" style="147" customWidth="1"/>
    <col min="5126" max="5126" width="1.44140625" style="147" customWidth="1"/>
    <col min="5127" max="5127" width="11.77734375" style="147" customWidth="1"/>
    <col min="5128" max="5128" width="1.44140625" style="147" customWidth="1"/>
    <col min="5129" max="5129" width="11.77734375" style="147" customWidth="1"/>
    <col min="5130" max="5130" width="1.44140625" style="147" customWidth="1"/>
    <col min="5131" max="5131" width="12.5546875" style="147" customWidth="1"/>
    <col min="5132" max="5132" width="1.21875" style="147" customWidth="1"/>
    <col min="5133" max="5133" width="12.21875" style="147" customWidth="1"/>
    <col min="5134" max="5134" width="1" style="147" customWidth="1"/>
    <col min="5135" max="5135" width="12.44140625" style="147" customWidth="1"/>
    <col min="5136" max="5136" width="1" style="147" customWidth="1"/>
    <col min="5137" max="5137" width="12.21875" style="147" customWidth="1"/>
    <col min="5138" max="5138" width="0.77734375" style="147" customWidth="1"/>
    <col min="5139" max="5139" width="12.21875" style="147" customWidth="1"/>
    <col min="5140" max="5140" width="1" style="147" customWidth="1"/>
    <col min="5141" max="5141" width="11.5546875" style="147" customWidth="1"/>
    <col min="5142" max="5142" width="1.21875" style="147" customWidth="1"/>
    <col min="5143" max="5143" width="12" style="147" customWidth="1"/>
    <col min="5144" max="5144" width="9.77734375" style="147" bestFit="1" customWidth="1"/>
    <col min="5145" max="5376" width="9.21875" style="147"/>
    <col min="5377" max="5377" width="39" style="147" customWidth="1"/>
    <col min="5378" max="5378" width="5.44140625" style="147" bestFit="1" customWidth="1"/>
    <col min="5379" max="5379" width="12.21875" style="147" customWidth="1"/>
    <col min="5380" max="5380" width="1.21875" style="147" customWidth="1"/>
    <col min="5381" max="5381" width="12.21875" style="147" customWidth="1"/>
    <col min="5382" max="5382" width="1.44140625" style="147" customWidth="1"/>
    <col min="5383" max="5383" width="11.77734375" style="147" customWidth="1"/>
    <col min="5384" max="5384" width="1.44140625" style="147" customWidth="1"/>
    <col min="5385" max="5385" width="11.77734375" style="147" customWidth="1"/>
    <col min="5386" max="5386" width="1.44140625" style="147" customWidth="1"/>
    <col min="5387" max="5387" width="12.5546875" style="147" customWidth="1"/>
    <col min="5388" max="5388" width="1.21875" style="147" customWidth="1"/>
    <col min="5389" max="5389" width="12.21875" style="147" customWidth="1"/>
    <col min="5390" max="5390" width="1" style="147" customWidth="1"/>
    <col min="5391" max="5391" width="12.44140625" style="147" customWidth="1"/>
    <col min="5392" max="5392" width="1" style="147" customWidth="1"/>
    <col min="5393" max="5393" width="12.21875" style="147" customWidth="1"/>
    <col min="5394" max="5394" width="0.77734375" style="147" customWidth="1"/>
    <col min="5395" max="5395" width="12.21875" style="147" customWidth="1"/>
    <col min="5396" max="5396" width="1" style="147" customWidth="1"/>
    <col min="5397" max="5397" width="11.5546875" style="147" customWidth="1"/>
    <col min="5398" max="5398" width="1.21875" style="147" customWidth="1"/>
    <col min="5399" max="5399" width="12" style="147" customWidth="1"/>
    <col min="5400" max="5400" width="9.77734375" style="147" bestFit="1" customWidth="1"/>
    <col min="5401" max="5632" width="9.21875" style="147"/>
    <col min="5633" max="5633" width="39" style="147" customWidth="1"/>
    <col min="5634" max="5634" width="5.44140625" style="147" bestFit="1" customWidth="1"/>
    <col min="5635" max="5635" width="12.21875" style="147" customWidth="1"/>
    <col min="5636" max="5636" width="1.21875" style="147" customWidth="1"/>
    <col min="5637" max="5637" width="12.21875" style="147" customWidth="1"/>
    <col min="5638" max="5638" width="1.44140625" style="147" customWidth="1"/>
    <col min="5639" max="5639" width="11.77734375" style="147" customWidth="1"/>
    <col min="5640" max="5640" width="1.44140625" style="147" customWidth="1"/>
    <col min="5641" max="5641" width="11.77734375" style="147" customWidth="1"/>
    <col min="5642" max="5642" width="1.44140625" style="147" customWidth="1"/>
    <col min="5643" max="5643" width="12.5546875" style="147" customWidth="1"/>
    <col min="5644" max="5644" width="1.21875" style="147" customWidth="1"/>
    <col min="5645" max="5645" width="12.21875" style="147" customWidth="1"/>
    <col min="5646" max="5646" width="1" style="147" customWidth="1"/>
    <col min="5647" max="5647" width="12.44140625" style="147" customWidth="1"/>
    <col min="5648" max="5648" width="1" style="147" customWidth="1"/>
    <col min="5649" max="5649" width="12.21875" style="147" customWidth="1"/>
    <col min="5650" max="5650" width="0.77734375" style="147" customWidth="1"/>
    <col min="5651" max="5651" width="12.21875" style="147" customWidth="1"/>
    <col min="5652" max="5652" width="1" style="147" customWidth="1"/>
    <col min="5653" max="5653" width="11.5546875" style="147" customWidth="1"/>
    <col min="5654" max="5654" width="1.21875" style="147" customWidth="1"/>
    <col min="5655" max="5655" width="12" style="147" customWidth="1"/>
    <col min="5656" max="5656" width="9.77734375" style="147" bestFit="1" customWidth="1"/>
    <col min="5657" max="5888" width="9.21875" style="147"/>
    <col min="5889" max="5889" width="39" style="147" customWidth="1"/>
    <col min="5890" max="5890" width="5.44140625" style="147" bestFit="1" customWidth="1"/>
    <col min="5891" max="5891" width="12.21875" style="147" customWidth="1"/>
    <col min="5892" max="5892" width="1.21875" style="147" customWidth="1"/>
    <col min="5893" max="5893" width="12.21875" style="147" customWidth="1"/>
    <col min="5894" max="5894" width="1.44140625" style="147" customWidth="1"/>
    <col min="5895" max="5895" width="11.77734375" style="147" customWidth="1"/>
    <col min="5896" max="5896" width="1.44140625" style="147" customWidth="1"/>
    <col min="5897" max="5897" width="11.77734375" style="147" customWidth="1"/>
    <col min="5898" max="5898" width="1.44140625" style="147" customWidth="1"/>
    <col min="5899" max="5899" width="12.5546875" style="147" customWidth="1"/>
    <col min="5900" max="5900" width="1.21875" style="147" customWidth="1"/>
    <col min="5901" max="5901" width="12.21875" style="147" customWidth="1"/>
    <col min="5902" max="5902" width="1" style="147" customWidth="1"/>
    <col min="5903" max="5903" width="12.44140625" style="147" customWidth="1"/>
    <col min="5904" max="5904" width="1" style="147" customWidth="1"/>
    <col min="5905" max="5905" width="12.21875" style="147" customWidth="1"/>
    <col min="5906" max="5906" width="0.77734375" style="147" customWidth="1"/>
    <col min="5907" max="5907" width="12.21875" style="147" customWidth="1"/>
    <col min="5908" max="5908" width="1" style="147" customWidth="1"/>
    <col min="5909" max="5909" width="11.5546875" style="147" customWidth="1"/>
    <col min="5910" max="5910" width="1.21875" style="147" customWidth="1"/>
    <col min="5911" max="5911" width="12" style="147" customWidth="1"/>
    <col min="5912" max="5912" width="9.77734375" style="147" bestFit="1" customWidth="1"/>
    <col min="5913" max="6144" width="9.21875" style="147"/>
    <col min="6145" max="6145" width="39" style="147" customWidth="1"/>
    <col min="6146" max="6146" width="5.44140625" style="147" bestFit="1" customWidth="1"/>
    <col min="6147" max="6147" width="12.21875" style="147" customWidth="1"/>
    <col min="6148" max="6148" width="1.21875" style="147" customWidth="1"/>
    <col min="6149" max="6149" width="12.21875" style="147" customWidth="1"/>
    <col min="6150" max="6150" width="1.44140625" style="147" customWidth="1"/>
    <col min="6151" max="6151" width="11.77734375" style="147" customWidth="1"/>
    <col min="6152" max="6152" width="1.44140625" style="147" customWidth="1"/>
    <col min="6153" max="6153" width="11.77734375" style="147" customWidth="1"/>
    <col min="6154" max="6154" width="1.44140625" style="147" customWidth="1"/>
    <col min="6155" max="6155" width="12.5546875" style="147" customWidth="1"/>
    <col min="6156" max="6156" width="1.21875" style="147" customWidth="1"/>
    <col min="6157" max="6157" width="12.21875" style="147" customWidth="1"/>
    <col min="6158" max="6158" width="1" style="147" customWidth="1"/>
    <col min="6159" max="6159" width="12.44140625" style="147" customWidth="1"/>
    <col min="6160" max="6160" width="1" style="147" customWidth="1"/>
    <col min="6161" max="6161" width="12.21875" style="147" customWidth="1"/>
    <col min="6162" max="6162" width="0.77734375" style="147" customWidth="1"/>
    <col min="6163" max="6163" width="12.21875" style="147" customWidth="1"/>
    <col min="6164" max="6164" width="1" style="147" customWidth="1"/>
    <col min="6165" max="6165" width="11.5546875" style="147" customWidth="1"/>
    <col min="6166" max="6166" width="1.21875" style="147" customWidth="1"/>
    <col min="6167" max="6167" width="12" style="147" customWidth="1"/>
    <col min="6168" max="6168" width="9.77734375" style="147" bestFit="1" customWidth="1"/>
    <col min="6169" max="6400" width="9.21875" style="147"/>
    <col min="6401" max="6401" width="39" style="147" customWidth="1"/>
    <col min="6402" max="6402" width="5.44140625" style="147" bestFit="1" customWidth="1"/>
    <col min="6403" max="6403" width="12.21875" style="147" customWidth="1"/>
    <col min="6404" max="6404" width="1.21875" style="147" customWidth="1"/>
    <col min="6405" max="6405" width="12.21875" style="147" customWidth="1"/>
    <col min="6406" max="6406" width="1.44140625" style="147" customWidth="1"/>
    <col min="6407" max="6407" width="11.77734375" style="147" customWidth="1"/>
    <col min="6408" max="6408" width="1.44140625" style="147" customWidth="1"/>
    <col min="6409" max="6409" width="11.77734375" style="147" customWidth="1"/>
    <col min="6410" max="6410" width="1.44140625" style="147" customWidth="1"/>
    <col min="6411" max="6411" width="12.5546875" style="147" customWidth="1"/>
    <col min="6412" max="6412" width="1.21875" style="147" customWidth="1"/>
    <col min="6413" max="6413" width="12.21875" style="147" customWidth="1"/>
    <col min="6414" max="6414" width="1" style="147" customWidth="1"/>
    <col min="6415" max="6415" width="12.44140625" style="147" customWidth="1"/>
    <col min="6416" max="6416" width="1" style="147" customWidth="1"/>
    <col min="6417" max="6417" width="12.21875" style="147" customWidth="1"/>
    <col min="6418" max="6418" width="0.77734375" style="147" customWidth="1"/>
    <col min="6419" max="6419" width="12.21875" style="147" customWidth="1"/>
    <col min="6420" max="6420" width="1" style="147" customWidth="1"/>
    <col min="6421" max="6421" width="11.5546875" style="147" customWidth="1"/>
    <col min="6422" max="6422" width="1.21875" style="147" customWidth="1"/>
    <col min="6423" max="6423" width="12" style="147" customWidth="1"/>
    <col min="6424" max="6424" width="9.77734375" style="147" bestFit="1" customWidth="1"/>
    <col min="6425" max="6656" width="9.21875" style="147"/>
    <col min="6657" max="6657" width="39" style="147" customWidth="1"/>
    <col min="6658" max="6658" width="5.44140625" style="147" bestFit="1" customWidth="1"/>
    <col min="6659" max="6659" width="12.21875" style="147" customWidth="1"/>
    <col min="6660" max="6660" width="1.21875" style="147" customWidth="1"/>
    <col min="6661" max="6661" width="12.21875" style="147" customWidth="1"/>
    <col min="6662" max="6662" width="1.44140625" style="147" customWidth="1"/>
    <col min="6663" max="6663" width="11.77734375" style="147" customWidth="1"/>
    <col min="6664" max="6664" width="1.44140625" style="147" customWidth="1"/>
    <col min="6665" max="6665" width="11.77734375" style="147" customWidth="1"/>
    <col min="6666" max="6666" width="1.44140625" style="147" customWidth="1"/>
    <col min="6667" max="6667" width="12.5546875" style="147" customWidth="1"/>
    <col min="6668" max="6668" width="1.21875" style="147" customWidth="1"/>
    <col min="6669" max="6669" width="12.21875" style="147" customWidth="1"/>
    <col min="6670" max="6670" width="1" style="147" customWidth="1"/>
    <col min="6671" max="6671" width="12.44140625" style="147" customWidth="1"/>
    <col min="6672" max="6672" width="1" style="147" customWidth="1"/>
    <col min="6673" max="6673" width="12.21875" style="147" customWidth="1"/>
    <col min="6674" max="6674" width="0.77734375" style="147" customWidth="1"/>
    <col min="6675" max="6675" width="12.21875" style="147" customWidth="1"/>
    <col min="6676" max="6676" width="1" style="147" customWidth="1"/>
    <col min="6677" max="6677" width="11.5546875" style="147" customWidth="1"/>
    <col min="6678" max="6678" width="1.21875" style="147" customWidth="1"/>
    <col min="6679" max="6679" width="12" style="147" customWidth="1"/>
    <col min="6680" max="6680" width="9.77734375" style="147" bestFit="1" customWidth="1"/>
    <col min="6681" max="6912" width="9.21875" style="147"/>
    <col min="6913" max="6913" width="39" style="147" customWidth="1"/>
    <col min="6914" max="6914" width="5.44140625" style="147" bestFit="1" customWidth="1"/>
    <col min="6915" max="6915" width="12.21875" style="147" customWidth="1"/>
    <col min="6916" max="6916" width="1.21875" style="147" customWidth="1"/>
    <col min="6917" max="6917" width="12.21875" style="147" customWidth="1"/>
    <col min="6918" max="6918" width="1.44140625" style="147" customWidth="1"/>
    <col min="6919" max="6919" width="11.77734375" style="147" customWidth="1"/>
    <col min="6920" max="6920" width="1.44140625" style="147" customWidth="1"/>
    <col min="6921" max="6921" width="11.77734375" style="147" customWidth="1"/>
    <col min="6922" max="6922" width="1.44140625" style="147" customWidth="1"/>
    <col min="6923" max="6923" width="12.5546875" style="147" customWidth="1"/>
    <col min="6924" max="6924" width="1.21875" style="147" customWidth="1"/>
    <col min="6925" max="6925" width="12.21875" style="147" customWidth="1"/>
    <col min="6926" max="6926" width="1" style="147" customWidth="1"/>
    <col min="6927" max="6927" width="12.44140625" style="147" customWidth="1"/>
    <col min="6928" max="6928" width="1" style="147" customWidth="1"/>
    <col min="6929" max="6929" width="12.21875" style="147" customWidth="1"/>
    <col min="6930" max="6930" width="0.77734375" style="147" customWidth="1"/>
    <col min="6931" max="6931" width="12.21875" style="147" customWidth="1"/>
    <col min="6932" max="6932" width="1" style="147" customWidth="1"/>
    <col min="6933" max="6933" width="11.5546875" style="147" customWidth="1"/>
    <col min="6934" max="6934" width="1.21875" style="147" customWidth="1"/>
    <col min="6935" max="6935" width="12" style="147" customWidth="1"/>
    <col min="6936" max="6936" width="9.77734375" style="147" bestFit="1" customWidth="1"/>
    <col min="6937" max="7168" width="9.21875" style="147"/>
    <col min="7169" max="7169" width="39" style="147" customWidth="1"/>
    <col min="7170" max="7170" width="5.44140625" style="147" bestFit="1" customWidth="1"/>
    <col min="7171" max="7171" width="12.21875" style="147" customWidth="1"/>
    <col min="7172" max="7172" width="1.21875" style="147" customWidth="1"/>
    <col min="7173" max="7173" width="12.21875" style="147" customWidth="1"/>
    <col min="7174" max="7174" width="1.44140625" style="147" customWidth="1"/>
    <col min="7175" max="7175" width="11.77734375" style="147" customWidth="1"/>
    <col min="7176" max="7176" width="1.44140625" style="147" customWidth="1"/>
    <col min="7177" max="7177" width="11.77734375" style="147" customWidth="1"/>
    <col min="7178" max="7178" width="1.44140625" style="147" customWidth="1"/>
    <col min="7179" max="7179" width="12.5546875" style="147" customWidth="1"/>
    <col min="7180" max="7180" width="1.21875" style="147" customWidth="1"/>
    <col min="7181" max="7181" width="12.21875" style="147" customWidth="1"/>
    <col min="7182" max="7182" width="1" style="147" customWidth="1"/>
    <col min="7183" max="7183" width="12.44140625" style="147" customWidth="1"/>
    <col min="7184" max="7184" width="1" style="147" customWidth="1"/>
    <col min="7185" max="7185" width="12.21875" style="147" customWidth="1"/>
    <col min="7186" max="7186" width="0.77734375" style="147" customWidth="1"/>
    <col min="7187" max="7187" width="12.21875" style="147" customWidth="1"/>
    <col min="7188" max="7188" width="1" style="147" customWidth="1"/>
    <col min="7189" max="7189" width="11.5546875" style="147" customWidth="1"/>
    <col min="7190" max="7190" width="1.21875" style="147" customWidth="1"/>
    <col min="7191" max="7191" width="12" style="147" customWidth="1"/>
    <col min="7192" max="7192" width="9.77734375" style="147" bestFit="1" customWidth="1"/>
    <col min="7193" max="7424" width="9.21875" style="147"/>
    <col min="7425" max="7425" width="39" style="147" customWidth="1"/>
    <col min="7426" max="7426" width="5.44140625" style="147" bestFit="1" customWidth="1"/>
    <col min="7427" max="7427" width="12.21875" style="147" customWidth="1"/>
    <col min="7428" max="7428" width="1.21875" style="147" customWidth="1"/>
    <col min="7429" max="7429" width="12.21875" style="147" customWidth="1"/>
    <col min="7430" max="7430" width="1.44140625" style="147" customWidth="1"/>
    <col min="7431" max="7431" width="11.77734375" style="147" customWidth="1"/>
    <col min="7432" max="7432" width="1.44140625" style="147" customWidth="1"/>
    <col min="7433" max="7433" width="11.77734375" style="147" customWidth="1"/>
    <col min="7434" max="7434" width="1.44140625" style="147" customWidth="1"/>
    <col min="7435" max="7435" width="12.5546875" style="147" customWidth="1"/>
    <col min="7436" max="7436" width="1.21875" style="147" customWidth="1"/>
    <col min="7437" max="7437" width="12.21875" style="147" customWidth="1"/>
    <col min="7438" max="7438" width="1" style="147" customWidth="1"/>
    <col min="7439" max="7439" width="12.44140625" style="147" customWidth="1"/>
    <col min="7440" max="7440" width="1" style="147" customWidth="1"/>
    <col min="7441" max="7441" width="12.21875" style="147" customWidth="1"/>
    <col min="7442" max="7442" width="0.77734375" style="147" customWidth="1"/>
    <col min="7443" max="7443" width="12.21875" style="147" customWidth="1"/>
    <col min="7444" max="7444" width="1" style="147" customWidth="1"/>
    <col min="7445" max="7445" width="11.5546875" style="147" customWidth="1"/>
    <col min="7446" max="7446" width="1.21875" style="147" customWidth="1"/>
    <col min="7447" max="7447" width="12" style="147" customWidth="1"/>
    <col min="7448" max="7448" width="9.77734375" style="147" bestFit="1" customWidth="1"/>
    <col min="7449" max="7680" width="9.21875" style="147"/>
    <col min="7681" max="7681" width="39" style="147" customWidth="1"/>
    <col min="7682" max="7682" width="5.44140625" style="147" bestFit="1" customWidth="1"/>
    <col min="7683" max="7683" width="12.21875" style="147" customWidth="1"/>
    <col min="7684" max="7684" width="1.21875" style="147" customWidth="1"/>
    <col min="7685" max="7685" width="12.21875" style="147" customWidth="1"/>
    <col min="7686" max="7686" width="1.44140625" style="147" customWidth="1"/>
    <col min="7687" max="7687" width="11.77734375" style="147" customWidth="1"/>
    <col min="7688" max="7688" width="1.44140625" style="147" customWidth="1"/>
    <col min="7689" max="7689" width="11.77734375" style="147" customWidth="1"/>
    <col min="7690" max="7690" width="1.44140625" style="147" customWidth="1"/>
    <col min="7691" max="7691" width="12.5546875" style="147" customWidth="1"/>
    <col min="7692" max="7692" width="1.21875" style="147" customWidth="1"/>
    <col min="7693" max="7693" width="12.21875" style="147" customWidth="1"/>
    <col min="7694" max="7694" width="1" style="147" customWidth="1"/>
    <col min="7695" max="7695" width="12.44140625" style="147" customWidth="1"/>
    <col min="7696" max="7696" width="1" style="147" customWidth="1"/>
    <col min="7697" max="7697" width="12.21875" style="147" customWidth="1"/>
    <col min="7698" max="7698" width="0.77734375" style="147" customWidth="1"/>
    <col min="7699" max="7699" width="12.21875" style="147" customWidth="1"/>
    <col min="7700" max="7700" width="1" style="147" customWidth="1"/>
    <col min="7701" max="7701" width="11.5546875" style="147" customWidth="1"/>
    <col min="7702" max="7702" width="1.21875" style="147" customWidth="1"/>
    <col min="7703" max="7703" width="12" style="147" customWidth="1"/>
    <col min="7704" max="7704" width="9.77734375" style="147" bestFit="1" customWidth="1"/>
    <col min="7705" max="7936" width="9.21875" style="147"/>
    <col min="7937" max="7937" width="39" style="147" customWidth="1"/>
    <col min="7938" max="7938" width="5.44140625" style="147" bestFit="1" customWidth="1"/>
    <col min="7939" max="7939" width="12.21875" style="147" customWidth="1"/>
    <col min="7940" max="7940" width="1.21875" style="147" customWidth="1"/>
    <col min="7941" max="7941" width="12.21875" style="147" customWidth="1"/>
    <col min="7942" max="7942" width="1.44140625" style="147" customWidth="1"/>
    <col min="7943" max="7943" width="11.77734375" style="147" customWidth="1"/>
    <col min="7944" max="7944" width="1.44140625" style="147" customWidth="1"/>
    <col min="7945" max="7945" width="11.77734375" style="147" customWidth="1"/>
    <col min="7946" max="7946" width="1.44140625" style="147" customWidth="1"/>
    <col min="7947" max="7947" width="12.5546875" style="147" customWidth="1"/>
    <col min="7948" max="7948" width="1.21875" style="147" customWidth="1"/>
    <col min="7949" max="7949" width="12.21875" style="147" customWidth="1"/>
    <col min="7950" max="7950" width="1" style="147" customWidth="1"/>
    <col min="7951" max="7951" width="12.44140625" style="147" customWidth="1"/>
    <col min="7952" max="7952" width="1" style="147" customWidth="1"/>
    <col min="7953" max="7953" width="12.21875" style="147" customWidth="1"/>
    <col min="7954" max="7954" width="0.77734375" style="147" customWidth="1"/>
    <col min="7955" max="7955" width="12.21875" style="147" customWidth="1"/>
    <col min="7956" max="7956" width="1" style="147" customWidth="1"/>
    <col min="7957" max="7957" width="11.5546875" style="147" customWidth="1"/>
    <col min="7958" max="7958" width="1.21875" style="147" customWidth="1"/>
    <col min="7959" max="7959" width="12" style="147" customWidth="1"/>
    <col min="7960" max="7960" width="9.77734375" style="147" bestFit="1" customWidth="1"/>
    <col min="7961" max="8192" width="9.21875" style="147"/>
    <col min="8193" max="8193" width="39" style="147" customWidth="1"/>
    <col min="8194" max="8194" width="5.44140625" style="147" bestFit="1" customWidth="1"/>
    <col min="8195" max="8195" width="12.21875" style="147" customWidth="1"/>
    <col min="8196" max="8196" width="1.21875" style="147" customWidth="1"/>
    <col min="8197" max="8197" width="12.21875" style="147" customWidth="1"/>
    <col min="8198" max="8198" width="1.44140625" style="147" customWidth="1"/>
    <col min="8199" max="8199" width="11.77734375" style="147" customWidth="1"/>
    <col min="8200" max="8200" width="1.44140625" style="147" customWidth="1"/>
    <col min="8201" max="8201" width="11.77734375" style="147" customWidth="1"/>
    <col min="8202" max="8202" width="1.44140625" style="147" customWidth="1"/>
    <col min="8203" max="8203" width="12.5546875" style="147" customWidth="1"/>
    <col min="8204" max="8204" width="1.21875" style="147" customWidth="1"/>
    <col min="8205" max="8205" width="12.21875" style="147" customWidth="1"/>
    <col min="8206" max="8206" width="1" style="147" customWidth="1"/>
    <col min="8207" max="8207" width="12.44140625" style="147" customWidth="1"/>
    <col min="8208" max="8208" width="1" style="147" customWidth="1"/>
    <col min="8209" max="8209" width="12.21875" style="147" customWidth="1"/>
    <col min="8210" max="8210" width="0.77734375" style="147" customWidth="1"/>
    <col min="8211" max="8211" width="12.21875" style="147" customWidth="1"/>
    <col min="8212" max="8212" width="1" style="147" customWidth="1"/>
    <col min="8213" max="8213" width="11.5546875" style="147" customWidth="1"/>
    <col min="8214" max="8214" width="1.21875" style="147" customWidth="1"/>
    <col min="8215" max="8215" width="12" style="147" customWidth="1"/>
    <col min="8216" max="8216" width="9.77734375" style="147" bestFit="1" customWidth="1"/>
    <col min="8217" max="8448" width="9.21875" style="147"/>
    <col min="8449" max="8449" width="39" style="147" customWidth="1"/>
    <col min="8450" max="8450" width="5.44140625" style="147" bestFit="1" customWidth="1"/>
    <col min="8451" max="8451" width="12.21875" style="147" customWidth="1"/>
    <col min="8452" max="8452" width="1.21875" style="147" customWidth="1"/>
    <col min="8453" max="8453" width="12.21875" style="147" customWidth="1"/>
    <col min="8454" max="8454" width="1.44140625" style="147" customWidth="1"/>
    <col min="8455" max="8455" width="11.77734375" style="147" customWidth="1"/>
    <col min="8456" max="8456" width="1.44140625" style="147" customWidth="1"/>
    <col min="8457" max="8457" width="11.77734375" style="147" customWidth="1"/>
    <col min="8458" max="8458" width="1.44140625" style="147" customWidth="1"/>
    <col min="8459" max="8459" width="12.5546875" style="147" customWidth="1"/>
    <col min="8460" max="8460" width="1.21875" style="147" customWidth="1"/>
    <col min="8461" max="8461" width="12.21875" style="147" customWidth="1"/>
    <col min="8462" max="8462" width="1" style="147" customWidth="1"/>
    <col min="8463" max="8463" width="12.44140625" style="147" customWidth="1"/>
    <col min="8464" max="8464" width="1" style="147" customWidth="1"/>
    <col min="8465" max="8465" width="12.21875" style="147" customWidth="1"/>
    <col min="8466" max="8466" width="0.77734375" style="147" customWidth="1"/>
    <col min="8467" max="8467" width="12.21875" style="147" customWidth="1"/>
    <col min="8468" max="8468" width="1" style="147" customWidth="1"/>
    <col min="8469" max="8469" width="11.5546875" style="147" customWidth="1"/>
    <col min="8470" max="8470" width="1.21875" style="147" customWidth="1"/>
    <col min="8471" max="8471" width="12" style="147" customWidth="1"/>
    <col min="8472" max="8472" width="9.77734375" style="147" bestFit="1" customWidth="1"/>
    <col min="8473" max="8704" width="9.21875" style="147"/>
    <col min="8705" max="8705" width="39" style="147" customWidth="1"/>
    <col min="8706" max="8706" width="5.44140625" style="147" bestFit="1" customWidth="1"/>
    <col min="8707" max="8707" width="12.21875" style="147" customWidth="1"/>
    <col min="8708" max="8708" width="1.21875" style="147" customWidth="1"/>
    <col min="8709" max="8709" width="12.21875" style="147" customWidth="1"/>
    <col min="8710" max="8710" width="1.44140625" style="147" customWidth="1"/>
    <col min="8711" max="8711" width="11.77734375" style="147" customWidth="1"/>
    <col min="8712" max="8712" width="1.44140625" style="147" customWidth="1"/>
    <col min="8713" max="8713" width="11.77734375" style="147" customWidth="1"/>
    <col min="8714" max="8714" width="1.44140625" style="147" customWidth="1"/>
    <col min="8715" max="8715" width="12.5546875" style="147" customWidth="1"/>
    <col min="8716" max="8716" width="1.21875" style="147" customWidth="1"/>
    <col min="8717" max="8717" width="12.21875" style="147" customWidth="1"/>
    <col min="8718" max="8718" width="1" style="147" customWidth="1"/>
    <col min="8719" max="8719" width="12.44140625" style="147" customWidth="1"/>
    <col min="8720" max="8720" width="1" style="147" customWidth="1"/>
    <col min="8721" max="8721" width="12.21875" style="147" customWidth="1"/>
    <col min="8722" max="8722" width="0.77734375" style="147" customWidth="1"/>
    <col min="8723" max="8723" width="12.21875" style="147" customWidth="1"/>
    <col min="8724" max="8724" width="1" style="147" customWidth="1"/>
    <col min="8725" max="8725" width="11.5546875" style="147" customWidth="1"/>
    <col min="8726" max="8726" width="1.21875" style="147" customWidth="1"/>
    <col min="8727" max="8727" width="12" style="147" customWidth="1"/>
    <col min="8728" max="8728" width="9.77734375" style="147" bestFit="1" customWidth="1"/>
    <col min="8729" max="8960" width="9.21875" style="147"/>
    <col min="8961" max="8961" width="39" style="147" customWidth="1"/>
    <col min="8962" max="8962" width="5.44140625" style="147" bestFit="1" customWidth="1"/>
    <col min="8963" max="8963" width="12.21875" style="147" customWidth="1"/>
    <col min="8964" max="8964" width="1.21875" style="147" customWidth="1"/>
    <col min="8965" max="8965" width="12.21875" style="147" customWidth="1"/>
    <col min="8966" max="8966" width="1.44140625" style="147" customWidth="1"/>
    <col min="8967" max="8967" width="11.77734375" style="147" customWidth="1"/>
    <col min="8968" max="8968" width="1.44140625" style="147" customWidth="1"/>
    <col min="8969" max="8969" width="11.77734375" style="147" customWidth="1"/>
    <col min="8970" max="8970" width="1.44140625" style="147" customWidth="1"/>
    <col min="8971" max="8971" width="12.5546875" style="147" customWidth="1"/>
    <col min="8972" max="8972" width="1.21875" style="147" customWidth="1"/>
    <col min="8973" max="8973" width="12.21875" style="147" customWidth="1"/>
    <col min="8974" max="8974" width="1" style="147" customWidth="1"/>
    <col min="8975" max="8975" width="12.44140625" style="147" customWidth="1"/>
    <col min="8976" max="8976" width="1" style="147" customWidth="1"/>
    <col min="8977" max="8977" width="12.21875" style="147" customWidth="1"/>
    <col min="8978" max="8978" width="0.77734375" style="147" customWidth="1"/>
    <col min="8979" max="8979" width="12.21875" style="147" customWidth="1"/>
    <col min="8980" max="8980" width="1" style="147" customWidth="1"/>
    <col min="8981" max="8981" width="11.5546875" style="147" customWidth="1"/>
    <col min="8982" max="8982" width="1.21875" style="147" customWidth="1"/>
    <col min="8983" max="8983" width="12" style="147" customWidth="1"/>
    <col min="8984" max="8984" width="9.77734375" style="147" bestFit="1" customWidth="1"/>
    <col min="8985" max="9216" width="9.21875" style="147"/>
    <col min="9217" max="9217" width="39" style="147" customWidth="1"/>
    <col min="9218" max="9218" width="5.44140625" style="147" bestFit="1" customWidth="1"/>
    <col min="9219" max="9219" width="12.21875" style="147" customWidth="1"/>
    <col min="9220" max="9220" width="1.21875" style="147" customWidth="1"/>
    <col min="9221" max="9221" width="12.21875" style="147" customWidth="1"/>
    <col min="9222" max="9222" width="1.44140625" style="147" customWidth="1"/>
    <col min="9223" max="9223" width="11.77734375" style="147" customWidth="1"/>
    <col min="9224" max="9224" width="1.44140625" style="147" customWidth="1"/>
    <col min="9225" max="9225" width="11.77734375" style="147" customWidth="1"/>
    <col min="9226" max="9226" width="1.44140625" style="147" customWidth="1"/>
    <col min="9227" max="9227" width="12.5546875" style="147" customWidth="1"/>
    <col min="9228" max="9228" width="1.21875" style="147" customWidth="1"/>
    <col min="9229" max="9229" width="12.21875" style="147" customWidth="1"/>
    <col min="9230" max="9230" width="1" style="147" customWidth="1"/>
    <col min="9231" max="9231" width="12.44140625" style="147" customWidth="1"/>
    <col min="9232" max="9232" width="1" style="147" customWidth="1"/>
    <col min="9233" max="9233" width="12.21875" style="147" customWidth="1"/>
    <col min="9234" max="9234" width="0.77734375" style="147" customWidth="1"/>
    <col min="9235" max="9235" width="12.21875" style="147" customWidth="1"/>
    <col min="9236" max="9236" width="1" style="147" customWidth="1"/>
    <col min="9237" max="9237" width="11.5546875" style="147" customWidth="1"/>
    <col min="9238" max="9238" width="1.21875" style="147" customWidth="1"/>
    <col min="9239" max="9239" width="12" style="147" customWidth="1"/>
    <col min="9240" max="9240" width="9.77734375" style="147" bestFit="1" customWidth="1"/>
    <col min="9241" max="9472" width="9.21875" style="147"/>
    <col min="9473" max="9473" width="39" style="147" customWidth="1"/>
    <col min="9474" max="9474" width="5.44140625" style="147" bestFit="1" customWidth="1"/>
    <col min="9475" max="9475" width="12.21875" style="147" customWidth="1"/>
    <col min="9476" max="9476" width="1.21875" style="147" customWidth="1"/>
    <col min="9477" max="9477" width="12.21875" style="147" customWidth="1"/>
    <col min="9478" max="9478" width="1.44140625" style="147" customWidth="1"/>
    <col min="9479" max="9479" width="11.77734375" style="147" customWidth="1"/>
    <col min="9480" max="9480" width="1.44140625" style="147" customWidth="1"/>
    <col min="9481" max="9481" width="11.77734375" style="147" customWidth="1"/>
    <col min="9482" max="9482" width="1.44140625" style="147" customWidth="1"/>
    <col min="9483" max="9483" width="12.5546875" style="147" customWidth="1"/>
    <col min="9484" max="9484" width="1.21875" style="147" customWidth="1"/>
    <col min="9485" max="9485" width="12.21875" style="147" customWidth="1"/>
    <col min="9486" max="9486" width="1" style="147" customWidth="1"/>
    <col min="9487" max="9487" width="12.44140625" style="147" customWidth="1"/>
    <col min="9488" max="9488" width="1" style="147" customWidth="1"/>
    <col min="9489" max="9489" width="12.21875" style="147" customWidth="1"/>
    <col min="9490" max="9490" width="0.77734375" style="147" customWidth="1"/>
    <col min="9491" max="9491" width="12.21875" style="147" customWidth="1"/>
    <col min="9492" max="9492" width="1" style="147" customWidth="1"/>
    <col min="9493" max="9493" width="11.5546875" style="147" customWidth="1"/>
    <col min="9494" max="9494" width="1.21875" style="147" customWidth="1"/>
    <col min="9495" max="9495" width="12" style="147" customWidth="1"/>
    <col min="9496" max="9496" width="9.77734375" style="147" bestFit="1" customWidth="1"/>
    <col min="9497" max="9728" width="9.21875" style="147"/>
    <col min="9729" max="9729" width="39" style="147" customWidth="1"/>
    <col min="9730" max="9730" width="5.44140625" style="147" bestFit="1" customWidth="1"/>
    <col min="9731" max="9731" width="12.21875" style="147" customWidth="1"/>
    <col min="9732" max="9732" width="1.21875" style="147" customWidth="1"/>
    <col min="9733" max="9733" width="12.21875" style="147" customWidth="1"/>
    <col min="9734" max="9734" width="1.44140625" style="147" customWidth="1"/>
    <col min="9735" max="9735" width="11.77734375" style="147" customWidth="1"/>
    <col min="9736" max="9736" width="1.44140625" style="147" customWidth="1"/>
    <col min="9737" max="9737" width="11.77734375" style="147" customWidth="1"/>
    <col min="9738" max="9738" width="1.44140625" style="147" customWidth="1"/>
    <col min="9739" max="9739" width="12.5546875" style="147" customWidth="1"/>
    <col min="9740" max="9740" width="1.21875" style="147" customWidth="1"/>
    <col min="9741" max="9741" width="12.21875" style="147" customWidth="1"/>
    <col min="9742" max="9742" width="1" style="147" customWidth="1"/>
    <col min="9743" max="9743" width="12.44140625" style="147" customWidth="1"/>
    <col min="9744" max="9744" width="1" style="147" customWidth="1"/>
    <col min="9745" max="9745" width="12.21875" style="147" customWidth="1"/>
    <col min="9746" max="9746" width="0.77734375" style="147" customWidth="1"/>
    <col min="9747" max="9747" width="12.21875" style="147" customWidth="1"/>
    <col min="9748" max="9748" width="1" style="147" customWidth="1"/>
    <col min="9749" max="9749" width="11.5546875" style="147" customWidth="1"/>
    <col min="9750" max="9750" width="1.21875" style="147" customWidth="1"/>
    <col min="9751" max="9751" width="12" style="147" customWidth="1"/>
    <col min="9752" max="9752" width="9.77734375" style="147" bestFit="1" customWidth="1"/>
    <col min="9753" max="9984" width="9.21875" style="147"/>
    <col min="9985" max="9985" width="39" style="147" customWidth="1"/>
    <col min="9986" max="9986" width="5.44140625" style="147" bestFit="1" customWidth="1"/>
    <col min="9987" max="9987" width="12.21875" style="147" customWidth="1"/>
    <col min="9988" max="9988" width="1.21875" style="147" customWidth="1"/>
    <col min="9989" max="9989" width="12.21875" style="147" customWidth="1"/>
    <col min="9990" max="9990" width="1.44140625" style="147" customWidth="1"/>
    <col min="9991" max="9991" width="11.77734375" style="147" customWidth="1"/>
    <col min="9992" max="9992" width="1.44140625" style="147" customWidth="1"/>
    <col min="9993" max="9993" width="11.77734375" style="147" customWidth="1"/>
    <col min="9994" max="9994" width="1.44140625" style="147" customWidth="1"/>
    <col min="9995" max="9995" width="12.5546875" style="147" customWidth="1"/>
    <col min="9996" max="9996" width="1.21875" style="147" customWidth="1"/>
    <col min="9997" max="9997" width="12.21875" style="147" customWidth="1"/>
    <col min="9998" max="9998" width="1" style="147" customWidth="1"/>
    <col min="9999" max="9999" width="12.44140625" style="147" customWidth="1"/>
    <col min="10000" max="10000" width="1" style="147" customWidth="1"/>
    <col min="10001" max="10001" width="12.21875" style="147" customWidth="1"/>
    <col min="10002" max="10002" width="0.77734375" style="147" customWidth="1"/>
    <col min="10003" max="10003" width="12.21875" style="147" customWidth="1"/>
    <col min="10004" max="10004" width="1" style="147" customWidth="1"/>
    <col min="10005" max="10005" width="11.5546875" style="147" customWidth="1"/>
    <col min="10006" max="10006" width="1.21875" style="147" customWidth="1"/>
    <col min="10007" max="10007" width="12" style="147" customWidth="1"/>
    <col min="10008" max="10008" width="9.77734375" style="147" bestFit="1" customWidth="1"/>
    <col min="10009" max="10240" width="9.21875" style="147"/>
    <col min="10241" max="10241" width="39" style="147" customWidth="1"/>
    <col min="10242" max="10242" width="5.44140625" style="147" bestFit="1" customWidth="1"/>
    <col min="10243" max="10243" width="12.21875" style="147" customWidth="1"/>
    <col min="10244" max="10244" width="1.21875" style="147" customWidth="1"/>
    <col min="10245" max="10245" width="12.21875" style="147" customWidth="1"/>
    <col min="10246" max="10246" width="1.44140625" style="147" customWidth="1"/>
    <col min="10247" max="10247" width="11.77734375" style="147" customWidth="1"/>
    <col min="10248" max="10248" width="1.44140625" style="147" customWidth="1"/>
    <col min="10249" max="10249" width="11.77734375" style="147" customWidth="1"/>
    <col min="10250" max="10250" width="1.44140625" style="147" customWidth="1"/>
    <col min="10251" max="10251" width="12.5546875" style="147" customWidth="1"/>
    <col min="10252" max="10252" width="1.21875" style="147" customWidth="1"/>
    <col min="10253" max="10253" width="12.21875" style="147" customWidth="1"/>
    <col min="10254" max="10254" width="1" style="147" customWidth="1"/>
    <col min="10255" max="10255" width="12.44140625" style="147" customWidth="1"/>
    <col min="10256" max="10256" width="1" style="147" customWidth="1"/>
    <col min="10257" max="10257" width="12.21875" style="147" customWidth="1"/>
    <col min="10258" max="10258" width="0.77734375" style="147" customWidth="1"/>
    <col min="10259" max="10259" width="12.21875" style="147" customWidth="1"/>
    <col min="10260" max="10260" width="1" style="147" customWidth="1"/>
    <col min="10261" max="10261" width="11.5546875" style="147" customWidth="1"/>
    <col min="10262" max="10262" width="1.21875" style="147" customWidth="1"/>
    <col min="10263" max="10263" width="12" style="147" customWidth="1"/>
    <col min="10264" max="10264" width="9.77734375" style="147" bestFit="1" customWidth="1"/>
    <col min="10265" max="10496" width="9.21875" style="147"/>
    <col min="10497" max="10497" width="39" style="147" customWidth="1"/>
    <col min="10498" max="10498" width="5.44140625" style="147" bestFit="1" customWidth="1"/>
    <col min="10499" max="10499" width="12.21875" style="147" customWidth="1"/>
    <col min="10500" max="10500" width="1.21875" style="147" customWidth="1"/>
    <col min="10501" max="10501" width="12.21875" style="147" customWidth="1"/>
    <col min="10502" max="10502" width="1.44140625" style="147" customWidth="1"/>
    <col min="10503" max="10503" width="11.77734375" style="147" customWidth="1"/>
    <col min="10504" max="10504" width="1.44140625" style="147" customWidth="1"/>
    <col min="10505" max="10505" width="11.77734375" style="147" customWidth="1"/>
    <col min="10506" max="10506" width="1.44140625" style="147" customWidth="1"/>
    <col min="10507" max="10507" width="12.5546875" style="147" customWidth="1"/>
    <col min="10508" max="10508" width="1.21875" style="147" customWidth="1"/>
    <col min="10509" max="10509" width="12.21875" style="147" customWidth="1"/>
    <col min="10510" max="10510" width="1" style="147" customWidth="1"/>
    <col min="10511" max="10511" width="12.44140625" style="147" customWidth="1"/>
    <col min="10512" max="10512" width="1" style="147" customWidth="1"/>
    <col min="10513" max="10513" width="12.21875" style="147" customWidth="1"/>
    <col min="10514" max="10514" width="0.77734375" style="147" customWidth="1"/>
    <col min="10515" max="10515" width="12.21875" style="147" customWidth="1"/>
    <col min="10516" max="10516" width="1" style="147" customWidth="1"/>
    <col min="10517" max="10517" width="11.5546875" style="147" customWidth="1"/>
    <col min="10518" max="10518" width="1.21875" style="147" customWidth="1"/>
    <col min="10519" max="10519" width="12" style="147" customWidth="1"/>
    <col min="10520" max="10520" width="9.77734375" style="147" bestFit="1" customWidth="1"/>
    <col min="10521" max="10752" width="9.21875" style="147"/>
    <col min="10753" max="10753" width="39" style="147" customWidth="1"/>
    <col min="10754" max="10754" width="5.44140625" style="147" bestFit="1" customWidth="1"/>
    <col min="10755" max="10755" width="12.21875" style="147" customWidth="1"/>
    <col min="10756" max="10756" width="1.21875" style="147" customWidth="1"/>
    <col min="10757" max="10757" width="12.21875" style="147" customWidth="1"/>
    <col min="10758" max="10758" width="1.44140625" style="147" customWidth="1"/>
    <col min="10759" max="10759" width="11.77734375" style="147" customWidth="1"/>
    <col min="10760" max="10760" width="1.44140625" style="147" customWidth="1"/>
    <col min="10761" max="10761" width="11.77734375" style="147" customWidth="1"/>
    <col min="10762" max="10762" width="1.44140625" style="147" customWidth="1"/>
    <col min="10763" max="10763" width="12.5546875" style="147" customWidth="1"/>
    <col min="10764" max="10764" width="1.21875" style="147" customWidth="1"/>
    <col min="10765" max="10765" width="12.21875" style="147" customWidth="1"/>
    <col min="10766" max="10766" width="1" style="147" customWidth="1"/>
    <col min="10767" max="10767" width="12.44140625" style="147" customWidth="1"/>
    <col min="10768" max="10768" width="1" style="147" customWidth="1"/>
    <col min="10769" max="10769" width="12.21875" style="147" customWidth="1"/>
    <col min="10770" max="10770" width="0.77734375" style="147" customWidth="1"/>
    <col min="10771" max="10771" width="12.21875" style="147" customWidth="1"/>
    <col min="10772" max="10772" width="1" style="147" customWidth="1"/>
    <col min="10773" max="10773" width="11.5546875" style="147" customWidth="1"/>
    <col min="10774" max="10774" width="1.21875" style="147" customWidth="1"/>
    <col min="10775" max="10775" width="12" style="147" customWidth="1"/>
    <col min="10776" max="10776" width="9.77734375" style="147" bestFit="1" customWidth="1"/>
    <col min="10777" max="11008" width="9.21875" style="147"/>
    <col min="11009" max="11009" width="39" style="147" customWidth="1"/>
    <col min="11010" max="11010" width="5.44140625" style="147" bestFit="1" customWidth="1"/>
    <col min="11011" max="11011" width="12.21875" style="147" customWidth="1"/>
    <col min="11012" max="11012" width="1.21875" style="147" customWidth="1"/>
    <col min="11013" max="11013" width="12.21875" style="147" customWidth="1"/>
    <col min="11014" max="11014" width="1.44140625" style="147" customWidth="1"/>
    <col min="11015" max="11015" width="11.77734375" style="147" customWidth="1"/>
    <col min="11016" max="11016" width="1.44140625" style="147" customWidth="1"/>
    <col min="11017" max="11017" width="11.77734375" style="147" customWidth="1"/>
    <col min="11018" max="11018" width="1.44140625" style="147" customWidth="1"/>
    <col min="11019" max="11019" width="12.5546875" style="147" customWidth="1"/>
    <col min="11020" max="11020" width="1.21875" style="147" customWidth="1"/>
    <col min="11021" max="11021" width="12.21875" style="147" customWidth="1"/>
    <col min="11022" max="11022" width="1" style="147" customWidth="1"/>
    <col min="11023" max="11023" width="12.44140625" style="147" customWidth="1"/>
    <col min="11024" max="11024" width="1" style="147" customWidth="1"/>
    <col min="11025" max="11025" width="12.21875" style="147" customWidth="1"/>
    <col min="11026" max="11026" width="0.77734375" style="147" customWidth="1"/>
    <col min="11027" max="11027" width="12.21875" style="147" customWidth="1"/>
    <col min="11028" max="11028" width="1" style="147" customWidth="1"/>
    <col min="11029" max="11029" width="11.5546875" style="147" customWidth="1"/>
    <col min="11030" max="11030" width="1.21875" style="147" customWidth="1"/>
    <col min="11031" max="11031" width="12" style="147" customWidth="1"/>
    <col min="11032" max="11032" width="9.77734375" style="147" bestFit="1" customWidth="1"/>
    <col min="11033" max="11264" width="9.21875" style="147"/>
    <col min="11265" max="11265" width="39" style="147" customWidth="1"/>
    <col min="11266" max="11266" width="5.44140625" style="147" bestFit="1" customWidth="1"/>
    <col min="11267" max="11267" width="12.21875" style="147" customWidth="1"/>
    <col min="11268" max="11268" width="1.21875" style="147" customWidth="1"/>
    <col min="11269" max="11269" width="12.21875" style="147" customWidth="1"/>
    <col min="11270" max="11270" width="1.44140625" style="147" customWidth="1"/>
    <col min="11271" max="11271" width="11.77734375" style="147" customWidth="1"/>
    <col min="11272" max="11272" width="1.44140625" style="147" customWidth="1"/>
    <col min="11273" max="11273" width="11.77734375" style="147" customWidth="1"/>
    <col min="11274" max="11274" width="1.44140625" style="147" customWidth="1"/>
    <col min="11275" max="11275" width="12.5546875" style="147" customWidth="1"/>
    <col min="11276" max="11276" width="1.21875" style="147" customWidth="1"/>
    <col min="11277" max="11277" width="12.21875" style="147" customWidth="1"/>
    <col min="11278" max="11278" width="1" style="147" customWidth="1"/>
    <col min="11279" max="11279" width="12.44140625" style="147" customWidth="1"/>
    <col min="11280" max="11280" width="1" style="147" customWidth="1"/>
    <col min="11281" max="11281" width="12.21875" style="147" customWidth="1"/>
    <col min="11282" max="11282" width="0.77734375" style="147" customWidth="1"/>
    <col min="11283" max="11283" width="12.21875" style="147" customWidth="1"/>
    <col min="11284" max="11284" width="1" style="147" customWidth="1"/>
    <col min="11285" max="11285" width="11.5546875" style="147" customWidth="1"/>
    <col min="11286" max="11286" width="1.21875" style="147" customWidth="1"/>
    <col min="11287" max="11287" width="12" style="147" customWidth="1"/>
    <col min="11288" max="11288" width="9.77734375" style="147" bestFit="1" customWidth="1"/>
    <col min="11289" max="11520" width="9.21875" style="147"/>
    <col min="11521" max="11521" width="39" style="147" customWidth="1"/>
    <col min="11522" max="11522" width="5.44140625" style="147" bestFit="1" customWidth="1"/>
    <col min="11523" max="11523" width="12.21875" style="147" customWidth="1"/>
    <col min="11524" max="11524" width="1.21875" style="147" customWidth="1"/>
    <col min="11525" max="11525" width="12.21875" style="147" customWidth="1"/>
    <col min="11526" max="11526" width="1.44140625" style="147" customWidth="1"/>
    <col min="11527" max="11527" width="11.77734375" style="147" customWidth="1"/>
    <col min="11528" max="11528" width="1.44140625" style="147" customWidth="1"/>
    <col min="11529" max="11529" width="11.77734375" style="147" customWidth="1"/>
    <col min="11530" max="11530" width="1.44140625" style="147" customWidth="1"/>
    <col min="11531" max="11531" width="12.5546875" style="147" customWidth="1"/>
    <col min="11532" max="11532" width="1.21875" style="147" customWidth="1"/>
    <col min="11533" max="11533" width="12.21875" style="147" customWidth="1"/>
    <col min="11534" max="11534" width="1" style="147" customWidth="1"/>
    <col min="11535" max="11535" width="12.44140625" style="147" customWidth="1"/>
    <col min="11536" max="11536" width="1" style="147" customWidth="1"/>
    <col min="11537" max="11537" width="12.21875" style="147" customWidth="1"/>
    <col min="11538" max="11538" width="0.77734375" style="147" customWidth="1"/>
    <col min="11539" max="11539" width="12.21875" style="147" customWidth="1"/>
    <col min="11540" max="11540" width="1" style="147" customWidth="1"/>
    <col min="11541" max="11541" width="11.5546875" style="147" customWidth="1"/>
    <col min="11542" max="11542" width="1.21875" style="147" customWidth="1"/>
    <col min="11543" max="11543" width="12" style="147" customWidth="1"/>
    <col min="11544" max="11544" width="9.77734375" style="147" bestFit="1" customWidth="1"/>
    <col min="11545" max="11776" width="9.21875" style="147"/>
    <col min="11777" max="11777" width="39" style="147" customWidth="1"/>
    <col min="11778" max="11778" width="5.44140625" style="147" bestFit="1" customWidth="1"/>
    <col min="11779" max="11779" width="12.21875" style="147" customWidth="1"/>
    <col min="11780" max="11780" width="1.21875" style="147" customWidth="1"/>
    <col min="11781" max="11781" width="12.21875" style="147" customWidth="1"/>
    <col min="11782" max="11782" width="1.44140625" style="147" customWidth="1"/>
    <col min="11783" max="11783" width="11.77734375" style="147" customWidth="1"/>
    <col min="11784" max="11784" width="1.44140625" style="147" customWidth="1"/>
    <col min="11785" max="11785" width="11.77734375" style="147" customWidth="1"/>
    <col min="11786" max="11786" width="1.44140625" style="147" customWidth="1"/>
    <col min="11787" max="11787" width="12.5546875" style="147" customWidth="1"/>
    <col min="11788" max="11788" width="1.21875" style="147" customWidth="1"/>
    <col min="11789" max="11789" width="12.21875" style="147" customWidth="1"/>
    <col min="11790" max="11790" width="1" style="147" customWidth="1"/>
    <col min="11791" max="11791" width="12.44140625" style="147" customWidth="1"/>
    <col min="11792" max="11792" width="1" style="147" customWidth="1"/>
    <col min="11793" max="11793" width="12.21875" style="147" customWidth="1"/>
    <col min="11794" max="11794" width="0.77734375" style="147" customWidth="1"/>
    <col min="11795" max="11795" width="12.21875" style="147" customWidth="1"/>
    <col min="11796" max="11796" width="1" style="147" customWidth="1"/>
    <col min="11797" max="11797" width="11.5546875" style="147" customWidth="1"/>
    <col min="11798" max="11798" width="1.21875" style="147" customWidth="1"/>
    <col min="11799" max="11799" width="12" style="147" customWidth="1"/>
    <col min="11800" max="11800" width="9.77734375" style="147" bestFit="1" customWidth="1"/>
    <col min="11801" max="12032" width="9.21875" style="147"/>
    <col min="12033" max="12033" width="39" style="147" customWidth="1"/>
    <col min="12034" max="12034" width="5.44140625" style="147" bestFit="1" customWidth="1"/>
    <col min="12035" max="12035" width="12.21875" style="147" customWidth="1"/>
    <col min="12036" max="12036" width="1.21875" style="147" customWidth="1"/>
    <col min="12037" max="12037" width="12.21875" style="147" customWidth="1"/>
    <col min="12038" max="12038" width="1.44140625" style="147" customWidth="1"/>
    <col min="12039" max="12039" width="11.77734375" style="147" customWidth="1"/>
    <col min="12040" max="12040" width="1.44140625" style="147" customWidth="1"/>
    <col min="12041" max="12041" width="11.77734375" style="147" customWidth="1"/>
    <col min="12042" max="12042" width="1.44140625" style="147" customWidth="1"/>
    <col min="12043" max="12043" width="12.5546875" style="147" customWidth="1"/>
    <col min="12044" max="12044" width="1.21875" style="147" customWidth="1"/>
    <col min="12045" max="12045" width="12.21875" style="147" customWidth="1"/>
    <col min="12046" max="12046" width="1" style="147" customWidth="1"/>
    <col min="12047" max="12047" width="12.44140625" style="147" customWidth="1"/>
    <col min="12048" max="12048" width="1" style="147" customWidth="1"/>
    <col min="12049" max="12049" width="12.21875" style="147" customWidth="1"/>
    <col min="12050" max="12050" width="0.77734375" style="147" customWidth="1"/>
    <col min="12051" max="12051" width="12.21875" style="147" customWidth="1"/>
    <col min="12052" max="12052" width="1" style="147" customWidth="1"/>
    <col min="12053" max="12053" width="11.5546875" style="147" customWidth="1"/>
    <col min="12054" max="12054" width="1.21875" style="147" customWidth="1"/>
    <col min="12055" max="12055" width="12" style="147" customWidth="1"/>
    <col min="12056" max="12056" width="9.77734375" style="147" bestFit="1" customWidth="1"/>
    <col min="12057" max="12288" width="9.21875" style="147"/>
    <col min="12289" max="12289" width="39" style="147" customWidth="1"/>
    <col min="12290" max="12290" width="5.44140625" style="147" bestFit="1" customWidth="1"/>
    <col min="12291" max="12291" width="12.21875" style="147" customWidth="1"/>
    <col min="12292" max="12292" width="1.21875" style="147" customWidth="1"/>
    <col min="12293" max="12293" width="12.21875" style="147" customWidth="1"/>
    <col min="12294" max="12294" width="1.44140625" style="147" customWidth="1"/>
    <col min="12295" max="12295" width="11.77734375" style="147" customWidth="1"/>
    <col min="12296" max="12296" width="1.44140625" style="147" customWidth="1"/>
    <col min="12297" max="12297" width="11.77734375" style="147" customWidth="1"/>
    <col min="12298" max="12298" width="1.44140625" style="147" customWidth="1"/>
    <col min="12299" max="12299" width="12.5546875" style="147" customWidth="1"/>
    <col min="12300" max="12300" width="1.21875" style="147" customWidth="1"/>
    <col min="12301" max="12301" width="12.21875" style="147" customWidth="1"/>
    <col min="12302" max="12302" width="1" style="147" customWidth="1"/>
    <col min="12303" max="12303" width="12.44140625" style="147" customWidth="1"/>
    <col min="12304" max="12304" width="1" style="147" customWidth="1"/>
    <col min="12305" max="12305" width="12.21875" style="147" customWidth="1"/>
    <col min="12306" max="12306" width="0.77734375" style="147" customWidth="1"/>
    <col min="12307" max="12307" width="12.21875" style="147" customWidth="1"/>
    <col min="12308" max="12308" width="1" style="147" customWidth="1"/>
    <col min="12309" max="12309" width="11.5546875" style="147" customWidth="1"/>
    <col min="12310" max="12310" width="1.21875" style="147" customWidth="1"/>
    <col min="12311" max="12311" width="12" style="147" customWidth="1"/>
    <col min="12312" max="12312" width="9.77734375" style="147" bestFit="1" customWidth="1"/>
    <col min="12313" max="12544" width="9.21875" style="147"/>
    <col min="12545" max="12545" width="39" style="147" customWidth="1"/>
    <col min="12546" max="12546" width="5.44140625" style="147" bestFit="1" customWidth="1"/>
    <col min="12547" max="12547" width="12.21875" style="147" customWidth="1"/>
    <col min="12548" max="12548" width="1.21875" style="147" customWidth="1"/>
    <col min="12549" max="12549" width="12.21875" style="147" customWidth="1"/>
    <col min="12550" max="12550" width="1.44140625" style="147" customWidth="1"/>
    <col min="12551" max="12551" width="11.77734375" style="147" customWidth="1"/>
    <col min="12552" max="12552" width="1.44140625" style="147" customWidth="1"/>
    <col min="12553" max="12553" width="11.77734375" style="147" customWidth="1"/>
    <col min="12554" max="12554" width="1.44140625" style="147" customWidth="1"/>
    <col min="12555" max="12555" width="12.5546875" style="147" customWidth="1"/>
    <col min="12556" max="12556" width="1.21875" style="147" customWidth="1"/>
    <col min="12557" max="12557" width="12.21875" style="147" customWidth="1"/>
    <col min="12558" max="12558" width="1" style="147" customWidth="1"/>
    <col min="12559" max="12559" width="12.44140625" style="147" customWidth="1"/>
    <col min="12560" max="12560" width="1" style="147" customWidth="1"/>
    <col min="12561" max="12561" width="12.21875" style="147" customWidth="1"/>
    <col min="12562" max="12562" width="0.77734375" style="147" customWidth="1"/>
    <col min="12563" max="12563" width="12.21875" style="147" customWidth="1"/>
    <col min="12564" max="12564" width="1" style="147" customWidth="1"/>
    <col min="12565" max="12565" width="11.5546875" style="147" customWidth="1"/>
    <col min="12566" max="12566" width="1.21875" style="147" customWidth="1"/>
    <col min="12567" max="12567" width="12" style="147" customWidth="1"/>
    <col min="12568" max="12568" width="9.77734375" style="147" bestFit="1" customWidth="1"/>
    <col min="12569" max="12800" width="9.21875" style="147"/>
    <col min="12801" max="12801" width="39" style="147" customWidth="1"/>
    <col min="12802" max="12802" width="5.44140625" style="147" bestFit="1" customWidth="1"/>
    <col min="12803" max="12803" width="12.21875" style="147" customWidth="1"/>
    <col min="12804" max="12804" width="1.21875" style="147" customWidth="1"/>
    <col min="12805" max="12805" width="12.21875" style="147" customWidth="1"/>
    <col min="12806" max="12806" width="1.44140625" style="147" customWidth="1"/>
    <col min="12807" max="12807" width="11.77734375" style="147" customWidth="1"/>
    <col min="12808" max="12808" width="1.44140625" style="147" customWidth="1"/>
    <col min="12809" max="12809" width="11.77734375" style="147" customWidth="1"/>
    <col min="12810" max="12810" width="1.44140625" style="147" customWidth="1"/>
    <col min="12811" max="12811" width="12.5546875" style="147" customWidth="1"/>
    <col min="12812" max="12812" width="1.21875" style="147" customWidth="1"/>
    <col min="12813" max="12813" width="12.21875" style="147" customWidth="1"/>
    <col min="12814" max="12814" width="1" style="147" customWidth="1"/>
    <col min="12815" max="12815" width="12.44140625" style="147" customWidth="1"/>
    <col min="12816" max="12816" width="1" style="147" customWidth="1"/>
    <col min="12817" max="12817" width="12.21875" style="147" customWidth="1"/>
    <col min="12818" max="12818" width="0.77734375" style="147" customWidth="1"/>
    <col min="12819" max="12819" width="12.21875" style="147" customWidth="1"/>
    <col min="12820" max="12820" width="1" style="147" customWidth="1"/>
    <col min="12821" max="12821" width="11.5546875" style="147" customWidth="1"/>
    <col min="12822" max="12822" width="1.21875" style="147" customWidth="1"/>
    <col min="12823" max="12823" width="12" style="147" customWidth="1"/>
    <col min="12824" max="12824" width="9.77734375" style="147" bestFit="1" customWidth="1"/>
    <col min="12825" max="13056" width="9.21875" style="147"/>
    <col min="13057" max="13057" width="39" style="147" customWidth="1"/>
    <col min="13058" max="13058" width="5.44140625" style="147" bestFit="1" customWidth="1"/>
    <col min="13059" max="13059" width="12.21875" style="147" customWidth="1"/>
    <col min="13060" max="13060" width="1.21875" style="147" customWidth="1"/>
    <col min="13061" max="13061" width="12.21875" style="147" customWidth="1"/>
    <col min="13062" max="13062" width="1.44140625" style="147" customWidth="1"/>
    <col min="13063" max="13063" width="11.77734375" style="147" customWidth="1"/>
    <col min="13064" max="13064" width="1.44140625" style="147" customWidth="1"/>
    <col min="13065" max="13065" width="11.77734375" style="147" customWidth="1"/>
    <col min="13066" max="13066" width="1.44140625" style="147" customWidth="1"/>
    <col min="13067" max="13067" width="12.5546875" style="147" customWidth="1"/>
    <col min="13068" max="13068" width="1.21875" style="147" customWidth="1"/>
    <col min="13069" max="13069" width="12.21875" style="147" customWidth="1"/>
    <col min="13070" max="13070" width="1" style="147" customWidth="1"/>
    <col min="13071" max="13071" width="12.44140625" style="147" customWidth="1"/>
    <col min="13072" max="13072" width="1" style="147" customWidth="1"/>
    <col min="13073" max="13073" width="12.21875" style="147" customWidth="1"/>
    <col min="13074" max="13074" width="0.77734375" style="147" customWidth="1"/>
    <col min="13075" max="13075" width="12.21875" style="147" customWidth="1"/>
    <col min="13076" max="13076" width="1" style="147" customWidth="1"/>
    <col min="13077" max="13077" width="11.5546875" style="147" customWidth="1"/>
    <col min="13078" max="13078" width="1.21875" style="147" customWidth="1"/>
    <col min="13079" max="13079" width="12" style="147" customWidth="1"/>
    <col min="13080" max="13080" width="9.77734375" style="147" bestFit="1" customWidth="1"/>
    <col min="13081" max="13312" width="9.21875" style="147"/>
    <col min="13313" max="13313" width="39" style="147" customWidth="1"/>
    <col min="13314" max="13314" width="5.44140625" style="147" bestFit="1" customWidth="1"/>
    <col min="13315" max="13315" width="12.21875" style="147" customWidth="1"/>
    <col min="13316" max="13316" width="1.21875" style="147" customWidth="1"/>
    <col min="13317" max="13317" width="12.21875" style="147" customWidth="1"/>
    <col min="13318" max="13318" width="1.44140625" style="147" customWidth="1"/>
    <col min="13319" max="13319" width="11.77734375" style="147" customWidth="1"/>
    <col min="13320" max="13320" width="1.44140625" style="147" customWidth="1"/>
    <col min="13321" max="13321" width="11.77734375" style="147" customWidth="1"/>
    <col min="13322" max="13322" width="1.44140625" style="147" customWidth="1"/>
    <col min="13323" max="13323" width="12.5546875" style="147" customWidth="1"/>
    <col min="13324" max="13324" width="1.21875" style="147" customWidth="1"/>
    <col min="13325" max="13325" width="12.21875" style="147" customWidth="1"/>
    <col min="13326" max="13326" width="1" style="147" customWidth="1"/>
    <col min="13327" max="13327" width="12.44140625" style="147" customWidth="1"/>
    <col min="13328" max="13328" width="1" style="147" customWidth="1"/>
    <col min="13329" max="13329" width="12.21875" style="147" customWidth="1"/>
    <col min="13330" max="13330" width="0.77734375" style="147" customWidth="1"/>
    <col min="13331" max="13331" width="12.21875" style="147" customWidth="1"/>
    <col min="13332" max="13332" width="1" style="147" customWidth="1"/>
    <col min="13333" max="13333" width="11.5546875" style="147" customWidth="1"/>
    <col min="13334" max="13334" width="1.21875" style="147" customWidth="1"/>
    <col min="13335" max="13335" width="12" style="147" customWidth="1"/>
    <col min="13336" max="13336" width="9.77734375" style="147" bestFit="1" customWidth="1"/>
    <col min="13337" max="13568" width="9.21875" style="147"/>
    <col min="13569" max="13569" width="39" style="147" customWidth="1"/>
    <col min="13570" max="13570" width="5.44140625" style="147" bestFit="1" customWidth="1"/>
    <col min="13571" max="13571" width="12.21875" style="147" customWidth="1"/>
    <col min="13572" max="13572" width="1.21875" style="147" customWidth="1"/>
    <col min="13573" max="13573" width="12.21875" style="147" customWidth="1"/>
    <col min="13574" max="13574" width="1.44140625" style="147" customWidth="1"/>
    <col min="13575" max="13575" width="11.77734375" style="147" customWidth="1"/>
    <col min="13576" max="13576" width="1.44140625" style="147" customWidth="1"/>
    <col min="13577" max="13577" width="11.77734375" style="147" customWidth="1"/>
    <col min="13578" max="13578" width="1.44140625" style="147" customWidth="1"/>
    <col min="13579" max="13579" width="12.5546875" style="147" customWidth="1"/>
    <col min="13580" max="13580" width="1.21875" style="147" customWidth="1"/>
    <col min="13581" max="13581" width="12.21875" style="147" customWidth="1"/>
    <col min="13582" max="13582" width="1" style="147" customWidth="1"/>
    <col min="13583" max="13583" width="12.44140625" style="147" customWidth="1"/>
    <col min="13584" max="13584" width="1" style="147" customWidth="1"/>
    <col min="13585" max="13585" width="12.21875" style="147" customWidth="1"/>
    <col min="13586" max="13586" width="0.77734375" style="147" customWidth="1"/>
    <col min="13587" max="13587" width="12.21875" style="147" customWidth="1"/>
    <col min="13588" max="13588" width="1" style="147" customWidth="1"/>
    <col min="13589" max="13589" width="11.5546875" style="147" customWidth="1"/>
    <col min="13590" max="13590" width="1.21875" style="147" customWidth="1"/>
    <col min="13591" max="13591" width="12" style="147" customWidth="1"/>
    <col min="13592" max="13592" width="9.77734375" style="147" bestFit="1" customWidth="1"/>
    <col min="13593" max="13824" width="9.21875" style="147"/>
    <col min="13825" max="13825" width="39" style="147" customWidth="1"/>
    <col min="13826" max="13826" width="5.44140625" style="147" bestFit="1" customWidth="1"/>
    <col min="13827" max="13827" width="12.21875" style="147" customWidth="1"/>
    <col min="13828" max="13828" width="1.21875" style="147" customWidth="1"/>
    <col min="13829" max="13829" width="12.21875" style="147" customWidth="1"/>
    <col min="13830" max="13830" width="1.44140625" style="147" customWidth="1"/>
    <col min="13831" max="13831" width="11.77734375" style="147" customWidth="1"/>
    <col min="13832" max="13832" width="1.44140625" style="147" customWidth="1"/>
    <col min="13833" max="13833" width="11.77734375" style="147" customWidth="1"/>
    <col min="13834" max="13834" width="1.44140625" style="147" customWidth="1"/>
    <col min="13835" max="13835" width="12.5546875" style="147" customWidth="1"/>
    <col min="13836" max="13836" width="1.21875" style="147" customWidth="1"/>
    <col min="13837" max="13837" width="12.21875" style="147" customWidth="1"/>
    <col min="13838" max="13838" width="1" style="147" customWidth="1"/>
    <col min="13839" max="13839" width="12.44140625" style="147" customWidth="1"/>
    <col min="13840" max="13840" width="1" style="147" customWidth="1"/>
    <col min="13841" max="13841" width="12.21875" style="147" customWidth="1"/>
    <col min="13842" max="13842" width="0.77734375" style="147" customWidth="1"/>
    <col min="13843" max="13843" width="12.21875" style="147" customWidth="1"/>
    <col min="13844" max="13844" width="1" style="147" customWidth="1"/>
    <col min="13845" max="13845" width="11.5546875" style="147" customWidth="1"/>
    <col min="13846" max="13846" width="1.21875" style="147" customWidth="1"/>
    <col min="13847" max="13847" width="12" style="147" customWidth="1"/>
    <col min="13848" max="13848" width="9.77734375" style="147" bestFit="1" customWidth="1"/>
    <col min="13849" max="14080" width="9.21875" style="147"/>
    <col min="14081" max="14081" width="39" style="147" customWidth="1"/>
    <col min="14082" max="14082" width="5.44140625" style="147" bestFit="1" customWidth="1"/>
    <col min="14083" max="14083" width="12.21875" style="147" customWidth="1"/>
    <col min="14084" max="14084" width="1.21875" style="147" customWidth="1"/>
    <col min="14085" max="14085" width="12.21875" style="147" customWidth="1"/>
    <col min="14086" max="14086" width="1.44140625" style="147" customWidth="1"/>
    <col min="14087" max="14087" width="11.77734375" style="147" customWidth="1"/>
    <col min="14088" max="14088" width="1.44140625" style="147" customWidth="1"/>
    <col min="14089" max="14089" width="11.77734375" style="147" customWidth="1"/>
    <col min="14090" max="14090" width="1.44140625" style="147" customWidth="1"/>
    <col min="14091" max="14091" width="12.5546875" style="147" customWidth="1"/>
    <col min="14092" max="14092" width="1.21875" style="147" customWidth="1"/>
    <col min="14093" max="14093" width="12.21875" style="147" customWidth="1"/>
    <col min="14094" max="14094" width="1" style="147" customWidth="1"/>
    <col min="14095" max="14095" width="12.44140625" style="147" customWidth="1"/>
    <col min="14096" max="14096" width="1" style="147" customWidth="1"/>
    <col min="14097" max="14097" width="12.21875" style="147" customWidth="1"/>
    <col min="14098" max="14098" width="0.77734375" style="147" customWidth="1"/>
    <col min="14099" max="14099" width="12.21875" style="147" customWidth="1"/>
    <col min="14100" max="14100" width="1" style="147" customWidth="1"/>
    <col min="14101" max="14101" width="11.5546875" style="147" customWidth="1"/>
    <col min="14102" max="14102" width="1.21875" style="147" customWidth="1"/>
    <col min="14103" max="14103" width="12" style="147" customWidth="1"/>
    <col min="14104" max="14104" width="9.77734375" style="147" bestFit="1" customWidth="1"/>
    <col min="14105" max="14336" width="9.21875" style="147"/>
    <col min="14337" max="14337" width="39" style="147" customWidth="1"/>
    <col min="14338" max="14338" width="5.44140625" style="147" bestFit="1" customWidth="1"/>
    <col min="14339" max="14339" width="12.21875" style="147" customWidth="1"/>
    <col min="14340" max="14340" width="1.21875" style="147" customWidth="1"/>
    <col min="14341" max="14341" width="12.21875" style="147" customWidth="1"/>
    <col min="14342" max="14342" width="1.44140625" style="147" customWidth="1"/>
    <col min="14343" max="14343" width="11.77734375" style="147" customWidth="1"/>
    <col min="14344" max="14344" width="1.44140625" style="147" customWidth="1"/>
    <col min="14345" max="14345" width="11.77734375" style="147" customWidth="1"/>
    <col min="14346" max="14346" width="1.44140625" style="147" customWidth="1"/>
    <col min="14347" max="14347" width="12.5546875" style="147" customWidth="1"/>
    <col min="14348" max="14348" width="1.21875" style="147" customWidth="1"/>
    <col min="14349" max="14349" width="12.21875" style="147" customWidth="1"/>
    <col min="14350" max="14350" width="1" style="147" customWidth="1"/>
    <col min="14351" max="14351" width="12.44140625" style="147" customWidth="1"/>
    <col min="14352" max="14352" width="1" style="147" customWidth="1"/>
    <col min="14353" max="14353" width="12.21875" style="147" customWidth="1"/>
    <col min="14354" max="14354" width="0.77734375" style="147" customWidth="1"/>
    <col min="14355" max="14355" width="12.21875" style="147" customWidth="1"/>
    <col min="14356" max="14356" width="1" style="147" customWidth="1"/>
    <col min="14357" max="14357" width="11.5546875" style="147" customWidth="1"/>
    <col min="14358" max="14358" width="1.21875" style="147" customWidth="1"/>
    <col min="14359" max="14359" width="12" style="147" customWidth="1"/>
    <col min="14360" max="14360" width="9.77734375" style="147" bestFit="1" customWidth="1"/>
    <col min="14361" max="14592" width="9.21875" style="147"/>
    <col min="14593" max="14593" width="39" style="147" customWidth="1"/>
    <col min="14594" max="14594" width="5.44140625" style="147" bestFit="1" customWidth="1"/>
    <col min="14595" max="14595" width="12.21875" style="147" customWidth="1"/>
    <col min="14596" max="14596" width="1.21875" style="147" customWidth="1"/>
    <col min="14597" max="14597" width="12.21875" style="147" customWidth="1"/>
    <col min="14598" max="14598" width="1.44140625" style="147" customWidth="1"/>
    <col min="14599" max="14599" width="11.77734375" style="147" customWidth="1"/>
    <col min="14600" max="14600" width="1.44140625" style="147" customWidth="1"/>
    <col min="14601" max="14601" width="11.77734375" style="147" customWidth="1"/>
    <col min="14602" max="14602" width="1.44140625" style="147" customWidth="1"/>
    <col min="14603" max="14603" width="12.5546875" style="147" customWidth="1"/>
    <col min="14604" max="14604" width="1.21875" style="147" customWidth="1"/>
    <col min="14605" max="14605" width="12.21875" style="147" customWidth="1"/>
    <col min="14606" max="14606" width="1" style="147" customWidth="1"/>
    <col min="14607" max="14607" width="12.44140625" style="147" customWidth="1"/>
    <col min="14608" max="14608" width="1" style="147" customWidth="1"/>
    <col min="14609" max="14609" width="12.21875" style="147" customWidth="1"/>
    <col min="14610" max="14610" width="0.77734375" style="147" customWidth="1"/>
    <col min="14611" max="14611" width="12.21875" style="147" customWidth="1"/>
    <col min="14612" max="14612" width="1" style="147" customWidth="1"/>
    <col min="14613" max="14613" width="11.5546875" style="147" customWidth="1"/>
    <col min="14614" max="14614" width="1.21875" style="147" customWidth="1"/>
    <col min="14615" max="14615" width="12" style="147" customWidth="1"/>
    <col min="14616" max="14616" width="9.77734375" style="147" bestFit="1" customWidth="1"/>
    <col min="14617" max="14848" width="9.21875" style="147"/>
    <col min="14849" max="14849" width="39" style="147" customWidth="1"/>
    <col min="14850" max="14850" width="5.44140625" style="147" bestFit="1" customWidth="1"/>
    <col min="14851" max="14851" width="12.21875" style="147" customWidth="1"/>
    <col min="14852" max="14852" width="1.21875" style="147" customWidth="1"/>
    <col min="14853" max="14853" width="12.21875" style="147" customWidth="1"/>
    <col min="14854" max="14854" width="1.44140625" style="147" customWidth="1"/>
    <col min="14855" max="14855" width="11.77734375" style="147" customWidth="1"/>
    <col min="14856" max="14856" width="1.44140625" style="147" customWidth="1"/>
    <col min="14857" max="14857" width="11.77734375" style="147" customWidth="1"/>
    <col min="14858" max="14858" width="1.44140625" style="147" customWidth="1"/>
    <col min="14859" max="14859" width="12.5546875" style="147" customWidth="1"/>
    <col min="14860" max="14860" width="1.21875" style="147" customWidth="1"/>
    <col min="14861" max="14861" width="12.21875" style="147" customWidth="1"/>
    <col min="14862" max="14862" width="1" style="147" customWidth="1"/>
    <col min="14863" max="14863" width="12.44140625" style="147" customWidth="1"/>
    <col min="14864" max="14864" width="1" style="147" customWidth="1"/>
    <col min="14865" max="14865" width="12.21875" style="147" customWidth="1"/>
    <col min="14866" max="14866" width="0.77734375" style="147" customWidth="1"/>
    <col min="14867" max="14867" width="12.21875" style="147" customWidth="1"/>
    <col min="14868" max="14868" width="1" style="147" customWidth="1"/>
    <col min="14869" max="14869" width="11.5546875" style="147" customWidth="1"/>
    <col min="14870" max="14870" width="1.21875" style="147" customWidth="1"/>
    <col min="14871" max="14871" width="12" style="147" customWidth="1"/>
    <col min="14872" max="14872" width="9.77734375" style="147" bestFit="1" customWidth="1"/>
    <col min="14873" max="15104" width="9.21875" style="147"/>
    <col min="15105" max="15105" width="39" style="147" customWidth="1"/>
    <col min="15106" max="15106" width="5.44140625" style="147" bestFit="1" customWidth="1"/>
    <col min="15107" max="15107" width="12.21875" style="147" customWidth="1"/>
    <col min="15108" max="15108" width="1.21875" style="147" customWidth="1"/>
    <col min="15109" max="15109" width="12.21875" style="147" customWidth="1"/>
    <col min="15110" max="15110" width="1.44140625" style="147" customWidth="1"/>
    <col min="15111" max="15111" width="11.77734375" style="147" customWidth="1"/>
    <col min="15112" max="15112" width="1.44140625" style="147" customWidth="1"/>
    <col min="15113" max="15113" width="11.77734375" style="147" customWidth="1"/>
    <col min="15114" max="15114" width="1.44140625" style="147" customWidth="1"/>
    <col min="15115" max="15115" width="12.5546875" style="147" customWidth="1"/>
    <col min="15116" max="15116" width="1.21875" style="147" customWidth="1"/>
    <col min="15117" max="15117" width="12.21875" style="147" customWidth="1"/>
    <col min="15118" max="15118" width="1" style="147" customWidth="1"/>
    <col min="15119" max="15119" width="12.44140625" style="147" customWidth="1"/>
    <col min="15120" max="15120" width="1" style="147" customWidth="1"/>
    <col min="15121" max="15121" width="12.21875" style="147" customWidth="1"/>
    <col min="15122" max="15122" width="0.77734375" style="147" customWidth="1"/>
    <col min="15123" max="15123" width="12.21875" style="147" customWidth="1"/>
    <col min="15124" max="15124" width="1" style="147" customWidth="1"/>
    <col min="15125" max="15125" width="11.5546875" style="147" customWidth="1"/>
    <col min="15126" max="15126" width="1.21875" style="147" customWidth="1"/>
    <col min="15127" max="15127" width="12" style="147" customWidth="1"/>
    <col min="15128" max="15128" width="9.77734375" style="147" bestFit="1" customWidth="1"/>
    <col min="15129" max="15360" width="9.21875" style="147"/>
    <col min="15361" max="15361" width="39" style="147" customWidth="1"/>
    <col min="15362" max="15362" width="5.44140625" style="147" bestFit="1" customWidth="1"/>
    <col min="15363" max="15363" width="12.21875" style="147" customWidth="1"/>
    <col min="15364" max="15364" width="1.21875" style="147" customWidth="1"/>
    <col min="15365" max="15365" width="12.21875" style="147" customWidth="1"/>
    <col min="15366" max="15366" width="1.44140625" style="147" customWidth="1"/>
    <col min="15367" max="15367" width="11.77734375" style="147" customWidth="1"/>
    <col min="15368" max="15368" width="1.44140625" style="147" customWidth="1"/>
    <col min="15369" max="15369" width="11.77734375" style="147" customWidth="1"/>
    <col min="15370" max="15370" width="1.44140625" style="147" customWidth="1"/>
    <col min="15371" max="15371" width="12.5546875" style="147" customWidth="1"/>
    <col min="15372" max="15372" width="1.21875" style="147" customWidth="1"/>
    <col min="15373" max="15373" width="12.21875" style="147" customWidth="1"/>
    <col min="15374" max="15374" width="1" style="147" customWidth="1"/>
    <col min="15375" max="15375" width="12.44140625" style="147" customWidth="1"/>
    <col min="15376" max="15376" width="1" style="147" customWidth="1"/>
    <col min="15377" max="15377" width="12.21875" style="147" customWidth="1"/>
    <col min="15378" max="15378" width="0.77734375" style="147" customWidth="1"/>
    <col min="15379" max="15379" width="12.21875" style="147" customWidth="1"/>
    <col min="15380" max="15380" width="1" style="147" customWidth="1"/>
    <col min="15381" max="15381" width="11.5546875" style="147" customWidth="1"/>
    <col min="15382" max="15382" width="1.21875" style="147" customWidth="1"/>
    <col min="15383" max="15383" width="12" style="147" customWidth="1"/>
    <col min="15384" max="15384" width="9.77734375" style="147" bestFit="1" customWidth="1"/>
    <col min="15385" max="15616" width="9.21875" style="147"/>
    <col min="15617" max="15617" width="39" style="147" customWidth="1"/>
    <col min="15618" max="15618" width="5.44140625" style="147" bestFit="1" customWidth="1"/>
    <col min="15619" max="15619" width="12.21875" style="147" customWidth="1"/>
    <col min="15620" max="15620" width="1.21875" style="147" customWidth="1"/>
    <col min="15621" max="15621" width="12.21875" style="147" customWidth="1"/>
    <col min="15622" max="15622" width="1.44140625" style="147" customWidth="1"/>
    <col min="15623" max="15623" width="11.77734375" style="147" customWidth="1"/>
    <col min="15624" max="15624" width="1.44140625" style="147" customWidth="1"/>
    <col min="15625" max="15625" width="11.77734375" style="147" customWidth="1"/>
    <col min="15626" max="15626" width="1.44140625" style="147" customWidth="1"/>
    <col min="15627" max="15627" width="12.5546875" style="147" customWidth="1"/>
    <col min="15628" max="15628" width="1.21875" style="147" customWidth="1"/>
    <col min="15629" max="15629" width="12.21875" style="147" customWidth="1"/>
    <col min="15630" max="15630" width="1" style="147" customWidth="1"/>
    <col min="15631" max="15631" width="12.44140625" style="147" customWidth="1"/>
    <col min="15632" max="15632" width="1" style="147" customWidth="1"/>
    <col min="15633" max="15633" width="12.21875" style="147" customWidth="1"/>
    <col min="15634" max="15634" width="0.77734375" style="147" customWidth="1"/>
    <col min="15635" max="15635" width="12.21875" style="147" customWidth="1"/>
    <col min="15636" max="15636" width="1" style="147" customWidth="1"/>
    <col min="15637" max="15637" width="11.5546875" style="147" customWidth="1"/>
    <col min="15638" max="15638" width="1.21875" style="147" customWidth="1"/>
    <col min="15639" max="15639" width="12" style="147" customWidth="1"/>
    <col min="15640" max="15640" width="9.77734375" style="147" bestFit="1" customWidth="1"/>
    <col min="15641" max="15872" width="9.21875" style="147"/>
    <col min="15873" max="15873" width="39" style="147" customWidth="1"/>
    <col min="15874" max="15874" width="5.44140625" style="147" bestFit="1" customWidth="1"/>
    <col min="15875" max="15875" width="12.21875" style="147" customWidth="1"/>
    <col min="15876" max="15876" width="1.21875" style="147" customWidth="1"/>
    <col min="15877" max="15877" width="12.21875" style="147" customWidth="1"/>
    <col min="15878" max="15878" width="1.44140625" style="147" customWidth="1"/>
    <col min="15879" max="15879" width="11.77734375" style="147" customWidth="1"/>
    <col min="15880" max="15880" width="1.44140625" style="147" customWidth="1"/>
    <col min="15881" max="15881" width="11.77734375" style="147" customWidth="1"/>
    <col min="15882" max="15882" width="1.44140625" style="147" customWidth="1"/>
    <col min="15883" max="15883" width="12.5546875" style="147" customWidth="1"/>
    <col min="15884" max="15884" width="1.21875" style="147" customWidth="1"/>
    <col min="15885" max="15885" width="12.21875" style="147" customWidth="1"/>
    <col min="15886" max="15886" width="1" style="147" customWidth="1"/>
    <col min="15887" max="15887" width="12.44140625" style="147" customWidth="1"/>
    <col min="15888" max="15888" width="1" style="147" customWidth="1"/>
    <col min="15889" max="15889" width="12.21875" style="147" customWidth="1"/>
    <col min="15890" max="15890" width="0.77734375" style="147" customWidth="1"/>
    <col min="15891" max="15891" width="12.21875" style="147" customWidth="1"/>
    <col min="15892" max="15892" width="1" style="147" customWidth="1"/>
    <col min="15893" max="15893" width="11.5546875" style="147" customWidth="1"/>
    <col min="15894" max="15894" width="1.21875" style="147" customWidth="1"/>
    <col min="15895" max="15895" width="12" style="147" customWidth="1"/>
    <col min="15896" max="15896" width="9.77734375" style="147" bestFit="1" customWidth="1"/>
    <col min="15897" max="16128" width="9.21875" style="147"/>
    <col min="16129" max="16129" width="39" style="147" customWidth="1"/>
    <col min="16130" max="16130" width="5.44140625" style="147" bestFit="1" customWidth="1"/>
    <col min="16131" max="16131" width="12.21875" style="147" customWidth="1"/>
    <col min="16132" max="16132" width="1.21875" style="147" customWidth="1"/>
    <col min="16133" max="16133" width="12.21875" style="147" customWidth="1"/>
    <col min="16134" max="16134" width="1.44140625" style="147" customWidth="1"/>
    <col min="16135" max="16135" width="11.77734375" style="147" customWidth="1"/>
    <col min="16136" max="16136" width="1.44140625" style="147" customWidth="1"/>
    <col min="16137" max="16137" width="11.77734375" style="147" customWidth="1"/>
    <col min="16138" max="16138" width="1.44140625" style="147" customWidth="1"/>
    <col min="16139" max="16139" width="12.5546875" style="147" customWidth="1"/>
    <col min="16140" max="16140" width="1.21875" style="147" customWidth="1"/>
    <col min="16141" max="16141" width="12.21875" style="147" customWidth="1"/>
    <col min="16142" max="16142" width="1" style="147" customWidth="1"/>
    <col min="16143" max="16143" width="12.44140625" style="147" customWidth="1"/>
    <col min="16144" max="16144" width="1" style="147" customWidth="1"/>
    <col min="16145" max="16145" width="12.21875" style="147" customWidth="1"/>
    <col min="16146" max="16146" width="0.77734375" style="147" customWidth="1"/>
    <col min="16147" max="16147" width="12.21875" style="147" customWidth="1"/>
    <col min="16148" max="16148" width="1" style="147" customWidth="1"/>
    <col min="16149" max="16149" width="11.5546875" style="147" customWidth="1"/>
    <col min="16150" max="16150" width="1.21875" style="147" customWidth="1"/>
    <col min="16151" max="16151" width="12" style="147" customWidth="1"/>
    <col min="16152" max="16152" width="9.77734375" style="147" bestFit="1" customWidth="1"/>
    <col min="16153" max="16384" width="9.21875" style="147"/>
  </cols>
  <sheetData>
    <row r="1" spans="1:23" ht="18.600000000000001" customHeight="1">
      <c r="A1" s="146" t="s">
        <v>166</v>
      </c>
      <c r="B1" s="142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124" t="s">
        <v>84</v>
      </c>
      <c r="B2" s="4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124"/>
      <c r="B3" s="42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124"/>
      <c r="B4" s="142"/>
      <c r="C4" s="249" t="s">
        <v>61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</row>
    <row r="5" spans="1:23" ht="16.5" customHeight="1">
      <c r="A5" s="125"/>
      <c r="B5" s="142"/>
      <c r="C5" s="145"/>
      <c r="D5" s="145"/>
      <c r="E5" s="148"/>
      <c r="F5" s="148"/>
      <c r="G5" s="255" t="s">
        <v>3</v>
      </c>
      <c r="H5" s="255"/>
      <c r="I5" s="255"/>
      <c r="J5" s="255"/>
      <c r="K5" s="255"/>
      <c r="L5" s="145"/>
      <c r="M5" s="256" t="s">
        <v>151</v>
      </c>
      <c r="N5" s="256"/>
      <c r="O5" s="256"/>
      <c r="P5" s="256"/>
      <c r="Q5" s="256"/>
      <c r="R5" s="144"/>
      <c r="S5" s="149"/>
      <c r="T5" s="150"/>
      <c r="U5" s="150"/>
      <c r="V5" s="150"/>
      <c r="W5" s="150"/>
    </row>
    <row r="6" spans="1:23" ht="16.5" customHeight="1">
      <c r="A6" s="125"/>
      <c r="B6" s="142"/>
      <c r="F6" s="145"/>
      <c r="I6" s="145"/>
      <c r="J6" s="145"/>
      <c r="K6" s="145"/>
      <c r="L6" s="145"/>
      <c r="M6" s="145"/>
      <c r="N6" s="145"/>
      <c r="O6" s="145"/>
      <c r="P6" s="145"/>
      <c r="Q6" s="145" t="s">
        <v>148</v>
      </c>
      <c r="R6" s="145"/>
      <c r="S6" s="144" t="s">
        <v>64</v>
      </c>
      <c r="T6" s="145"/>
      <c r="U6" s="144"/>
      <c r="V6" s="144"/>
      <c r="W6" s="145"/>
    </row>
    <row r="7" spans="1:23" ht="16.5" customHeight="1">
      <c r="A7" s="125"/>
      <c r="B7" s="142"/>
      <c r="C7" s="144" t="s">
        <v>27</v>
      </c>
      <c r="E7" s="144" t="s">
        <v>101</v>
      </c>
      <c r="G7" s="145"/>
      <c r="M7" s="145"/>
      <c r="N7" s="145"/>
      <c r="O7" s="145"/>
      <c r="P7" s="145"/>
      <c r="Q7" s="145" t="s">
        <v>149</v>
      </c>
      <c r="R7" s="145"/>
      <c r="S7" s="144" t="s">
        <v>65</v>
      </c>
      <c r="T7" s="145"/>
      <c r="U7" s="145" t="s">
        <v>66</v>
      </c>
      <c r="V7" s="145"/>
      <c r="W7" s="145"/>
    </row>
    <row r="8" spans="1:23" ht="16.5" customHeight="1">
      <c r="A8" s="125"/>
      <c r="B8" s="142"/>
      <c r="C8" s="144" t="s">
        <v>5</v>
      </c>
      <c r="D8" s="145"/>
      <c r="E8" s="144" t="s">
        <v>55</v>
      </c>
      <c r="G8" s="145" t="s">
        <v>47</v>
      </c>
      <c r="I8" s="145" t="s">
        <v>48</v>
      </c>
      <c r="M8" s="151" t="s">
        <v>232</v>
      </c>
      <c r="N8" s="148"/>
      <c r="O8" s="151" t="s">
        <v>234</v>
      </c>
      <c r="P8" s="145"/>
      <c r="Q8" s="151" t="s">
        <v>150</v>
      </c>
      <c r="R8" s="151"/>
      <c r="S8" s="151" t="s">
        <v>67</v>
      </c>
      <c r="T8" s="145"/>
      <c r="U8" s="145" t="s">
        <v>68</v>
      </c>
      <c r="V8" s="145"/>
      <c r="W8" s="145" t="s">
        <v>28</v>
      </c>
    </row>
    <row r="9" spans="1:23" ht="16.5" customHeight="1">
      <c r="A9" s="125"/>
      <c r="B9" s="211" t="s">
        <v>18</v>
      </c>
      <c r="C9" s="145" t="s">
        <v>29</v>
      </c>
      <c r="D9" s="145"/>
      <c r="E9" s="144" t="s">
        <v>56</v>
      </c>
      <c r="F9" s="143"/>
      <c r="G9" s="145" t="s">
        <v>49</v>
      </c>
      <c r="H9" s="143"/>
      <c r="I9" s="145" t="s">
        <v>49</v>
      </c>
      <c r="K9" s="148" t="s">
        <v>42</v>
      </c>
      <c r="L9" s="148"/>
      <c r="M9" s="127" t="s">
        <v>233</v>
      </c>
      <c r="N9" s="127"/>
      <c r="O9" s="127" t="s">
        <v>233</v>
      </c>
      <c r="Q9" s="127" t="s">
        <v>51</v>
      </c>
      <c r="R9" s="127"/>
      <c r="S9" s="127" t="s">
        <v>139</v>
      </c>
      <c r="U9" s="145" t="s">
        <v>69</v>
      </c>
      <c r="V9" s="145"/>
      <c r="W9" s="148" t="s">
        <v>41</v>
      </c>
    </row>
    <row r="10" spans="1:23" ht="16.5" customHeight="1">
      <c r="A10" s="125"/>
      <c r="B10" s="142"/>
      <c r="C10" s="248" t="s">
        <v>85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</row>
    <row r="11" spans="1:23" ht="18.75" hidden="1" customHeight="1">
      <c r="A11" s="126" t="s">
        <v>153</v>
      </c>
      <c r="B11" s="142"/>
    </row>
    <row r="12" spans="1:23" ht="18.75" hidden="1" customHeight="1">
      <c r="A12" s="152" t="s">
        <v>116</v>
      </c>
      <c r="B12" s="4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51"/>
      <c r="T12" s="46"/>
      <c r="U12" s="46"/>
      <c r="V12" s="46"/>
      <c r="W12" s="46"/>
    </row>
    <row r="13" spans="1:23" ht="18.75" hidden="1" customHeight="1">
      <c r="A13" s="152"/>
      <c r="B13" s="42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1:23" ht="18.75" hidden="1" customHeight="1">
      <c r="A14" s="152" t="s">
        <v>86</v>
      </c>
      <c r="B14" s="42"/>
      <c r="C14" s="153"/>
      <c r="D14" s="148"/>
      <c r="E14" s="153"/>
      <c r="G14" s="153"/>
      <c r="H14" s="148"/>
      <c r="I14" s="153"/>
      <c r="J14" s="148"/>
      <c r="K14" s="154"/>
      <c r="L14" s="154"/>
      <c r="M14" s="154"/>
      <c r="N14" s="154"/>
      <c r="O14" s="154"/>
      <c r="P14" s="62"/>
      <c r="Q14" s="154"/>
      <c r="R14" s="154"/>
      <c r="S14" s="154"/>
      <c r="T14" s="62"/>
      <c r="U14" s="154"/>
      <c r="V14" s="154"/>
      <c r="W14" s="62"/>
    </row>
    <row r="15" spans="1:23" ht="18.75" hidden="1" customHeight="1">
      <c r="A15" s="155" t="s">
        <v>52</v>
      </c>
      <c r="B15" s="142"/>
      <c r="C15" s="156"/>
      <c r="D15" s="156"/>
      <c r="E15" s="156"/>
      <c r="F15" s="157"/>
      <c r="G15" s="156"/>
      <c r="H15" s="156"/>
      <c r="I15" s="156"/>
      <c r="J15" s="158"/>
      <c r="K15" s="159"/>
      <c r="L15" s="156"/>
      <c r="M15" s="156"/>
      <c r="N15" s="156"/>
      <c r="O15" s="156"/>
      <c r="P15" s="158"/>
      <c r="Q15" s="156"/>
      <c r="R15" s="156"/>
      <c r="S15" s="156"/>
      <c r="T15" s="158"/>
      <c r="U15" s="158"/>
      <c r="V15" s="158"/>
      <c r="W15" s="158"/>
    </row>
    <row r="16" spans="1:23" ht="18.75" hidden="1" customHeight="1">
      <c r="A16" s="155" t="s">
        <v>53</v>
      </c>
      <c r="B16" s="142"/>
      <c r="C16" s="156"/>
      <c r="D16" s="156"/>
      <c r="E16" s="156"/>
      <c r="F16" s="157"/>
      <c r="G16" s="156"/>
      <c r="H16" s="156"/>
      <c r="I16" s="156"/>
      <c r="J16" s="158"/>
      <c r="K16" s="156"/>
      <c r="L16" s="156"/>
      <c r="M16" s="156"/>
      <c r="N16" s="157"/>
      <c r="O16" s="156"/>
      <c r="P16" s="158"/>
      <c r="Q16" s="156"/>
      <c r="R16" s="156"/>
      <c r="S16" s="156"/>
      <c r="T16" s="158"/>
      <c r="U16" s="158"/>
      <c r="V16" s="158"/>
      <c r="W16" s="158"/>
    </row>
    <row r="17" spans="1:23" ht="18.75" hidden="1" customHeight="1">
      <c r="A17" s="152" t="s">
        <v>83</v>
      </c>
      <c r="B17" s="142"/>
      <c r="C17" s="160"/>
      <c r="D17" s="62"/>
      <c r="E17" s="160"/>
      <c r="F17" s="62"/>
      <c r="G17" s="160"/>
      <c r="H17" s="62"/>
      <c r="I17" s="160"/>
      <c r="J17" s="62"/>
      <c r="K17" s="161"/>
      <c r="L17" s="62"/>
      <c r="M17" s="161"/>
      <c r="N17" s="62"/>
      <c r="O17" s="161"/>
      <c r="P17" s="62"/>
      <c r="Q17" s="161"/>
      <c r="R17" s="161"/>
      <c r="S17" s="161"/>
      <c r="T17" s="62"/>
      <c r="U17" s="161"/>
      <c r="V17" s="46"/>
      <c r="W17" s="62"/>
    </row>
    <row r="18" spans="1:23" ht="18.75" hidden="1" customHeight="1">
      <c r="A18" s="152"/>
      <c r="B18" s="142"/>
    </row>
    <row r="19" spans="1:23" ht="18.75" hidden="1" customHeight="1" thickBot="1">
      <c r="A19" s="126" t="s">
        <v>154</v>
      </c>
      <c r="B19" s="142"/>
      <c r="C19" s="162">
        <f>C12+C17</f>
        <v>0</v>
      </c>
      <c r="D19" s="163"/>
      <c r="E19" s="162">
        <f>E12+E17</f>
        <v>0</v>
      </c>
      <c r="F19" s="163"/>
      <c r="G19" s="162">
        <f>G12+G17</f>
        <v>0</v>
      </c>
      <c r="H19" s="163"/>
      <c r="I19" s="162">
        <f>I12+I17</f>
        <v>0</v>
      </c>
      <c r="J19" s="163"/>
      <c r="K19" s="162">
        <f>K12+K17</f>
        <v>0</v>
      </c>
      <c r="L19" s="163"/>
      <c r="M19" s="162">
        <f>M12+M17</f>
        <v>0</v>
      </c>
      <c r="N19" s="163"/>
      <c r="O19" s="141">
        <f>O12+O17</f>
        <v>0</v>
      </c>
      <c r="P19" s="163"/>
      <c r="Q19" s="162">
        <f>Q12+Q17</f>
        <v>0</v>
      </c>
      <c r="R19" s="162"/>
      <c r="S19" s="162">
        <f>S12+S17</f>
        <v>0</v>
      </c>
      <c r="T19" s="163"/>
      <c r="U19" s="162">
        <f>U12+U17</f>
        <v>0</v>
      </c>
      <c r="V19" s="163"/>
      <c r="W19" s="163"/>
    </row>
    <row r="20" spans="1:23" ht="18.75" hidden="1" customHeight="1" thickTop="1"/>
    <row r="21" spans="1:23" ht="18.75" customHeight="1">
      <c r="A21" s="126" t="s">
        <v>238</v>
      </c>
      <c r="B21" s="142"/>
    </row>
    <row r="22" spans="1:23" ht="18.75" customHeight="1">
      <c r="A22" s="152" t="s">
        <v>190</v>
      </c>
      <c r="B22" s="142"/>
      <c r="C22" s="46">
        <v>200961</v>
      </c>
      <c r="D22" s="46"/>
      <c r="E22" s="46">
        <v>392838</v>
      </c>
      <c r="F22" s="46"/>
      <c r="G22" s="46">
        <v>25000</v>
      </c>
      <c r="H22" s="46"/>
      <c r="I22" s="46">
        <v>35000</v>
      </c>
      <c r="J22" s="46"/>
      <c r="K22" s="46">
        <v>1181307</v>
      </c>
      <c r="L22" s="46"/>
      <c r="M22" s="46">
        <v>-561</v>
      </c>
      <c r="N22" s="46"/>
      <c r="O22" s="46">
        <v>1616038</v>
      </c>
      <c r="P22" s="46"/>
      <c r="Q22" s="46">
        <v>1615477</v>
      </c>
      <c r="R22" s="46"/>
      <c r="S22" s="51">
        <v>3450583</v>
      </c>
      <c r="T22" s="46"/>
      <c r="U22" s="46">
        <v>3393</v>
      </c>
      <c r="V22" s="46"/>
      <c r="W22" s="46">
        <v>3453976</v>
      </c>
    </row>
    <row r="23" spans="1:23" ht="12" customHeight="1">
      <c r="A23" s="152"/>
      <c r="B23" s="142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</row>
    <row r="24" spans="1:23" ht="18.75" customHeight="1">
      <c r="A24" s="152" t="s">
        <v>226</v>
      </c>
      <c r="B24" s="142"/>
      <c r="C24" s="153"/>
      <c r="D24" s="148"/>
      <c r="E24" s="153"/>
      <c r="G24" s="153"/>
      <c r="H24" s="148"/>
      <c r="I24" s="153"/>
      <c r="J24" s="148"/>
      <c r="K24" s="154"/>
      <c r="L24" s="154"/>
      <c r="M24" s="154"/>
      <c r="N24" s="154"/>
      <c r="O24" s="154"/>
      <c r="P24" s="62"/>
      <c r="Q24" s="154"/>
      <c r="R24" s="154"/>
      <c r="S24" s="154"/>
      <c r="T24" s="62"/>
      <c r="U24" s="154"/>
      <c r="V24" s="154"/>
      <c r="W24" s="62"/>
    </row>
    <row r="25" spans="1:23" ht="18.75" customHeight="1">
      <c r="A25" s="165" t="s">
        <v>235</v>
      </c>
      <c r="B25" s="142"/>
      <c r="C25" s="153"/>
      <c r="D25" s="148"/>
      <c r="E25" s="153"/>
      <c r="G25" s="153"/>
      <c r="H25" s="148"/>
      <c r="I25" s="153"/>
      <c r="J25" s="148"/>
      <c r="K25" s="154"/>
      <c r="L25" s="154"/>
      <c r="M25" s="154"/>
      <c r="N25" s="154"/>
      <c r="O25" s="154"/>
      <c r="P25" s="62"/>
      <c r="Q25" s="154"/>
      <c r="R25" s="154"/>
      <c r="S25" s="154"/>
      <c r="T25" s="62"/>
      <c r="U25" s="154"/>
      <c r="V25" s="154"/>
      <c r="W25" s="62"/>
    </row>
    <row r="26" spans="1:23" ht="18.75" customHeight="1">
      <c r="A26" s="155" t="s">
        <v>126</v>
      </c>
      <c r="B26" s="210">
        <v>9</v>
      </c>
      <c r="C26" s="153">
        <v>0</v>
      </c>
      <c r="D26" s="148"/>
      <c r="E26" s="153">
        <v>0</v>
      </c>
      <c r="G26" s="153">
        <v>0</v>
      </c>
      <c r="H26" s="148"/>
      <c r="I26" s="153">
        <v>0</v>
      </c>
      <c r="J26" s="148"/>
      <c r="K26" s="175">
        <v>-391841</v>
      </c>
      <c r="L26" s="154"/>
      <c r="M26" s="154">
        <v>0</v>
      </c>
      <c r="N26" s="154"/>
      <c r="O26" s="154">
        <v>0</v>
      </c>
      <c r="P26" s="62"/>
      <c r="Q26" s="154">
        <v>0</v>
      </c>
      <c r="R26" s="154"/>
      <c r="S26" s="237">
        <f>C26+E26+G26+I26+K26+M26+O26</f>
        <v>-391841</v>
      </c>
      <c r="T26" s="62"/>
      <c r="U26" s="154">
        <v>0</v>
      </c>
      <c r="V26" s="154"/>
      <c r="W26" s="56">
        <f>SUM(R26:T26)</f>
        <v>-391841</v>
      </c>
    </row>
    <row r="27" spans="1:23" ht="18.75" customHeight="1">
      <c r="A27" s="147" t="s">
        <v>219</v>
      </c>
      <c r="B27" s="142"/>
      <c r="C27" s="89">
        <v>0</v>
      </c>
      <c r="D27" s="21"/>
      <c r="E27" s="89">
        <v>0</v>
      </c>
      <c r="F27" s="174"/>
      <c r="G27" s="89">
        <v>0</v>
      </c>
      <c r="H27" s="21"/>
      <c r="I27" s="89">
        <v>0</v>
      </c>
      <c r="J27" s="21"/>
      <c r="K27" s="89">
        <v>0</v>
      </c>
      <c r="L27" s="175"/>
      <c r="M27" s="89">
        <v>0</v>
      </c>
      <c r="N27" s="175"/>
      <c r="O27" s="89">
        <v>0</v>
      </c>
      <c r="P27" s="2"/>
      <c r="Q27" s="89">
        <v>0</v>
      </c>
      <c r="R27" s="175"/>
      <c r="S27" s="89">
        <v>0</v>
      </c>
      <c r="T27" s="2"/>
      <c r="U27" s="89">
        <v>-5</v>
      </c>
      <c r="V27" s="103"/>
      <c r="W27" s="89">
        <f>S27+U27</f>
        <v>-5</v>
      </c>
    </row>
    <row r="28" spans="1:23" ht="18.75" customHeight="1">
      <c r="A28" s="165" t="s">
        <v>222</v>
      </c>
      <c r="B28" s="142"/>
      <c r="C28" s="90">
        <f>SUM(C26:C27)</f>
        <v>0</v>
      </c>
      <c r="D28" s="206"/>
      <c r="E28" s="90">
        <f t="shared" ref="E28:W28" si="0">SUM(E26:E27)</f>
        <v>0</v>
      </c>
      <c r="F28" s="206"/>
      <c r="G28" s="90">
        <f t="shared" si="0"/>
        <v>0</v>
      </c>
      <c r="H28" s="206"/>
      <c r="I28" s="90">
        <f t="shared" si="0"/>
        <v>0</v>
      </c>
      <c r="J28" s="206"/>
      <c r="K28" s="90">
        <f t="shared" si="0"/>
        <v>-391841</v>
      </c>
      <c r="L28" s="206"/>
      <c r="M28" s="90">
        <f t="shared" si="0"/>
        <v>0</v>
      </c>
      <c r="N28" s="206"/>
      <c r="O28" s="90">
        <f t="shared" si="0"/>
        <v>0</v>
      </c>
      <c r="P28" s="206"/>
      <c r="Q28" s="90">
        <f t="shared" si="0"/>
        <v>0</v>
      </c>
      <c r="R28" s="206"/>
      <c r="S28" s="90">
        <f t="shared" si="0"/>
        <v>-391841</v>
      </c>
      <c r="T28" s="206"/>
      <c r="U28" s="90">
        <f t="shared" si="0"/>
        <v>-5</v>
      </c>
      <c r="V28" s="206"/>
      <c r="W28" s="90">
        <f t="shared" si="0"/>
        <v>-391846</v>
      </c>
    </row>
    <row r="29" spans="1:23" ht="12" customHeight="1">
      <c r="A29" s="152"/>
      <c r="B29" s="142"/>
      <c r="C29" s="153"/>
      <c r="D29" s="148"/>
      <c r="E29" s="153"/>
      <c r="G29" s="153"/>
      <c r="H29" s="148"/>
      <c r="I29" s="153"/>
      <c r="J29" s="148"/>
      <c r="K29" s="154"/>
      <c r="L29" s="154"/>
      <c r="M29" s="154"/>
      <c r="N29" s="154"/>
      <c r="O29" s="154"/>
      <c r="P29" s="62"/>
      <c r="Q29" s="154"/>
      <c r="R29" s="154"/>
      <c r="S29" s="154"/>
      <c r="T29" s="62"/>
      <c r="U29" s="154"/>
      <c r="V29" s="154"/>
      <c r="W29" s="154"/>
    </row>
    <row r="30" spans="1:23" ht="18.75" customHeight="1">
      <c r="A30" s="165" t="s">
        <v>183</v>
      </c>
      <c r="B30" s="142"/>
      <c r="C30" s="153"/>
      <c r="D30" s="148"/>
      <c r="E30" s="153"/>
      <c r="G30" s="153"/>
      <c r="H30" s="148"/>
      <c r="I30" s="153"/>
      <c r="J30" s="148"/>
      <c r="K30" s="154"/>
      <c r="L30" s="154"/>
      <c r="M30" s="154"/>
      <c r="N30" s="154"/>
      <c r="O30" s="154"/>
      <c r="P30" s="62"/>
      <c r="Q30" s="154"/>
      <c r="R30" s="154"/>
      <c r="S30" s="154"/>
      <c r="T30" s="62"/>
      <c r="U30" s="154"/>
      <c r="V30" s="154"/>
      <c r="W30" s="62"/>
    </row>
    <row r="31" spans="1:23" ht="18.75" customHeight="1">
      <c r="A31" s="155" t="s">
        <v>243</v>
      </c>
      <c r="B31" s="142"/>
      <c r="C31" s="243">
        <v>0</v>
      </c>
      <c r="D31" s="148"/>
      <c r="E31" s="243">
        <v>0</v>
      </c>
      <c r="G31" s="243">
        <v>0</v>
      </c>
      <c r="H31" s="148"/>
      <c r="I31" s="243">
        <v>0</v>
      </c>
      <c r="J31" s="148"/>
      <c r="K31" s="242">
        <v>0</v>
      </c>
      <c r="L31" s="154"/>
      <c r="M31" s="242">
        <v>0</v>
      </c>
      <c r="N31" s="154"/>
      <c r="O31" s="242">
        <v>0</v>
      </c>
      <c r="P31" s="62"/>
      <c r="Q31" s="242">
        <v>0</v>
      </c>
      <c r="R31" s="154"/>
      <c r="S31" s="242">
        <v>0</v>
      </c>
      <c r="T31" s="62"/>
      <c r="U31" s="242">
        <v>3915</v>
      </c>
      <c r="V31" s="154"/>
      <c r="W31" s="86">
        <f>S31+U31</f>
        <v>3915</v>
      </c>
    </row>
    <row r="32" spans="1:23" ht="18.75" customHeight="1">
      <c r="A32" s="165" t="s">
        <v>184</v>
      </c>
      <c r="B32" s="142"/>
      <c r="C32" s="90">
        <v>0</v>
      </c>
      <c r="D32" s="21"/>
      <c r="E32" s="90">
        <v>0</v>
      </c>
      <c r="F32" s="174"/>
      <c r="G32" s="90">
        <v>0</v>
      </c>
      <c r="H32" s="21"/>
      <c r="I32" s="90">
        <v>0</v>
      </c>
      <c r="J32" s="21"/>
      <c r="K32" s="90">
        <v>0</v>
      </c>
      <c r="L32" s="175"/>
      <c r="M32" s="90">
        <v>0</v>
      </c>
      <c r="N32" s="175"/>
      <c r="O32" s="90">
        <v>0</v>
      </c>
      <c r="P32" s="2"/>
      <c r="Q32" s="90">
        <v>0</v>
      </c>
      <c r="R32" s="175"/>
      <c r="S32" s="90">
        <v>0</v>
      </c>
      <c r="T32" s="2"/>
      <c r="U32" s="90">
        <f>SUM(U31:U31)</f>
        <v>3915</v>
      </c>
      <c r="V32" s="112"/>
      <c r="W32" s="90">
        <f>SUM(W31:W31)</f>
        <v>3915</v>
      </c>
    </row>
    <row r="33" spans="1:23" ht="12" customHeight="1">
      <c r="A33" s="152"/>
      <c r="B33" s="142"/>
      <c r="C33" s="46"/>
      <c r="D33" s="148"/>
      <c r="E33" s="46"/>
      <c r="G33" s="46"/>
      <c r="H33" s="148"/>
      <c r="I33" s="46"/>
      <c r="J33" s="148"/>
      <c r="K33" s="46"/>
      <c r="L33" s="154"/>
      <c r="M33" s="46"/>
      <c r="N33" s="154"/>
      <c r="O33" s="46"/>
      <c r="P33" s="62"/>
      <c r="Q33" s="46"/>
      <c r="R33" s="154"/>
      <c r="S33" s="46"/>
      <c r="T33" s="62"/>
      <c r="U33" s="112"/>
      <c r="V33" s="112"/>
      <c r="W33" s="2"/>
    </row>
    <row r="34" spans="1:23" ht="18.75" customHeight="1">
      <c r="A34" s="152" t="s">
        <v>236</v>
      </c>
      <c r="B34" s="142"/>
      <c r="C34" s="90">
        <f>C28+C32</f>
        <v>0</v>
      </c>
      <c r="D34" s="21"/>
      <c r="E34" s="90">
        <f>E28+E32</f>
        <v>0</v>
      </c>
      <c r="F34" s="174"/>
      <c r="G34" s="90">
        <f>G28+G32</f>
        <v>0</v>
      </c>
      <c r="H34" s="21"/>
      <c r="I34" s="90">
        <f>I28+I32</f>
        <v>0</v>
      </c>
      <c r="J34" s="21"/>
      <c r="K34" s="90">
        <f>K28+K32</f>
        <v>-391841</v>
      </c>
      <c r="L34" s="175">
        <v>-123515</v>
      </c>
      <c r="M34" s="90">
        <f>M28+M32</f>
        <v>0</v>
      </c>
      <c r="N34" s="175"/>
      <c r="O34" s="90">
        <f>O28+O32</f>
        <v>0</v>
      </c>
      <c r="P34" s="2"/>
      <c r="Q34" s="90">
        <f>Q28+Q32</f>
        <v>0</v>
      </c>
      <c r="R34" s="175"/>
      <c r="S34" s="90">
        <f>S28+S32</f>
        <v>-391841</v>
      </c>
      <c r="T34" s="2"/>
      <c r="U34" s="90">
        <f>U28+U32</f>
        <v>3910</v>
      </c>
      <c r="V34" s="112"/>
      <c r="W34" s="90">
        <f>W28+W32</f>
        <v>-387931</v>
      </c>
    </row>
    <row r="35" spans="1:23" ht="12" customHeight="1">
      <c r="A35" s="152"/>
      <c r="B35" s="142"/>
      <c r="C35" s="153"/>
      <c r="D35" s="148"/>
      <c r="E35" s="153"/>
      <c r="G35" s="153"/>
      <c r="H35" s="148"/>
      <c r="I35" s="153"/>
      <c r="J35" s="148"/>
      <c r="K35" s="175"/>
      <c r="L35" s="175"/>
      <c r="M35" s="175"/>
      <c r="N35" s="175"/>
      <c r="O35" s="175"/>
      <c r="P35" s="2"/>
      <c r="Q35" s="175"/>
      <c r="R35" s="175"/>
      <c r="S35" s="175"/>
      <c r="T35" s="2"/>
      <c r="U35" s="175"/>
      <c r="V35" s="175"/>
      <c r="W35" s="2"/>
    </row>
    <row r="36" spans="1:23" ht="18.75" customHeight="1">
      <c r="A36" s="152" t="s">
        <v>86</v>
      </c>
      <c r="B36" s="142"/>
      <c r="C36" s="153"/>
      <c r="D36" s="148"/>
      <c r="E36" s="153"/>
      <c r="G36" s="153"/>
      <c r="H36" s="148"/>
      <c r="I36" s="153"/>
      <c r="J36" s="148"/>
      <c r="K36" s="175"/>
      <c r="L36" s="175"/>
      <c r="M36" s="175"/>
      <c r="N36" s="175"/>
      <c r="O36" s="175"/>
      <c r="P36" s="2"/>
      <c r="Q36" s="175"/>
      <c r="R36" s="175"/>
      <c r="S36" s="175"/>
      <c r="T36" s="2"/>
      <c r="U36" s="175"/>
      <c r="V36" s="175"/>
      <c r="W36" s="2"/>
    </row>
    <row r="37" spans="1:23" ht="18.75" customHeight="1">
      <c r="A37" s="155" t="s">
        <v>185</v>
      </c>
      <c r="B37" s="142"/>
      <c r="C37" s="156">
        <v>0</v>
      </c>
      <c r="D37" s="156"/>
      <c r="E37" s="156">
        <v>0</v>
      </c>
      <c r="F37" s="157"/>
      <c r="G37" s="156">
        <v>0</v>
      </c>
      <c r="H37" s="156"/>
      <c r="I37" s="156">
        <v>0</v>
      </c>
      <c r="J37" s="158"/>
      <c r="K37" s="178">
        <f>PL!D108</f>
        <v>459979</v>
      </c>
      <c r="L37" s="176"/>
      <c r="M37" s="176">
        <v>0</v>
      </c>
      <c r="N37" s="176"/>
      <c r="O37" s="176">
        <v>0</v>
      </c>
      <c r="P37" s="103"/>
      <c r="Q37" s="176">
        <v>0</v>
      </c>
      <c r="R37" s="176"/>
      <c r="S37" s="176">
        <f>C37+E37+G37+I37+K37+Q37</f>
        <v>459979</v>
      </c>
      <c r="T37" s="103"/>
      <c r="U37" s="103">
        <f>PL!D109</f>
        <v>-1623</v>
      </c>
      <c r="V37" s="103"/>
      <c r="W37" s="103">
        <f>S37+U37</f>
        <v>458356</v>
      </c>
    </row>
    <row r="38" spans="1:23" ht="18.75" customHeight="1">
      <c r="A38" s="155" t="s">
        <v>53</v>
      </c>
      <c r="B38" s="142"/>
      <c r="C38" s="176">
        <v>0</v>
      </c>
      <c r="D38" s="176"/>
      <c r="E38" s="176">
        <v>0</v>
      </c>
      <c r="F38" s="177"/>
      <c r="G38" s="176">
        <v>0</v>
      </c>
      <c r="H38" s="176"/>
      <c r="I38" s="176">
        <v>0</v>
      </c>
      <c r="J38" s="103"/>
      <c r="K38" s="176">
        <v>0</v>
      </c>
      <c r="L38" s="176"/>
      <c r="M38" s="176">
        <f>PL!D103</f>
        <v>160</v>
      </c>
      <c r="N38" s="177"/>
      <c r="O38" s="176">
        <v>0</v>
      </c>
      <c r="P38" s="103"/>
      <c r="Q38" s="176">
        <f>M38+O38</f>
        <v>160</v>
      </c>
      <c r="R38" s="176"/>
      <c r="S38" s="176">
        <f>C38+E38+G38+I38+K38+Q38</f>
        <v>160</v>
      </c>
      <c r="T38" s="103"/>
      <c r="U38" s="103">
        <v>0</v>
      </c>
      <c r="V38" s="103"/>
      <c r="W38" s="103">
        <f>S38+U38</f>
        <v>160</v>
      </c>
    </row>
    <row r="39" spans="1:23" ht="18.75" customHeight="1">
      <c r="A39" s="152" t="s">
        <v>186</v>
      </c>
      <c r="B39" s="142"/>
      <c r="C39" s="57">
        <f>SUM(C37:C38)</f>
        <v>0</v>
      </c>
      <c r="D39" s="2"/>
      <c r="E39" s="57">
        <f>SUM(E37:E38)</f>
        <v>0</v>
      </c>
      <c r="F39" s="2"/>
      <c r="G39" s="57">
        <f>SUM(G37:G38)</f>
        <v>0</v>
      </c>
      <c r="H39" s="2"/>
      <c r="I39" s="57">
        <f>SUM(I37:I38)</f>
        <v>0</v>
      </c>
      <c r="J39" s="2"/>
      <c r="K39" s="58">
        <f>SUM(K37:K38)</f>
        <v>459979</v>
      </c>
      <c r="L39" s="2"/>
      <c r="M39" s="58">
        <f>SUM(M37:M38)</f>
        <v>160</v>
      </c>
      <c r="N39" s="2"/>
      <c r="O39" s="58">
        <f>SUM(O37:O38)</f>
        <v>0</v>
      </c>
      <c r="P39" s="2"/>
      <c r="Q39" s="58">
        <f>SUM(Q37:Q38)</f>
        <v>160</v>
      </c>
      <c r="R39" s="112"/>
      <c r="S39" s="58">
        <f>SUM(S37:S38)</f>
        <v>460139</v>
      </c>
      <c r="T39" s="2"/>
      <c r="U39" s="58">
        <f>SUM(U37:U38)</f>
        <v>-1623</v>
      </c>
      <c r="V39" s="112"/>
      <c r="W39" s="67">
        <f>S39+U39</f>
        <v>458516</v>
      </c>
    </row>
    <row r="40" spans="1:23" ht="12" customHeight="1">
      <c r="A40" s="152"/>
      <c r="B40" s="142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</row>
    <row r="41" spans="1:23" ht="23.55" customHeight="1" thickBot="1">
      <c r="A41" s="152" t="s">
        <v>191</v>
      </c>
      <c r="B41" s="142"/>
      <c r="C41" s="59">
        <f>C22+C39</f>
        <v>200961</v>
      </c>
      <c r="D41" s="11"/>
      <c r="E41" s="59">
        <f>E22+E39</f>
        <v>392838</v>
      </c>
      <c r="F41" s="11"/>
      <c r="G41" s="59">
        <f>G22+G39</f>
        <v>25000</v>
      </c>
      <c r="H41" s="11"/>
      <c r="I41" s="59">
        <f>I22+I39</f>
        <v>35000</v>
      </c>
      <c r="J41" s="11"/>
      <c r="K41" s="59">
        <f>K22+K39+K34</f>
        <v>1249445</v>
      </c>
      <c r="L41" s="11"/>
      <c r="M41" s="59">
        <f>M22+M39</f>
        <v>-401</v>
      </c>
      <c r="N41" s="11"/>
      <c r="O41" s="59">
        <f>O22+O39</f>
        <v>1616038</v>
      </c>
      <c r="P41" s="11"/>
      <c r="Q41" s="59">
        <f>Q22+Q39</f>
        <v>1615637</v>
      </c>
      <c r="R41" s="11"/>
      <c r="S41" s="59">
        <f>S22+S39+S34</f>
        <v>3518881</v>
      </c>
      <c r="T41" s="11"/>
      <c r="U41" s="59">
        <f>U22+U39+U34</f>
        <v>5680</v>
      </c>
      <c r="V41" s="11"/>
      <c r="W41" s="59">
        <f>S41+U41</f>
        <v>3524561</v>
      </c>
    </row>
    <row r="42" spans="1:23" ht="18.75" customHeight="1" thickTop="1">
      <c r="Q42" s="238">
        <f>Q41-'BS2-4'!D95</f>
        <v>0</v>
      </c>
      <c r="R42" s="238"/>
      <c r="S42" s="238">
        <f>S41-'BS2-4'!D97</f>
        <v>0</v>
      </c>
      <c r="T42" s="238"/>
      <c r="U42" s="238">
        <f>U41-'BS2-4'!D98</f>
        <v>0</v>
      </c>
      <c r="V42" s="238"/>
      <c r="W42" s="238">
        <f>W41-'BS2-4'!D99</f>
        <v>0</v>
      </c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1745-2E2A-4E27-845E-6BD75289BBB0}">
  <dimension ref="A1:S37"/>
  <sheetViews>
    <sheetView topLeftCell="A69" zoomScale="80" zoomScaleNormal="80" zoomScaleSheetLayoutView="90" zoomScalePageLayoutView="80" workbookViewId="0">
      <selection activeCell="Q87" sqref="Q87"/>
    </sheetView>
  </sheetViews>
  <sheetFormatPr defaultColWidth="9.21875" defaultRowHeight="18.75" customHeight="1"/>
  <cols>
    <col min="1" max="1" width="49.21875" style="147" customWidth="1"/>
    <col min="2" max="2" width="5.77734375" style="147" customWidth="1"/>
    <col min="3" max="3" width="11.21875" style="147" customWidth="1"/>
    <col min="4" max="4" width="1.21875" style="147" customWidth="1"/>
    <col min="5" max="5" width="12.21875" style="147" customWidth="1"/>
    <col min="6" max="6" width="1.21875" style="147" customWidth="1"/>
    <col min="7" max="7" width="8.44140625" style="147" customWidth="1"/>
    <col min="8" max="8" width="1.21875" style="147" customWidth="1"/>
    <col min="9" max="9" width="9.21875" style="147" customWidth="1"/>
    <col min="10" max="10" width="1.21875" style="147" customWidth="1"/>
    <col min="11" max="11" width="13.77734375" style="147" customWidth="1"/>
    <col min="12" max="12" width="1.21875" style="147" customWidth="1"/>
    <col min="13" max="13" width="11.21875" style="147" customWidth="1"/>
    <col min="14" max="14" width="1.21875" style="147" customWidth="1"/>
    <col min="15" max="15" width="11.21875" style="147" customWidth="1"/>
    <col min="16" max="16" width="1.21875" style="147" customWidth="1"/>
    <col min="17" max="17" width="12.21875" style="147" customWidth="1"/>
    <col min="18" max="18" width="1.21875" style="147" customWidth="1"/>
    <col min="19" max="19" width="10.5546875" style="147" customWidth="1"/>
    <col min="20" max="20" width="9.21875" style="147"/>
    <col min="21" max="21" width="9.5546875" style="147" bestFit="1" customWidth="1"/>
    <col min="22" max="256" width="9.21875" style="147"/>
    <col min="257" max="257" width="41.21875" style="147" customWidth="1"/>
    <col min="258" max="258" width="5.77734375" style="147" customWidth="1"/>
    <col min="259" max="259" width="13.77734375" style="147" customWidth="1"/>
    <col min="260" max="260" width="1.5546875" style="147" customWidth="1"/>
    <col min="261" max="261" width="13.5546875" style="147" customWidth="1"/>
    <col min="262" max="262" width="1.5546875" style="147" customWidth="1"/>
    <col min="263" max="263" width="13.77734375" style="147" customWidth="1"/>
    <col min="264" max="264" width="1.5546875" style="147" customWidth="1"/>
    <col min="265" max="265" width="13.5546875" style="147" customWidth="1"/>
    <col min="266" max="266" width="1.5546875" style="147" customWidth="1"/>
    <col min="267" max="267" width="13.77734375" style="147" customWidth="1"/>
    <col min="268" max="268" width="1.5546875" style="147" customWidth="1"/>
    <col min="269" max="269" width="13.5546875" style="147" customWidth="1"/>
    <col min="270" max="270" width="1.5546875" style="147" customWidth="1"/>
    <col min="271" max="271" width="13.5546875" style="147" customWidth="1"/>
    <col min="272" max="272" width="1.5546875" style="147" customWidth="1"/>
    <col min="273" max="273" width="13.5546875" style="147" customWidth="1"/>
    <col min="274" max="274" width="1.5546875" style="147" customWidth="1"/>
    <col min="275" max="275" width="13.77734375" style="147" customWidth="1"/>
    <col min="276" max="276" width="9.21875" style="147"/>
    <col min="277" max="277" width="9.5546875" style="147" bestFit="1" customWidth="1"/>
    <col min="278" max="512" width="9.21875" style="147"/>
    <col min="513" max="513" width="41.21875" style="147" customWidth="1"/>
    <col min="514" max="514" width="5.77734375" style="147" customWidth="1"/>
    <col min="515" max="515" width="13.77734375" style="147" customWidth="1"/>
    <col min="516" max="516" width="1.5546875" style="147" customWidth="1"/>
    <col min="517" max="517" width="13.5546875" style="147" customWidth="1"/>
    <col min="518" max="518" width="1.5546875" style="147" customWidth="1"/>
    <col min="519" max="519" width="13.77734375" style="147" customWidth="1"/>
    <col min="520" max="520" width="1.5546875" style="147" customWidth="1"/>
    <col min="521" max="521" width="13.5546875" style="147" customWidth="1"/>
    <col min="522" max="522" width="1.5546875" style="147" customWidth="1"/>
    <col min="523" max="523" width="13.77734375" style="147" customWidth="1"/>
    <col min="524" max="524" width="1.5546875" style="147" customWidth="1"/>
    <col min="525" max="525" width="13.5546875" style="147" customWidth="1"/>
    <col min="526" max="526" width="1.5546875" style="147" customWidth="1"/>
    <col min="527" max="527" width="13.5546875" style="147" customWidth="1"/>
    <col min="528" max="528" width="1.5546875" style="147" customWidth="1"/>
    <col min="529" max="529" width="13.5546875" style="147" customWidth="1"/>
    <col min="530" max="530" width="1.5546875" style="147" customWidth="1"/>
    <col min="531" max="531" width="13.77734375" style="147" customWidth="1"/>
    <col min="532" max="532" width="9.21875" style="147"/>
    <col min="533" max="533" width="9.5546875" style="147" bestFit="1" customWidth="1"/>
    <col min="534" max="768" width="9.21875" style="147"/>
    <col min="769" max="769" width="41.21875" style="147" customWidth="1"/>
    <col min="770" max="770" width="5.77734375" style="147" customWidth="1"/>
    <col min="771" max="771" width="13.77734375" style="147" customWidth="1"/>
    <col min="772" max="772" width="1.5546875" style="147" customWidth="1"/>
    <col min="773" max="773" width="13.5546875" style="147" customWidth="1"/>
    <col min="774" max="774" width="1.5546875" style="147" customWidth="1"/>
    <col min="775" max="775" width="13.77734375" style="147" customWidth="1"/>
    <col min="776" max="776" width="1.5546875" style="147" customWidth="1"/>
    <col min="777" max="777" width="13.5546875" style="147" customWidth="1"/>
    <col min="778" max="778" width="1.5546875" style="147" customWidth="1"/>
    <col min="779" max="779" width="13.77734375" style="147" customWidth="1"/>
    <col min="780" max="780" width="1.5546875" style="147" customWidth="1"/>
    <col min="781" max="781" width="13.5546875" style="147" customWidth="1"/>
    <col min="782" max="782" width="1.5546875" style="147" customWidth="1"/>
    <col min="783" max="783" width="13.5546875" style="147" customWidth="1"/>
    <col min="784" max="784" width="1.5546875" style="147" customWidth="1"/>
    <col min="785" max="785" width="13.5546875" style="147" customWidth="1"/>
    <col min="786" max="786" width="1.5546875" style="147" customWidth="1"/>
    <col min="787" max="787" width="13.77734375" style="147" customWidth="1"/>
    <col min="788" max="788" width="9.21875" style="147"/>
    <col min="789" max="789" width="9.5546875" style="147" bestFit="1" customWidth="1"/>
    <col min="790" max="1024" width="9.21875" style="147"/>
    <col min="1025" max="1025" width="41.21875" style="147" customWidth="1"/>
    <col min="1026" max="1026" width="5.77734375" style="147" customWidth="1"/>
    <col min="1027" max="1027" width="13.77734375" style="147" customWidth="1"/>
    <col min="1028" max="1028" width="1.5546875" style="147" customWidth="1"/>
    <col min="1029" max="1029" width="13.5546875" style="147" customWidth="1"/>
    <col min="1030" max="1030" width="1.5546875" style="147" customWidth="1"/>
    <col min="1031" max="1031" width="13.77734375" style="147" customWidth="1"/>
    <col min="1032" max="1032" width="1.5546875" style="147" customWidth="1"/>
    <col min="1033" max="1033" width="13.5546875" style="147" customWidth="1"/>
    <col min="1034" max="1034" width="1.5546875" style="147" customWidth="1"/>
    <col min="1035" max="1035" width="13.77734375" style="147" customWidth="1"/>
    <col min="1036" max="1036" width="1.5546875" style="147" customWidth="1"/>
    <col min="1037" max="1037" width="13.5546875" style="147" customWidth="1"/>
    <col min="1038" max="1038" width="1.5546875" style="147" customWidth="1"/>
    <col min="1039" max="1039" width="13.5546875" style="147" customWidth="1"/>
    <col min="1040" max="1040" width="1.5546875" style="147" customWidth="1"/>
    <col min="1041" max="1041" width="13.5546875" style="147" customWidth="1"/>
    <col min="1042" max="1042" width="1.5546875" style="147" customWidth="1"/>
    <col min="1043" max="1043" width="13.77734375" style="147" customWidth="1"/>
    <col min="1044" max="1044" width="9.21875" style="147"/>
    <col min="1045" max="1045" width="9.5546875" style="147" bestFit="1" customWidth="1"/>
    <col min="1046" max="1280" width="9.21875" style="147"/>
    <col min="1281" max="1281" width="41.21875" style="147" customWidth="1"/>
    <col min="1282" max="1282" width="5.77734375" style="147" customWidth="1"/>
    <col min="1283" max="1283" width="13.77734375" style="147" customWidth="1"/>
    <col min="1284" max="1284" width="1.5546875" style="147" customWidth="1"/>
    <col min="1285" max="1285" width="13.5546875" style="147" customWidth="1"/>
    <col min="1286" max="1286" width="1.5546875" style="147" customWidth="1"/>
    <col min="1287" max="1287" width="13.77734375" style="147" customWidth="1"/>
    <col min="1288" max="1288" width="1.5546875" style="147" customWidth="1"/>
    <col min="1289" max="1289" width="13.5546875" style="147" customWidth="1"/>
    <col min="1290" max="1290" width="1.5546875" style="147" customWidth="1"/>
    <col min="1291" max="1291" width="13.77734375" style="147" customWidth="1"/>
    <col min="1292" max="1292" width="1.5546875" style="147" customWidth="1"/>
    <col min="1293" max="1293" width="13.5546875" style="147" customWidth="1"/>
    <col min="1294" max="1294" width="1.5546875" style="147" customWidth="1"/>
    <col min="1295" max="1295" width="13.5546875" style="147" customWidth="1"/>
    <col min="1296" max="1296" width="1.5546875" style="147" customWidth="1"/>
    <col min="1297" max="1297" width="13.5546875" style="147" customWidth="1"/>
    <col min="1298" max="1298" width="1.5546875" style="147" customWidth="1"/>
    <col min="1299" max="1299" width="13.77734375" style="147" customWidth="1"/>
    <col min="1300" max="1300" width="9.21875" style="147"/>
    <col min="1301" max="1301" width="9.5546875" style="147" bestFit="1" customWidth="1"/>
    <col min="1302" max="1536" width="9.21875" style="147"/>
    <col min="1537" max="1537" width="41.21875" style="147" customWidth="1"/>
    <col min="1538" max="1538" width="5.77734375" style="147" customWidth="1"/>
    <col min="1539" max="1539" width="13.77734375" style="147" customWidth="1"/>
    <col min="1540" max="1540" width="1.5546875" style="147" customWidth="1"/>
    <col min="1541" max="1541" width="13.5546875" style="147" customWidth="1"/>
    <col min="1542" max="1542" width="1.5546875" style="147" customWidth="1"/>
    <col min="1543" max="1543" width="13.77734375" style="147" customWidth="1"/>
    <col min="1544" max="1544" width="1.5546875" style="147" customWidth="1"/>
    <col min="1545" max="1545" width="13.5546875" style="147" customWidth="1"/>
    <col min="1546" max="1546" width="1.5546875" style="147" customWidth="1"/>
    <col min="1547" max="1547" width="13.77734375" style="147" customWidth="1"/>
    <col min="1548" max="1548" width="1.5546875" style="147" customWidth="1"/>
    <col min="1549" max="1549" width="13.5546875" style="147" customWidth="1"/>
    <col min="1550" max="1550" width="1.5546875" style="147" customWidth="1"/>
    <col min="1551" max="1551" width="13.5546875" style="147" customWidth="1"/>
    <col min="1552" max="1552" width="1.5546875" style="147" customWidth="1"/>
    <col min="1553" max="1553" width="13.5546875" style="147" customWidth="1"/>
    <col min="1554" max="1554" width="1.5546875" style="147" customWidth="1"/>
    <col min="1555" max="1555" width="13.77734375" style="147" customWidth="1"/>
    <col min="1556" max="1556" width="9.21875" style="147"/>
    <col min="1557" max="1557" width="9.5546875" style="147" bestFit="1" customWidth="1"/>
    <col min="1558" max="1792" width="9.21875" style="147"/>
    <col min="1793" max="1793" width="41.21875" style="147" customWidth="1"/>
    <col min="1794" max="1794" width="5.77734375" style="147" customWidth="1"/>
    <col min="1795" max="1795" width="13.77734375" style="147" customWidth="1"/>
    <col min="1796" max="1796" width="1.5546875" style="147" customWidth="1"/>
    <col min="1797" max="1797" width="13.5546875" style="147" customWidth="1"/>
    <col min="1798" max="1798" width="1.5546875" style="147" customWidth="1"/>
    <col min="1799" max="1799" width="13.77734375" style="147" customWidth="1"/>
    <col min="1800" max="1800" width="1.5546875" style="147" customWidth="1"/>
    <col min="1801" max="1801" width="13.5546875" style="147" customWidth="1"/>
    <col min="1802" max="1802" width="1.5546875" style="147" customWidth="1"/>
    <col min="1803" max="1803" width="13.77734375" style="147" customWidth="1"/>
    <col min="1804" max="1804" width="1.5546875" style="147" customWidth="1"/>
    <col min="1805" max="1805" width="13.5546875" style="147" customWidth="1"/>
    <col min="1806" max="1806" width="1.5546875" style="147" customWidth="1"/>
    <col min="1807" max="1807" width="13.5546875" style="147" customWidth="1"/>
    <col min="1808" max="1808" width="1.5546875" style="147" customWidth="1"/>
    <col min="1809" max="1809" width="13.5546875" style="147" customWidth="1"/>
    <col min="1810" max="1810" width="1.5546875" style="147" customWidth="1"/>
    <col min="1811" max="1811" width="13.77734375" style="147" customWidth="1"/>
    <col min="1812" max="1812" width="9.21875" style="147"/>
    <col min="1813" max="1813" width="9.5546875" style="147" bestFit="1" customWidth="1"/>
    <col min="1814" max="2048" width="9.21875" style="147"/>
    <col min="2049" max="2049" width="41.21875" style="147" customWidth="1"/>
    <col min="2050" max="2050" width="5.77734375" style="147" customWidth="1"/>
    <col min="2051" max="2051" width="13.77734375" style="147" customWidth="1"/>
    <col min="2052" max="2052" width="1.5546875" style="147" customWidth="1"/>
    <col min="2053" max="2053" width="13.5546875" style="147" customWidth="1"/>
    <col min="2054" max="2054" width="1.5546875" style="147" customWidth="1"/>
    <col min="2055" max="2055" width="13.77734375" style="147" customWidth="1"/>
    <col min="2056" max="2056" width="1.5546875" style="147" customWidth="1"/>
    <col min="2057" max="2057" width="13.5546875" style="147" customWidth="1"/>
    <col min="2058" max="2058" width="1.5546875" style="147" customWidth="1"/>
    <col min="2059" max="2059" width="13.77734375" style="147" customWidth="1"/>
    <col min="2060" max="2060" width="1.5546875" style="147" customWidth="1"/>
    <col min="2061" max="2061" width="13.5546875" style="147" customWidth="1"/>
    <col min="2062" max="2062" width="1.5546875" style="147" customWidth="1"/>
    <col min="2063" max="2063" width="13.5546875" style="147" customWidth="1"/>
    <col min="2064" max="2064" width="1.5546875" style="147" customWidth="1"/>
    <col min="2065" max="2065" width="13.5546875" style="147" customWidth="1"/>
    <col min="2066" max="2066" width="1.5546875" style="147" customWidth="1"/>
    <col min="2067" max="2067" width="13.77734375" style="147" customWidth="1"/>
    <col min="2068" max="2068" width="9.21875" style="147"/>
    <col min="2069" max="2069" width="9.5546875" style="147" bestFit="1" customWidth="1"/>
    <col min="2070" max="2304" width="9.21875" style="147"/>
    <col min="2305" max="2305" width="41.21875" style="147" customWidth="1"/>
    <col min="2306" max="2306" width="5.77734375" style="147" customWidth="1"/>
    <col min="2307" max="2307" width="13.77734375" style="147" customWidth="1"/>
    <col min="2308" max="2308" width="1.5546875" style="147" customWidth="1"/>
    <col min="2309" max="2309" width="13.5546875" style="147" customWidth="1"/>
    <col min="2310" max="2310" width="1.5546875" style="147" customWidth="1"/>
    <col min="2311" max="2311" width="13.77734375" style="147" customWidth="1"/>
    <col min="2312" max="2312" width="1.5546875" style="147" customWidth="1"/>
    <col min="2313" max="2313" width="13.5546875" style="147" customWidth="1"/>
    <col min="2314" max="2314" width="1.5546875" style="147" customWidth="1"/>
    <col min="2315" max="2315" width="13.77734375" style="147" customWidth="1"/>
    <col min="2316" max="2316" width="1.5546875" style="147" customWidth="1"/>
    <col min="2317" max="2317" width="13.5546875" style="147" customWidth="1"/>
    <col min="2318" max="2318" width="1.5546875" style="147" customWidth="1"/>
    <col min="2319" max="2319" width="13.5546875" style="147" customWidth="1"/>
    <col min="2320" max="2320" width="1.5546875" style="147" customWidth="1"/>
    <col min="2321" max="2321" width="13.5546875" style="147" customWidth="1"/>
    <col min="2322" max="2322" width="1.5546875" style="147" customWidth="1"/>
    <col min="2323" max="2323" width="13.77734375" style="147" customWidth="1"/>
    <col min="2324" max="2324" width="9.21875" style="147"/>
    <col min="2325" max="2325" width="9.5546875" style="147" bestFit="1" customWidth="1"/>
    <col min="2326" max="2560" width="9.21875" style="147"/>
    <col min="2561" max="2561" width="41.21875" style="147" customWidth="1"/>
    <col min="2562" max="2562" width="5.77734375" style="147" customWidth="1"/>
    <col min="2563" max="2563" width="13.77734375" style="147" customWidth="1"/>
    <col min="2564" max="2564" width="1.5546875" style="147" customWidth="1"/>
    <col min="2565" max="2565" width="13.5546875" style="147" customWidth="1"/>
    <col min="2566" max="2566" width="1.5546875" style="147" customWidth="1"/>
    <col min="2567" max="2567" width="13.77734375" style="147" customWidth="1"/>
    <col min="2568" max="2568" width="1.5546875" style="147" customWidth="1"/>
    <col min="2569" max="2569" width="13.5546875" style="147" customWidth="1"/>
    <col min="2570" max="2570" width="1.5546875" style="147" customWidth="1"/>
    <col min="2571" max="2571" width="13.77734375" style="147" customWidth="1"/>
    <col min="2572" max="2572" width="1.5546875" style="147" customWidth="1"/>
    <col min="2573" max="2573" width="13.5546875" style="147" customWidth="1"/>
    <col min="2574" max="2574" width="1.5546875" style="147" customWidth="1"/>
    <col min="2575" max="2575" width="13.5546875" style="147" customWidth="1"/>
    <col min="2576" max="2576" width="1.5546875" style="147" customWidth="1"/>
    <col min="2577" max="2577" width="13.5546875" style="147" customWidth="1"/>
    <col min="2578" max="2578" width="1.5546875" style="147" customWidth="1"/>
    <col min="2579" max="2579" width="13.77734375" style="147" customWidth="1"/>
    <col min="2580" max="2580" width="9.21875" style="147"/>
    <col min="2581" max="2581" width="9.5546875" style="147" bestFit="1" customWidth="1"/>
    <col min="2582" max="2816" width="9.21875" style="147"/>
    <col min="2817" max="2817" width="41.21875" style="147" customWidth="1"/>
    <col min="2818" max="2818" width="5.77734375" style="147" customWidth="1"/>
    <col min="2819" max="2819" width="13.77734375" style="147" customWidth="1"/>
    <col min="2820" max="2820" width="1.5546875" style="147" customWidth="1"/>
    <col min="2821" max="2821" width="13.5546875" style="147" customWidth="1"/>
    <col min="2822" max="2822" width="1.5546875" style="147" customWidth="1"/>
    <col min="2823" max="2823" width="13.77734375" style="147" customWidth="1"/>
    <col min="2824" max="2824" width="1.5546875" style="147" customWidth="1"/>
    <col min="2825" max="2825" width="13.5546875" style="147" customWidth="1"/>
    <col min="2826" max="2826" width="1.5546875" style="147" customWidth="1"/>
    <col min="2827" max="2827" width="13.77734375" style="147" customWidth="1"/>
    <col min="2828" max="2828" width="1.5546875" style="147" customWidth="1"/>
    <col min="2829" max="2829" width="13.5546875" style="147" customWidth="1"/>
    <col min="2830" max="2830" width="1.5546875" style="147" customWidth="1"/>
    <col min="2831" max="2831" width="13.5546875" style="147" customWidth="1"/>
    <col min="2832" max="2832" width="1.5546875" style="147" customWidth="1"/>
    <col min="2833" max="2833" width="13.5546875" style="147" customWidth="1"/>
    <col min="2834" max="2834" width="1.5546875" style="147" customWidth="1"/>
    <col min="2835" max="2835" width="13.77734375" style="147" customWidth="1"/>
    <col min="2836" max="2836" width="9.21875" style="147"/>
    <col min="2837" max="2837" width="9.5546875" style="147" bestFit="1" customWidth="1"/>
    <col min="2838" max="3072" width="9.21875" style="147"/>
    <col min="3073" max="3073" width="41.21875" style="147" customWidth="1"/>
    <col min="3074" max="3074" width="5.77734375" style="147" customWidth="1"/>
    <col min="3075" max="3075" width="13.77734375" style="147" customWidth="1"/>
    <col min="3076" max="3076" width="1.5546875" style="147" customWidth="1"/>
    <col min="3077" max="3077" width="13.5546875" style="147" customWidth="1"/>
    <col min="3078" max="3078" width="1.5546875" style="147" customWidth="1"/>
    <col min="3079" max="3079" width="13.77734375" style="147" customWidth="1"/>
    <col min="3080" max="3080" width="1.5546875" style="147" customWidth="1"/>
    <col min="3081" max="3081" width="13.5546875" style="147" customWidth="1"/>
    <col min="3082" max="3082" width="1.5546875" style="147" customWidth="1"/>
    <col min="3083" max="3083" width="13.77734375" style="147" customWidth="1"/>
    <col min="3084" max="3084" width="1.5546875" style="147" customWidth="1"/>
    <col min="3085" max="3085" width="13.5546875" style="147" customWidth="1"/>
    <col min="3086" max="3086" width="1.5546875" style="147" customWidth="1"/>
    <col min="3087" max="3087" width="13.5546875" style="147" customWidth="1"/>
    <col min="3088" max="3088" width="1.5546875" style="147" customWidth="1"/>
    <col min="3089" max="3089" width="13.5546875" style="147" customWidth="1"/>
    <col min="3090" max="3090" width="1.5546875" style="147" customWidth="1"/>
    <col min="3091" max="3091" width="13.77734375" style="147" customWidth="1"/>
    <col min="3092" max="3092" width="9.21875" style="147"/>
    <col min="3093" max="3093" width="9.5546875" style="147" bestFit="1" customWidth="1"/>
    <col min="3094" max="3328" width="9.21875" style="147"/>
    <col min="3329" max="3329" width="41.21875" style="147" customWidth="1"/>
    <col min="3330" max="3330" width="5.77734375" style="147" customWidth="1"/>
    <col min="3331" max="3331" width="13.77734375" style="147" customWidth="1"/>
    <col min="3332" max="3332" width="1.5546875" style="147" customWidth="1"/>
    <col min="3333" max="3333" width="13.5546875" style="147" customWidth="1"/>
    <col min="3334" max="3334" width="1.5546875" style="147" customWidth="1"/>
    <col min="3335" max="3335" width="13.77734375" style="147" customWidth="1"/>
    <col min="3336" max="3336" width="1.5546875" style="147" customWidth="1"/>
    <col min="3337" max="3337" width="13.5546875" style="147" customWidth="1"/>
    <col min="3338" max="3338" width="1.5546875" style="147" customWidth="1"/>
    <col min="3339" max="3339" width="13.77734375" style="147" customWidth="1"/>
    <col min="3340" max="3340" width="1.5546875" style="147" customWidth="1"/>
    <col min="3341" max="3341" width="13.5546875" style="147" customWidth="1"/>
    <col min="3342" max="3342" width="1.5546875" style="147" customWidth="1"/>
    <col min="3343" max="3343" width="13.5546875" style="147" customWidth="1"/>
    <col min="3344" max="3344" width="1.5546875" style="147" customWidth="1"/>
    <col min="3345" max="3345" width="13.5546875" style="147" customWidth="1"/>
    <col min="3346" max="3346" width="1.5546875" style="147" customWidth="1"/>
    <col min="3347" max="3347" width="13.77734375" style="147" customWidth="1"/>
    <col min="3348" max="3348" width="9.21875" style="147"/>
    <col min="3349" max="3349" width="9.5546875" style="147" bestFit="1" customWidth="1"/>
    <col min="3350" max="3584" width="9.21875" style="147"/>
    <col min="3585" max="3585" width="41.21875" style="147" customWidth="1"/>
    <col min="3586" max="3586" width="5.77734375" style="147" customWidth="1"/>
    <col min="3587" max="3587" width="13.77734375" style="147" customWidth="1"/>
    <col min="3588" max="3588" width="1.5546875" style="147" customWidth="1"/>
    <col min="3589" max="3589" width="13.5546875" style="147" customWidth="1"/>
    <col min="3590" max="3590" width="1.5546875" style="147" customWidth="1"/>
    <col min="3591" max="3591" width="13.77734375" style="147" customWidth="1"/>
    <col min="3592" max="3592" width="1.5546875" style="147" customWidth="1"/>
    <col min="3593" max="3593" width="13.5546875" style="147" customWidth="1"/>
    <col min="3594" max="3594" width="1.5546875" style="147" customWidth="1"/>
    <col min="3595" max="3595" width="13.77734375" style="147" customWidth="1"/>
    <col min="3596" max="3596" width="1.5546875" style="147" customWidth="1"/>
    <col min="3597" max="3597" width="13.5546875" style="147" customWidth="1"/>
    <col min="3598" max="3598" width="1.5546875" style="147" customWidth="1"/>
    <col min="3599" max="3599" width="13.5546875" style="147" customWidth="1"/>
    <col min="3600" max="3600" width="1.5546875" style="147" customWidth="1"/>
    <col min="3601" max="3601" width="13.5546875" style="147" customWidth="1"/>
    <col min="3602" max="3602" width="1.5546875" style="147" customWidth="1"/>
    <col min="3603" max="3603" width="13.77734375" style="147" customWidth="1"/>
    <col min="3604" max="3604" width="9.21875" style="147"/>
    <col min="3605" max="3605" width="9.5546875" style="147" bestFit="1" customWidth="1"/>
    <col min="3606" max="3840" width="9.21875" style="147"/>
    <col min="3841" max="3841" width="41.21875" style="147" customWidth="1"/>
    <col min="3842" max="3842" width="5.77734375" style="147" customWidth="1"/>
    <col min="3843" max="3843" width="13.77734375" style="147" customWidth="1"/>
    <col min="3844" max="3844" width="1.5546875" style="147" customWidth="1"/>
    <col min="3845" max="3845" width="13.5546875" style="147" customWidth="1"/>
    <col min="3846" max="3846" width="1.5546875" style="147" customWidth="1"/>
    <col min="3847" max="3847" width="13.77734375" style="147" customWidth="1"/>
    <col min="3848" max="3848" width="1.5546875" style="147" customWidth="1"/>
    <col min="3849" max="3849" width="13.5546875" style="147" customWidth="1"/>
    <col min="3850" max="3850" width="1.5546875" style="147" customWidth="1"/>
    <col min="3851" max="3851" width="13.77734375" style="147" customWidth="1"/>
    <col min="3852" max="3852" width="1.5546875" style="147" customWidth="1"/>
    <col min="3853" max="3853" width="13.5546875" style="147" customWidth="1"/>
    <col min="3854" max="3854" width="1.5546875" style="147" customWidth="1"/>
    <col min="3855" max="3855" width="13.5546875" style="147" customWidth="1"/>
    <col min="3856" max="3856" width="1.5546875" style="147" customWidth="1"/>
    <col min="3857" max="3857" width="13.5546875" style="147" customWidth="1"/>
    <col min="3858" max="3858" width="1.5546875" style="147" customWidth="1"/>
    <col min="3859" max="3859" width="13.77734375" style="147" customWidth="1"/>
    <col min="3860" max="3860" width="9.21875" style="147"/>
    <col min="3861" max="3861" width="9.5546875" style="147" bestFit="1" customWidth="1"/>
    <col min="3862" max="4096" width="9.21875" style="147"/>
    <col min="4097" max="4097" width="41.21875" style="147" customWidth="1"/>
    <col min="4098" max="4098" width="5.77734375" style="147" customWidth="1"/>
    <col min="4099" max="4099" width="13.77734375" style="147" customWidth="1"/>
    <col min="4100" max="4100" width="1.5546875" style="147" customWidth="1"/>
    <col min="4101" max="4101" width="13.5546875" style="147" customWidth="1"/>
    <col min="4102" max="4102" width="1.5546875" style="147" customWidth="1"/>
    <col min="4103" max="4103" width="13.77734375" style="147" customWidth="1"/>
    <col min="4104" max="4104" width="1.5546875" style="147" customWidth="1"/>
    <col min="4105" max="4105" width="13.5546875" style="147" customWidth="1"/>
    <col min="4106" max="4106" width="1.5546875" style="147" customWidth="1"/>
    <col min="4107" max="4107" width="13.77734375" style="147" customWidth="1"/>
    <col min="4108" max="4108" width="1.5546875" style="147" customWidth="1"/>
    <col min="4109" max="4109" width="13.5546875" style="147" customWidth="1"/>
    <col min="4110" max="4110" width="1.5546875" style="147" customWidth="1"/>
    <col min="4111" max="4111" width="13.5546875" style="147" customWidth="1"/>
    <col min="4112" max="4112" width="1.5546875" style="147" customWidth="1"/>
    <col min="4113" max="4113" width="13.5546875" style="147" customWidth="1"/>
    <col min="4114" max="4114" width="1.5546875" style="147" customWidth="1"/>
    <col min="4115" max="4115" width="13.77734375" style="147" customWidth="1"/>
    <col min="4116" max="4116" width="9.21875" style="147"/>
    <col min="4117" max="4117" width="9.5546875" style="147" bestFit="1" customWidth="1"/>
    <col min="4118" max="4352" width="9.21875" style="147"/>
    <col min="4353" max="4353" width="41.21875" style="147" customWidth="1"/>
    <col min="4354" max="4354" width="5.77734375" style="147" customWidth="1"/>
    <col min="4355" max="4355" width="13.77734375" style="147" customWidth="1"/>
    <col min="4356" max="4356" width="1.5546875" style="147" customWidth="1"/>
    <col min="4357" max="4357" width="13.5546875" style="147" customWidth="1"/>
    <col min="4358" max="4358" width="1.5546875" style="147" customWidth="1"/>
    <col min="4359" max="4359" width="13.77734375" style="147" customWidth="1"/>
    <col min="4360" max="4360" width="1.5546875" style="147" customWidth="1"/>
    <col min="4361" max="4361" width="13.5546875" style="147" customWidth="1"/>
    <col min="4362" max="4362" width="1.5546875" style="147" customWidth="1"/>
    <col min="4363" max="4363" width="13.77734375" style="147" customWidth="1"/>
    <col min="4364" max="4364" width="1.5546875" style="147" customWidth="1"/>
    <col min="4365" max="4365" width="13.5546875" style="147" customWidth="1"/>
    <col min="4366" max="4366" width="1.5546875" style="147" customWidth="1"/>
    <col min="4367" max="4367" width="13.5546875" style="147" customWidth="1"/>
    <col min="4368" max="4368" width="1.5546875" style="147" customWidth="1"/>
    <col min="4369" max="4369" width="13.5546875" style="147" customWidth="1"/>
    <col min="4370" max="4370" width="1.5546875" style="147" customWidth="1"/>
    <col min="4371" max="4371" width="13.77734375" style="147" customWidth="1"/>
    <col min="4372" max="4372" width="9.21875" style="147"/>
    <col min="4373" max="4373" width="9.5546875" style="147" bestFit="1" customWidth="1"/>
    <col min="4374" max="4608" width="9.21875" style="147"/>
    <col min="4609" max="4609" width="41.21875" style="147" customWidth="1"/>
    <col min="4610" max="4610" width="5.77734375" style="147" customWidth="1"/>
    <col min="4611" max="4611" width="13.77734375" style="147" customWidth="1"/>
    <col min="4612" max="4612" width="1.5546875" style="147" customWidth="1"/>
    <col min="4613" max="4613" width="13.5546875" style="147" customWidth="1"/>
    <col min="4614" max="4614" width="1.5546875" style="147" customWidth="1"/>
    <col min="4615" max="4615" width="13.77734375" style="147" customWidth="1"/>
    <col min="4616" max="4616" width="1.5546875" style="147" customWidth="1"/>
    <col min="4617" max="4617" width="13.5546875" style="147" customWidth="1"/>
    <col min="4618" max="4618" width="1.5546875" style="147" customWidth="1"/>
    <col min="4619" max="4619" width="13.77734375" style="147" customWidth="1"/>
    <col min="4620" max="4620" width="1.5546875" style="147" customWidth="1"/>
    <col min="4621" max="4621" width="13.5546875" style="147" customWidth="1"/>
    <col min="4622" max="4622" width="1.5546875" style="147" customWidth="1"/>
    <col min="4623" max="4623" width="13.5546875" style="147" customWidth="1"/>
    <col min="4624" max="4624" width="1.5546875" style="147" customWidth="1"/>
    <col min="4625" max="4625" width="13.5546875" style="147" customWidth="1"/>
    <col min="4626" max="4626" width="1.5546875" style="147" customWidth="1"/>
    <col min="4627" max="4627" width="13.77734375" style="147" customWidth="1"/>
    <col min="4628" max="4628" width="9.21875" style="147"/>
    <col min="4629" max="4629" width="9.5546875" style="147" bestFit="1" customWidth="1"/>
    <col min="4630" max="4864" width="9.21875" style="147"/>
    <col min="4865" max="4865" width="41.21875" style="147" customWidth="1"/>
    <col min="4866" max="4866" width="5.77734375" style="147" customWidth="1"/>
    <col min="4867" max="4867" width="13.77734375" style="147" customWidth="1"/>
    <col min="4868" max="4868" width="1.5546875" style="147" customWidth="1"/>
    <col min="4869" max="4869" width="13.5546875" style="147" customWidth="1"/>
    <col min="4870" max="4870" width="1.5546875" style="147" customWidth="1"/>
    <col min="4871" max="4871" width="13.77734375" style="147" customWidth="1"/>
    <col min="4872" max="4872" width="1.5546875" style="147" customWidth="1"/>
    <col min="4873" max="4873" width="13.5546875" style="147" customWidth="1"/>
    <col min="4874" max="4874" width="1.5546875" style="147" customWidth="1"/>
    <col min="4875" max="4875" width="13.77734375" style="147" customWidth="1"/>
    <col min="4876" max="4876" width="1.5546875" style="147" customWidth="1"/>
    <col min="4877" max="4877" width="13.5546875" style="147" customWidth="1"/>
    <col min="4878" max="4878" width="1.5546875" style="147" customWidth="1"/>
    <col min="4879" max="4879" width="13.5546875" style="147" customWidth="1"/>
    <col min="4880" max="4880" width="1.5546875" style="147" customWidth="1"/>
    <col min="4881" max="4881" width="13.5546875" style="147" customWidth="1"/>
    <col min="4882" max="4882" width="1.5546875" style="147" customWidth="1"/>
    <col min="4883" max="4883" width="13.77734375" style="147" customWidth="1"/>
    <col min="4884" max="4884" width="9.21875" style="147"/>
    <col min="4885" max="4885" width="9.5546875" style="147" bestFit="1" customWidth="1"/>
    <col min="4886" max="5120" width="9.21875" style="147"/>
    <col min="5121" max="5121" width="41.21875" style="147" customWidth="1"/>
    <col min="5122" max="5122" width="5.77734375" style="147" customWidth="1"/>
    <col min="5123" max="5123" width="13.77734375" style="147" customWidth="1"/>
    <col min="5124" max="5124" width="1.5546875" style="147" customWidth="1"/>
    <col min="5125" max="5125" width="13.5546875" style="147" customWidth="1"/>
    <col min="5126" max="5126" width="1.5546875" style="147" customWidth="1"/>
    <col min="5127" max="5127" width="13.77734375" style="147" customWidth="1"/>
    <col min="5128" max="5128" width="1.5546875" style="147" customWidth="1"/>
    <col min="5129" max="5129" width="13.5546875" style="147" customWidth="1"/>
    <col min="5130" max="5130" width="1.5546875" style="147" customWidth="1"/>
    <col min="5131" max="5131" width="13.77734375" style="147" customWidth="1"/>
    <col min="5132" max="5132" width="1.5546875" style="147" customWidth="1"/>
    <col min="5133" max="5133" width="13.5546875" style="147" customWidth="1"/>
    <col min="5134" max="5134" width="1.5546875" style="147" customWidth="1"/>
    <col min="5135" max="5135" width="13.5546875" style="147" customWidth="1"/>
    <col min="5136" max="5136" width="1.5546875" style="147" customWidth="1"/>
    <col min="5137" max="5137" width="13.5546875" style="147" customWidth="1"/>
    <col min="5138" max="5138" width="1.5546875" style="147" customWidth="1"/>
    <col min="5139" max="5139" width="13.77734375" style="147" customWidth="1"/>
    <col min="5140" max="5140" width="9.21875" style="147"/>
    <col min="5141" max="5141" width="9.5546875" style="147" bestFit="1" customWidth="1"/>
    <col min="5142" max="5376" width="9.21875" style="147"/>
    <col min="5377" max="5377" width="41.21875" style="147" customWidth="1"/>
    <col min="5378" max="5378" width="5.77734375" style="147" customWidth="1"/>
    <col min="5379" max="5379" width="13.77734375" style="147" customWidth="1"/>
    <col min="5380" max="5380" width="1.5546875" style="147" customWidth="1"/>
    <col min="5381" max="5381" width="13.5546875" style="147" customWidth="1"/>
    <col min="5382" max="5382" width="1.5546875" style="147" customWidth="1"/>
    <col min="5383" max="5383" width="13.77734375" style="147" customWidth="1"/>
    <col min="5384" max="5384" width="1.5546875" style="147" customWidth="1"/>
    <col min="5385" max="5385" width="13.5546875" style="147" customWidth="1"/>
    <col min="5386" max="5386" width="1.5546875" style="147" customWidth="1"/>
    <col min="5387" max="5387" width="13.77734375" style="147" customWidth="1"/>
    <col min="5388" max="5388" width="1.5546875" style="147" customWidth="1"/>
    <col min="5389" max="5389" width="13.5546875" style="147" customWidth="1"/>
    <col min="5390" max="5390" width="1.5546875" style="147" customWidth="1"/>
    <col min="5391" max="5391" width="13.5546875" style="147" customWidth="1"/>
    <col min="5392" max="5392" width="1.5546875" style="147" customWidth="1"/>
    <col min="5393" max="5393" width="13.5546875" style="147" customWidth="1"/>
    <col min="5394" max="5394" width="1.5546875" style="147" customWidth="1"/>
    <col min="5395" max="5395" width="13.77734375" style="147" customWidth="1"/>
    <col min="5396" max="5396" width="9.21875" style="147"/>
    <col min="5397" max="5397" width="9.5546875" style="147" bestFit="1" customWidth="1"/>
    <col min="5398" max="5632" width="9.21875" style="147"/>
    <col min="5633" max="5633" width="41.21875" style="147" customWidth="1"/>
    <col min="5634" max="5634" width="5.77734375" style="147" customWidth="1"/>
    <col min="5635" max="5635" width="13.77734375" style="147" customWidth="1"/>
    <col min="5636" max="5636" width="1.5546875" style="147" customWidth="1"/>
    <col min="5637" max="5637" width="13.5546875" style="147" customWidth="1"/>
    <col min="5638" max="5638" width="1.5546875" style="147" customWidth="1"/>
    <col min="5639" max="5639" width="13.77734375" style="147" customWidth="1"/>
    <col min="5640" max="5640" width="1.5546875" style="147" customWidth="1"/>
    <col min="5641" max="5641" width="13.5546875" style="147" customWidth="1"/>
    <col min="5642" max="5642" width="1.5546875" style="147" customWidth="1"/>
    <col min="5643" max="5643" width="13.77734375" style="147" customWidth="1"/>
    <col min="5644" max="5644" width="1.5546875" style="147" customWidth="1"/>
    <col min="5645" max="5645" width="13.5546875" style="147" customWidth="1"/>
    <col min="5646" max="5646" width="1.5546875" style="147" customWidth="1"/>
    <col min="5647" max="5647" width="13.5546875" style="147" customWidth="1"/>
    <col min="5648" max="5648" width="1.5546875" style="147" customWidth="1"/>
    <col min="5649" max="5649" width="13.5546875" style="147" customWidth="1"/>
    <col min="5650" max="5650" width="1.5546875" style="147" customWidth="1"/>
    <col min="5651" max="5651" width="13.77734375" style="147" customWidth="1"/>
    <col min="5652" max="5652" width="9.21875" style="147"/>
    <col min="5653" max="5653" width="9.5546875" style="147" bestFit="1" customWidth="1"/>
    <col min="5654" max="5888" width="9.21875" style="147"/>
    <col min="5889" max="5889" width="41.21875" style="147" customWidth="1"/>
    <col min="5890" max="5890" width="5.77734375" style="147" customWidth="1"/>
    <col min="5891" max="5891" width="13.77734375" style="147" customWidth="1"/>
    <col min="5892" max="5892" width="1.5546875" style="147" customWidth="1"/>
    <col min="5893" max="5893" width="13.5546875" style="147" customWidth="1"/>
    <col min="5894" max="5894" width="1.5546875" style="147" customWidth="1"/>
    <col min="5895" max="5895" width="13.77734375" style="147" customWidth="1"/>
    <col min="5896" max="5896" width="1.5546875" style="147" customWidth="1"/>
    <col min="5897" max="5897" width="13.5546875" style="147" customWidth="1"/>
    <col min="5898" max="5898" width="1.5546875" style="147" customWidth="1"/>
    <col min="5899" max="5899" width="13.77734375" style="147" customWidth="1"/>
    <col min="5900" max="5900" width="1.5546875" style="147" customWidth="1"/>
    <col min="5901" max="5901" width="13.5546875" style="147" customWidth="1"/>
    <col min="5902" max="5902" width="1.5546875" style="147" customWidth="1"/>
    <col min="5903" max="5903" width="13.5546875" style="147" customWidth="1"/>
    <col min="5904" max="5904" width="1.5546875" style="147" customWidth="1"/>
    <col min="5905" max="5905" width="13.5546875" style="147" customWidth="1"/>
    <col min="5906" max="5906" width="1.5546875" style="147" customWidth="1"/>
    <col min="5907" max="5907" width="13.77734375" style="147" customWidth="1"/>
    <col min="5908" max="5908" width="9.21875" style="147"/>
    <col min="5909" max="5909" width="9.5546875" style="147" bestFit="1" customWidth="1"/>
    <col min="5910" max="6144" width="9.21875" style="147"/>
    <col min="6145" max="6145" width="41.21875" style="147" customWidth="1"/>
    <col min="6146" max="6146" width="5.77734375" style="147" customWidth="1"/>
    <col min="6147" max="6147" width="13.77734375" style="147" customWidth="1"/>
    <col min="6148" max="6148" width="1.5546875" style="147" customWidth="1"/>
    <col min="6149" max="6149" width="13.5546875" style="147" customWidth="1"/>
    <col min="6150" max="6150" width="1.5546875" style="147" customWidth="1"/>
    <col min="6151" max="6151" width="13.77734375" style="147" customWidth="1"/>
    <col min="6152" max="6152" width="1.5546875" style="147" customWidth="1"/>
    <col min="6153" max="6153" width="13.5546875" style="147" customWidth="1"/>
    <col min="6154" max="6154" width="1.5546875" style="147" customWidth="1"/>
    <col min="6155" max="6155" width="13.77734375" style="147" customWidth="1"/>
    <col min="6156" max="6156" width="1.5546875" style="147" customWidth="1"/>
    <col min="6157" max="6157" width="13.5546875" style="147" customWidth="1"/>
    <col min="6158" max="6158" width="1.5546875" style="147" customWidth="1"/>
    <col min="6159" max="6159" width="13.5546875" style="147" customWidth="1"/>
    <col min="6160" max="6160" width="1.5546875" style="147" customWidth="1"/>
    <col min="6161" max="6161" width="13.5546875" style="147" customWidth="1"/>
    <col min="6162" max="6162" width="1.5546875" style="147" customWidth="1"/>
    <col min="6163" max="6163" width="13.77734375" style="147" customWidth="1"/>
    <col min="6164" max="6164" width="9.21875" style="147"/>
    <col min="6165" max="6165" width="9.5546875" style="147" bestFit="1" customWidth="1"/>
    <col min="6166" max="6400" width="9.21875" style="147"/>
    <col min="6401" max="6401" width="41.21875" style="147" customWidth="1"/>
    <col min="6402" max="6402" width="5.77734375" style="147" customWidth="1"/>
    <col min="6403" max="6403" width="13.77734375" style="147" customWidth="1"/>
    <col min="6404" max="6404" width="1.5546875" style="147" customWidth="1"/>
    <col min="6405" max="6405" width="13.5546875" style="147" customWidth="1"/>
    <col min="6406" max="6406" width="1.5546875" style="147" customWidth="1"/>
    <col min="6407" max="6407" width="13.77734375" style="147" customWidth="1"/>
    <col min="6408" max="6408" width="1.5546875" style="147" customWidth="1"/>
    <col min="6409" max="6409" width="13.5546875" style="147" customWidth="1"/>
    <col min="6410" max="6410" width="1.5546875" style="147" customWidth="1"/>
    <col min="6411" max="6411" width="13.77734375" style="147" customWidth="1"/>
    <col min="6412" max="6412" width="1.5546875" style="147" customWidth="1"/>
    <col min="6413" max="6413" width="13.5546875" style="147" customWidth="1"/>
    <col min="6414" max="6414" width="1.5546875" style="147" customWidth="1"/>
    <col min="6415" max="6415" width="13.5546875" style="147" customWidth="1"/>
    <col min="6416" max="6416" width="1.5546875" style="147" customWidth="1"/>
    <col min="6417" max="6417" width="13.5546875" style="147" customWidth="1"/>
    <col min="6418" max="6418" width="1.5546875" style="147" customWidth="1"/>
    <col min="6419" max="6419" width="13.77734375" style="147" customWidth="1"/>
    <col min="6420" max="6420" width="9.21875" style="147"/>
    <col min="6421" max="6421" width="9.5546875" style="147" bestFit="1" customWidth="1"/>
    <col min="6422" max="6656" width="9.21875" style="147"/>
    <col min="6657" max="6657" width="41.21875" style="147" customWidth="1"/>
    <col min="6658" max="6658" width="5.77734375" style="147" customWidth="1"/>
    <col min="6659" max="6659" width="13.77734375" style="147" customWidth="1"/>
    <col min="6660" max="6660" width="1.5546875" style="147" customWidth="1"/>
    <col min="6661" max="6661" width="13.5546875" style="147" customWidth="1"/>
    <col min="6662" max="6662" width="1.5546875" style="147" customWidth="1"/>
    <col min="6663" max="6663" width="13.77734375" style="147" customWidth="1"/>
    <col min="6664" max="6664" width="1.5546875" style="147" customWidth="1"/>
    <col min="6665" max="6665" width="13.5546875" style="147" customWidth="1"/>
    <col min="6666" max="6666" width="1.5546875" style="147" customWidth="1"/>
    <col min="6667" max="6667" width="13.77734375" style="147" customWidth="1"/>
    <col min="6668" max="6668" width="1.5546875" style="147" customWidth="1"/>
    <col min="6669" max="6669" width="13.5546875" style="147" customWidth="1"/>
    <col min="6670" max="6670" width="1.5546875" style="147" customWidth="1"/>
    <col min="6671" max="6671" width="13.5546875" style="147" customWidth="1"/>
    <col min="6672" max="6672" width="1.5546875" style="147" customWidth="1"/>
    <col min="6673" max="6673" width="13.5546875" style="147" customWidth="1"/>
    <col min="6674" max="6674" width="1.5546875" style="147" customWidth="1"/>
    <col min="6675" max="6675" width="13.77734375" style="147" customWidth="1"/>
    <col min="6676" max="6676" width="9.21875" style="147"/>
    <col min="6677" max="6677" width="9.5546875" style="147" bestFit="1" customWidth="1"/>
    <col min="6678" max="6912" width="9.21875" style="147"/>
    <col min="6913" max="6913" width="41.21875" style="147" customWidth="1"/>
    <col min="6914" max="6914" width="5.77734375" style="147" customWidth="1"/>
    <col min="6915" max="6915" width="13.77734375" style="147" customWidth="1"/>
    <col min="6916" max="6916" width="1.5546875" style="147" customWidth="1"/>
    <col min="6917" max="6917" width="13.5546875" style="147" customWidth="1"/>
    <col min="6918" max="6918" width="1.5546875" style="147" customWidth="1"/>
    <col min="6919" max="6919" width="13.77734375" style="147" customWidth="1"/>
    <col min="6920" max="6920" width="1.5546875" style="147" customWidth="1"/>
    <col min="6921" max="6921" width="13.5546875" style="147" customWidth="1"/>
    <col min="6922" max="6922" width="1.5546875" style="147" customWidth="1"/>
    <col min="6923" max="6923" width="13.77734375" style="147" customWidth="1"/>
    <col min="6924" max="6924" width="1.5546875" style="147" customWidth="1"/>
    <col min="6925" max="6925" width="13.5546875" style="147" customWidth="1"/>
    <col min="6926" max="6926" width="1.5546875" style="147" customWidth="1"/>
    <col min="6927" max="6927" width="13.5546875" style="147" customWidth="1"/>
    <col min="6928" max="6928" width="1.5546875" style="147" customWidth="1"/>
    <col min="6929" max="6929" width="13.5546875" style="147" customWidth="1"/>
    <col min="6930" max="6930" width="1.5546875" style="147" customWidth="1"/>
    <col min="6931" max="6931" width="13.77734375" style="147" customWidth="1"/>
    <col min="6932" max="6932" width="9.21875" style="147"/>
    <col min="6933" max="6933" width="9.5546875" style="147" bestFit="1" customWidth="1"/>
    <col min="6934" max="7168" width="9.21875" style="147"/>
    <col min="7169" max="7169" width="41.21875" style="147" customWidth="1"/>
    <col min="7170" max="7170" width="5.77734375" style="147" customWidth="1"/>
    <col min="7171" max="7171" width="13.77734375" style="147" customWidth="1"/>
    <col min="7172" max="7172" width="1.5546875" style="147" customWidth="1"/>
    <col min="7173" max="7173" width="13.5546875" style="147" customWidth="1"/>
    <col min="7174" max="7174" width="1.5546875" style="147" customWidth="1"/>
    <col min="7175" max="7175" width="13.77734375" style="147" customWidth="1"/>
    <col min="7176" max="7176" width="1.5546875" style="147" customWidth="1"/>
    <col min="7177" max="7177" width="13.5546875" style="147" customWidth="1"/>
    <col min="7178" max="7178" width="1.5546875" style="147" customWidth="1"/>
    <col min="7179" max="7179" width="13.77734375" style="147" customWidth="1"/>
    <col min="7180" max="7180" width="1.5546875" style="147" customWidth="1"/>
    <col min="7181" max="7181" width="13.5546875" style="147" customWidth="1"/>
    <col min="7182" max="7182" width="1.5546875" style="147" customWidth="1"/>
    <col min="7183" max="7183" width="13.5546875" style="147" customWidth="1"/>
    <col min="7184" max="7184" width="1.5546875" style="147" customWidth="1"/>
    <col min="7185" max="7185" width="13.5546875" style="147" customWidth="1"/>
    <col min="7186" max="7186" width="1.5546875" style="147" customWidth="1"/>
    <col min="7187" max="7187" width="13.77734375" style="147" customWidth="1"/>
    <col min="7188" max="7188" width="9.21875" style="147"/>
    <col min="7189" max="7189" width="9.5546875" style="147" bestFit="1" customWidth="1"/>
    <col min="7190" max="7424" width="9.21875" style="147"/>
    <col min="7425" max="7425" width="41.21875" style="147" customWidth="1"/>
    <col min="7426" max="7426" width="5.77734375" style="147" customWidth="1"/>
    <col min="7427" max="7427" width="13.77734375" style="147" customWidth="1"/>
    <col min="7428" max="7428" width="1.5546875" style="147" customWidth="1"/>
    <col min="7429" max="7429" width="13.5546875" style="147" customWidth="1"/>
    <col min="7430" max="7430" width="1.5546875" style="147" customWidth="1"/>
    <col min="7431" max="7431" width="13.77734375" style="147" customWidth="1"/>
    <col min="7432" max="7432" width="1.5546875" style="147" customWidth="1"/>
    <col min="7433" max="7433" width="13.5546875" style="147" customWidth="1"/>
    <col min="7434" max="7434" width="1.5546875" style="147" customWidth="1"/>
    <col min="7435" max="7435" width="13.77734375" style="147" customWidth="1"/>
    <col min="7436" max="7436" width="1.5546875" style="147" customWidth="1"/>
    <col min="7437" max="7437" width="13.5546875" style="147" customWidth="1"/>
    <col min="7438" max="7438" width="1.5546875" style="147" customWidth="1"/>
    <col min="7439" max="7439" width="13.5546875" style="147" customWidth="1"/>
    <col min="7440" max="7440" width="1.5546875" style="147" customWidth="1"/>
    <col min="7441" max="7441" width="13.5546875" style="147" customWidth="1"/>
    <col min="7442" max="7442" width="1.5546875" style="147" customWidth="1"/>
    <col min="7443" max="7443" width="13.77734375" style="147" customWidth="1"/>
    <col min="7444" max="7444" width="9.21875" style="147"/>
    <col min="7445" max="7445" width="9.5546875" style="147" bestFit="1" customWidth="1"/>
    <col min="7446" max="7680" width="9.21875" style="147"/>
    <col min="7681" max="7681" width="41.21875" style="147" customWidth="1"/>
    <col min="7682" max="7682" width="5.77734375" style="147" customWidth="1"/>
    <col min="7683" max="7683" width="13.77734375" style="147" customWidth="1"/>
    <col min="7684" max="7684" width="1.5546875" style="147" customWidth="1"/>
    <col min="7685" max="7685" width="13.5546875" style="147" customWidth="1"/>
    <col min="7686" max="7686" width="1.5546875" style="147" customWidth="1"/>
    <col min="7687" max="7687" width="13.77734375" style="147" customWidth="1"/>
    <col min="7688" max="7688" width="1.5546875" style="147" customWidth="1"/>
    <col min="7689" max="7689" width="13.5546875" style="147" customWidth="1"/>
    <col min="7690" max="7690" width="1.5546875" style="147" customWidth="1"/>
    <col min="7691" max="7691" width="13.77734375" style="147" customWidth="1"/>
    <col min="7692" max="7692" width="1.5546875" style="147" customWidth="1"/>
    <col min="7693" max="7693" width="13.5546875" style="147" customWidth="1"/>
    <col min="7694" max="7694" width="1.5546875" style="147" customWidth="1"/>
    <col min="7695" max="7695" width="13.5546875" style="147" customWidth="1"/>
    <col min="7696" max="7696" width="1.5546875" style="147" customWidth="1"/>
    <col min="7697" max="7697" width="13.5546875" style="147" customWidth="1"/>
    <col min="7698" max="7698" width="1.5546875" style="147" customWidth="1"/>
    <col min="7699" max="7699" width="13.77734375" style="147" customWidth="1"/>
    <col min="7700" max="7700" width="9.21875" style="147"/>
    <col min="7701" max="7701" width="9.5546875" style="147" bestFit="1" customWidth="1"/>
    <col min="7702" max="7936" width="9.21875" style="147"/>
    <col min="7937" max="7937" width="41.21875" style="147" customWidth="1"/>
    <col min="7938" max="7938" width="5.77734375" style="147" customWidth="1"/>
    <col min="7939" max="7939" width="13.77734375" style="147" customWidth="1"/>
    <col min="7940" max="7940" width="1.5546875" style="147" customWidth="1"/>
    <col min="7941" max="7941" width="13.5546875" style="147" customWidth="1"/>
    <col min="7942" max="7942" width="1.5546875" style="147" customWidth="1"/>
    <col min="7943" max="7943" width="13.77734375" style="147" customWidth="1"/>
    <col min="7944" max="7944" width="1.5546875" style="147" customWidth="1"/>
    <col min="7945" max="7945" width="13.5546875" style="147" customWidth="1"/>
    <col min="7946" max="7946" width="1.5546875" style="147" customWidth="1"/>
    <col min="7947" max="7947" width="13.77734375" style="147" customWidth="1"/>
    <col min="7948" max="7948" width="1.5546875" style="147" customWidth="1"/>
    <col min="7949" max="7949" width="13.5546875" style="147" customWidth="1"/>
    <col min="7950" max="7950" width="1.5546875" style="147" customWidth="1"/>
    <col min="7951" max="7951" width="13.5546875" style="147" customWidth="1"/>
    <col min="7952" max="7952" width="1.5546875" style="147" customWidth="1"/>
    <col min="7953" max="7953" width="13.5546875" style="147" customWidth="1"/>
    <col min="7954" max="7954" width="1.5546875" style="147" customWidth="1"/>
    <col min="7955" max="7955" width="13.77734375" style="147" customWidth="1"/>
    <col min="7956" max="7956" width="9.21875" style="147"/>
    <col min="7957" max="7957" width="9.5546875" style="147" bestFit="1" customWidth="1"/>
    <col min="7958" max="8192" width="9.21875" style="147"/>
    <col min="8193" max="8193" width="41.21875" style="147" customWidth="1"/>
    <col min="8194" max="8194" width="5.77734375" style="147" customWidth="1"/>
    <col min="8195" max="8195" width="13.77734375" style="147" customWidth="1"/>
    <col min="8196" max="8196" width="1.5546875" style="147" customWidth="1"/>
    <col min="8197" max="8197" width="13.5546875" style="147" customWidth="1"/>
    <col min="8198" max="8198" width="1.5546875" style="147" customWidth="1"/>
    <col min="8199" max="8199" width="13.77734375" style="147" customWidth="1"/>
    <col min="8200" max="8200" width="1.5546875" style="147" customWidth="1"/>
    <col min="8201" max="8201" width="13.5546875" style="147" customWidth="1"/>
    <col min="8202" max="8202" width="1.5546875" style="147" customWidth="1"/>
    <col min="8203" max="8203" width="13.77734375" style="147" customWidth="1"/>
    <col min="8204" max="8204" width="1.5546875" style="147" customWidth="1"/>
    <col min="8205" max="8205" width="13.5546875" style="147" customWidth="1"/>
    <col min="8206" max="8206" width="1.5546875" style="147" customWidth="1"/>
    <col min="8207" max="8207" width="13.5546875" style="147" customWidth="1"/>
    <col min="8208" max="8208" width="1.5546875" style="147" customWidth="1"/>
    <col min="8209" max="8209" width="13.5546875" style="147" customWidth="1"/>
    <col min="8210" max="8210" width="1.5546875" style="147" customWidth="1"/>
    <col min="8211" max="8211" width="13.77734375" style="147" customWidth="1"/>
    <col min="8212" max="8212" width="9.21875" style="147"/>
    <col min="8213" max="8213" width="9.5546875" style="147" bestFit="1" customWidth="1"/>
    <col min="8214" max="8448" width="9.21875" style="147"/>
    <col min="8449" max="8449" width="41.21875" style="147" customWidth="1"/>
    <col min="8450" max="8450" width="5.77734375" style="147" customWidth="1"/>
    <col min="8451" max="8451" width="13.77734375" style="147" customWidth="1"/>
    <col min="8452" max="8452" width="1.5546875" style="147" customWidth="1"/>
    <col min="8453" max="8453" width="13.5546875" style="147" customWidth="1"/>
    <col min="8454" max="8454" width="1.5546875" style="147" customWidth="1"/>
    <col min="8455" max="8455" width="13.77734375" style="147" customWidth="1"/>
    <col min="8456" max="8456" width="1.5546875" style="147" customWidth="1"/>
    <col min="8457" max="8457" width="13.5546875" style="147" customWidth="1"/>
    <col min="8458" max="8458" width="1.5546875" style="147" customWidth="1"/>
    <col min="8459" max="8459" width="13.77734375" style="147" customWidth="1"/>
    <col min="8460" max="8460" width="1.5546875" style="147" customWidth="1"/>
    <col min="8461" max="8461" width="13.5546875" style="147" customWidth="1"/>
    <col min="8462" max="8462" width="1.5546875" style="147" customWidth="1"/>
    <col min="8463" max="8463" width="13.5546875" style="147" customWidth="1"/>
    <col min="8464" max="8464" width="1.5546875" style="147" customWidth="1"/>
    <col min="8465" max="8465" width="13.5546875" style="147" customWidth="1"/>
    <col min="8466" max="8466" width="1.5546875" style="147" customWidth="1"/>
    <col min="8467" max="8467" width="13.77734375" style="147" customWidth="1"/>
    <col min="8468" max="8468" width="9.21875" style="147"/>
    <col min="8469" max="8469" width="9.5546875" style="147" bestFit="1" customWidth="1"/>
    <col min="8470" max="8704" width="9.21875" style="147"/>
    <col min="8705" max="8705" width="41.21875" style="147" customWidth="1"/>
    <col min="8706" max="8706" width="5.77734375" style="147" customWidth="1"/>
    <col min="8707" max="8707" width="13.77734375" style="147" customWidth="1"/>
    <col min="8708" max="8708" width="1.5546875" style="147" customWidth="1"/>
    <col min="8709" max="8709" width="13.5546875" style="147" customWidth="1"/>
    <col min="8710" max="8710" width="1.5546875" style="147" customWidth="1"/>
    <col min="8711" max="8711" width="13.77734375" style="147" customWidth="1"/>
    <col min="8712" max="8712" width="1.5546875" style="147" customWidth="1"/>
    <col min="8713" max="8713" width="13.5546875" style="147" customWidth="1"/>
    <col min="8714" max="8714" width="1.5546875" style="147" customWidth="1"/>
    <col min="8715" max="8715" width="13.77734375" style="147" customWidth="1"/>
    <col min="8716" max="8716" width="1.5546875" style="147" customWidth="1"/>
    <col min="8717" max="8717" width="13.5546875" style="147" customWidth="1"/>
    <col min="8718" max="8718" width="1.5546875" style="147" customWidth="1"/>
    <col min="8719" max="8719" width="13.5546875" style="147" customWidth="1"/>
    <col min="8720" max="8720" width="1.5546875" style="147" customWidth="1"/>
    <col min="8721" max="8721" width="13.5546875" style="147" customWidth="1"/>
    <col min="8722" max="8722" width="1.5546875" style="147" customWidth="1"/>
    <col min="8723" max="8723" width="13.77734375" style="147" customWidth="1"/>
    <col min="8724" max="8724" width="9.21875" style="147"/>
    <col min="8725" max="8725" width="9.5546875" style="147" bestFit="1" customWidth="1"/>
    <col min="8726" max="8960" width="9.21875" style="147"/>
    <col min="8961" max="8961" width="41.21875" style="147" customWidth="1"/>
    <col min="8962" max="8962" width="5.77734375" style="147" customWidth="1"/>
    <col min="8963" max="8963" width="13.77734375" style="147" customWidth="1"/>
    <col min="8964" max="8964" width="1.5546875" style="147" customWidth="1"/>
    <col min="8965" max="8965" width="13.5546875" style="147" customWidth="1"/>
    <col min="8966" max="8966" width="1.5546875" style="147" customWidth="1"/>
    <col min="8967" max="8967" width="13.77734375" style="147" customWidth="1"/>
    <col min="8968" max="8968" width="1.5546875" style="147" customWidth="1"/>
    <col min="8969" max="8969" width="13.5546875" style="147" customWidth="1"/>
    <col min="8970" max="8970" width="1.5546875" style="147" customWidth="1"/>
    <col min="8971" max="8971" width="13.77734375" style="147" customWidth="1"/>
    <col min="8972" max="8972" width="1.5546875" style="147" customWidth="1"/>
    <col min="8973" max="8973" width="13.5546875" style="147" customWidth="1"/>
    <col min="8974" max="8974" width="1.5546875" style="147" customWidth="1"/>
    <col min="8975" max="8975" width="13.5546875" style="147" customWidth="1"/>
    <col min="8976" max="8976" width="1.5546875" style="147" customWidth="1"/>
    <col min="8977" max="8977" width="13.5546875" style="147" customWidth="1"/>
    <col min="8978" max="8978" width="1.5546875" style="147" customWidth="1"/>
    <col min="8979" max="8979" width="13.77734375" style="147" customWidth="1"/>
    <col min="8980" max="8980" width="9.21875" style="147"/>
    <col min="8981" max="8981" width="9.5546875" style="147" bestFit="1" customWidth="1"/>
    <col min="8982" max="9216" width="9.21875" style="147"/>
    <col min="9217" max="9217" width="41.21875" style="147" customWidth="1"/>
    <col min="9218" max="9218" width="5.77734375" style="147" customWidth="1"/>
    <col min="9219" max="9219" width="13.77734375" style="147" customWidth="1"/>
    <col min="9220" max="9220" width="1.5546875" style="147" customWidth="1"/>
    <col min="9221" max="9221" width="13.5546875" style="147" customWidth="1"/>
    <col min="9222" max="9222" width="1.5546875" style="147" customWidth="1"/>
    <col min="9223" max="9223" width="13.77734375" style="147" customWidth="1"/>
    <col min="9224" max="9224" width="1.5546875" style="147" customWidth="1"/>
    <col min="9225" max="9225" width="13.5546875" style="147" customWidth="1"/>
    <col min="9226" max="9226" width="1.5546875" style="147" customWidth="1"/>
    <col min="9227" max="9227" width="13.77734375" style="147" customWidth="1"/>
    <col min="9228" max="9228" width="1.5546875" style="147" customWidth="1"/>
    <col min="9229" max="9229" width="13.5546875" style="147" customWidth="1"/>
    <col min="9230" max="9230" width="1.5546875" style="147" customWidth="1"/>
    <col min="9231" max="9231" width="13.5546875" style="147" customWidth="1"/>
    <col min="9232" max="9232" width="1.5546875" style="147" customWidth="1"/>
    <col min="9233" max="9233" width="13.5546875" style="147" customWidth="1"/>
    <col min="9234" max="9234" width="1.5546875" style="147" customWidth="1"/>
    <col min="9235" max="9235" width="13.77734375" style="147" customWidth="1"/>
    <col min="9236" max="9236" width="9.21875" style="147"/>
    <col min="9237" max="9237" width="9.5546875" style="147" bestFit="1" customWidth="1"/>
    <col min="9238" max="9472" width="9.21875" style="147"/>
    <col min="9473" max="9473" width="41.21875" style="147" customWidth="1"/>
    <col min="9474" max="9474" width="5.77734375" style="147" customWidth="1"/>
    <col min="9475" max="9475" width="13.77734375" style="147" customWidth="1"/>
    <col min="9476" max="9476" width="1.5546875" style="147" customWidth="1"/>
    <col min="9477" max="9477" width="13.5546875" style="147" customWidth="1"/>
    <col min="9478" max="9478" width="1.5546875" style="147" customWidth="1"/>
    <col min="9479" max="9479" width="13.77734375" style="147" customWidth="1"/>
    <col min="9480" max="9480" width="1.5546875" style="147" customWidth="1"/>
    <col min="9481" max="9481" width="13.5546875" style="147" customWidth="1"/>
    <col min="9482" max="9482" width="1.5546875" style="147" customWidth="1"/>
    <col min="9483" max="9483" width="13.77734375" style="147" customWidth="1"/>
    <col min="9484" max="9484" width="1.5546875" style="147" customWidth="1"/>
    <col min="9485" max="9485" width="13.5546875" style="147" customWidth="1"/>
    <col min="9486" max="9486" width="1.5546875" style="147" customWidth="1"/>
    <col min="9487" max="9487" width="13.5546875" style="147" customWidth="1"/>
    <col min="9488" max="9488" width="1.5546875" style="147" customWidth="1"/>
    <col min="9489" max="9489" width="13.5546875" style="147" customWidth="1"/>
    <col min="9490" max="9490" width="1.5546875" style="147" customWidth="1"/>
    <col min="9491" max="9491" width="13.77734375" style="147" customWidth="1"/>
    <col min="9492" max="9492" width="9.21875" style="147"/>
    <col min="9493" max="9493" width="9.5546875" style="147" bestFit="1" customWidth="1"/>
    <col min="9494" max="9728" width="9.21875" style="147"/>
    <col min="9729" max="9729" width="41.21875" style="147" customWidth="1"/>
    <col min="9730" max="9730" width="5.77734375" style="147" customWidth="1"/>
    <col min="9731" max="9731" width="13.77734375" style="147" customWidth="1"/>
    <col min="9732" max="9732" width="1.5546875" style="147" customWidth="1"/>
    <col min="9733" max="9733" width="13.5546875" style="147" customWidth="1"/>
    <col min="9734" max="9734" width="1.5546875" style="147" customWidth="1"/>
    <col min="9735" max="9735" width="13.77734375" style="147" customWidth="1"/>
    <col min="9736" max="9736" width="1.5546875" style="147" customWidth="1"/>
    <col min="9737" max="9737" width="13.5546875" style="147" customWidth="1"/>
    <col min="9738" max="9738" width="1.5546875" style="147" customWidth="1"/>
    <col min="9739" max="9739" width="13.77734375" style="147" customWidth="1"/>
    <col min="9740" max="9740" width="1.5546875" style="147" customWidth="1"/>
    <col min="9741" max="9741" width="13.5546875" style="147" customWidth="1"/>
    <col min="9742" max="9742" width="1.5546875" style="147" customWidth="1"/>
    <col min="9743" max="9743" width="13.5546875" style="147" customWidth="1"/>
    <col min="9744" max="9744" width="1.5546875" style="147" customWidth="1"/>
    <col min="9745" max="9745" width="13.5546875" style="147" customWidth="1"/>
    <col min="9746" max="9746" width="1.5546875" style="147" customWidth="1"/>
    <col min="9747" max="9747" width="13.77734375" style="147" customWidth="1"/>
    <col min="9748" max="9748" width="9.21875" style="147"/>
    <col min="9749" max="9749" width="9.5546875" style="147" bestFit="1" customWidth="1"/>
    <col min="9750" max="9984" width="9.21875" style="147"/>
    <col min="9985" max="9985" width="41.21875" style="147" customWidth="1"/>
    <col min="9986" max="9986" width="5.77734375" style="147" customWidth="1"/>
    <col min="9987" max="9987" width="13.77734375" style="147" customWidth="1"/>
    <col min="9988" max="9988" width="1.5546875" style="147" customWidth="1"/>
    <col min="9989" max="9989" width="13.5546875" style="147" customWidth="1"/>
    <col min="9990" max="9990" width="1.5546875" style="147" customWidth="1"/>
    <col min="9991" max="9991" width="13.77734375" style="147" customWidth="1"/>
    <col min="9992" max="9992" width="1.5546875" style="147" customWidth="1"/>
    <col min="9993" max="9993" width="13.5546875" style="147" customWidth="1"/>
    <col min="9994" max="9994" width="1.5546875" style="147" customWidth="1"/>
    <col min="9995" max="9995" width="13.77734375" style="147" customWidth="1"/>
    <col min="9996" max="9996" width="1.5546875" style="147" customWidth="1"/>
    <col min="9997" max="9997" width="13.5546875" style="147" customWidth="1"/>
    <col min="9998" max="9998" width="1.5546875" style="147" customWidth="1"/>
    <col min="9999" max="9999" width="13.5546875" style="147" customWidth="1"/>
    <col min="10000" max="10000" width="1.5546875" style="147" customWidth="1"/>
    <col min="10001" max="10001" width="13.5546875" style="147" customWidth="1"/>
    <col min="10002" max="10002" width="1.5546875" style="147" customWidth="1"/>
    <col min="10003" max="10003" width="13.77734375" style="147" customWidth="1"/>
    <col min="10004" max="10004" width="9.21875" style="147"/>
    <col min="10005" max="10005" width="9.5546875" style="147" bestFit="1" customWidth="1"/>
    <col min="10006" max="10240" width="9.21875" style="147"/>
    <col min="10241" max="10241" width="41.21875" style="147" customWidth="1"/>
    <col min="10242" max="10242" width="5.77734375" style="147" customWidth="1"/>
    <col min="10243" max="10243" width="13.77734375" style="147" customWidth="1"/>
    <col min="10244" max="10244" width="1.5546875" style="147" customWidth="1"/>
    <col min="10245" max="10245" width="13.5546875" style="147" customWidth="1"/>
    <col min="10246" max="10246" width="1.5546875" style="147" customWidth="1"/>
    <col min="10247" max="10247" width="13.77734375" style="147" customWidth="1"/>
    <col min="10248" max="10248" width="1.5546875" style="147" customWidth="1"/>
    <col min="10249" max="10249" width="13.5546875" style="147" customWidth="1"/>
    <col min="10250" max="10250" width="1.5546875" style="147" customWidth="1"/>
    <col min="10251" max="10251" width="13.77734375" style="147" customWidth="1"/>
    <col min="10252" max="10252" width="1.5546875" style="147" customWidth="1"/>
    <col min="10253" max="10253" width="13.5546875" style="147" customWidth="1"/>
    <col min="10254" max="10254" width="1.5546875" style="147" customWidth="1"/>
    <col min="10255" max="10255" width="13.5546875" style="147" customWidth="1"/>
    <col min="10256" max="10256" width="1.5546875" style="147" customWidth="1"/>
    <col min="10257" max="10257" width="13.5546875" style="147" customWidth="1"/>
    <col min="10258" max="10258" width="1.5546875" style="147" customWidth="1"/>
    <col min="10259" max="10259" width="13.77734375" style="147" customWidth="1"/>
    <col min="10260" max="10260" width="9.21875" style="147"/>
    <col min="10261" max="10261" width="9.5546875" style="147" bestFit="1" customWidth="1"/>
    <col min="10262" max="10496" width="9.21875" style="147"/>
    <col min="10497" max="10497" width="41.21875" style="147" customWidth="1"/>
    <col min="10498" max="10498" width="5.77734375" style="147" customWidth="1"/>
    <col min="10499" max="10499" width="13.77734375" style="147" customWidth="1"/>
    <col min="10500" max="10500" width="1.5546875" style="147" customWidth="1"/>
    <col min="10501" max="10501" width="13.5546875" style="147" customWidth="1"/>
    <col min="10502" max="10502" width="1.5546875" style="147" customWidth="1"/>
    <col min="10503" max="10503" width="13.77734375" style="147" customWidth="1"/>
    <col min="10504" max="10504" width="1.5546875" style="147" customWidth="1"/>
    <col min="10505" max="10505" width="13.5546875" style="147" customWidth="1"/>
    <col min="10506" max="10506" width="1.5546875" style="147" customWidth="1"/>
    <col min="10507" max="10507" width="13.77734375" style="147" customWidth="1"/>
    <col min="10508" max="10508" width="1.5546875" style="147" customWidth="1"/>
    <col min="10509" max="10509" width="13.5546875" style="147" customWidth="1"/>
    <col min="10510" max="10510" width="1.5546875" style="147" customWidth="1"/>
    <col min="10511" max="10511" width="13.5546875" style="147" customWidth="1"/>
    <col min="10512" max="10512" width="1.5546875" style="147" customWidth="1"/>
    <col min="10513" max="10513" width="13.5546875" style="147" customWidth="1"/>
    <col min="10514" max="10514" width="1.5546875" style="147" customWidth="1"/>
    <col min="10515" max="10515" width="13.77734375" style="147" customWidth="1"/>
    <col min="10516" max="10516" width="9.21875" style="147"/>
    <col min="10517" max="10517" width="9.5546875" style="147" bestFit="1" customWidth="1"/>
    <col min="10518" max="10752" width="9.21875" style="147"/>
    <col min="10753" max="10753" width="41.21875" style="147" customWidth="1"/>
    <col min="10754" max="10754" width="5.77734375" style="147" customWidth="1"/>
    <col min="10755" max="10755" width="13.77734375" style="147" customWidth="1"/>
    <col min="10756" max="10756" width="1.5546875" style="147" customWidth="1"/>
    <col min="10757" max="10757" width="13.5546875" style="147" customWidth="1"/>
    <col min="10758" max="10758" width="1.5546875" style="147" customWidth="1"/>
    <col min="10759" max="10759" width="13.77734375" style="147" customWidth="1"/>
    <col min="10760" max="10760" width="1.5546875" style="147" customWidth="1"/>
    <col min="10761" max="10761" width="13.5546875" style="147" customWidth="1"/>
    <col min="10762" max="10762" width="1.5546875" style="147" customWidth="1"/>
    <col min="10763" max="10763" width="13.77734375" style="147" customWidth="1"/>
    <col min="10764" max="10764" width="1.5546875" style="147" customWidth="1"/>
    <col min="10765" max="10765" width="13.5546875" style="147" customWidth="1"/>
    <col min="10766" max="10766" width="1.5546875" style="147" customWidth="1"/>
    <col min="10767" max="10767" width="13.5546875" style="147" customWidth="1"/>
    <col min="10768" max="10768" width="1.5546875" style="147" customWidth="1"/>
    <col min="10769" max="10769" width="13.5546875" style="147" customWidth="1"/>
    <col min="10770" max="10770" width="1.5546875" style="147" customWidth="1"/>
    <col min="10771" max="10771" width="13.77734375" style="147" customWidth="1"/>
    <col min="10772" max="10772" width="9.21875" style="147"/>
    <col min="10773" max="10773" width="9.5546875" style="147" bestFit="1" customWidth="1"/>
    <col min="10774" max="11008" width="9.21875" style="147"/>
    <col min="11009" max="11009" width="41.21875" style="147" customWidth="1"/>
    <col min="11010" max="11010" width="5.77734375" style="147" customWidth="1"/>
    <col min="11011" max="11011" width="13.77734375" style="147" customWidth="1"/>
    <col min="11012" max="11012" width="1.5546875" style="147" customWidth="1"/>
    <col min="11013" max="11013" width="13.5546875" style="147" customWidth="1"/>
    <col min="11014" max="11014" width="1.5546875" style="147" customWidth="1"/>
    <col min="11015" max="11015" width="13.77734375" style="147" customWidth="1"/>
    <col min="11016" max="11016" width="1.5546875" style="147" customWidth="1"/>
    <col min="11017" max="11017" width="13.5546875" style="147" customWidth="1"/>
    <col min="11018" max="11018" width="1.5546875" style="147" customWidth="1"/>
    <col min="11019" max="11019" width="13.77734375" style="147" customWidth="1"/>
    <col min="11020" max="11020" width="1.5546875" style="147" customWidth="1"/>
    <col min="11021" max="11021" width="13.5546875" style="147" customWidth="1"/>
    <col min="11022" max="11022" width="1.5546875" style="147" customWidth="1"/>
    <col min="11023" max="11023" width="13.5546875" style="147" customWidth="1"/>
    <col min="11024" max="11024" width="1.5546875" style="147" customWidth="1"/>
    <col min="11025" max="11025" width="13.5546875" style="147" customWidth="1"/>
    <col min="11026" max="11026" width="1.5546875" style="147" customWidth="1"/>
    <col min="11027" max="11027" width="13.77734375" style="147" customWidth="1"/>
    <col min="11028" max="11028" width="9.21875" style="147"/>
    <col min="11029" max="11029" width="9.5546875" style="147" bestFit="1" customWidth="1"/>
    <col min="11030" max="11264" width="9.21875" style="147"/>
    <col min="11265" max="11265" width="41.21875" style="147" customWidth="1"/>
    <col min="11266" max="11266" width="5.77734375" style="147" customWidth="1"/>
    <col min="11267" max="11267" width="13.77734375" style="147" customWidth="1"/>
    <col min="11268" max="11268" width="1.5546875" style="147" customWidth="1"/>
    <col min="11269" max="11269" width="13.5546875" style="147" customWidth="1"/>
    <col min="11270" max="11270" width="1.5546875" style="147" customWidth="1"/>
    <col min="11271" max="11271" width="13.77734375" style="147" customWidth="1"/>
    <col min="11272" max="11272" width="1.5546875" style="147" customWidth="1"/>
    <col min="11273" max="11273" width="13.5546875" style="147" customWidth="1"/>
    <col min="11274" max="11274" width="1.5546875" style="147" customWidth="1"/>
    <col min="11275" max="11275" width="13.77734375" style="147" customWidth="1"/>
    <col min="11276" max="11276" width="1.5546875" style="147" customWidth="1"/>
    <col min="11277" max="11277" width="13.5546875" style="147" customWidth="1"/>
    <col min="11278" max="11278" width="1.5546875" style="147" customWidth="1"/>
    <col min="11279" max="11279" width="13.5546875" style="147" customWidth="1"/>
    <col min="11280" max="11280" width="1.5546875" style="147" customWidth="1"/>
    <col min="11281" max="11281" width="13.5546875" style="147" customWidth="1"/>
    <col min="11282" max="11282" width="1.5546875" style="147" customWidth="1"/>
    <col min="11283" max="11283" width="13.77734375" style="147" customWidth="1"/>
    <col min="11284" max="11284" width="9.21875" style="147"/>
    <col min="11285" max="11285" width="9.5546875" style="147" bestFit="1" customWidth="1"/>
    <col min="11286" max="11520" width="9.21875" style="147"/>
    <col min="11521" max="11521" width="41.21875" style="147" customWidth="1"/>
    <col min="11522" max="11522" width="5.77734375" style="147" customWidth="1"/>
    <col min="11523" max="11523" width="13.77734375" style="147" customWidth="1"/>
    <col min="11524" max="11524" width="1.5546875" style="147" customWidth="1"/>
    <col min="11525" max="11525" width="13.5546875" style="147" customWidth="1"/>
    <col min="11526" max="11526" width="1.5546875" style="147" customWidth="1"/>
    <col min="11527" max="11527" width="13.77734375" style="147" customWidth="1"/>
    <col min="11528" max="11528" width="1.5546875" style="147" customWidth="1"/>
    <col min="11529" max="11529" width="13.5546875" style="147" customWidth="1"/>
    <col min="11530" max="11530" width="1.5546875" style="147" customWidth="1"/>
    <col min="11531" max="11531" width="13.77734375" style="147" customWidth="1"/>
    <col min="11532" max="11532" width="1.5546875" style="147" customWidth="1"/>
    <col min="11533" max="11533" width="13.5546875" style="147" customWidth="1"/>
    <col min="11534" max="11534" width="1.5546875" style="147" customWidth="1"/>
    <col min="11535" max="11535" width="13.5546875" style="147" customWidth="1"/>
    <col min="11536" max="11536" width="1.5546875" style="147" customWidth="1"/>
    <col min="11537" max="11537" width="13.5546875" style="147" customWidth="1"/>
    <col min="11538" max="11538" width="1.5546875" style="147" customWidth="1"/>
    <col min="11539" max="11539" width="13.77734375" style="147" customWidth="1"/>
    <col min="11540" max="11540" width="9.21875" style="147"/>
    <col min="11541" max="11541" width="9.5546875" style="147" bestFit="1" customWidth="1"/>
    <col min="11542" max="11776" width="9.21875" style="147"/>
    <col min="11777" max="11777" width="41.21875" style="147" customWidth="1"/>
    <col min="11778" max="11778" width="5.77734375" style="147" customWidth="1"/>
    <col min="11779" max="11779" width="13.77734375" style="147" customWidth="1"/>
    <col min="11780" max="11780" width="1.5546875" style="147" customWidth="1"/>
    <col min="11781" max="11781" width="13.5546875" style="147" customWidth="1"/>
    <col min="11782" max="11782" width="1.5546875" style="147" customWidth="1"/>
    <col min="11783" max="11783" width="13.77734375" style="147" customWidth="1"/>
    <col min="11784" max="11784" width="1.5546875" style="147" customWidth="1"/>
    <col min="11785" max="11785" width="13.5546875" style="147" customWidth="1"/>
    <col min="11786" max="11786" width="1.5546875" style="147" customWidth="1"/>
    <col min="11787" max="11787" width="13.77734375" style="147" customWidth="1"/>
    <col min="11788" max="11788" width="1.5546875" style="147" customWidth="1"/>
    <col min="11789" max="11789" width="13.5546875" style="147" customWidth="1"/>
    <col min="11790" max="11790" width="1.5546875" style="147" customWidth="1"/>
    <col min="11791" max="11791" width="13.5546875" style="147" customWidth="1"/>
    <col min="11792" max="11792" width="1.5546875" style="147" customWidth="1"/>
    <col min="11793" max="11793" width="13.5546875" style="147" customWidth="1"/>
    <col min="11794" max="11794" width="1.5546875" style="147" customWidth="1"/>
    <col min="11795" max="11795" width="13.77734375" style="147" customWidth="1"/>
    <col min="11796" max="11796" width="9.21875" style="147"/>
    <col min="11797" max="11797" width="9.5546875" style="147" bestFit="1" customWidth="1"/>
    <col min="11798" max="12032" width="9.21875" style="147"/>
    <col min="12033" max="12033" width="41.21875" style="147" customWidth="1"/>
    <col min="12034" max="12034" width="5.77734375" style="147" customWidth="1"/>
    <col min="12035" max="12035" width="13.77734375" style="147" customWidth="1"/>
    <col min="12036" max="12036" width="1.5546875" style="147" customWidth="1"/>
    <col min="12037" max="12037" width="13.5546875" style="147" customWidth="1"/>
    <col min="12038" max="12038" width="1.5546875" style="147" customWidth="1"/>
    <col min="12039" max="12039" width="13.77734375" style="147" customWidth="1"/>
    <col min="12040" max="12040" width="1.5546875" style="147" customWidth="1"/>
    <col min="12041" max="12041" width="13.5546875" style="147" customWidth="1"/>
    <col min="12042" max="12042" width="1.5546875" style="147" customWidth="1"/>
    <col min="12043" max="12043" width="13.77734375" style="147" customWidth="1"/>
    <col min="12044" max="12044" width="1.5546875" style="147" customWidth="1"/>
    <col min="12045" max="12045" width="13.5546875" style="147" customWidth="1"/>
    <col min="12046" max="12046" width="1.5546875" style="147" customWidth="1"/>
    <col min="12047" max="12047" width="13.5546875" style="147" customWidth="1"/>
    <col min="12048" max="12048" width="1.5546875" style="147" customWidth="1"/>
    <col min="12049" max="12049" width="13.5546875" style="147" customWidth="1"/>
    <col min="12050" max="12050" width="1.5546875" style="147" customWidth="1"/>
    <col min="12051" max="12051" width="13.77734375" style="147" customWidth="1"/>
    <col min="12052" max="12052" width="9.21875" style="147"/>
    <col min="12053" max="12053" width="9.5546875" style="147" bestFit="1" customWidth="1"/>
    <col min="12054" max="12288" width="9.21875" style="147"/>
    <col min="12289" max="12289" width="41.21875" style="147" customWidth="1"/>
    <col min="12290" max="12290" width="5.77734375" style="147" customWidth="1"/>
    <col min="12291" max="12291" width="13.77734375" style="147" customWidth="1"/>
    <col min="12292" max="12292" width="1.5546875" style="147" customWidth="1"/>
    <col min="12293" max="12293" width="13.5546875" style="147" customWidth="1"/>
    <col min="12294" max="12294" width="1.5546875" style="147" customWidth="1"/>
    <col min="12295" max="12295" width="13.77734375" style="147" customWidth="1"/>
    <col min="12296" max="12296" width="1.5546875" style="147" customWidth="1"/>
    <col min="12297" max="12297" width="13.5546875" style="147" customWidth="1"/>
    <col min="12298" max="12298" width="1.5546875" style="147" customWidth="1"/>
    <col min="12299" max="12299" width="13.77734375" style="147" customWidth="1"/>
    <col min="12300" max="12300" width="1.5546875" style="147" customWidth="1"/>
    <col min="12301" max="12301" width="13.5546875" style="147" customWidth="1"/>
    <col min="12302" max="12302" width="1.5546875" style="147" customWidth="1"/>
    <col min="12303" max="12303" width="13.5546875" style="147" customWidth="1"/>
    <col min="12304" max="12304" width="1.5546875" style="147" customWidth="1"/>
    <col min="12305" max="12305" width="13.5546875" style="147" customWidth="1"/>
    <col min="12306" max="12306" width="1.5546875" style="147" customWidth="1"/>
    <col min="12307" max="12307" width="13.77734375" style="147" customWidth="1"/>
    <col min="12308" max="12308" width="9.21875" style="147"/>
    <col min="12309" max="12309" width="9.5546875" style="147" bestFit="1" customWidth="1"/>
    <col min="12310" max="12544" width="9.21875" style="147"/>
    <col min="12545" max="12545" width="41.21875" style="147" customWidth="1"/>
    <col min="12546" max="12546" width="5.77734375" style="147" customWidth="1"/>
    <col min="12547" max="12547" width="13.77734375" style="147" customWidth="1"/>
    <col min="12548" max="12548" width="1.5546875" style="147" customWidth="1"/>
    <col min="12549" max="12549" width="13.5546875" style="147" customWidth="1"/>
    <col min="12550" max="12550" width="1.5546875" style="147" customWidth="1"/>
    <col min="12551" max="12551" width="13.77734375" style="147" customWidth="1"/>
    <col min="12552" max="12552" width="1.5546875" style="147" customWidth="1"/>
    <col min="12553" max="12553" width="13.5546875" style="147" customWidth="1"/>
    <col min="12554" max="12554" width="1.5546875" style="147" customWidth="1"/>
    <col min="12555" max="12555" width="13.77734375" style="147" customWidth="1"/>
    <col min="12556" max="12556" width="1.5546875" style="147" customWidth="1"/>
    <col min="12557" max="12557" width="13.5546875" style="147" customWidth="1"/>
    <col min="12558" max="12558" width="1.5546875" style="147" customWidth="1"/>
    <col min="12559" max="12559" width="13.5546875" style="147" customWidth="1"/>
    <col min="12560" max="12560" width="1.5546875" style="147" customWidth="1"/>
    <col min="12561" max="12561" width="13.5546875" style="147" customWidth="1"/>
    <col min="12562" max="12562" width="1.5546875" style="147" customWidth="1"/>
    <col min="12563" max="12563" width="13.77734375" style="147" customWidth="1"/>
    <col min="12564" max="12564" width="9.21875" style="147"/>
    <col min="12565" max="12565" width="9.5546875" style="147" bestFit="1" customWidth="1"/>
    <col min="12566" max="12800" width="9.21875" style="147"/>
    <col min="12801" max="12801" width="41.21875" style="147" customWidth="1"/>
    <col min="12802" max="12802" width="5.77734375" style="147" customWidth="1"/>
    <col min="12803" max="12803" width="13.77734375" style="147" customWidth="1"/>
    <col min="12804" max="12804" width="1.5546875" style="147" customWidth="1"/>
    <col min="12805" max="12805" width="13.5546875" style="147" customWidth="1"/>
    <col min="12806" max="12806" width="1.5546875" style="147" customWidth="1"/>
    <col min="12807" max="12807" width="13.77734375" style="147" customWidth="1"/>
    <col min="12808" max="12808" width="1.5546875" style="147" customWidth="1"/>
    <col min="12809" max="12809" width="13.5546875" style="147" customWidth="1"/>
    <col min="12810" max="12810" width="1.5546875" style="147" customWidth="1"/>
    <col min="12811" max="12811" width="13.77734375" style="147" customWidth="1"/>
    <col min="12812" max="12812" width="1.5546875" style="147" customWidth="1"/>
    <col min="12813" max="12813" width="13.5546875" style="147" customWidth="1"/>
    <col min="12814" max="12814" width="1.5546875" style="147" customWidth="1"/>
    <col min="12815" max="12815" width="13.5546875" style="147" customWidth="1"/>
    <col min="12816" max="12816" width="1.5546875" style="147" customWidth="1"/>
    <col min="12817" max="12817" width="13.5546875" style="147" customWidth="1"/>
    <col min="12818" max="12818" width="1.5546875" style="147" customWidth="1"/>
    <col min="12819" max="12819" width="13.77734375" style="147" customWidth="1"/>
    <col min="12820" max="12820" width="9.21875" style="147"/>
    <col min="12821" max="12821" width="9.5546875" style="147" bestFit="1" customWidth="1"/>
    <col min="12822" max="13056" width="9.21875" style="147"/>
    <col min="13057" max="13057" width="41.21875" style="147" customWidth="1"/>
    <col min="13058" max="13058" width="5.77734375" style="147" customWidth="1"/>
    <col min="13059" max="13059" width="13.77734375" style="147" customWidth="1"/>
    <col min="13060" max="13060" width="1.5546875" style="147" customWidth="1"/>
    <col min="13061" max="13061" width="13.5546875" style="147" customWidth="1"/>
    <col min="13062" max="13062" width="1.5546875" style="147" customWidth="1"/>
    <col min="13063" max="13063" width="13.77734375" style="147" customWidth="1"/>
    <col min="13064" max="13064" width="1.5546875" style="147" customWidth="1"/>
    <col min="13065" max="13065" width="13.5546875" style="147" customWidth="1"/>
    <col min="13066" max="13066" width="1.5546875" style="147" customWidth="1"/>
    <col min="13067" max="13067" width="13.77734375" style="147" customWidth="1"/>
    <col min="13068" max="13068" width="1.5546875" style="147" customWidth="1"/>
    <col min="13069" max="13069" width="13.5546875" style="147" customWidth="1"/>
    <col min="13070" max="13070" width="1.5546875" style="147" customWidth="1"/>
    <col min="13071" max="13071" width="13.5546875" style="147" customWidth="1"/>
    <col min="13072" max="13072" width="1.5546875" style="147" customWidth="1"/>
    <col min="13073" max="13073" width="13.5546875" style="147" customWidth="1"/>
    <col min="13074" max="13074" width="1.5546875" style="147" customWidth="1"/>
    <col min="13075" max="13075" width="13.77734375" style="147" customWidth="1"/>
    <col min="13076" max="13076" width="9.21875" style="147"/>
    <col min="13077" max="13077" width="9.5546875" style="147" bestFit="1" customWidth="1"/>
    <col min="13078" max="13312" width="9.21875" style="147"/>
    <col min="13313" max="13313" width="41.21875" style="147" customWidth="1"/>
    <col min="13314" max="13314" width="5.77734375" style="147" customWidth="1"/>
    <col min="13315" max="13315" width="13.77734375" style="147" customWidth="1"/>
    <col min="13316" max="13316" width="1.5546875" style="147" customWidth="1"/>
    <col min="13317" max="13317" width="13.5546875" style="147" customWidth="1"/>
    <col min="13318" max="13318" width="1.5546875" style="147" customWidth="1"/>
    <col min="13319" max="13319" width="13.77734375" style="147" customWidth="1"/>
    <col min="13320" max="13320" width="1.5546875" style="147" customWidth="1"/>
    <col min="13321" max="13321" width="13.5546875" style="147" customWidth="1"/>
    <col min="13322" max="13322" width="1.5546875" style="147" customWidth="1"/>
    <col min="13323" max="13323" width="13.77734375" style="147" customWidth="1"/>
    <col min="13324" max="13324" width="1.5546875" style="147" customWidth="1"/>
    <col min="13325" max="13325" width="13.5546875" style="147" customWidth="1"/>
    <col min="13326" max="13326" width="1.5546875" style="147" customWidth="1"/>
    <col min="13327" max="13327" width="13.5546875" style="147" customWidth="1"/>
    <col min="13328" max="13328" width="1.5546875" style="147" customWidth="1"/>
    <col min="13329" max="13329" width="13.5546875" style="147" customWidth="1"/>
    <col min="13330" max="13330" width="1.5546875" style="147" customWidth="1"/>
    <col min="13331" max="13331" width="13.77734375" style="147" customWidth="1"/>
    <col min="13332" max="13332" width="9.21875" style="147"/>
    <col min="13333" max="13333" width="9.5546875" style="147" bestFit="1" customWidth="1"/>
    <col min="13334" max="13568" width="9.21875" style="147"/>
    <col min="13569" max="13569" width="41.21875" style="147" customWidth="1"/>
    <col min="13570" max="13570" width="5.77734375" style="147" customWidth="1"/>
    <col min="13571" max="13571" width="13.77734375" style="147" customWidth="1"/>
    <col min="13572" max="13572" width="1.5546875" style="147" customWidth="1"/>
    <col min="13573" max="13573" width="13.5546875" style="147" customWidth="1"/>
    <col min="13574" max="13574" width="1.5546875" style="147" customWidth="1"/>
    <col min="13575" max="13575" width="13.77734375" style="147" customWidth="1"/>
    <col min="13576" max="13576" width="1.5546875" style="147" customWidth="1"/>
    <col min="13577" max="13577" width="13.5546875" style="147" customWidth="1"/>
    <col min="13578" max="13578" width="1.5546875" style="147" customWidth="1"/>
    <col min="13579" max="13579" width="13.77734375" style="147" customWidth="1"/>
    <col min="13580" max="13580" width="1.5546875" style="147" customWidth="1"/>
    <col min="13581" max="13581" width="13.5546875" style="147" customWidth="1"/>
    <col min="13582" max="13582" width="1.5546875" style="147" customWidth="1"/>
    <col min="13583" max="13583" width="13.5546875" style="147" customWidth="1"/>
    <col min="13584" max="13584" width="1.5546875" style="147" customWidth="1"/>
    <col min="13585" max="13585" width="13.5546875" style="147" customWidth="1"/>
    <col min="13586" max="13586" width="1.5546875" style="147" customWidth="1"/>
    <col min="13587" max="13587" width="13.77734375" style="147" customWidth="1"/>
    <col min="13588" max="13588" width="9.21875" style="147"/>
    <col min="13589" max="13589" width="9.5546875" style="147" bestFit="1" customWidth="1"/>
    <col min="13590" max="13824" width="9.21875" style="147"/>
    <col min="13825" max="13825" width="41.21875" style="147" customWidth="1"/>
    <col min="13826" max="13826" width="5.77734375" style="147" customWidth="1"/>
    <col min="13827" max="13827" width="13.77734375" style="147" customWidth="1"/>
    <col min="13828" max="13828" width="1.5546875" style="147" customWidth="1"/>
    <col min="13829" max="13829" width="13.5546875" style="147" customWidth="1"/>
    <col min="13830" max="13830" width="1.5546875" style="147" customWidth="1"/>
    <col min="13831" max="13831" width="13.77734375" style="147" customWidth="1"/>
    <col min="13832" max="13832" width="1.5546875" style="147" customWidth="1"/>
    <col min="13833" max="13833" width="13.5546875" style="147" customWidth="1"/>
    <col min="13834" max="13834" width="1.5546875" style="147" customWidth="1"/>
    <col min="13835" max="13835" width="13.77734375" style="147" customWidth="1"/>
    <col min="13836" max="13836" width="1.5546875" style="147" customWidth="1"/>
    <col min="13837" max="13837" width="13.5546875" style="147" customWidth="1"/>
    <col min="13838" max="13838" width="1.5546875" style="147" customWidth="1"/>
    <col min="13839" max="13839" width="13.5546875" style="147" customWidth="1"/>
    <col min="13840" max="13840" width="1.5546875" style="147" customWidth="1"/>
    <col min="13841" max="13841" width="13.5546875" style="147" customWidth="1"/>
    <col min="13842" max="13842" width="1.5546875" style="147" customWidth="1"/>
    <col min="13843" max="13843" width="13.77734375" style="147" customWidth="1"/>
    <col min="13844" max="13844" width="9.21875" style="147"/>
    <col min="13845" max="13845" width="9.5546875" style="147" bestFit="1" customWidth="1"/>
    <col min="13846" max="14080" width="9.21875" style="147"/>
    <col min="14081" max="14081" width="41.21875" style="147" customWidth="1"/>
    <col min="14082" max="14082" width="5.77734375" style="147" customWidth="1"/>
    <col min="14083" max="14083" width="13.77734375" style="147" customWidth="1"/>
    <col min="14084" max="14084" width="1.5546875" style="147" customWidth="1"/>
    <col min="14085" max="14085" width="13.5546875" style="147" customWidth="1"/>
    <col min="14086" max="14086" width="1.5546875" style="147" customWidth="1"/>
    <col min="14087" max="14087" width="13.77734375" style="147" customWidth="1"/>
    <col min="14088" max="14088" width="1.5546875" style="147" customWidth="1"/>
    <col min="14089" max="14089" width="13.5546875" style="147" customWidth="1"/>
    <col min="14090" max="14090" width="1.5546875" style="147" customWidth="1"/>
    <col min="14091" max="14091" width="13.77734375" style="147" customWidth="1"/>
    <col min="14092" max="14092" width="1.5546875" style="147" customWidth="1"/>
    <col min="14093" max="14093" width="13.5546875" style="147" customWidth="1"/>
    <col min="14094" max="14094" width="1.5546875" style="147" customWidth="1"/>
    <col min="14095" max="14095" width="13.5546875" style="147" customWidth="1"/>
    <col min="14096" max="14096" width="1.5546875" style="147" customWidth="1"/>
    <col min="14097" max="14097" width="13.5546875" style="147" customWidth="1"/>
    <col min="14098" max="14098" width="1.5546875" style="147" customWidth="1"/>
    <col min="14099" max="14099" width="13.77734375" style="147" customWidth="1"/>
    <col min="14100" max="14100" width="9.21875" style="147"/>
    <col min="14101" max="14101" width="9.5546875" style="147" bestFit="1" customWidth="1"/>
    <col min="14102" max="14336" width="9.21875" style="147"/>
    <col min="14337" max="14337" width="41.21875" style="147" customWidth="1"/>
    <col min="14338" max="14338" width="5.77734375" style="147" customWidth="1"/>
    <col min="14339" max="14339" width="13.77734375" style="147" customWidth="1"/>
    <col min="14340" max="14340" width="1.5546875" style="147" customWidth="1"/>
    <col min="14341" max="14341" width="13.5546875" style="147" customWidth="1"/>
    <col min="14342" max="14342" width="1.5546875" style="147" customWidth="1"/>
    <col min="14343" max="14343" width="13.77734375" style="147" customWidth="1"/>
    <col min="14344" max="14344" width="1.5546875" style="147" customWidth="1"/>
    <col min="14345" max="14345" width="13.5546875" style="147" customWidth="1"/>
    <col min="14346" max="14346" width="1.5546875" style="147" customWidth="1"/>
    <col min="14347" max="14347" width="13.77734375" style="147" customWidth="1"/>
    <col min="14348" max="14348" width="1.5546875" style="147" customWidth="1"/>
    <col min="14349" max="14349" width="13.5546875" style="147" customWidth="1"/>
    <col min="14350" max="14350" width="1.5546875" style="147" customWidth="1"/>
    <col min="14351" max="14351" width="13.5546875" style="147" customWidth="1"/>
    <col min="14352" max="14352" width="1.5546875" style="147" customWidth="1"/>
    <col min="14353" max="14353" width="13.5546875" style="147" customWidth="1"/>
    <col min="14354" max="14354" width="1.5546875" style="147" customWidth="1"/>
    <col min="14355" max="14355" width="13.77734375" style="147" customWidth="1"/>
    <col min="14356" max="14356" width="9.21875" style="147"/>
    <col min="14357" max="14357" width="9.5546875" style="147" bestFit="1" customWidth="1"/>
    <col min="14358" max="14592" width="9.21875" style="147"/>
    <col min="14593" max="14593" width="41.21875" style="147" customWidth="1"/>
    <col min="14594" max="14594" width="5.77734375" style="147" customWidth="1"/>
    <col min="14595" max="14595" width="13.77734375" style="147" customWidth="1"/>
    <col min="14596" max="14596" width="1.5546875" style="147" customWidth="1"/>
    <col min="14597" max="14597" width="13.5546875" style="147" customWidth="1"/>
    <col min="14598" max="14598" width="1.5546875" style="147" customWidth="1"/>
    <col min="14599" max="14599" width="13.77734375" style="147" customWidth="1"/>
    <col min="14600" max="14600" width="1.5546875" style="147" customWidth="1"/>
    <col min="14601" max="14601" width="13.5546875" style="147" customWidth="1"/>
    <col min="14602" max="14602" width="1.5546875" style="147" customWidth="1"/>
    <col min="14603" max="14603" width="13.77734375" style="147" customWidth="1"/>
    <col min="14604" max="14604" width="1.5546875" style="147" customWidth="1"/>
    <col min="14605" max="14605" width="13.5546875" style="147" customWidth="1"/>
    <col min="14606" max="14606" width="1.5546875" style="147" customWidth="1"/>
    <col min="14607" max="14607" width="13.5546875" style="147" customWidth="1"/>
    <col min="14608" max="14608" width="1.5546875" style="147" customWidth="1"/>
    <col min="14609" max="14609" width="13.5546875" style="147" customWidth="1"/>
    <col min="14610" max="14610" width="1.5546875" style="147" customWidth="1"/>
    <col min="14611" max="14611" width="13.77734375" style="147" customWidth="1"/>
    <col min="14612" max="14612" width="9.21875" style="147"/>
    <col min="14613" max="14613" width="9.5546875" style="147" bestFit="1" customWidth="1"/>
    <col min="14614" max="14848" width="9.21875" style="147"/>
    <col min="14849" max="14849" width="41.21875" style="147" customWidth="1"/>
    <col min="14850" max="14850" width="5.77734375" style="147" customWidth="1"/>
    <col min="14851" max="14851" width="13.77734375" style="147" customWidth="1"/>
    <col min="14852" max="14852" width="1.5546875" style="147" customWidth="1"/>
    <col min="14853" max="14853" width="13.5546875" style="147" customWidth="1"/>
    <col min="14854" max="14854" width="1.5546875" style="147" customWidth="1"/>
    <col min="14855" max="14855" width="13.77734375" style="147" customWidth="1"/>
    <col min="14856" max="14856" width="1.5546875" style="147" customWidth="1"/>
    <col min="14857" max="14857" width="13.5546875" style="147" customWidth="1"/>
    <col min="14858" max="14858" width="1.5546875" style="147" customWidth="1"/>
    <col min="14859" max="14859" width="13.77734375" style="147" customWidth="1"/>
    <col min="14860" max="14860" width="1.5546875" style="147" customWidth="1"/>
    <col min="14861" max="14861" width="13.5546875" style="147" customWidth="1"/>
    <col min="14862" max="14862" width="1.5546875" style="147" customWidth="1"/>
    <col min="14863" max="14863" width="13.5546875" style="147" customWidth="1"/>
    <col min="14864" max="14864" width="1.5546875" style="147" customWidth="1"/>
    <col min="14865" max="14865" width="13.5546875" style="147" customWidth="1"/>
    <col min="14866" max="14866" width="1.5546875" style="147" customWidth="1"/>
    <col min="14867" max="14867" width="13.77734375" style="147" customWidth="1"/>
    <col min="14868" max="14868" width="9.21875" style="147"/>
    <col min="14869" max="14869" width="9.5546875" style="147" bestFit="1" customWidth="1"/>
    <col min="14870" max="15104" width="9.21875" style="147"/>
    <col min="15105" max="15105" width="41.21875" style="147" customWidth="1"/>
    <col min="15106" max="15106" width="5.77734375" style="147" customWidth="1"/>
    <col min="15107" max="15107" width="13.77734375" style="147" customWidth="1"/>
    <col min="15108" max="15108" width="1.5546875" style="147" customWidth="1"/>
    <col min="15109" max="15109" width="13.5546875" style="147" customWidth="1"/>
    <col min="15110" max="15110" width="1.5546875" style="147" customWidth="1"/>
    <col min="15111" max="15111" width="13.77734375" style="147" customWidth="1"/>
    <col min="15112" max="15112" width="1.5546875" style="147" customWidth="1"/>
    <col min="15113" max="15113" width="13.5546875" style="147" customWidth="1"/>
    <col min="15114" max="15114" width="1.5546875" style="147" customWidth="1"/>
    <col min="15115" max="15115" width="13.77734375" style="147" customWidth="1"/>
    <col min="15116" max="15116" width="1.5546875" style="147" customWidth="1"/>
    <col min="15117" max="15117" width="13.5546875" style="147" customWidth="1"/>
    <col min="15118" max="15118" width="1.5546875" style="147" customWidth="1"/>
    <col min="15119" max="15119" width="13.5546875" style="147" customWidth="1"/>
    <col min="15120" max="15120" width="1.5546875" style="147" customWidth="1"/>
    <col min="15121" max="15121" width="13.5546875" style="147" customWidth="1"/>
    <col min="15122" max="15122" width="1.5546875" style="147" customWidth="1"/>
    <col min="15123" max="15123" width="13.77734375" style="147" customWidth="1"/>
    <col min="15124" max="15124" width="9.21875" style="147"/>
    <col min="15125" max="15125" width="9.5546875" style="147" bestFit="1" customWidth="1"/>
    <col min="15126" max="15360" width="9.21875" style="147"/>
    <col min="15361" max="15361" width="41.21875" style="147" customWidth="1"/>
    <col min="15362" max="15362" width="5.77734375" style="147" customWidth="1"/>
    <col min="15363" max="15363" width="13.77734375" style="147" customWidth="1"/>
    <col min="15364" max="15364" width="1.5546875" style="147" customWidth="1"/>
    <col min="15365" max="15365" width="13.5546875" style="147" customWidth="1"/>
    <col min="15366" max="15366" width="1.5546875" style="147" customWidth="1"/>
    <col min="15367" max="15367" width="13.77734375" style="147" customWidth="1"/>
    <col min="15368" max="15368" width="1.5546875" style="147" customWidth="1"/>
    <col min="15369" max="15369" width="13.5546875" style="147" customWidth="1"/>
    <col min="15370" max="15370" width="1.5546875" style="147" customWidth="1"/>
    <col min="15371" max="15371" width="13.77734375" style="147" customWidth="1"/>
    <col min="15372" max="15372" width="1.5546875" style="147" customWidth="1"/>
    <col min="15373" max="15373" width="13.5546875" style="147" customWidth="1"/>
    <col min="15374" max="15374" width="1.5546875" style="147" customWidth="1"/>
    <col min="15375" max="15375" width="13.5546875" style="147" customWidth="1"/>
    <col min="15376" max="15376" width="1.5546875" style="147" customWidth="1"/>
    <col min="15377" max="15377" width="13.5546875" style="147" customWidth="1"/>
    <col min="15378" max="15378" width="1.5546875" style="147" customWidth="1"/>
    <col min="15379" max="15379" width="13.77734375" style="147" customWidth="1"/>
    <col min="15380" max="15380" width="9.21875" style="147"/>
    <col min="15381" max="15381" width="9.5546875" style="147" bestFit="1" customWidth="1"/>
    <col min="15382" max="15616" width="9.21875" style="147"/>
    <col min="15617" max="15617" width="41.21875" style="147" customWidth="1"/>
    <col min="15618" max="15618" width="5.77734375" style="147" customWidth="1"/>
    <col min="15619" max="15619" width="13.77734375" style="147" customWidth="1"/>
    <col min="15620" max="15620" width="1.5546875" style="147" customWidth="1"/>
    <col min="15621" max="15621" width="13.5546875" style="147" customWidth="1"/>
    <col min="15622" max="15622" width="1.5546875" style="147" customWidth="1"/>
    <col min="15623" max="15623" width="13.77734375" style="147" customWidth="1"/>
    <col min="15624" max="15624" width="1.5546875" style="147" customWidth="1"/>
    <col min="15625" max="15625" width="13.5546875" style="147" customWidth="1"/>
    <col min="15626" max="15626" width="1.5546875" style="147" customWidth="1"/>
    <col min="15627" max="15627" width="13.77734375" style="147" customWidth="1"/>
    <col min="15628" max="15628" width="1.5546875" style="147" customWidth="1"/>
    <col min="15629" max="15629" width="13.5546875" style="147" customWidth="1"/>
    <col min="15630" max="15630" width="1.5546875" style="147" customWidth="1"/>
    <col min="15631" max="15631" width="13.5546875" style="147" customWidth="1"/>
    <col min="15632" max="15632" width="1.5546875" style="147" customWidth="1"/>
    <col min="15633" max="15633" width="13.5546875" style="147" customWidth="1"/>
    <col min="15634" max="15634" width="1.5546875" style="147" customWidth="1"/>
    <col min="15635" max="15635" width="13.77734375" style="147" customWidth="1"/>
    <col min="15636" max="15636" width="9.21875" style="147"/>
    <col min="15637" max="15637" width="9.5546875" style="147" bestFit="1" customWidth="1"/>
    <col min="15638" max="15872" width="9.21875" style="147"/>
    <col min="15873" max="15873" width="41.21875" style="147" customWidth="1"/>
    <col min="15874" max="15874" width="5.77734375" style="147" customWidth="1"/>
    <col min="15875" max="15875" width="13.77734375" style="147" customWidth="1"/>
    <col min="15876" max="15876" width="1.5546875" style="147" customWidth="1"/>
    <col min="15877" max="15877" width="13.5546875" style="147" customWidth="1"/>
    <col min="15878" max="15878" width="1.5546875" style="147" customWidth="1"/>
    <col min="15879" max="15879" width="13.77734375" style="147" customWidth="1"/>
    <col min="15880" max="15880" width="1.5546875" style="147" customWidth="1"/>
    <col min="15881" max="15881" width="13.5546875" style="147" customWidth="1"/>
    <col min="15882" max="15882" width="1.5546875" style="147" customWidth="1"/>
    <col min="15883" max="15883" width="13.77734375" style="147" customWidth="1"/>
    <col min="15884" max="15884" width="1.5546875" style="147" customWidth="1"/>
    <col min="15885" max="15885" width="13.5546875" style="147" customWidth="1"/>
    <col min="15886" max="15886" width="1.5546875" style="147" customWidth="1"/>
    <col min="15887" max="15887" width="13.5546875" style="147" customWidth="1"/>
    <col min="15888" max="15888" width="1.5546875" style="147" customWidth="1"/>
    <col min="15889" max="15889" width="13.5546875" style="147" customWidth="1"/>
    <col min="15890" max="15890" width="1.5546875" style="147" customWidth="1"/>
    <col min="15891" max="15891" width="13.77734375" style="147" customWidth="1"/>
    <col min="15892" max="15892" width="9.21875" style="147"/>
    <col min="15893" max="15893" width="9.5546875" style="147" bestFit="1" customWidth="1"/>
    <col min="15894" max="16128" width="9.21875" style="147"/>
    <col min="16129" max="16129" width="41.21875" style="147" customWidth="1"/>
    <col min="16130" max="16130" width="5.77734375" style="147" customWidth="1"/>
    <col min="16131" max="16131" width="13.77734375" style="147" customWidth="1"/>
    <col min="16132" max="16132" width="1.5546875" style="147" customWidth="1"/>
    <col min="16133" max="16133" width="13.5546875" style="147" customWidth="1"/>
    <col min="16134" max="16134" width="1.5546875" style="147" customWidth="1"/>
    <col min="16135" max="16135" width="13.77734375" style="147" customWidth="1"/>
    <col min="16136" max="16136" width="1.5546875" style="147" customWidth="1"/>
    <col min="16137" max="16137" width="13.5546875" style="147" customWidth="1"/>
    <col min="16138" max="16138" width="1.5546875" style="147" customWidth="1"/>
    <col min="16139" max="16139" width="13.77734375" style="147" customWidth="1"/>
    <col min="16140" max="16140" width="1.5546875" style="147" customWidth="1"/>
    <col min="16141" max="16141" width="13.5546875" style="147" customWidth="1"/>
    <col min="16142" max="16142" width="1.5546875" style="147" customWidth="1"/>
    <col min="16143" max="16143" width="13.5546875" style="147" customWidth="1"/>
    <col min="16144" max="16144" width="1.5546875" style="147" customWidth="1"/>
    <col min="16145" max="16145" width="13.5546875" style="147" customWidth="1"/>
    <col min="16146" max="16146" width="1.5546875" style="147" customWidth="1"/>
    <col min="16147" max="16147" width="13.77734375" style="147" customWidth="1"/>
    <col min="16148" max="16148" width="9.21875" style="147"/>
    <col min="16149" max="16149" width="9.5546875" style="147" bestFit="1" customWidth="1"/>
    <col min="16150" max="16384" width="9.21875" style="147"/>
  </cols>
  <sheetData>
    <row r="1" spans="1:19" ht="18.75" customHeight="1">
      <c r="A1" s="146" t="s">
        <v>166</v>
      </c>
      <c r="B1" s="146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24" t="s">
        <v>84</v>
      </c>
      <c r="B2" s="124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24"/>
      <c r="B3" s="124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24"/>
      <c r="B4" s="124"/>
      <c r="C4" s="249" t="s">
        <v>75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ht="18.75" customHeight="1">
      <c r="A5" s="125"/>
      <c r="B5" s="125"/>
      <c r="C5" s="145"/>
      <c r="D5" s="145"/>
      <c r="E5" s="148"/>
      <c r="F5" s="148"/>
      <c r="G5" s="255" t="s">
        <v>3</v>
      </c>
      <c r="H5" s="255"/>
      <c r="I5" s="255"/>
      <c r="J5" s="255"/>
      <c r="K5" s="255"/>
      <c r="L5" s="145"/>
      <c r="M5" s="256" t="s">
        <v>151</v>
      </c>
      <c r="N5" s="256"/>
      <c r="O5" s="256"/>
      <c r="P5" s="256"/>
      <c r="Q5" s="256"/>
      <c r="R5" s="149"/>
      <c r="S5" s="149"/>
    </row>
    <row r="6" spans="1:19" ht="18.75" customHeight="1">
      <c r="A6" s="125"/>
      <c r="B6" s="125"/>
      <c r="C6" s="145" t="s">
        <v>27</v>
      </c>
      <c r="E6" s="144" t="s">
        <v>101</v>
      </c>
      <c r="G6" s="145"/>
      <c r="M6" s="145"/>
      <c r="N6" s="145"/>
      <c r="O6" s="145"/>
      <c r="P6" s="145"/>
      <c r="Q6" s="144" t="s">
        <v>152</v>
      </c>
      <c r="R6" s="145"/>
      <c r="S6" s="144"/>
    </row>
    <row r="7" spans="1:19" ht="18.75" customHeight="1">
      <c r="A7" s="125"/>
      <c r="B7" s="125"/>
      <c r="C7" s="145" t="s">
        <v>5</v>
      </c>
      <c r="D7" s="145"/>
      <c r="E7" s="144" t="s">
        <v>55</v>
      </c>
      <c r="G7" s="145" t="s">
        <v>47</v>
      </c>
      <c r="I7" s="145" t="s">
        <v>48</v>
      </c>
      <c r="M7" s="151" t="s">
        <v>232</v>
      </c>
      <c r="N7" s="148"/>
      <c r="O7" s="151" t="s">
        <v>234</v>
      </c>
      <c r="P7" s="148"/>
      <c r="Q7" s="151" t="s">
        <v>150</v>
      </c>
      <c r="R7" s="148"/>
      <c r="S7" s="144" t="s">
        <v>28</v>
      </c>
    </row>
    <row r="8" spans="1:19" ht="18.75" customHeight="1">
      <c r="A8" s="125"/>
      <c r="B8" s="142" t="s">
        <v>18</v>
      </c>
      <c r="C8" s="145" t="s">
        <v>29</v>
      </c>
      <c r="D8" s="145"/>
      <c r="E8" s="144" t="s">
        <v>56</v>
      </c>
      <c r="F8" s="143"/>
      <c r="G8" s="145" t="s">
        <v>49</v>
      </c>
      <c r="H8" s="143"/>
      <c r="I8" s="145" t="s">
        <v>49</v>
      </c>
      <c r="K8" s="148" t="s">
        <v>42</v>
      </c>
      <c r="L8" s="148"/>
      <c r="M8" s="127" t="s">
        <v>233</v>
      </c>
      <c r="N8" s="127"/>
      <c r="O8" s="127" t="s">
        <v>233</v>
      </c>
      <c r="P8" s="127"/>
      <c r="Q8" s="127" t="s">
        <v>51</v>
      </c>
      <c r="R8" s="127"/>
      <c r="S8" s="148" t="s">
        <v>41</v>
      </c>
    </row>
    <row r="9" spans="1:19" ht="18.75" customHeight="1">
      <c r="A9" s="125"/>
      <c r="B9" s="125"/>
      <c r="C9" s="248" t="s">
        <v>85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</row>
    <row r="10" spans="1:19" ht="18.75" hidden="1" customHeight="1">
      <c r="A10" s="126" t="s">
        <v>153</v>
      </c>
      <c r="B10" s="126"/>
    </row>
    <row r="11" spans="1:19" ht="18.75" hidden="1" customHeight="1">
      <c r="A11" s="152" t="s">
        <v>116</v>
      </c>
      <c r="B11" s="152"/>
      <c r="C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</row>
    <row r="12" spans="1:19" ht="10.5" hidden="1" customHeight="1">
      <c r="A12" s="152"/>
      <c r="B12" s="152"/>
      <c r="C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68"/>
      <c r="R12" s="46"/>
      <c r="S12" s="46"/>
    </row>
    <row r="13" spans="1:19" ht="18.75" hidden="1" customHeight="1">
      <c r="A13" s="152" t="s">
        <v>86</v>
      </c>
      <c r="B13" s="152"/>
      <c r="C13" s="153"/>
      <c r="E13" s="153"/>
      <c r="G13" s="153"/>
      <c r="H13" s="148"/>
      <c r="I13" s="153"/>
      <c r="J13" s="148"/>
      <c r="K13" s="154"/>
      <c r="L13" s="154"/>
      <c r="M13" s="154"/>
      <c r="N13" s="154"/>
      <c r="O13" s="154"/>
      <c r="P13" s="154"/>
      <c r="Q13" s="168"/>
      <c r="R13" s="154"/>
      <c r="S13" s="154"/>
    </row>
    <row r="14" spans="1:19" ht="18.75" hidden="1" customHeight="1">
      <c r="A14" s="155" t="s">
        <v>52</v>
      </c>
      <c r="B14" s="155"/>
      <c r="C14" s="153"/>
      <c r="E14" s="153"/>
      <c r="F14" s="140"/>
      <c r="G14" s="153"/>
      <c r="H14" s="151"/>
      <c r="I14" s="153"/>
      <c r="J14" s="151"/>
      <c r="K14" s="154"/>
      <c r="L14" s="154"/>
      <c r="M14" s="154"/>
      <c r="N14" s="154"/>
      <c r="O14" s="154"/>
      <c r="P14" s="154"/>
      <c r="Q14" s="168"/>
      <c r="R14" s="154"/>
      <c r="S14" s="154"/>
    </row>
    <row r="15" spans="1:19" ht="18.75" hidden="1" customHeight="1">
      <c r="A15" s="155" t="s">
        <v>53</v>
      </c>
      <c r="B15" s="155"/>
      <c r="C15" s="153"/>
      <c r="E15" s="153"/>
      <c r="F15" s="140"/>
      <c r="G15" s="153"/>
      <c r="H15" s="151"/>
      <c r="I15" s="153"/>
      <c r="J15" s="151"/>
      <c r="K15" s="153"/>
      <c r="L15" s="154"/>
      <c r="M15" s="154"/>
      <c r="N15" s="154"/>
      <c r="O15" s="154"/>
      <c r="P15" s="154"/>
      <c r="Q15" s="168"/>
      <c r="R15" s="154"/>
      <c r="S15" s="154"/>
    </row>
    <row r="16" spans="1:19" ht="18.75" hidden="1" customHeight="1">
      <c r="A16" s="152" t="s">
        <v>83</v>
      </c>
      <c r="B16" s="152"/>
      <c r="C16" s="169"/>
      <c r="E16" s="170"/>
      <c r="G16" s="170"/>
      <c r="H16" s="148"/>
      <c r="I16" s="170"/>
      <c r="J16" s="148"/>
      <c r="K16" s="170"/>
      <c r="L16" s="154"/>
      <c r="M16" s="170"/>
      <c r="N16" s="154"/>
      <c r="O16" s="170"/>
      <c r="P16" s="154"/>
      <c r="Q16" s="170"/>
      <c r="R16" s="154"/>
      <c r="S16" s="170"/>
    </row>
    <row r="17" spans="1:19" ht="10.5" hidden="1" customHeight="1">
      <c r="A17" s="152"/>
      <c r="B17" s="152"/>
      <c r="C17" s="171"/>
      <c r="E17" s="46"/>
      <c r="F17" s="62"/>
      <c r="G17" s="46"/>
      <c r="H17" s="62"/>
      <c r="I17" s="46"/>
      <c r="J17" s="62"/>
      <c r="K17" s="46"/>
      <c r="L17" s="62"/>
      <c r="M17" s="46"/>
      <c r="N17" s="62"/>
      <c r="O17" s="46"/>
      <c r="P17" s="62"/>
      <c r="Q17" s="46"/>
      <c r="R17" s="62"/>
      <c r="S17" s="46"/>
    </row>
    <row r="18" spans="1:19" ht="18.75" hidden="1" customHeight="1">
      <c r="A18" s="126" t="s">
        <v>154</v>
      </c>
      <c r="B18" s="126"/>
      <c r="C18" s="162">
        <f>C11+C16</f>
        <v>0</v>
      </c>
      <c r="E18" s="162">
        <f>E11+E16</f>
        <v>0</v>
      </c>
      <c r="F18" s="163"/>
      <c r="G18" s="162">
        <f>G11+G16</f>
        <v>0</v>
      </c>
      <c r="H18" s="163"/>
      <c r="I18" s="162">
        <f>I11+I16</f>
        <v>0</v>
      </c>
      <c r="J18" s="163"/>
      <c r="K18" s="162">
        <f>K11+K16</f>
        <v>0</v>
      </c>
      <c r="L18" s="163"/>
      <c r="M18" s="162">
        <f>M11+M16</f>
        <v>0</v>
      </c>
      <c r="N18" s="163"/>
      <c r="O18" s="172">
        <f>O11+O16</f>
        <v>0</v>
      </c>
      <c r="P18" s="163"/>
      <c r="Q18" s="162">
        <f>SUM(M18:O18)</f>
        <v>0</v>
      </c>
      <c r="R18" s="163"/>
      <c r="S18" s="162">
        <f>S11+S16</f>
        <v>0</v>
      </c>
    </row>
    <row r="19" spans="1:19" ht="18.75" hidden="1" customHeight="1"/>
    <row r="20" spans="1:19" ht="18.75" customHeight="1">
      <c r="A20" s="23" t="s">
        <v>231</v>
      </c>
      <c r="B20" s="126"/>
    </row>
    <row r="21" spans="1:19" ht="18.75" customHeight="1">
      <c r="A21" s="152" t="s">
        <v>175</v>
      </c>
      <c r="B21" s="152"/>
      <c r="C21" s="168">
        <v>200961</v>
      </c>
      <c r="E21" s="168">
        <v>392838</v>
      </c>
      <c r="F21" s="168"/>
      <c r="G21" s="168">
        <v>25000</v>
      </c>
      <c r="H21" s="168"/>
      <c r="I21" s="168">
        <v>35000</v>
      </c>
      <c r="J21" s="168"/>
      <c r="K21" s="168">
        <v>715927</v>
      </c>
      <c r="L21" s="168"/>
      <c r="M21" s="168">
        <v>272</v>
      </c>
      <c r="N21" s="168"/>
      <c r="O21" s="168">
        <v>1287918</v>
      </c>
      <c r="P21" s="168"/>
      <c r="Q21" s="168">
        <v>1288190</v>
      </c>
      <c r="R21" s="168"/>
      <c r="S21" s="168">
        <v>2657916</v>
      </c>
    </row>
    <row r="22" spans="1:19" ht="10.5" customHeight="1">
      <c r="A22" s="152"/>
      <c r="B22" s="152"/>
      <c r="C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ht="18.75" customHeight="1">
      <c r="A23" s="152" t="s">
        <v>226</v>
      </c>
      <c r="B23" s="152"/>
      <c r="C23" s="153"/>
      <c r="E23" s="153"/>
      <c r="G23" s="153"/>
      <c r="H23" s="148"/>
      <c r="I23" s="153"/>
      <c r="J23" s="148"/>
      <c r="K23" s="154"/>
      <c r="L23" s="154"/>
      <c r="M23" s="154"/>
      <c r="N23" s="154"/>
      <c r="O23" s="154"/>
      <c r="P23" s="154"/>
      <c r="Q23" s="154"/>
      <c r="R23" s="154"/>
      <c r="S23" s="154"/>
    </row>
    <row r="24" spans="1:19" ht="18.75" customHeight="1">
      <c r="A24" s="165" t="s">
        <v>237</v>
      </c>
      <c r="B24" s="152"/>
      <c r="C24" s="153"/>
      <c r="E24" s="153"/>
      <c r="G24" s="153"/>
      <c r="H24" s="148"/>
      <c r="I24" s="153"/>
      <c r="J24" s="148"/>
      <c r="K24" s="154"/>
      <c r="L24" s="154"/>
      <c r="M24" s="154"/>
      <c r="N24" s="154"/>
      <c r="O24" s="154"/>
      <c r="P24" s="154"/>
      <c r="Q24" s="154"/>
      <c r="R24" s="154"/>
      <c r="S24" s="154"/>
    </row>
    <row r="25" spans="1:19" ht="18.75" customHeight="1">
      <c r="A25" s="155" t="s">
        <v>126</v>
      </c>
      <c r="B25" s="10">
        <v>9</v>
      </c>
      <c r="C25" s="89">
        <v>0</v>
      </c>
      <c r="D25" s="174"/>
      <c r="E25" s="89">
        <v>0</v>
      </c>
      <c r="F25" s="174"/>
      <c r="G25" s="89">
        <v>0</v>
      </c>
      <c r="H25" s="21"/>
      <c r="I25" s="89">
        <v>0</v>
      </c>
      <c r="J25" s="21">
        <v>0</v>
      </c>
      <c r="K25" s="89">
        <v>-353690</v>
      </c>
      <c r="L25" s="175"/>
      <c r="M25" s="89">
        <v>0</v>
      </c>
      <c r="N25" s="175"/>
      <c r="O25" s="89">
        <v>0</v>
      </c>
      <c r="P25" s="175"/>
      <c r="Q25" s="89">
        <v>0</v>
      </c>
      <c r="R25" s="175"/>
      <c r="S25" s="89">
        <v>-353690</v>
      </c>
    </row>
    <row r="26" spans="1:19" ht="18.75" customHeight="1">
      <c r="A26" s="165" t="s">
        <v>222</v>
      </c>
      <c r="B26" s="152"/>
      <c r="C26" s="90">
        <f>SUM(C25)</f>
        <v>0</v>
      </c>
      <c r="D26" s="174"/>
      <c r="E26" s="90">
        <f>SUM(E25)</f>
        <v>0</v>
      </c>
      <c r="F26" s="174"/>
      <c r="G26" s="90">
        <f>SUM(G25)</f>
        <v>0</v>
      </c>
      <c r="H26" s="21"/>
      <c r="I26" s="90">
        <f>SUM(I25)</f>
        <v>0</v>
      </c>
      <c r="J26" s="21"/>
      <c r="K26" s="90">
        <f>SUM(K25)</f>
        <v>-353690</v>
      </c>
      <c r="L26" s="175"/>
      <c r="M26" s="90">
        <f>SUM(M25)</f>
        <v>0</v>
      </c>
      <c r="N26" s="175"/>
      <c r="O26" s="90">
        <f>SUM(O25)</f>
        <v>0</v>
      </c>
      <c r="P26" s="175"/>
      <c r="Q26" s="90">
        <f>SUM(M26:O26)</f>
        <v>0</v>
      </c>
      <c r="R26" s="175"/>
      <c r="S26" s="90">
        <f>SUM(C26:O26)</f>
        <v>-353690</v>
      </c>
    </row>
    <row r="27" spans="1:19" ht="11.1" customHeight="1">
      <c r="A27" s="152"/>
      <c r="B27" s="152"/>
      <c r="C27" s="54"/>
      <c r="D27" s="174"/>
      <c r="E27" s="54"/>
      <c r="F27" s="174"/>
      <c r="G27" s="54"/>
      <c r="H27" s="21"/>
      <c r="I27" s="54"/>
      <c r="J27" s="21"/>
      <c r="K27" s="54"/>
      <c r="L27" s="175"/>
      <c r="M27" s="54"/>
      <c r="N27" s="175"/>
      <c r="O27" s="54"/>
      <c r="P27" s="175"/>
      <c r="Q27" s="54"/>
      <c r="R27" s="175"/>
      <c r="S27" s="54"/>
    </row>
    <row r="28" spans="1:19" ht="18.75" customHeight="1">
      <c r="A28" s="152" t="s">
        <v>127</v>
      </c>
      <c r="B28" s="152"/>
      <c r="C28" s="54"/>
      <c r="D28" s="174"/>
      <c r="E28" s="54"/>
      <c r="F28" s="174"/>
      <c r="G28" s="54"/>
      <c r="H28" s="21"/>
      <c r="I28" s="54"/>
      <c r="J28" s="21"/>
      <c r="K28" s="54"/>
      <c r="L28" s="175"/>
      <c r="M28" s="54"/>
      <c r="N28" s="175"/>
      <c r="O28" s="54"/>
      <c r="P28" s="175"/>
      <c r="Q28" s="54"/>
      <c r="R28" s="175"/>
      <c r="S28" s="54"/>
    </row>
    <row r="29" spans="1:19" ht="18.75" customHeight="1">
      <c r="A29" s="152" t="s">
        <v>125</v>
      </c>
      <c r="B29" s="152"/>
      <c r="C29" s="90">
        <f>C26</f>
        <v>0</v>
      </c>
      <c r="D29" s="174"/>
      <c r="E29" s="90">
        <f>E26</f>
        <v>0</v>
      </c>
      <c r="F29" s="174"/>
      <c r="G29" s="90">
        <f>G26</f>
        <v>0</v>
      </c>
      <c r="H29" s="21"/>
      <c r="I29" s="90">
        <f>I26</f>
        <v>0</v>
      </c>
      <c r="J29" s="21"/>
      <c r="K29" s="90">
        <f>K26</f>
        <v>-353690</v>
      </c>
      <c r="L29" s="175"/>
      <c r="M29" s="90">
        <f>M26</f>
        <v>0</v>
      </c>
      <c r="N29" s="175"/>
      <c r="O29" s="90">
        <f>O26</f>
        <v>0</v>
      </c>
      <c r="P29" s="175"/>
      <c r="Q29" s="90">
        <f>SUM(M29:O29)</f>
        <v>0</v>
      </c>
      <c r="R29" s="175"/>
      <c r="S29" s="90">
        <f>SUM(C29:O29)</f>
        <v>-353690</v>
      </c>
    </row>
    <row r="30" spans="1:19" ht="10.5" customHeight="1">
      <c r="A30" s="152"/>
      <c r="B30" s="152"/>
      <c r="C30" s="54"/>
      <c r="D30" s="174"/>
      <c r="E30" s="54"/>
      <c r="F30" s="174"/>
      <c r="G30" s="54"/>
      <c r="H30" s="21"/>
      <c r="I30" s="54"/>
      <c r="J30" s="21"/>
      <c r="K30" s="175"/>
      <c r="L30" s="175"/>
      <c r="M30" s="175"/>
      <c r="N30" s="175"/>
      <c r="O30" s="175"/>
      <c r="P30" s="175"/>
      <c r="Q30" s="175"/>
      <c r="R30" s="175"/>
      <c r="S30" s="175"/>
    </row>
    <row r="31" spans="1:19" ht="18.75" customHeight="1">
      <c r="A31" s="152" t="s">
        <v>86</v>
      </c>
      <c r="B31" s="152"/>
      <c r="C31" s="54"/>
      <c r="D31" s="174"/>
      <c r="E31" s="54"/>
      <c r="F31" s="174"/>
      <c r="G31" s="54"/>
      <c r="H31" s="21"/>
      <c r="I31" s="54"/>
      <c r="J31" s="21"/>
      <c r="K31" s="175"/>
      <c r="L31" s="175"/>
      <c r="M31" s="175"/>
      <c r="N31" s="175"/>
      <c r="O31" s="175"/>
      <c r="P31" s="175"/>
      <c r="Q31" s="175"/>
      <c r="R31" s="175"/>
      <c r="S31" s="175"/>
    </row>
    <row r="32" spans="1:19" ht="18.75" customHeight="1">
      <c r="A32" s="155" t="s">
        <v>52</v>
      </c>
      <c r="B32" s="155"/>
      <c r="C32" s="54">
        <v>0</v>
      </c>
      <c r="D32" s="174"/>
      <c r="E32" s="54">
        <v>0</v>
      </c>
      <c r="F32" s="179"/>
      <c r="G32" s="54">
        <v>0</v>
      </c>
      <c r="H32" s="53"/>
      <c r="I32" s="54">
        <v>0</v>
      </c>
      <c r="J32" s="53"/>
      <c r="K32" s="175">
        <v>503303</v>
      </c>
      <c r="L32" s="175"/>
      <c r="M32" s="175">
        <v>0</v>
      </c>
      <c r="N32" s="175"/>
      <c r="O32" s="175">
        <v>0</v>
      </c>
      <c r="P32" s="175"/>
      <c r="Q32" s="175">
        <v>0</v>
      </c>
      <c r="R32" s="175"/>
      <c r="S32" s="175">
        <f>C32+E32+G32+I32+K32+Q32</f>
        <v>503303</v>
      </c>
    </row>
    <row r="33" spans="1:19" ht="18.75" customHeight="1">
      <c r="A33" s="155" t="s">
        <v>221</v>
      </c>
      <c r="B33" s="142"/>
      <c r="C33" s="54">
        <v>0</v>
      </c>
      <c r="D33" s="174"/>
      <c r="E33" s="54">
        <v>0</v>
      </c>
      <c r="F33" s="179"/>
      <c r="G33" s="54">
        <v>0</v>
      </c>
      <c r="H33" s="53"/>
      <c r="I33" s="54">
        <v>0</v>
      </c>
      <c r="J33" s="53"/>
      <c r="K33" s="54">
        <v>0</v>
      </c>
      <c r="L33" s="175"/>
      <c r="M33" s="175">
        <v>-878</v>
      </c>
      <c r="N33" s="175"/>
      <c r="O33" s="175">
        <v>0</v>
      </c>
      <c r="P33" s="175"/>
      <c r="Q33" s="175">
        <f>M33+O33</f>
        <v>-878</v>
      </c>
      <c r="R33" s="175"/>
      <c r="S33" s="175">
        <f>C33+E33+G33+I33+K33+Q33</f>
        <v>-878</v>
      </c>
    </row>
    <row r="34" spans="1:19" ht="18.75" customHeight="1">
      <c r="A34" s="152" t="s">
        <v>186</v>
      </c>
      <c r="B34" s="152"/>
      <c r="C34" s="60">
        <f>SUM(C32:C33)</f>
        <v>0</v>
      </c>
      <c r="D34" s="174"/>
      <c r="E34" s="61">
        <f>SUM(E32:E33)</f>
        <v>0</v>
      </c>
      <c r="F34" s="174"/>
      <c r="G34" s="61">
        <f>SUM(G32:G33)</f>
        <v>0</v>
      </c>
      <c r="H34" s="21"/>
      <c r="I34" s="61">
        <f>SUM(I32:I33)</f>
        <v>0</v>
      </c>
      <c r="J34" s="21"/>
      <c r="K34" s="61">
        <f>SUM(K32:K33)</f>
        <v>503303</v>
      </c>
      <c r="L34" s="175"/>
      <c r="M34" s="61">
        <f>SUM(M32:M33)</f>
        <v>-878</v>
      </c>
      <c r="N34" s="175"/>
      <c r="O34" s="61">
        <f>SUM(O32:O33)</f>
        <v>0</v>
      </c>
      <c r="P34" s="175"/>
      <c r="Q34" s="61">
        <f>SUM(Q32:Q33)</f>
        <v>-878</v>
      </c>
      <c r="R34" s="175"/>
      <c r="S34" s="61">
        <f>SUM(S32:S33)</f>
        <v>502425</v>
      </c>
    </row>
    <row r="35" spans="1:19" ht="10.5" customHeight="1">
      <c r="A35" s="152"/>
      <c r="B35" s="152"/>
      <c r="C35" s="180"/>
      <c r="D35" s="174"/>
      <c r="E35" s="112"/>
      <c r="F35" s="2"/>
      <c r="G35" s="112"/>
      <c r="H35" s="2"/>
      <c r="I35" s="112"/>
      <c r="J35" s="2"/>
      <c r="K35" s="112"/>
      <c r="L35" s="2"/>
      <c r="M35" s="112"/>
      <c r="N35" s="2"/>
      <c r="O35" s="112"/>
      <c r="P35" s="2"/>
      <c r="Q35" s="112"/>
      <c r="R35" s="2"/>
      <c r="S35" s="112"/>
    </row>
    <row r="36" spans="1:19" ht="18.75" customHeight="1" thickBot="1">
      <c r="A36" s="6" t="s">
        <v>176</v>
      </c>
      <c r="B36" s="126"/>
      <c r="C36" s="59">
        <f>C21+C29+C34</f>
        <v>200961</v>
      </c>
      <c r="D36" s="174"/>
      <c r="E36" s="59">
        <f>E21+E29+E34</f>
        <v>392838</v>
      </c>
      <c r="F36" s="11"/>
      <c r="G36" s="59">
        <f>G21+G29+G34</f>
        <v>25000</v>
      </c>
      <c r="H36" s="11"/>
      <c r="I36" s="59">
        <f>I21+I29+I34</f>
        <v>35000</v>
      </c>
      <c r="J36" s="11"/>
      <c r="K36" s="59">
        <f>K21+K29+K34</f>
        <v>865540</v>
      </c>
      <c r="L36" s="11"/>
      <c r="M36" s="59">
        <f>M21+M29+M34</f>
        <v>-606</v>
      </c>
      <c r="N36" s="11"/>
      <c r="O36" s="59">
        <f>O21+O29+O34</f>
        <v>1287918</v>
      </c>
      <c r="P36" s="11"/>
      <c r="Q36" s="59">
        <f>Q21+Q29+Q34</f>
        <v>1287312</v>
      </c>
      <c r="R36" s="11"/>
      <c r="S36" s="59">
        <f>S21+S29+S34</f>
        <v>2806651</v>
      </c>
    </row>
    <row r="37" spans="1:19" ht="18.75" customHeight="1" thickTop="1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CA8-4D67-47DB-B750-A844E7D317A7}">
  <dimension ref="A1:S37"/>
  <sheetViews>
    <sheetView topLeftCell="A69" zoomScale="78" zoomScaleNormal="78" zoomScaleSheetLayoutView="80" zoomScalePageLayoutView="80" workbookViewId="0">
      <selection activeCell="Q87" sqref="Q87"/>
    </sheetView>
  </sheetViews>
  <sheetFormatPr defaultColWidth="9.21875" defaultRowHeight="18.75" customHeight="1"/>
  <cols>
    <col min="1" max="1" width="50.77734375" style="147" customWidth="1"/>
    <col min="2" max="2" width="9.44140625" style="147" customWidth="1"/>
    <col min="3" max="3" width="11.21875" style="147" customWidth="1"/>
    <col min="4" max="4" width="1.21875" style="147" customWidth="1"/>
    <col min="5" max="5" width="12.77734375" style="147" customWidth="1"/>
    <col min="6" max="6" width="1.21875" style="147" customWidth="1"/>
    <col min="7" max="7" width="11.5546875" style="147" customWidth="1"/>
    <col min="8" max="8" width="1.21875" style="147" customWidth="1"/>
    <col min="9" max="9" width="11" style="147" customWidth="1"/>
    <col min="10" max="10" width="1.21875" style="147" customWidth="1"/>
    <col min="11" max="11" width="13.77734375" style="147" customWidth="1"/>
    <col min="12" max="12" width="1.21875" style="147" customWidth="1"/>
    <col min="13" max="13" width="10.77734375" style="147" customWidth="1"/>
    <col min="14" max="14" width="1.21875" style="147" customWidth="1"/>
    <col min="15" max="15" width="11" style="147" customWidth="1"/>
    <col min="16" max="16" width="1.21875" style="147" customWidth="1"/>
    <col min="17" max="17" width="11.21875" style="147" customWidth="1"/>
    <col min="18" max="18" width="1.21875" style="147" customWidth="1"/>
    <col min="19" max="19" width="11.77734375" style="147" customWidth="1"/>
    <col min="20" max="16384" width="9.21875" style="147"/>
  </cols>
  <sheetData>
    <row r="1" spans="1:19" ht="18.75" customHeight="1">
      <c r="A1" s="146" t="s">
        <v>166</v>
      </c>
      <c r="B1" s="146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124" t="s">
        <v>84</v>
      </c>
      <c r="B2" s="124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124"/>
      <c r="B3" s="124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124"/>
      <c r="B4" s="124"/>
      <c r="C4" s="249" t="s">
        <v>75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19" ht="18.75" customHeight="1">
      <c r="A5" s="125"/>
      <c r="B5" s="125"/>
      <c r="C5" s="145"/>
      <c r="D5" s="145"/>
      <c r="E5" s="148"/>
      <c r="F5" s="148"/>
      <c r="G5" s="255" t="s">
        <v>3</v>
      </c>
      <c r="H5" s="255"/>
      <c r="I5" s="255"/>
      <c r="J5" s="255"/>
      <c r="K5" s="255"/>
      <c r="L5" s="145"/>
      <c r="M5" s="256" t="s">
        <v>151</v>
      </c>
      <c r="N5" s="256"/>
      <c r="O5" s="256"/>
      <c r="P5" s="256"/>
      <c r="Q5" s="256"/>
      <c r="R5" s="149"/>
      <c r="S5" s="149"/>
    </row>
    <row r="6" spans="1:19" ht="18.75" customHeight="1">
      <c r="A6" s="125"/>
      <c r="B6" s="125"/>
      <c r="C6" s="145" t="s">
        <v>27</v>
      </c>
      <c r="E6" s="144" t="s">
        <v>101</v>
      </c>
      <c r="G6" s="145"/>
      <c r="M6" s="145"/>
      <c r="N6" s="145"/>
      <c r="O6" s="145"/>
      <c r="P6" s="145"/>
      <c r="Q6" s="144" t="s">
        <v>152</v>
      </c>
      <c r="R6" s="145"/>
      <c r="S6" s="144"/>
    </row>
    <row r="7" spans="1:19" ht="18.75" customHeight="1">
      <c r="A7" s="125"/>
      <c r="B7" s="125"/>
      <c r="C7" s="145" t="s">
        <v>5</v>
      </c>
      <c r="D7" s="145"/>
      <c r="E7" s="144" t="s">
        <v>55</v>
      </c>
      <c r="G7" s="145" t="s">
        <v>47</v>
      </c>
      <c r="I7" s="145" t="s">
        <v>48</v>
      </c>
      <c r="M7" s="151" t="s">
        <v>232</v>
      </c>
      <c r="N7" s="148"/>
      <c r="O7" s="151" t="s">
        <v>234</v>
      </c>
      <c r="P7" s="148"/>
      <c r="Q7" s="151" t="s">
        <v>150</v>
      </c>
      <c r="R7" s="148"/>
      <c r="S7" s="144" t="s">
        <v>28</v>
      </c>
    </row>
    <row r="8" spans="1:19" ht="18.75" customHeight="1">
      <c r="A8" s="125"/>
      <c r="B8" s="211" t="s">
        <v>18</v>
      </c>
      <c r="C8" s="145" t="s">
        <v>29</v>
      </c>
      <c r="D8" s="145"/>
      <c r="E8" s="144" t="s">
        <v>56</v>
      </c>
      <c r="F8" s="143"/>
      <c r="G8" s="145" t="s">
        <v>49</v>
      </c>
      <c r="H8" s="143"/>
      <c r="I8" s="145" t="s">
        <v>49</v>
      </c>
      <c r="K8" s="148" t="s">
        <v>42</v>
      </c>
      <c r="L8" s="148"/>
      <c r="M8" s="127" t="s">
        <v>233</v>
      </c>
      <c r="N8" s="127"/>
      <c r="O8" s="127" t="s">
        <v>233</v>
      </c>
      <c r="P8" s="127"/>
      <c r="Q8" s="127" t="s">
        <v>51</v>
      </c>
      <c r="R8" s="127"/>
      <c r="S8" s="148" t="s">
        <v>41</v>
      </c>
    </row>
    <row r="9" spans="1:19" ht="18.75" customHeight="1">
      <c r="A9" s="125"/>
      <c r="B9" s="125"/>
      <c r="C9" s="248" t="s">
        <v>85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</row>
    <row r="10" spans="1:19" ht="18.75" hidden="1" customHeight="1">
      <c r="A10" s="126" t="s">
        <v>153</v>
      </c>
      <c r="B10" s="126"/>
    </row>
    <row r="11" spans="1:19" ht="18.75" hidden="1" customHeight="1">
      <c r="A11" s="152" t="s">
        <v>116</v>
      </c>
      <c r="B11" s="152"/>
      <c r="C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</row>
    <row r="12" spans="1:19" ht="10.5" hidden="1" customHeight="1">
      <c r="A12" s="152"/>
      <c r="B12" s="152"/>
      <c r="C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168"/>
      <c r="R12" s="46"/>
      <c r="S12" s="46"/>
    </row>
    <row r="13" spans="1:19" ht="18.75" hidden="1" customHeight="1">
      <c r="A13" s="152" t="s">
        <v>86</v>
      </c>
      <c r="B13" s="152"/>
      <c r="C13" s="153"/>
      <c r="E13" s="153"/>
      <c r="G13" s="153"/>
      <c r="H13" s="148"/>
      <c r="I13" s="153"/>
      <c r="J13" s="148"/>
      <c r="K13" s="154"/>
      <c r="L13" s="154"/>
      <c r="M13" s="154"/>
      <c r="N13" s="154"/>
      <c r="O13" s="154"/>
      <c r="P13" s="154"/>
      <c r="Q13" s="168"/>
      <c r="R13" s="154"/>
      <c r="S13" s="154"/>
    </row>
    <row r="14" spans="1:19" ht="18.75" hidden="1" customHeight="1">
      <c r="A14" s="155" t="s">
        <v>52</v>
      </c>
      <c r="B14" s="155"/>
      <c r="C14" s="153"/>
      <c r="E14" s="153"/>
      <c r="F14" s="140"/>
      <c r="G14" s="153"/>
      <c r="H14" s="151"/>
      <c r="I14" s="153"/>
      <c r="J14" s="151"/>
      <c r="K14" s="154"/>
      <c r="L14" s="154"/>
      <c r="M14" s="154"/>
      <c r="N14" s="154"/>
      <c r="O14" s="154"/>
      <c r="P14" s="154"/>
      <c r="Q14" s="168"/>
      <c r="R14" s="154"/>
      <c r="S14" s="154"/>
    </row>
    <row r="15" spans="1:19" ht="18.75" hidden="1" customHeight="1">
      <c r="A15" s="155" t="s">
        <v>53</v>
      </c>
      <c r="B15" s="155"/>
      <c r="C15" s="153"/>
      <c r="E15" s="153"/>
      <c r="F15" s="140"/>
      <c r="G15" s="153"/>
      <c r="H15" s="151"/>
      <c r="I15" s="153"/>
      <c r="J15" s="151"/>
      <c r="K15" s="153"/>
      <c r="L15" s="154"/>
      <c r="M15" s="154"/>
      <c r="N15" s="154"/>
      <c r="O15" s="154"/>
      <c r="P15" s="154"/>
      <c r="Q15" s="168"/>
      <c r="R15" s="154"/>
      <c r="S15" s="154"/>
    </row>
    <row r="16" spans="1:19" ht="18.75" hidden="1" customHeight="1">
      <c r="A16" s="152" t="s">
        <v>83</v>
      </c>
      <c r="B16" s="152"/>
      <c r="C16" s="169"/>
      <c r="E16" s="170"/>
      <c r="G16" s="170"/>
      <c r="H16" s="148"/>
      <c r="I16" s="170"/>
      <c r="J16" s="148"/>
      <c r="K16" s="170"/>
      <c r="L16" s="154"/>
      <c r="M16" s="170"/>
      <c r="N16" s="154"/>
      <c r="O16" s="170"/>
      <c r="P16" s="154"/>
      <c r="Q16" s="170"/>
      <c r="R16" s="154"/>
      <c r="S16" s="170"/>
    </row>
    <row r="17" spans="1:19" ht="10.5" hidden="1" customHeight="1">
      <c r="A17" s="152"/>
      <c r="B17" s="152"/>
      <c r="C17" s="171"/>
      <c r="E17" s="46"/>
      <c r="F17" s="62"/>
      <c r="G17" s="46"/>
      <c r="H17" s="62"/>
      <c r="I17" s="46"/>
      <c r="J17" s="62"/>
      <c r="K17" s="46"/>
      <c r="L17" s="62"/>
      <c r="M17" s="46"/>
      <c r="N17" s="62"/>
      <c r="O17" s="46"/>
      <c r="P17" s="62"/>
      <c r="Q17" s="46"/>
      <c r="R17" s="62"/>
      <c r="S17" s="46"/>
    </row>
    <row r="18" spans="1:19" ht="18.75" hidden="1" customHeight="1" thickBot="1">
      <c r="A18" s="126" t="s">
        <v>154</v>
      </c>
      <c r="B18" s="126"/>
      <c r="C18" s="162">
        <f>C11+C16</f>
        <v>0</v>
      </c>
      <c r="E18" s="162">
        <f>E11+E16</f>
        <v>0</v>
      </c>
      <c r="F18" s="163"/>
      <c r="G18" s="162">
        <f>G11+G16</f>
        <v>0</v>
      </c>
      <c r="H18" s="163"/>
      <c r="I18" s="162">
        <f>I11+I16</f>
        <v>0</v>
      </c>
      <c r="J18" s="163"/>
      <c r="K18" s="162">
        <f>K11+K16</f>
        <v>0</v>
      </c>
      <c r="L18" s="163"/>
      <c r="M18" s="162">
        <f>M11+M16</f>
        <v>0</v>
      </c>
      <c r="N18" s="163"/>
      <c r="O18" s="172">
        <f>O11+O16</f>
        <v>0</v>
      </c>
      <c r="P18" s="163"/>
      <c r="Q18" s="162">
        <f>SUM(M18:O18)</f>
        <v>0</v>
      </c>
      <c r="R18" s="163"/>
      <c r="S18" s="162">
        <f>S11+S16</f>
        <v>0</v>
      </c>
    </row>
    <row r="19" spans="1:19" ht="18.75" hidden="1" customHeight="1" thickTop="1"/>
    <row r="20" spans="1:19" ht="18.75" customHeight="1">
      <c r="A20" s="23" t="s">
        <v>238</v>
      </c>
      <c r="B20" s="126"/>
    </row>
    <row r="21" spans="1:19" ht="18.75" customHeight="1">
      <c r="A21" s="152" t="s">
        <v>190</v>
      </c>
      <c r="B21" s="152"/>
      <c r="C21" s="168">
        <v>200961</v>
      </c>
      <c r="E21" s="168">
        <v>392838</v>
      </c>
      <c r="F21" s="168"/>
      <c r="G21" s="168">
        <v>25000</v>
      </c>
      <c r="H21" s="168"/>
      <c r="I21" s="168">
        <v>35000</v>
      </c>
      <c r="J21" s="168"/>
      <c r="K21" s="168">
        <v>1001078</v>
      </c>
      <c r="L21" s="168"/>
      <c r="M21" s="168">
        <v>-562</v>
      </c>
      <c r="N21" s="168"/>
      <c r="O21" s="168">
        <v>1615953</v>
      </c>
      <c r="P21" s="168"/>
      <c r="Q21" s="168">
        <v>1615391</v>
      </c>
      <c r="R21" s="168"/>
      <c r="S21" s="168">
        <v>3270268</v>
      </c>
    </row>
    <row r="22" spans="1:19" ht="10.5" customHeight="1">
      <c r="A22" s="152"/>
      <c r="B22" s="152"/>
      <c r="C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ht="18.75" customHeight="1">
      <c r="A23" s="152" t="s">
        <v>226</v>
      </c>
      <c r="B23" s="152"/>
      <c r="C23" s="153"/>
      <c r="E23" s="153"/>
      <c r="G23" s="153"/>
      <c r="H23" s="148"/>
      <c r="I23" s="153"/>
      <c r="J23" s="148"/>
      <c r="K23" s="154"/>
      <c r="L23" s="154"/>
      <c r="M23" s="154"/>
      <c r="N23" s="154"/>
      <c r="O23" s="154"/>
      <c r="P23" s="154"/>
      <c r="Q23" s="154"/>
      <c r="R23" s="154"/>
      <c r="S23" s="154"/>
    </row>
    <row r="24" spans="1:19" ht="18.75" customHeight="1">
      <c r="A24" s="165" t="s">
        <v>237</v>
      </c>
      <c r="B24" s="152"/>
      <c r="C24" s="153"/>
      <c r="E24" s="153"/>
      <c r="G24" s="153"/>
      <c r="H24" s="148"/>
      <c r="I24" s="153"/>
      <c r="J24" s="148"/>
      <c r="K24" s="154"/>
      <c r="L24" s="154"/>
      <c r="M24" s="154"/>
      <c r="N24" s="154"/>
      <c r="O24" s="154"/>
      <c r="P24" s="154"/>
      <c r="Q24" s="154"/>
      <c r="R24" s="154"/>
      <c r="S24" s="154"/>
    </row>
    <row r="25" spans="1:19" ht="18.75" customHeight="1">
      <c r="A25" s="155" t="s">
        <v>126</v>
      </c>
      <c r="B25" s="142">
        <v>9</v>
      </c>
      <c r="C25" s="166">
        <v>0</v>
      </c>
      <c r="E25" s="166">
        <v>0</v>
      </c>
      <c r="G25" s="166">
        <v>0</v>
      </c>
      <c r="H25" s="148"/>
      <c r="I25" s="166">
        <v>0</v>
      </c>
      <c r="J25" s="148">
        <v>0</v>
      </c>
      <c r="K25" s="89">
        <v>-391841</v>
      </c>
      <c r="L25" s="154"/>
      <c r="M25" s="166">
        <v>0</v>
      </c>
      <c r="N25" s="154"/>
      <c r="O25" s="166">
        <v>0</v>
      </c>
      <c r="P25" s="154"/>
      <c r="Q25" s="166">
        <v>0</v>
      </c>
      <c r="R25" s="154"/>
      <c r="S25" s="166">
        <f>C25+E25+G25+I25+K25+Q25</f>
        <v>-391841</v>
      </c>
    </row>
    <row r="26" spans="1:19" ht="18.75" customHeight="1">
      <c r="A26" s="165" t="s">
        <v>222</v>
      </c>
      <c r="B26" s="152"/>
      <c r="C26" s="87">
        <f>SUM(C25)</f>
        <v>0</v>
      </c>
      <c r="E26" s="87">
        <f>SUM(E25)</f>
        <v>0</v>
      </c>
      <c r="G26" s="87">
        <f>SUM(G25)</f>
        <v>0</v>
      </c>
      <c r="H26" s="148"/>
      <c r="I26" s="87">
        <f>SUM(I25)</f>
        <v>0</v>
      </c>
      <c r="J26" s="148"/>
      <c r="K26" s="87">
        <f>SUM(K25)</f>
        <v>-391841</v>
      </c>
      <c r="L26" s="154"/>
      <c r="M26" s="87">
        <f>SUM(M25)</f>
        <v>0</v>
      </c>
      <c r="N26" s="154"/>
      <c r="O26" s="87">
        <f>SUM(O25)</f>
        <v>0</v>
      </c>
      <c r="P26" s="154"/>
      <c r="Q26" s="87">
        <f>SUM(M26:O26)</f>
        <v>0</v>
      </c>
      <c r="R26" s="154"/>
      <c r="S26" s="87">
        <f>SUM(C26:O26)</f>
        <v>-391841</v>
      </c>
    </row>
    <row r="27" spans="1:19" ht="11.1" customHeight="1">
      <c r="A27" s="152"/>
      <c r="B27" s="152"/>
      <c r="C27" s="153"/>
      <c r="E27" s="153"/>
      <c r="G27" s="153"/>
      <c r="H27" s="148"/>
      <c r="I27" s="153"/>
      <c r="J27" s="148"/>
      <c r="K27" s="153"/>
      <c r="L27" s="154"/>
      <c r="M27" s="153"/>
      <c r="N27" s="154"/>
      <c r="O27" s="153"/>
      <c r="P27" s="154"/>
      <c r="Q27" s="153"/>
      <c r="R27" s="154"/>
      <c r="S27" s="153"/>
    </row>
    <row r="28" spans="1:19" ht="18.75" customHeight="1">
      <c r="A28" s="152" t="s">
        <v>127</v>
      </c>
      <c r="B28" s="152"/>
      <c r="C28" s="153"/>
      <c r="E28" s="153"/>
      <c r="G28" s="153"/>
      <c r="H28" s="148"/>
      <c r="I28" s="153"/>
      <c r="J28" s="148"/>
      <c r="K28" s="153"/>
      <c r="L28" s="154"/>
      <c r="M28" s="153"/>
      <c r="N28" s="154"/>
      <c r="O28" s="153"/>
      <c r="P28" s="154"/>
      <c r="Q28" s="153"/>
      <c r="R28" s="154"/>
      <c r="S28" s="153"/>
    </row>
    <row r="29" spans="1:19" ht="18.75" customHeight="1">
      <c r="A29" s="152" t="s">
        <v>125</v>
      </c>
      <c r="B29" s="152"/>
      <c r="C29" s="87">
        <f>C26</f>
        <v>0</v>
      </c>
      <c r="E29" s="87">
        <f>E26</f>
        <v>0</v>
      </c>
      <c r="G29" s="87">
        <f>G26</f>
        <v>0</v>
      </c>
      <c r="H29" s="148"/>
      <c r="I29" s="87">
        <f>I26</f>
        <v>0</v>
      </c>
      <c r="J29" s="148"/>
      <c r="K29" s="87">
        <f>K26</f>
        <v>-391841</v>
      </c>
      <c r="L29" s="154"/>
      <c r="M29" s="87">
        <f>M26</f>
        <v>0</v>
      </c>
      <c r="N29" s="154"/>
      <c r="O29" s="87">
        <f>O26</f>
        <v>0</v>
      </c>
      <c r="P29" s="154"/>
      <c r="Q29" s="87">
        <f>SUM(M29:O29)</f>
        <v>0</v>
      </c>
      <c r="R29" s="154"/>
      <c r="S29" s="87">
        <f>SUM(C29:O29)</f>
        <v>-391841</v>
      </c>
    </row>
    <row r="30" spans="1:19" ht="10.5" customHeight="1">
      <c r="A30" s="152"/>
      <c r="B30" s="152"/>
      <c r="C30" s="153"/>
      <c r="E30" s="153"/>
      <c r="G30" s="153"/>
      <c r="H30" s="148"/>
      <c r="I30" s="153"/>
      <c r="J30" s="148"/>
      <c r="K30" s="154"/>
      <c r="L30" s="154"/>
      <c r="M30" s="154"/>
      <c r="N30" s="154"/>
      <c r="O30" s="154"/>
      <c r="P30" s="154"/>
      <c r="Q30" s="154"/>
      <c r="R30" s="154"/>
      <c r="S30" s="154"/>
    </row>
    <row r="31" spans="1:19" ht="18.75" customHeight="1">
      <c r="A31" s="152" t="s">
        <v>86</v>
      </c>
      <c r="B31" s="152"/>
      <c r="C31" s="153"/>
      <c r="E31" s="153"/>
      <c r="G31" s="153"/>
      <c r="H31" s="148"/>
      <c r="I31" s="153"/>
      <c r="J31" s="148"/>
      <c r="K31" s="154"/>
      <c r="L31" s="154"/>
      <c r="M31" s="154"/>
      <c r="N31" s="154"/>
      <c r="O31" s="154"/>
      <c r="P31" s="154"/>
      <c r="Q31" s="154"/>
      <c r="R31" s="154"/>
      <c r="S31" s="154"/>
    </row>
    <row r="32" spans="1:19" ht="18.75" customHeight="1">
      <c r="A32" s="155" t="s">
        <v>52</v>
      </c>
      <c r="B32" s="155"/>
      <c r="C32" s="153">
        <v>0</v>
      </c>
      <c r="E32" s="153">
        <v>0</v>
      </c>
      <c r="F32" s="140"/>
      <c r="G32" s="153">
        <v>0</v>
      </c>
      <c r="H32" s="151"/>
      <c r="I32" s="153">
        <v>0</v>
      </c>
      <c r="J32" s="151"/>
      <c r="K32" s="154">
        <f>PL!H87</f>
        <v>424103</v>
      </c>
      <c r="L32" s="154"/>
      <c r="M32" s="154">
        <v>0</v>
      </c>
      <c r="N32" s="154"/>
      <c r="O32" s="154">
        <v>0</v>
      </c>
      <c r="P32" s="154"/>
      <c r="Q32" s="154">
        <v>0</v>
      </c>
      <c r="R32" s="154"/>
      <c r="S32" s="221">
        <f>C32+E32+G32+I32+K32+Q32</f>
        <v>424103</v>
      </c>
    </row>
    <row r="33" spans="1:19" ht="18.75" customHeight="1">
      <c r="A33" s="155" t="s">
        <v>53</v>
      </c>
      <c r="B33" s="142"/>
      <c r="C33" s="153">
        <v>0</v>
      </c>
      <c r="E33" s="153">
        <v>0</v>
      </c>
      <c r="F33" s="140"/>
      <c r="G33" s="153">
        <v>0</v>
      </c>
      <c r="H33" s="151"/>
      <c r="I33" s="153">
        <v>0</v>
      </c>
      <c r="J33" s="151"/>
      <c r="K33" s="153">
        <v>0</v>
      </c>
      <c r="L33" s="154"/>
      <c r="M33" s="175">
        <f>PL!H103</f>
        <v>160</v>
      </c>
      <c r="N33" s="154"/>
      <c r="O33" s="154">
        <v>0</v>
      </c>
      <c r="P33" s="154"/>
      <c r="Q33" s="154">
        <f>M33+O33</f>
        <v>160</v>
      </c>
      <c r="R33" s="154"/>
      <c r="S33" s="154">
        <f>C33+E33+G33+I33+K33+Q33</f>
        <v>160</v>
      </c>
    </row>
    <row r="34" spans="1:19" ht="18.75" customHeight="1">
      <c r="A34" s="152" t="s">
        <v>83</v>
      </c>
      <c r="B34" s="152"/>
      <c r="C34" s="169">
        <f>SUM(C32:C33)</f>
        <v>0</v>
      </c>
      <c r="E34" s="170">
        <f>SUM(E32:E33)</f>
        <v>0</v>
      </c>
      <c r="G34" s="170">
        <f>SUM(G32:G33)</f>
        <v>0</v>
      </c>
      <c r="H34" s="148"/>
      <c r="I34" s="170">
        <f>SUM(I32:I33)</f>
        <v>0</v>
      </c>
      <c r="J34" s="148"/>
      <c r="K34" s="170">
        <f>SUM(K32:K33)</f>
        <v>424103</v>
      </c>
      <c r="L34" s="154"/>
      <c r="M34" s="170">
        <f>SUM(M32:M33)</f>
        <v>160</v>
      </c>
      <c r="N34" s="154"/>
      <c r="O34" s="170">
        <f>SUM(O32:O33)</f>
        <v>0</v>
      </c>
      <c r="P34" s="154"/>
      <c r="Q34" s="170">
        <f>SUM(Q32:Q33)</f>
        <v>160</v>
      </c>
      <c r="R34" s="154"/>
      <c r="S34" s="170">
        <f>SUM(S32:S33)</f>
        <v>424263</v>
      </c>
    </row>
    <row r="35" spans="1:19" ht="10.5" customHeight="1">
      <c r="A35" s="152"/>
      <c r="B35" s="152"/>
      <c r="C35" s="171"/>
      <c r="E35" s="46"/>
      <c r="F35" s="62"/>
      <c r="G35" s="46"/>
      <c r="H35" s="62"/>
      <c r="I35" s="46"/>
      <c r="J35" s="62"/>
      <c r="K35" s="46"/>
      <c r="L35" s="62"/>
      <c r="M35" s="46"/>
      <c r="N35" s="62"/>
      <c r="O35" s="46"/>
      <c r="P35" s="62"/>
      <c r="Q35" s="46"/>
      <c r="R35" s="62"/>
      <c r="S35" s="46"/>
    </row>
    <row r="36" spans="1:19" ht="18.75" customHeight="1" thickBot="1">
      <c r="A36" s="6" t="s">
        <v>191</v>
      </c>
      <c r="B36" s="126"/>
      <c r="C36" s="162">
        <f>C21+C34</f>
        <v>200961</v>
      </c>
      <c r="E36" s="162">
        <f>E21+E34</f>
        <v>392838</v>
      </c>
      <c r="F36" s="163"/>
      <c r="G36" s="162">
        <f>G21+G34</f>
        <v>25000</v>
      </c>
      <c r="H36" s="163"/>
      <c r="I36" s="162">
        <f>I21+I34</f>
        <v>35000</v>
      </c>
      <c r="J36" s="163"/>
      <c r="K36" s="162">
        <f>K21+K34+K29</f>
        <v>1033340</v>
      </c>
      <c r="L36" s="163"/>
      <c r="M36" s="162">
        <f>M21+M34</f>
        <v>-402</v>
      </c>
      <c r="N36" s="163"/>
      <c r="O36" s="162">
        <f>O21+O34</f>
        <v>1615953</v>
      </c>
      <c r="P36" s="163"/>
      <c r="Q36" s="162">
        <f>Q21+Q34</f>
        <v>1615551</v>
      </c>
      <c r="R36" s="163"/>
      <c r="S36" s="162">
        <f>S21+S34+S29</f>
        <v>3302690</v>
      </c>
    </row>
    <row r="37" spans="1:19" ht="18.75" customHeight="1" thickTop="1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5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4"/>
  <sheetViews>
    <sheetView topLeftCell="A68" zoomScale="80" zoomScaleNormal="80" zoomScaleSheetLayoutView="90" workbookViewId="0">
      <selection activeCell="I100" sqref="I100"/>
    </sheetView>
  </sheetViews>
  <sheetFormatPr defaultColWidth="3.44140625" defaultRowHeight="20.25" customHeight="1"/>
  <cols>
    <col min="1" max="1" width="3.44140625" style="1" customWidth="1"/>
    <col min="2" max="2" width="58.5546875" style="1" customWidth="1"/>
    <col min="3" max="3" width="11.44140625" style="1" customWidth="1"/>
    <col min="4" max="4" width="1" style="1" customWidth="1"/>
    <col min="5" max="5" width="11.44140625" style="1" customWidth="1"/>
    <col min="6" max="6" width="1" style="1" customWidth="1"/>
    <col min="7" max="7" width="11.44140625" style="1" customWidth="1"/>
    <col min="8" max="8" width="1" style="1" customWidth="1"/>
    <col min="9" max="9" width="11.44140625" style="1" customWidth="1"/>
    <col min="10" max="14" width="9.21875" style="1" customWidth="1"/>
    <col min="15" max="15" width="12.44140625" style="1" customWidth="1"/>
    <col min="16" max="238" width="9.21875" style="1" customWidth="1"/>
    <col min="239" max="16384" width="3.44140625" style="1"/>
  </cols>
  <sheetData>
    <row r="1" spans="1:15" ht="19.5" customHeight="1">
      <c r="A1" s="213" t="s">
        <v>166</v>
      </c>
      <c r="F1" s="26"/>
      <c r="H1" s="261"/>
      <c r="I1" s="261"/>
    </row>
    <row r="2" spans="1:15" ht="19.5" customHeight="1">
      <c r="A2" s="214" t="s">
        <v>87</v>
      </c>
      <c r="F2" s="26"/>
      <c r="H2" s="261"/>
      <c r="I2" s="261"/>
    </row>
    <row r="3" spans="1:15" ht="19.5" customHeight="1">
      <c r="A3" s="214"/>
    </row>
    <row r="4" spans="1:15" ht="19.5" customHeight="1">
      <c r="A4" s="245"/>
      <c r="C4" s="262" t="s">
        <v>60</v>
      </c>
      <c r="D4" s="262"/>
      <c r="E4" s="262"/>
      <c r="F4" s="244"/>
      <c r="G4" s="262" t="s">
        <v>59</v>
      </c>
      <c r="H4" s="262"/>
      <c r="I4" s="262"/>
    </row>
    <row r="5" spans="1:15" ht="19.5" customHeight="1">
      <c r="A5" s="245"/>
      <c r="C5" s="262" t="s">
        <v>58</v>
      </c>
      <c r="D5" s="262"/>
      <c r="E5" s="262"/>
      <c r="F5" s="244"/>
      <c r="G5" s="262" t="s">
        <v>58</v>
      </c>
      <c r="H5" s="262"/>
      <c r="I5" s="262"/>
    </row>
    <row r="6" spans="1:15" ht="19.5" customHeight="1">
      <c r="A6" s="214"/>
      <c r="C6" s="257" t="s">
        <v>230</v>
      </c>
      <c r="D6" s="258"/>
      <c r="E6" s="258"/>
      <c r="F6" s="244"/>
      <c r="G6" s="257" t="s">
        <v>230</v>
      </c>
      <c r="H6" s="258"/>
      <c r="I6" s="258"/>
    </row>
    <row r="7" spans="1:15" ht="19.5" customHeight="1">
      <c r="A7" s="214"/>
      <c r="C7" s="259" t="s">
        <v>131</v>
      </c>
      <c r="D7" s="259"/>
      <c r="E7" s="258"/>
      <c r="F7" s="244"/>
      <c r="G7" s="259" t="s">
        <v>131</v>
      </c>
      <c r="H7" s="258"/>
      <c r="I7" s="258"/>
    </row>
    <row r="8" spans="1:15" ht="19.5" customHeight="1">
      <c r="C8" s="7" t="s">
        <v>192</v>
      </c>
      <c r="D8" s="20"/>
      <c r="E8" s="7" t="s">
        <v>167</v>
      </c>
      <c r="F8" s="20"/>
      <c r="G8" s="7" t="s">
        <v>192</v>
      </c>
      <c r="H8" s="20"/>
      <c r="I8" s="7" t="s">
        <v>167</v>
      </c>
    </row>
    <row r="9" spans="1:15" ht="19.5" customHeight="1">
      <c r="C9" s="260" t="s">
        <v>81</v>
      </c>
      <c r="D9" s="260"/>
      <c r="E9" s="260"/>
      <c r="F9" s="260"/>
      <c r="G9" s="260"/>
      <c r="H9" s="260"/>
      <c r="I9" s="260"/>
    </row>
    <row r="10" spans="1:15" ht="18" customHeight="1">
      <c r="A10" s="8" t="s">
        <v>24</v>
      </c>
      <c r="C10" s="98"/>
      <c r="D10" s="92"/>
      <c r="E10" s="98"/>
      <c r="F10" s="14"/>
      <c r="G10" s="99"/>
      <c r="H10" s="14"/>
      <c r="I10" s="99"/>
    </row>
    <row r="11" spans="1:15" ht="16.5" customHeight="1">
      <c r="A11" s="5" t="s">
        <v>96</v>
      </c>
      <c r="C11" s="56">
        <f>PL!D110</f>
        <v>458356</v>
      </c>
      <c r="D11" s="56"/>
      <c r="E11" s="56">
        <f>PL!F110</f>
        <v>479967</v>
      </c>
      <c r="F11" s="56"/>
      <c r="G11" s="56">
        <f>PL!H110</f>
        <v>424103</v>
      </c>
      <c r="H11" s="56"/>
      <c r="I11" s="56">
        <f>PL!J110</f>
        <v>503303</v>
      </c>
    </row>
    <row r="12" spans="1:15" ht="19.5" customHeight="1">
      <c r="A12" s="215" t="s">
        <v>227</v>
      </c>
      <c r="C12" s="56"/>
      <c r="D12" s="100"/>
      <c r="E12" s="56"/>
      <c r="F12" s="101"/>
      <c r="G12" s="56"/>
      <c r="H12" s="101"/>
      <c r="I12" s="56"/>
      <c r="O12" s="96"/>
    </row>
    <row r="13" spans="1:15" ht="19.5" customHeight="1">
      <c r="A13" s="5" t="s">
        <v>99</v>
      </c>
      <c r="C13" s="56">
        <v>83751</v>
      </c>
      <c r="D13" s="101"/>
      <c r="E13" s="56">
        <v>56830</v>
      </c>
      <c r="F13" s="101"/>
      <c r="G13" s="56">
        <v>79215</v>
      </c>
      <c r="H13" s="101"/>
      <c r="I13" s="56">
        <v>56842</v>
      </c>
      <c r="O13" s="246"/>
    </row>
    <row r="14" spans="1:15" ht="19.5" customHeight="1">
      <c r="A14" s="5" t="s">
        <v>46</v>
      </c>
      <c r="C14" s="56">
        <v>9992</v>
      </c>
      <c r="D14" s="101"/>
      <c r="E14" s="56">
        <v>13037</v>
      </c>
      <c r="F14" s="101"/>
      <c r="G14" s="56">
        <v>8136</v>
      </c>
      <c r="H14" s="101"/>
      <c r="I14" s="56">
        <v>11236</v>
      </c>
      <c r="O14" s="246"/>
    </row>
    <row r="15" spans="1:15" ht="19.5" customHeight="1">
      <c r="A15" s="5" t="s">
        <v>54</v>
      </c>
      <c r="C15" s="56">
        <v>230948</v>
      </c>
      <c r="D15" s="101"/>
      <c r="E15" s="56">
        <v>224000</v>
      </c>
      <c r="F15" s="101"/>
      <c r="G15" s="56">
        <v>201292</v>
      </c>
      <c r="H15" s="101"/>
      <c r="I15" s="56">
        <v>195253</v>
      </c>
    </row>
    <row r="16" spans="1:15" ht="19.5" customHeight="1">
      <c r="A16" s="5" t="s">
        <v>133</v>
      </c>
      <c r="C16" s="56">
        <v>13671</v>
      </c>
      <c r="D16" s="101"/>
      <c r="E16" s="56">
        <v>14095</v>
      </c>
      <c r="F16" s="101"/>
      <c r="G16" s="56">
        <v>12749</v>
      </c>
      <c r="H16" s="101"/>
      <c r="I16" s="56">
        <v>13977</v>
      </c>
    </row>
    <row r="17" spans="1:9" ht="19.5" hidden="1" customHeight="1">
      <c r="A17" s="5" t="s">
        <v>205</v>
      </c>
      <c r="C17" s="56"/>
      <c r="D17" s="101"/>
      <c r="E17" s="56"/>
      <c r="F17" s="101"/>
      <c r="G17" s="56"/>
      <c r="H17" s="101"/>
      <c r="I17" s="56"/>
    </row>
    <row r="18" spans="1:9" ht="19.5" customHeight="1">
      <c r="A18" s="5" t="s">
        <v>205</v>
      </c>
      <c r="C18" s="56">
        <v>210</v>
      </c>
      <c r="D18" s="101"/>
      <c r="E18" s="56">
        <v>556</v>
      </c>
      <c r="F18" s="101"/>
      <c r="G18" s="56">
        <v>210</v>
      </c>
      <c r="H18" s="101"/>
      <c r="I18" s="56">
        <v>556</v>
      </c>
    </row>
    <row r="19" spans="1:9" ht="19.5" customHeight="1">
      <c r="A19" s="5" t="s">
        <v>225</v>
      </c>
      <c r="C19" s="56">
        <v>1517</v>
      </c>
      <c r="D19" s="101"/>
      <c r="E19" s="56">
        <v>412</v>
      </c>
      <c r="F19" s="101"/>
      <c r="G19" s="56">
        <v>753</v>
      </c>
      <c r="H19" s="101"/>
      <c r="I19" s="56">
        <v>429</v>
      </c>
    </row>
    <row r="20" spans="1:9" ht="19.5" customHeight="1">
      <c r="A20" s="5" t="s">
        <v>206</v>
      </c>
      <c r="C20" s="56">
        <v>3881</v>
      </c>
      <c r="D20" s="101"/>
      <c r="E20" s="56">
        <v>4281</v>
      </c>
      <c r="F20" s="101"/>
      <c r="G20" s="56">
        <v>3881</v>
      </c>
      <c r="H20" s="101"/>
      <c r="I20" s="56">
        <v>4281</v>
      </c>
    </row>
    <row r="21" spans="1:9" ht="19.5" customHeight="1">
      <c r="A21" s="5" t="s">
        <v>241</v>
      </c>
      <c r="C21" s="56">
        <v>880</v>
      </c>
      <c r="D21" s="101"/>
      <c r="E21" s="56">
        <v>-170</v>
      </c>
      <c r="F21" s="101"/>
      <c r="G21" s="56">
        <v>880</v>
      </c>
      <c r="H21" s="101"/>
      <c r="I21" s="56">
        <v>-170</v>
      </c>
    </row>
    <row r="22" spans="1:9" ht="19.5" customHeight="1">
      <c r="A22" s="5" t="s">
        <v>207</v>
      </c>
      <c r="C22" s="56">
        <v>50</v>
      </c>
      <c r="D22" s="101"/>
      <c r="E22" s="56">
        <v>2360</v>
      </c>
      <c r="F22" s="101"/>
      <c r="G22" s="56">
        <v>50</v>
      </c>
      <c r="H22" s="101"/>
      <c r="I22" s="56">
        <v>2360</v>
      </c>
    </row>
    <row r="23" spans="1:9" ht="19.5" customHeight="1">
      <c r="A23" s="5" t="s">
        <v>208</v>
      </c>
      <c r="C23" s="56">
        <v>73</v>
      </c>
      <c r="D23" s="101"/>
      <c r="E23" s="56">
        <v>52</v>
      </c>
      <c r="F23" s="101"/>
      <c r="G23" s="56">
        <v>73</v>
      </c>
      <c r="H23" s="101"/>
      <c r="I23" s="56">
        <v>52</v>
      </c>
    </row>
    <row r="24" spans="1:9" ht="19.5" customHeight="1">
      <c r="A24" s="5" t="s">
        <v>209</v>
      </c>
      <c r="C24" s="56">
        <v>154</v>
      </c>
      <c r="D24" s="101"/>
      <c r="E24" s="56">
        <v>0</v>
      </c>
      <c r="F24" s="101"/>
      <c r="G24" s="56">
        <v>154</v>
      </c>
      <c r="H24" s="101"/>
      <c r="I24" s="56">
        <v>0</v>
      </c>
    </row>
    <row r="25" spans="1:9" ht="19.5" customHeight="1">
      <c r="A25" s="5" t="s">
        <v>228</v>
      </c>
      <c r="C25" s="56">
        <v>-561</v>
      </c>
      <c r="D25" s="101"/>
      <c r="E25" s="56">
        <v>-440</v>
      </c>
      <c r="F25" s="101"/>
      <c r="G25" s="56">
        <v>-473</v>
      </c>
      <c r="H25" s="101"/>
      <c r="I25" s="56">
        <v>-199</v>
      </c>
    </row>
    <row r="26" spans="1:9" ht="19.5" customHeight="1">
      <c r="A26" s="5" t="s">
        <v>120</v>
      </c>
      <c r="C26" s="56">
        <v>-60</v>
      </c>
      <c r="D26" s="101"/>
      <c r="E26" s="56">
        <v>-26</v>
      </c>
      <c r="F26" s="101"/>
      <c r="G26" s="56">
        <v>-75715</v>
      </c>
      <c r="H26" s="101"/>
      <c r="I26" s="56">
        <v>-200012</v>
      </c>
    </row>
    <row r="27" spans="1:9" ht="19.5" customHeight="1">
      <c r="A27" s="1" t="s">
        <v>30</v>
      </c>
      <c r="C27" s="89">
        <v>-263</v>
      </c>
      <c r="D27" s="100"/>
      <c r="E27" s="89">
        <v>-185</v>
      </c>
      <c r="F27" s="101"/>
      <c r="G27" s="89">
        <v>-318</v>
      </c>
      <c r="H27" s="101"/>
      <c r="I27" s="89">
        <v>-173</v>
      </c>
    </row>
    <row r="28" spans="1:9" ht="19.5" customHeight="1">
      <c r="A28" s="5"/>
      <c r="C28" s="56">
        <f>SUM(C11:C27)</f>
        <v>802599</v>
      </c>
      <c r="D28" s="101"/>
      <c r="E28" s="56">
        <f>SUM(E11:E27)</f>
        <v>794769</v>
      </c>
      <c r="F28" s="101"/>
      <c r="G28" s="56">
        <f>SUM(G11:G27)</f>
        <v>654990</v>
      </c>
      <c r="H28" s="101"/>
      <c r="I28" s="56">
        <f>SUM(I11:I27)</f>
        <v>587735</v>
      </c>
    </row>
    <row r="29" spans="1:9" ht="19.5" customHeight="1">
      <c r="A29" s="215" t="s">
        <v>31</v>
      </c>
      <c r="C29" s="56"/>
      <c r="D29" s="101"/>
      <c r="E29" s="56"/>
      <c r="F29" s="101"/>
      <c r="G29" s="56"/>
      <c r="H29" s="101"/>
      <c r="I29" s="56"/>
    </row>
    <row r="30" spans="1:9" ht="19.5" customHeight="1">
      <c r="A30" s="5" t="s">
        <v>35</v>
      </c>
      <c r="C30" s="56">
        <v>-10497</v>
      </c>
      <c r="D30" s="101"/>
      <c r="E30" s="56">
        <v>174471</v>
      </c>
      <c r="F30" s="101"/>
      <c r="G30" s="56">
        <v>-12304</v>
      </c>
      <c r="H30" s="101"/>
      <c r="I30" s="56">
        <v>174464</v>
      </c>
    </row>
    <row r="31" spans="1:9" ht="19.5" customHeight="1">
      <c r="A31" s="5" t="s">
        <v>134</v>
      </c>
      <c r="C31" s="56">
        <v>23386</v>
      </c>
      <c r="D31" s="101"/>
      <c r="E31" s="56">
        <f>5578+1</f>
        <v>5579</v>
      </c>
      <c r="F31" s="101"/>
      <c r="G31" s="56">
        <f>30764+1</f>
        <v>30765</v>
      </c>
      <c r="H31" s="101"/>
      <c r="I31" s="56">
        <f>7921+1</f>
        <v>7922</v>
      </c>
    </row>
    <row r="32" spans="1:9" ht="19.5" customHeight="1">
      <c r="A32" s="5" t="s">
        <v>4</v>
      </c>
      <c r="C32" s="56">
        <v>-99329</v>
      </c>
      <c r="D32" s="101"/>
      <c r="E32" s="56">
        <v>-59277</v>
      </c>
      <c r="F32" s="101"/>
      <c r="G32" s="56">
        <v>-75735</v>
      </c>
      <c r="H32" s="101"/>
      <c r="I32" s="56">
        <v>-45865</v>
      </c>
    </row>
    <row r="33" spans="1:9" ht="19.5" customHeight="1">
      <c r="A33" s="5" t="s">
        <v>242</v>
      </c>
      <c r="C33" s="56">
        <v>-2274</v>
      </c>
      <c r="D33" s="101"/>
      <c r="E33" s="56">
        <v>0</v>
      </c>
      <c r="F33" s="101"/>
      <c r="G33" s="56">
        <v>0</v>
      </c>
      <c r="H33" s="101"/>
      <c r="I33" s="56">
        <v>0</v>
      </c>
    </row>
    <row r="34" spans="1:9" ht="19.5" customHeight="1">
      <c r="A34" s="5" t="s">
        <v>95</v>
      </c>
      <c r="C34" s="56">
        <f>-3061</f>
        <v>-3061</v>
      </c>
      <c r="D34" s="101"/>
      <c r="E34" s="56">
        <v>2861</v>
      </c>
      <c r="F34" s="101"/>
      <c r="G34" s="56">
        <v>-2181</v>
      </c>
      <c r="H34" s="101"/>
      <c r="I34" s="56">
        <v>2861</v>
      </c>
    </row>
    <row r="35" spans="1:9" ht="19.5" customHeight="1">
      <c r="A35" s="5" t="s">
        <v>36</v>
      </c>
      <c r="C35" s="56">
        <v>-1143</v>
      </c>
      <c r="D35" s="101"/>
      <c r="E35" s="56">
        <v>592</v>
      </c>
      <c r="F35" s="101"/>
      <c r="G35" s="56">
        <v>-482</v>
      </c>
      <c r="H35" s="101"/>
      <c r="I35" s="56">
        <f>1335-1</f>
        <v>1334</v>
      </c>
    </row>
    <row r="36" spans="1:9" ht="19.5" customHeight="1">
      <c r="A36" s="5" t="s">
        <v>1</v>
      </c>
      <c r="C36" s="56">
        <v>98545</v>
      </c>
      <c r="D36" s="101"/>
      <c r="E36" s="56">
        <v>121429</v>
      </c>
      <c r="F36" s="101"/>
      <c r="G36" s="56">
        <v>114314</v>
      </c>
      <c r="H36" s="101"/>
      <c r="I36" s="56">
        <v>95037</v>
      </c>
    </row>
    <row r="37" spans="1:9" ht="19.5" customHeight="1">
      <c r="A37" s="5" t="s">
        <v>135</v>
      </c>
      <c r="C37" s="56">
        <v>-112880</v>
      </c>
      <c r="D37" s="101"/>
      <c r="E37" s="56">
        <f>-87138+1</f>
        <v>-87137</v>
      </c>
      <c r="F37" s="101"/>
      <c r="G37" s="56">
        <f>-122915+1</f>
        <v>-122914</v>
      </c>
      <c r="H37" s="101"/>
      <c r="I37" s="56">
        <f>-93719+1</f>
        <v>-93718</v>
      </c>
    </row>
    <row r="38" spans="1:9" ht="19.5" customHeight="1">
      <c r="A38" s="5" t="s">
        <v>43</v>
      </c>
      <c r="C38" s="56">
        <v>-1565</v>
      </c>
      <c r="D38" s="101"/>
      <c r="E38" s="56">
        <f>-4833-2</f>
        <v>-4835</v>
      </c>
      <c r="F38" s="101"/>
      <c r="G38" s="56">
        <v>-1565</v>
      </c>
      <c r="H38" s="101"/>
      <c r="I38" s="56">
        <f>-4833-2</f>
        <v>-4835</v>
      </c>
    </row>
    <row r="39" spans="1:9" ht="19.5" customHeight="1">
      <c r="A39" s="12" t="s">
        <v>145</v>
      </c>
      <c r="C39" s="89">
        <v>19861</v>
      </c>
      <c r="D39" s="100"/>
      <c r="E39" s="89">
        <v>18100</v>
      </c>
      <c r="F39" s="101"/>
      <c r="G39" s="89">
        <v>19333</v>
      </c>
      <c r="H39" s="101"/>
      <c r="I39" s="89">
        <v>18040</v>
      </c>
    </row>
    <row r="40" spans="1:9" ht="19.5" customHeight="1">
      <c r="A40" s="5" t="s">
        <v>212</v>
      </c>
      <c r="C40" s="56">
        <f>SUM(C28:C39)</f>
        <v>713642</v>
      </c>
      <c r="D40" s="101"/>
      <c r="E40" s="56">
        <f>SUM(E28:E39)</f>
        <v>966552</v>
      </c>
      <c r="F40" s="101"/>
      <c r="G40" s="56">
        <f>SUM(G28:G39)</f>
        <v>604221</v>
      </c>
      <c r="H40" s="101"/>
      <c r="I40" s="56">
        <f>SUM(I28:I39)</f>
        <v>742975</v>
      </c>
    </row>
    <row r="41" spans="1:9" ht="19.5" customHeight="1">
      <c r="A41" s="1" t="s">
        <v>102</v>
      </c>
      <c r="C41" s="89">
        <v>-89622</v>
      </c>
      <c r="D41" s="100"/>
      <c r="E41" s="89">
        <v>-41476</v>
      </c>
      <c r="F41" s="101"/>
      <c r="G41" s="89">
        <v>-84892</v>
      </c>
      <c r="H41" s="101"/>
      <c r="I41" s="89">
        <v>-41476</v>
      </c>
    </row>
    <row r="42" spans="1:9" s="6" customFormat="1" ht="19.5" customHeight="1">
      <c r="A42" s="6" t="s">
        <v>164</v>
      </c>
      <c r="C42" s="58">
        <f>SUM(C40:C41)</f>
        <v>624020</v>
      </c>
      <c r="D42" s="4"/>
      <c r="E42" s="58">
        <f>SUM(E40:E41)</f>
        <v>925076</v>
      </c>
      <c r="F42" s="4"/>
      <c r="G42" s="58">
        <f>SUM(G40:G41)</f>
        <v>519329</v>
      </c>
      <c r="H42" s="4"/>
      <c r="I42" s="58">
        <f>SUM(I40:I41)</f>
        <v>701499</v>
      </c>
    </row>
    <row r="43" spans="1:9" ht="19.5" customHeight="1">
      <c r="A43" s="6"/>
      <c r="C43" s="9"/>
      <c r="D43" s="9"/>
      <c r="E43" s="9"/>
      <c r="F43" s="22"/>
      <c r="G43" s="9"/>
      <c r="H43" s="22"/>
      <c r="I43" s="9"/>
    </row>
    <row r="44" spans="1:9" ht="19.5" customHeight="1">
      <c r="A44" s="6"/>
      <c r="C44" s="3"/>
      <c r="D44" s="3"/>
      <c r="E44" s="3"/>
      <c r="F44" s="2"/>
      <c r="G44" s="3"/>
      <c r="H44" s="2"/>
      <c r="I44" s="3"/>
    </row>
    <row r="45" spans="1:9" ht="19.5" customHeight="1">
      <c r="A45" s="213" t="s">
        <v>166</v>
      </c>
      <c r="F45" s="26"/>
      <c r="H45" s="261"/>
      <c r="I45" s="261"/>
    </row>
    <row r="46" spans="1:9" ht="19.5" customHeight="1">
      <c r="A46" s="214" t="s">
        <v>87</v>
      </c>
      <c r="F46" s="26"/>
      <c r="H46" s="261"/>
      <c r="I46" s="261"/>
    </row>
    <row r="47" spans="1:9" s="212" customFormat="1" ht="16.05" customHeight="1">
      <c r="A47" s="216"/>
      <c r="C47" s="104"/>
      <c r="D47" s="104"/>
      <c r="E47" s="104"/>
      <c r="F47" s="104"/>
      <c r="G47" s="104"/>
      <c r="H47" s="104"/>
      <c r="I47" s="104"/>
    </row>
    <row r="48" spans="1:9" ht="18" customHeight="1">
      <c r="A48" s="245"/>
      <c r="C48" s="262" t="s">
        <v>60</v>
      </c>
      <c r="D48" s="262"/>
      <c r="E48" s="262"/>
      <c r="F48" s="244"/>
      <c r="G48" s="262" t="s">
        <v>59</v>
      </c>
      <c r="H48" s="262"/>
      <c r="I48" s="262"/>
    </row>
    <row r="49" spans="1:9" ht="18" customHeight="1">
      <c r="A49" s="245"/>
      <c r="C49" s="262" t="s">
        <v>58</v>
      </c>
      <c r="D49" s="262"/>
      <c r="E49" s="262"/>
      <c r="F49" s="244"/>
      <c r="G49" s="262" t="s">
        <v>58</v>
      </c>
      <c r="H49" s="262"/>
      <c r="I49" s="262"/>
    </row>
    <row r="50" spans="1:9" ht="18" customHeight="1">
      <c r="A50" s="245"/>
      <c r="C50" s="258" t="s">
        <v>230</v>
      </c>
      <c r="D50" s="264"/>
      <c r="E50" s="264"/>
      <c r="F50" s="244"/>
      <c r="G50" s="258" t="s">
        <v>230</v>
      </c>
      <c r="H50" s="264"/>
      <c r="I50" s="264"/>
    </row>
    <row r="51" spans="1:9" ht="18" customHeight="1">
      <c r="A51" s="245"/>
      <c r="C51" s="263" t="s">
        <v>131</v>
      </c>
      <c r="D51" s="263"/>
      <c r="E51" s="264"/>
      <c r="F51" s="244"/>
      <c r="G51" s="263" t="s">
        <v>131</v>
      </c>
      <c r="H51" s="264"/>
      <c r="I51" s="264"/>
    </row>
    <row r="52" spans="1:9" ht="18" customHeight="1">
      <c r="C52" s="7" t="s">
        <v>192</v>
      </c>
      <c r="D52" s="20"/>
      <c r="E52" s="7" t="s">
        <v>167</v>
      </c>
      <c r="F52" s="20"/>
      <c r="G52" s="7" t="s">
        <v>192</v>
      </c>
      <c r="H52" s="20"/>
      <c r="I52" s="7" t="s">
        <v>167</v>
      </c>
    </row>
    <row r="53" spans="1:9" ht="18" customHeight="1">
      <c r="C53" s="260" t="s">
        <v>81</v>
      </c>
      <c r="D53" s="260"/>
      <c r="E53" s="260"/>
      <c r="F53" s="260"/>
      <c r="G53" s="260"/>
      <c r="H53" s="260"/>
      <c r="I53" s="260"/>
    </row>
    <row r="54" spans="1:9" ht="18" customHeight="1">
      <c r="A54" s="8" t="s">
        <v>25</v>
      </c>
      <c r="C54" s="56"/>
      <c r="D54" s="100"/>
      <c r="E54" s="56"/>
      <c r="F54" s="101"/>
      <c r="G54" s="56"/>
      <c r="H54" s="101"/>
      <c r="I54" s="56"/>
    </row>
    <row r="55" spans="1:9" s="5" customFormat="1" ht="18" customHeight="1">
      <c r="A55" s="5" t="s">
        <v>187</v>
      </c>
      <c r="C55" s="247">
        <v>0</v>
      </c>
      <c r="D55" s="247"/>
      <c r="E55" s="247">
        <v>-2498</v>
      </c>
      <c r="F55" s="247"/>
      <c r="G55" s="247">
        <v>0</v>
      </c>
      <c r="H55" s="247"/>
      <c r="I55" s="247">
        <v>-2498</v>
      </c>
    </row>
    <row r="56" spans="1:9" s="5" customFormat="1" ht="18" hidden="1" customHeight="1">
      <c r="A56" s="5" t="s">
        <v>210</v>
      </c>
      <c r="C56" s="247"/>
      <c r="D56" s="247"/>
      <c r="E56" s="247"/>
      <c r="F56" s="247"/>
      <c r="G56" s="247"/>
      <c r="H56" s="247"/>
      <c r="I56" s="247"/>
    </row>
    <row r="57" spans="1:9" ht="18" customHeight="1">
      <c r="A57" s="5" t="s">
        <v>239</v>
      </c>
      <c r="C57" s="56">
        <v>0</v>
      </c>
      <c r="D57" s="101"/>
      <c r="E57" s="56">
        <v>0</v>
      </c>
      <c r="F57" s="101"/>
      <c r="G57" s="56">
        <v>0</v>
      </c>
      <c r="H57" s="101"/>
      <c r="I57" s="56">
        <v>-35999</v>
      </c>
    </row>
    <row r="58" spans="1:9" ht="18" customHeight="1">
      <c r="A58" s="5" t="s">
        <v>104</v>
      </c>
      <c r="C58" s="56">
        <v>448</v>
      </c>
      <c r="D58" s="101"/>
      <c r="E58" s="56">
        <v>170</v>
      </c>
      <c r="F58" s="101"/>
      <c r="G58" s="56">
        <v>448</v>
      </c>
      <c r="H58" s="101"/>
      <c r="I58" s="56">
        <v>170</v>
      </c>
    </row>
    <row r="59" spans="1:9" ht="18" customHeight="1">
      <c r="A59" s="5" t="s">
        <v>103</v>
      </c>
      <c r="C59" s="56">
        <v>-104671</v>
      </c>
      <c r="D59" s="101"/>
      <c r="E59" s="56">
        <v>-189976</v>
      </c>
      <c r="F59" s="101"/>
      <c r="G59" s="56">
        <v>-99234</v>
      </c>
      <c r="H59" s="101"/>
      <c r="I59" s="56">
        <v>-182113</v>
      </c>
    </row>
    <row r="60" spans="1:9" ht="18" customHeight="1">
      <c r="A60" s="5" t="s">
        <v>105</v>
      </c>
      <c r="C60" s="56">
        <v>-11787</v>
      </c>
      <c r="D60" s="101"/>
      <c r="E60" s="56">
        <v>-10507</v>
      </c>
      <c r="F60" s="101"/>
      <c r="G60" s="56">
        <v>-9225</v>
      </c>
      <c r="H60" s="101"/>
      <c r="I60" s="56">
        <v>-8186</v>
      </c>
    </row>
    <row r="61" spans="1:9" ht="18" customHeight="1">
      <c r="A61" s="5" t="s">
        <v>224</v>
      </c>
      <c r="C61" s="56">
        <v>-13537</v>
      </c>
      <c r="D61" s="101"/>
      <c r="E61" s="56">
        <v>0</v>
      </c>
      <c r="F61" s="101"/>
      <c r="G61" s="56">
        <v>0</v>
      </c>
      <c r="H61" s="101"/>
      <c r="I61" s="56">
        <v>0</v>
      </c>
    </row>
    <row r="62" spans="1:9" ht="18" customHeight="1">
      <c r="A62" s="5" t="s">
        <v>213</v>
      </c>
      <c r="C62" s="56">
        <v>802000</v>
      </c>
      <c r="D62" s="101"/>
      <c r="E62" s="56">
        <v>740000</v>
      </c>
      <c r="F62" s="101"/>
      <c r="G62" s="56">
        <v>730000</v>
      </c>
      <c r="H62" s="101"/>
      <c r="I62" s="56">
        <v>590000</v>
      </c>
    </row>
    <row r="63" spans="1:9" ht="18" customHeight="1">
      <c r="A63" s="5" t="s">
        <v>211</v>
      </c>
      <c r="C63" s="56">
        <v>-849000</v>
      </c>
      <c r="D63" s="101"/>
      <c r="E63" s="56">
        <v>-730000</v>
      </c>
      <c r="F63" s="101"/>
      <c r="G63" s="56">
        <v>-730000</v>
      </c>
      <c r="H63" s="101"/>
      <c r="I63" s="56">
        <v>-590000</v>
      </c>
    </row>
    <row r="64" spans="1:9" ht="18" customHeight="1">
      <c r="A64" s="5" t="s">
        <v>223</v>
      </c>
      <c r="C64" s="56">
        <v>0</v>
      </c>
      <c r="D64" s="101"/>
      <c r="E64" s="56">
        <v>0</v>
      </c>
      <c r="F64" s="101"/>
      <c r="G64" s="56">
        <v>-13000</v>
      </c>
      <c r="H64" s="101"/>
      <c r="I64" s="56">
        <v>0</v>
      </c>
    </row>
    <row r="65" spans="1:9" ht="18" customHeight="1">
      <c r="A65" s="5" t="s">
        <v>214</v>
      </c>
      <c r="C65" s="56">
        <v>0</v>
      </c>
      <c r="D65" s="101"/>
      <c r="E65" s="56">
        <v>0</v>
      </c>
      <c r="F65" s="101"/>
      <c r="G65" s="56">
        <v>20000</v>
      </c>
      <c r="H65" s="101"/>
      <c r="I65" s="56">
        <v>0</v>
      </c>
    </row>
    <row r="66" spans="1:9" ht="18" customHeight="1">
      <c r="A66" s="5" t="s">
        <v>128</v>
      </c>
      <c r="C66" s="56">
        <v>60</v>
      </c>
      <c r="D66" s="101"/>
      <c r="E66" s="56">
        <v>26</v>
      </c>
      <c r="F66" s="101"/>
      <c r="G66" s="56">
        <v>75715</v>
      </c>
      <c r="H66" s="101"/>
      <c r="I66" s="56">
        <v>200012</v>
      </c>
    </row>
    <row r="67" spans="1:9" ht="18" customHeight="1">
      <c r="A67" s="1" t="s">
        <v>34</v>
      </c>
      <c r="C67" s="89">
        <v>263</v>
      </c>
      <c r="D67" s="100"/>
      <c r="E67" s="89">
        <v>185</v>
      </c>
      <c r="F67" s="101"/>
      <c r="G67" s="89">
        <v>318</v>
      </c>
      <c r="H67" s="101"/>
      <c r="I67" s="89">
        <v>173</v>
      </c>
    </row>
    <row r="68" spans="1:9" ht="18" customHeight="1">
      <c r="A68" s="6" t="s">
        <v>215</v>
      </c>
      <c r="C68" s="15">
        <f>SUM(C55:C67)</f>
        <v>-176224</v>
      </c>
      <c r="D68" s="4"/>
      <c r="E68" s="15">
        <f>SUM(E55:E67)</f>
        <v>-192600</v>
      </c>
      <c r="F68" s="68"/>
      <c r="G68" s="15">
        <f>SUM(G55:G67)</f>
        <v>-24978</v>
      </c>
      <c r="H68" s="68"/>
      <c r="I68" s="15">
        <f>SUM(I55:I67)</f>
        <v>-28441</v>
      </c>
    </row>
    <row r="69" spans="1:9" s="212" customFormat="1" ht="9" customHeight="1">
      <c r="A69" s="217"/>
      <c r="C69" s="96"/>
      <c r="D69" s="96"/>
      <c r="E69" s="96"/>
      <c r="F69" s="96"/>
      <c r="G69" s="96"/>
      <c r="H69" s="96"/>
      <c r="I69" s="96"/>
    </row>
    <row r="70" spans="1:9" ht="18" customHeight="1">
      <c r="A70" s="8" t="s">
        <v>26</v>
      </c>
      <c r="C70" s="102"/>
      <c r="D70" s="102"/>
      <c r="E70" s="102"/>
      <c r="F70" s="102"/>
      <c r="G70" s="102"/>
      <c r="H70" s="102"/>
      <c r="I70" s="102"/>
    </row>
    <row r="71" spans="1:9" ht="18" customHeight="1">
      <c r="A71" s="5" t="s">
        <v>189</v>
      </c>
      <c r="B71" s="12"/>
      <c r="C71" s="103"/>
      <c r="D71" s="100"/>
      <c r="E71" s="103"/>
      <c r="F71" s="101"/>
      <c r="G71" s="103"/>
      <c r="H71" s="101"/>
      <c r="I71" s="103"/>
    </row>
    <row r="72" spans="1:9" ht="18" customHeight="1">
      <c r="A72" s="5" t="s">
        <v>158</v>
      </c>
      <c r="B72" s="12"/>
      <c r="C72" s="103">
        <v>3915</v>
      </c>
      <c r="D72" s="100"/>
      <c r="E72" s="103">
        <v>5596</v>
      </c>
      <c r="F72" s="101"/>
      <c r="G72" s="103">
        <v>0</v>
      </c>
      <c r="H72" s="101"/>
      <c r="I72" s="103">
        <v>0</v>
      </c>
    </row>
    <row r="73" spans="1:9" ht="18" customHeight="1">
      <c r="A73" s="5" t="s">
        <v>244</v>
      </c>
      <c r="B73" s="12"/>
      <c r="C73" s="103">
        <v>0</v>
      </c>
      <c r="D73" s="100"/>
      <c r="E73" s="103">
        <v>0</v>
      </c>
      <c r="F73" s="101"/>
      <c r="G73" s="56">
        <v>-30000</v>
      </c>
      <c r="H73" s="101"/>
      <c r="I73" s="103">
        <v>0</v>
      </c>
    </row>
    <row r="74" spans="1:9" ht="18" customHeight="1">
      <c r="A74" s="5" t="s">
        <v>142</v>
      </c>
      <c r="C74" s="103">
        <v>115000</v>
      </c>
      <c r="D74" s="100"/>
      <c r="E74" s="103">
        <v>700000</v>
      </c>
      <c r="F74" s="101"/>
      <c r="G74" s="103">
        <v>0</v>
      </c>
      <c r="H74" s="101"/>
      <c r="I74" s="103">
        <v>700000</v>
      </c>
    </row>
    <row r="75" spans="1:9" ht="18" customHeight="1">
      <c r="A75" s="5" t="s">
        <v>143</v>
      </c>
      <c r="C75" s="25">
        <v>-84000</v>
      </c>
      <c r="D75" s="100"/>
      <c r="E75" s="25">
        <v>-810000</v>
      </c>
      <c r="F75" s="101"/>
      <c r="G75" s="25">
        <v>0</v>
      </c>
      <c r="H75" s="101"/>
      <c r="I75" s="25">
        <v>-810000</v>
      </c>
    </row>
    <row r="76" spans="1:9" ht="18" hidden="1" customHeight="1">
      <c r="A76" s="5" t="s">
        <v>136</v>
      </c>
      <c r="C76" s="103"/>
      <c r="D76" s="100"/>
      <c r="E76" s="103"/>
      <c r="F76" s="101"/>
      <c r="G76" s="103"/>
      <c r="H76" s="100"/>
      <c r="I76" s="103"/>
    </row>
    <row r="77" spans="1:9" ht="18" customHeight="1">
      <c r="A77" s="12" t="s">
        <v>137</v>
      </c>
      <c r="C77" s="103">
        <v>-69710</v>
      </c>
      <c r="D77" s="100"/>
      <c r="E77" s="103">
        <v>-73870</v>
      </c>
      <c r="F77" s="101"/>
      <c r="G77" s="103">
        <v>-59360</v>
      </c>
      <c r="H77" s="101"/>
      <c r="I77" s="103">
        <v>-70420</v>
      </c>
    </row>
    <row r="78" spans="1:9" ht="18" hidden="1" customHeight="1">
      <c r="A78" s="12" t="s">
        <v>165</v>
      </c>
      <c r="C78" s="102"/>
      <c r="D78" s="100"/>
      <c r="E78" s="102">
        <v>0</v>
      </c>
      <c r="F78" s="101"/>
      <c r="G78" s="56"/>
      <c r="H78" s="101"/>
      <c r="I78" s="56"/>
    </row>
    <row r="79" spans="1:9" ht="18" customHeight="1">
      <c r="A79" s="12" t="s">
        <v>216</v>
      </c>
      <c r="C79" s="103">
        <v>-57695</v>
      </c>
      <c r="D79" s="100"/>
      <c r="E79" s="103">
        <v>-48558</v>
      </c>
      <c r="F79" s="101"/>
      <c r="G79" s="103">
        <v>-56640</v>
      </c>
      <c r="H79" s="101"/>
      <c r="I79" s="103">
        <v>-48361</v>
      </c>
    </row>
    <row r="80" spans="1:9" ht="18" customHeight="1">
      <c r="A80" s="12" t="s">
        <v>129</v>
      </c>
      <c r="C80" s="103">
        <v>-391841</v>
      </c>
      <c r="D80" s="100"/>
      <c r="E80" s="103">
        <v>-353690</v>
      </c>
      <c r="F80" s="101"/>
      <c r="G80" s="103">
        <v>-391841</v>
      </c>
      <c r="H80" s="101"/>
      <c r="I80" s="103">
        <v>-353690</v>
      </c>
    </row>
    <row r="81" spans="1:11" ht="18" customHeight="1">
      <c r="A81" s="12" t="s">
        <v>130</v>
      </c>
      <c r="C81" s="56">
        <v>-5</v>
      </c>
      <c r="D81" s="100"/>
      <c r="E81" s="56">
        <v>-14</v>
      </c>
      <c r="F81" s="101"/>
      <c r="G81" s="56">
        <v>0</v>
      </c>
      <c r="H81" s="101"/>
      <c r="I81" s="56">
        <v>0</v>
      </c>
    </row>
    <row r="82" spans="1:11" ht="18" customHeight="1">
      <c r="A82" s="1" t="s">
        <v>106</v>
      </c>
      <c r="C82" s="103">
        <v>-9845</v>
      </c>
      <c r="D82" s="100"/>
      <c r="E82" s="103">
        <f>-13063-6</f>
        <v>-13069</v>
      </c>
      <c r="F82" s="101"/>
      <c r="G82" s="56">
        <v>-8156</v>
      </c>
      <c r="H82" s="101"/>
      <c r="I82" s="56">
        <v>-11300</v>
      </c>
    </row>
    <row r="83" spans="1:11" ht="18" customHeight="1">
      <c r="A83" s="6" t="s">
        <v>138</v>
      </c>
      <c r="C83" s="15">
        <f>SUM(C72:C82)</f>
        <v>-494181</v>
      </c>
      <c r="D83" s="4"/>
      <c r="E83" s="15">
        <f>SUM(E72:E82)</f>
        <v>-593605</v>
      </c>
      <c r="F83" s="68"/>
      <c r="G83" s="15">
        <f>SUM(G72:G82)</f>
        <v>-545997</v>
      </c>
      <c r="H83" s="68"/>
      <c r="I83" s="15">
        <f>SUM(I72:I82)</f>
        <v>-593771</v>
      </c>
    </row>
    <row r="84" spans="1:11" s="212" customFormat="1" ht="9" customHeight="1">
      <c r="A84" s="217"/>
      <c r="C84" s="96"/>
      <c r="D84" s="96"/>
      <c r="E84" s="96"/>
      <c r="F84" s="96"/>
      <c r="G84" s="96"/>
      <c r="H84" s="96"/>
      <c r="I84" s="96"/>
    </row>
    <row r="85" spans="1:11" ht="18" customHeight="1">
      <c r="A85" s="6" t="s">
        <v>217</v>
      </c>
      <c r="C85" s="68">
        <f>C42+C68+C83</f>
        <v>-46385</v>
      </c>
      <c r="D85" s="68"/>
      <c r="E85" s="68">
        <f>E42+E68+E83</f>
        <v>138871</v>
      </c>
      <c r="F85" s="68"/>
      <c r="G85" s="68">
        <f>G42+G68+G83</f>
        <v>-51646</v>
      </c>
      <c r="H85" s="68"/>
      <c r="I85" s="68">
        <f>I42+I68+I83</f>
        <v>79287</v>
      </c>
    </row>
    <row r="86" spans="1:11" ht="18" customHeight="1">
      <c r="A86" s="218" t="s">
        <v>161</v>
      </c>
      <c r="C86" s="89">
        <f>'BS2-4'!F11</f>
        <v>261246</v>
      </c>
      <c r="D86" s="101"/>
      <c r="E86" s="89">
        <v>128433</v>
      </c>
      <c r="F86" s="101"/>
      <c r="G86" s="89">
        <f>'BS2-4'!J11</f>
        <v>230649</v>
      </c>
      <c r="H86" s="100"/>
      <c r="I86" s="89">
        <v>108619</v>
      </c>
    </row>
    <row r="87" spans="1:11" ht="18" customHeight="1" thickBot="1">
      <c r="A87" s="219" t="s">
        <v>162</v>
      </c>
      <c r="C87" s="17">
        <f>SUM(C85:C86)</f>
        <v>214861</v>
      </c>
      <c r="D87" s="4"/>
      <c r="E87" s="17">
        <f>SUM(E85:E86)</f>
        <v>267304</v>
      </c>
      <c r="F87" s="68"/>
      <c r="G87" s="17">
        <f>SUM(G85:G86)</f>
        <v>179003</v>
      </c>
      <c r="H87" s="68"/>
      <c r="I87" s="17">
        <f>SUM(I85:I86)</f>
        <v>187906</v>
      </c>
      <c r="J87" s="96"/>
      <c r="K87" s="96"/>
    </row>
    <row r="88" spans="1:11" s="212" customFormat="1" ht="9" customHeight="1" thickTop="1">
      <c r="A88" s="217"/>
      <c r="C88" s="96"/>
      <c r="D88" s="96"/>
      <c r="E88" s="96"/>
      <c r="F88" s="96"/>
      <c r="G88" s="96"/>
      <c r="H88" s="96"/>
      <c r="I88" s="96"/>
    </row>
    <row r="89" spans="1:11" ht="18" customHeight="1">
      <c r="A89" s="8" t="s">
        <v>79</v>
      </c>
      <c r="C89" s="4"/>
      <c r="D89" s="4"/>
      <c r="E89" s="4"/>
      <c r="F89" s="68"/>
      <c r="G89" s="4"/>
      <c r="H89" s="68"/>
      <c r="I89" s="4"/>
    </row>
    <row r="90" spans="1:11" s="212" customFormat="1" ht="9" customHeight="1">
      <c r="A90" s="217"/>
      <c r="C90" s="96"/>
      <c r="D90" s="96"/>
      <c r="E90" s="96"/>
      <c r="F90" s="96"/>
      <c r="G90" s="96"/>
      <c r="H90" s="96"/>
      <c r="I90" s="96"/>
    </row>
    <row r="91" spans="1:11" s="212" customFormat="1" ht="18" customHeight="1">
      <c r="A91" s="8" t="s">
        <v>146</v>
      </c>
      <c r="C91" s="96"/>
      <c r="D91" s="96"/>
      <c r="E91" s="96"/>
      <c r="F91" s="96"/>
      <c r="G91" s="96"/>
      <c r="H91" s="96"/>
      <c r="I91" s="96"/>
    </row>
    <row r="92" spans="1:11" s="212" customFormat="1" ht="9" customHeight="1">
      <c r="A92" s="217"/>
      <c r="C92" s="96"/>
      <c r="D92" s="96"/>
      <c r="E92" s="96"/>
      <c r="F92" s="96"/>
      <c r="G92" s="96"/>
      <c r="H92" s="96"/>
      <c r="I92" s="96"/>
    </row>
    <row r="93" spans="1:11" ht="18" customHeight="1">
      <c r="A93" s="5" t="s">
        <v>156</v>
      </c>
      <c r="C93" s="101"/>
      <c r="D93" s="100"/>
      <c r="E93" s="101"/>
      <c r="F93" s="101"/>
      <c r="G93" s="101"/>
      <c r="H93" s="101"/>
      <c r="I93" s="101"/>
    </row>
    <row r="94" spans="1:11" ht="18" customHeight="1">
      <c r="A94" s="5" t="s">
        <v>159</v>
      </c>
      <c r="B94" s="5"/>
      <c r="C94" s="55"/>
      <c r="D94" s="100"/>
      <c r="E94" s="55"/>
      <c r="F94" s="101"/>
      <c r="G94" s="102"/>
      <c r="H94" s="101"/>
      <c r="I94" s="102"/>
    </row>
    <row r="95" spans="1:11" ht="18" customHeight="1">
      <c r="A95" s="5" t="s">
        <v>88</v>
      </c>
      <c r="C95" s="13">
        <v>77238</v>
      </c>
      <c r="D95" s="100"/>
      <c r="E95" s="13">
        <v>202653</v>
      </c>
      <c r="F95" s="101"/>
      <c r="G95" s="13">
        <v>71952</v>
      </c>
      <c r="H95" s="101"/>
      <c r="I95" s="13">
        <v>195584</v>
      </c>
    </row>
    <row r="96" spans="1:11" ht="18" customHeight="1">
      <c r="A96" s="5" t="s">
        <v>157</v>
      </c>
      <c r="C96" s="13">
        <v>12472</v>
      </c>
      <c r="D96" s="100"/>
      <c r="E96" s="13">
        <v>10842</v>
      </c>
      <c r="F96" s="101"/>
      <c r="G96" s="13">
        <v>8890</v>
      </c>
      <c r="H96" s="101"/>
      <c r="I96" s="13">
        <v>8521</v>
      </c>
    </row>
    <row r="97" spans="1:9" ht="18" hidden="1" customHeight="1">
      <c r="A97" s="5" t="s">
        <v>89</v>
      </c>
      <c r="C97" s="103"/>
      <c r="D97" s="100"/>
      <c r="E97" s="103">
        <v>0</v>
      </c>
      <c r="F97" s="101"/>
      <c r="G97" s="103">
        <v>0</v>
      </c>
      <c r="H97" s="101"/>
      <c r="I97" s="103">
        <v>0</v>
      </c>
    </row>
    <row r="98" spans="1:9" ht="18" hidden="1" customHeight="1">
      <c r="A98" s="5"/>
      <c r="B98" s="5" t="s">
        <v>77</v>
      </c>
      <c r="C98" s="25"/>
      <c r="D98" s="55"/>
      <c r="E98" s="25"/>
      <c r="F98" s="55"/>
      <c r="G98" s="25"/>
      <c r="H98" s="55"/>
      <c r="I98" s="25"/>
    </row>
    <row r="99" spans="1:9" ht="18" customHeight="1">
      <c r="A99" s="5" t="s">
        <v>163</v>
      </c>
      <c r="B99" s="5"/>
      <c r="C99" s="25">
        <v>27433</v>
      </c>
      <c r="D99" s="55"/>
      <c r="E99" s="25">
        <v>-12677</v>
      </c>
      <c r="F99" s="55"/>
      <c r="G99" s="25">
        <v>27282</v>
      </c>
      <c r="H99" s="55"/>
      <c r="I99" s="25">
        <v>-13471</v>
      </c>
    </row>
    <row r="100" spans="1:9" ht="18" customHeight="1">
      <c r="A100" s="5" t="s">
        <v>188</v>
      </c>
      <c r="B100" s="5"/>
      <c r="C100" s="25">
        <v>-685</v>
      </c>
      <c r="D100" s="55"/>
      <c r="E100" s="25">
        <v>-335</v>
      </c>
      <c r="F100" s="55"/>
      <c r="G100" s="25">
        <v>335</v>
      </c>
      <c r="H100" s="55"/>
      <c r="I100" s="25">
        <v>-335</v>
      </c>
    </row>
    <row r="101" spans="1:9" s="12" customFormat="1" ht="18" customHeight="1">
      <c r="A101" s="6" t="s">
        <v>78</v>
      </c>
      <c r="B101" s="6"/>
      <c r="C101" s="94"/>
      <c r="D101" s="95"/>
      <c r="E101" s="94"/>
      <c r="F101" s="4"/>
      <c r="G101" s="94"/>
      <c r="H101" s="4"/>
      <c r="I101" s="94"/>
    </row>
    <row r="102" spans="1:9" s="12" customFormat="1" ht="18" customHeight="1" thickBot="1">
      <c r="A102" s="6" t="s">
        <v>160</v>
      </c>
      <c r="B102" s="6"/>
      <c r="C102" s="63">
        <f>SUM(C95:C100)</f>
        <v>116458</v>
      </c>
      <c r="D102" s="95"/>
      <c r="E102" s="63">
        <f>SUM(E95:E100)</f>
        <v>200483</v>
      </c>
      <c r="F102" s="4"/>
      <c r="G102" s="63">
        <f>SUM(G95:G100)</f>
        <v>108459</v>
      </c>
      <c r="H102" s="4"/>
      <c r="I102" s="63">
        <f>SUM(I95:I100)</f>
        <v>190299</v>
      </c>
    </row>
    <row r="103" spans="1:9" ht="16.5" customHeight="1" thickTop="1">
      <c r="C103" s="96"/>
      <c r="D103" s="96"/>
      <c r="E103" s="96"/>
      <c r="F103" s="96"/>
      <c r="G103" s="97"/>
      <c r="H103" s="96"/>
      <c r="I103" s="97"/>
    </row>
    <row r="104" spans="1:9" ht="19.5" customHeight="1">
      <c r="C104" s="96"/>
      <c r="D104" s="96"/>
      <c r="E104" s="96"/>
      <c r="F104" s="96"/>
      <c r="G104" s="96"/>
      <c r="H104" s="96"/>
      <c r="I104" s="96"/>
    </row>
  </sheetData>
  <mergeCells count="22">
    <mergeCell ref="C48:E48"/>
    <mergeCell ref="C51:E51"/>
    <mergeCell ref="G51:I51"/>
    <mergeCell ref="G48:I48"/>
    <mergeCell ref="C53:I53"/>
    <mergeCell ref="C49:E49"/>
    <mergeCell ref="G49:I49"/>
    <mergeCell ref="C50:E50"/>
    <mergeCell ref="G50:I50"/>
    <mergeCell ref="H1:I1"/>
    <mergeCell ref="H2:I2"/>
    <mergeCell ref="C4:E4"/>
    <mergeCell ref="G4:I4"/>
    <mergeCell ref="C5:E5"/>
    <mergeCell ref="G5:I5"/>
    <mergeCell ref="G6:I6"/>
    <mergeCell ref="C7:E7"/>
    <mergeCell ref="C9:I9"/>
    <mergeCell ref="G7:I7"/>
    <mergeCell ref="H46:I46"/>
    <mergeCell ref="C6:E6"/>
    <mergeCell ref="H45:I45"/>
  </mergeCells>
  <phoneticPr fontId="5" type="noConversion"/>
  <pageMargins left="0.7" right="0.7" top="0.48" bottom="0.5" header="0.5" footer="0.5"/>
  <pageSetup paperSize="9" scale="80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</vt:lpstr>
      <vt:lpstr>SH-7</vt:lpstr>
      <vt:lpstr>SH-8</vt:lpstr>
      <vt:lpstr>SH-9</vt:lpstr>
      <vt:lpstr>SH-10</vt:lpstr>
      <vt:lpstr>Cash flows-11-12</vt:lpstr>
      <vt:lpstr>'BS2-4'!Print_Area</vt:lpstr>
      <vt:lpstr>'Cash flows-11-12'!Print_Area</vt:lpstr>
      <vt:lpstr>PL!Print_Area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2021-11-11T10:39:15Z</cp:lastPrinted>
  <dcterms:created xsi:type="dcterms:W3CDTF">2004-12-16T09:04:00Z</dcterms:created>
  <dcterms:modified xsi:type="dcterms:W3CDTF">2021-11-12T02:35:24Z</dcterms:modified>
</cp:coreProperties>
</file>