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2760" yWindow="32760" windowWidth="15345" windowHeight="4395" tabRatio="762" firstSheet="11" activeTab="11"/>
  </bookViews>
  <sheets>
    <sheet name="Cash Flows Q2'14" sheetId="36" state="hidden" r:id="rId1"/>
    <sheet name="HP" sheetId="38" state="hidden" r:id="rId2"/>
    <sheet name="Account" sheetId="35" state="hidden" r:id="rId3"/>
    <sheet name="Lead Q2'14" sheetId="41" state="hidden" r:id="rId4"/>
    <sheet name="Account Q2'14" sheetId="42" state="hidden" r:id="rId5"/>
    <sheet name="Lead" sheetId="37" state="hidden" r:id="rId6"/>
    <sheet name="TB by lead" sheetId="45" state="hidden" r:id="rId7"/>
    <sheet name="TB by account" sheetId="44" state="hidden" r:id="rId8"/>
    <sheet name="Cash Flows 2014" sheetId="43" state="hidden" r:id="rId9"/>
    <sheet name="Lead 2014" sheetId="47" state="hidden" r:id="rId10"/>
    <sheet name="Account 2014" sheetId="46" state="hidden" r:id="rId11"/>
    <sheet name="BS_E" sheetId="5" r:id="rId12"/>
    <sheet name="PL_E(3M)" sheetId="48" r:id="rId13"/>
    <sheet name="PL_E (9M)" sheetId="53" r:id="rId14"/>
    <sheet name="SOE_E(eq)" sheetId="51" r:id="rId15"/>
    <sheet name="SOE_E" sheetId="52" r:id="rId16"/>
    <sheet name="CF_E" sheetId="11" r:id="rId17"/>
    <sheet name="Weight share" sheetId="30" state="hidden" r:id="rId18"/>
    <sheet name="GT_Custom" sheetId="4" state="hidden" r:id="rId19"/>
  </sheets>
  <externalReferences>
    <externalReference r:id="rId20"/>
    <externalReference r:id="rId21"/>
    <externalReference r:id="rId22"/>
  </externalReferences>
  <definedNames>
    <definedName name="\q" localSheetId="15">[1]MOULD!#REF!</definedName>
    <definedName name="\q" localSheetId="14">[1]MOULD!#REF!</definedName>
    <definedName name="\q">[1]MOULD!#REF!</definedName>
    <definedName name="_xlnm._FilterDatabase" localSheetId="2" hidden="1">Account!$A$9:$I$359</definedName>
    <definedName name="_xlnm._FilterDatabase" localSheetId="10" hidden="1">'Account 2014'!$A$7:$I$378</definedName>
    <definedName name="_Order1" hidden="1">255</definedName>
    <definedName name="_Order2" hidden="1">255</definedName>
    <definedName name="Beg_Bal" localSheetId="15">#REF!</definedName>
    <definedName name="Beg_Bal" localSheetId="14">#REF!</definedName>
    <definedName name="Beg_Bal">#REF!</definedName>
    <definedName name="Ben" localSheetId="13">Scheduled_Payment+Extra_Payment</definedName>
    <definedName name="Ben" localSheetId="15">Scheduled_Payment+Extra_Payment</definedName>
    <definedName name="Ben" localSheetId="14">Scheduled_Payment+Extra_Payment</definedName>
    <definedName name="Ben">Scheduled_Payment+Extra_Payment</definedName>
    <definedName name="BSsheet" localSheetId="15">#REF!</definedName>
    <definedName name="BSsheet" localSheetId="14">#REF!</definedName>
    <definedName name="BSsheet">#REF!</definedName>
    <definedName name="Cover" localSheetId="15">#REF!</definedName>
    <definedName name="Cover" localSheetId="14">#REF!</definedName>
    <definedName name="Cover">#REF!</definedName>
    <definedName name="Data" localSheetId="15">#REF!</definedName>
    <definedName name="Data" localSheetId="14">#REF!</definedName>
    <definedName name="Data">#REF!</definedName>
    <definedName name="data10" localSheetId="15">#REF!</definedName>
    <definedName name="data10" localSheetId="14">#REF!</definedName>
    <definedName name="data10">#REF!</definedName>
    <definedName name="data4" localSheetId="15">#REF!</definedName>
    <definedName name="data4" localSheetId="14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15">#REF!</definedName>
    <definedName name="End_Bal" localSheetId="14">#REF!</definedName>
    <definedName name="End_Bal">#REF!</definedName>
    <definedName name="Extra_Pay" localSheetId="15">#REF!</definedName>
    <definedName name="Extra_Pay" localSheetId="14">#REF!</definedName>
    <definedName name="Extra_Pay">#REF!</definedName>
    <definedName name="f" localSheetId="15">IF(SOE_E!Loan_Amount*SOE_E!Interest_Rate*SOE_E!Loan_Years*SOE_E!Loan_Start&gt;0,1,0)</definedName>
    <definedName name="f" localSheetId="14">IF('SOE_E(eq)'!Loan_Amount*'SOE_E(eq)'!Interest_Rate*'SOE_E(eq)'!Loan_Years*'SOE_E(eq)'!Loan_Start&gt;0,1,0)</definedName>
    <definedName name="f">IF(Loan_Amount*Interest_Rate*Loan_Years*Loan_Start&gt;0,1,0)</definedName>
    <definedName name="ff" localSheetId="15">MATCH(0.01,SOE_E!End_Bal,-1)+1</definedName>
    <definedName name="ff" localSheetId="14">MATCH(0.01,'SOE_E(eq)'!End_Bal,-1)+1</definedName>
    <definedName name="ff">MATCH(0.01,End_Bal,-1)+1</definedName>
    <definedName name="Full_Print" localSheetId="15">#REF!</definedName>
    <definedName name="Full_Print" localSheetId="14">#REF!</definedName>
    <definedName name="Full_Print">#REF!</definedName>
    <definedName name="Header_Row" localSheetId="15">ROW(#REF!)</definedName>
    <definedName name="Header_Row" localSheetId="14">ROW(#REF!)</definedName>
    <definedName name="Header_Row">ROW(#REF!)</definedName>
    <definedName name="Int" localSheetId="15">#REF!</definedName>
    <definedName name="Int" localSheetId="14">#REF!</definedName>
    <definedName name="Int">#REF!</definedName>
    <definedName name="Interest_Rate" localSheetId="15">#REF!</definedName>
    <definedName name="Interest_Rate" localSheetId="14">#REF!</definedName>
    <definedName name="Interest_Rate">#REF!</definedName>
    <definedName name="k.1" localSheetId="15">IF(SOE_E!Loan_Amount*SOE_E!Interest_Rate*SOE_E!Loan_Years*SOE_E!Loan_Start&gt;0,1,0)</definedName>
    <definedName name="k.1" localSheetId="14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15">#REF!</definedName>
    <definedName name="Loan_Amount" localSheetId="14">#REF!</definedName>
    <definedName name="Loan_Amount">#REF!</definedName>
    <definedName name="Loan_Start" localSheetId="15">#REF!</definedName>
    <definedName name="Loan_Start" localSheetId="14">#REF!</definedName>
    <definedName name="Loan_Start">#REF!</definedName>
    <definedName name="Loan_Years" localSheetId="15">#REF!</definedName>
    <definedName name="Loan_Years" localSheetId="14">#REF!</definedName>
    <definedName name="Loan_Years">#REF!</definedName>
    <definedName name="Notes" localSheetId="15">#REF!</definedName>
    <definedName name="Notes" localSheetId="14">#REF!</definedName>
    <definedName name="Notes">#REF!</definedName>
    <definedName name="Num_Pmt_Per_Year" localSheetId="15">#REF!</definedName>
    <definedName name="Num_Pmt_Per_Year" localSheetId="14">#REF!</definedName>
    <definedName name="Num_Pmt_Per_Year">#REF!</definedName>
    <definedName name="Number_of_Payments" localSheetId="15">MATCH(0.01,SOE_E!End_Bal,-1)+1</definedName>
    <definedName name="Number_of_Payments" localSheetId="14">MATCH(0.01,'SOE_E(eq)'!End_Bal,-1)+1</definedName>
    <definedName name="Number_of_Payments">MATCH(0.01,End_Bal,-1)+1</definedName>
    <definedName name="p" localSheetId="15">IF(SOE_E!Loan_Amount*SOE_E!Interest_Rate*SOE_E!Loan_Years*SOE_E!Loan_Start&gt;0,1,0)</definedName>
    <definedName name="p" localSheetId="14">IF('SOE_E(eq)'!Loan_Amount*'SOE_E(eq)'!Interest_Rate*'SOE_E(eq)'!Loan_Years*'SOE_E(eq)'!Loan_Start&gt;0,1,0)</definedName>
    <definedName name="p">IF(Loan_Amount*Interest_Rate*Loan_Years*Loan_Start&gt;0,1,0)</definedName>
    <definedName name="Pay_Date" localSheetId="15">#REF!</definedName>
    <definedName name="Pay_Date" localSheetId="14">#REF!</definedName>
    <definedName name="Pay_Date">#REF!</definedName>
    <definedName name="Pay_Num" localSheetId="15">#REF!</definedName>
    <definedName name="Pay_Num" localSheetId="14">#REF!</definedName>
    <definedName name="Pay_Num">#REF!</definedName>
    <definedName name="Payment_Date" localSheetId="13">DATE(YEAR([0]!Loan_Start),MONTH([0]!Loan_Start)+Payment_Number,DAY([0]!Loan_Start))</definedName>
    <definedName name="Payment_Date" localSheetId="15">DATE(YEAR(SOE_E!Loan_Start),MONTH(SOE_E!Loan_Start)+Payment_Number,DAY(SOE_E!Loan_Start))</definedName>
    <definedName name="Payment_Date" localSheetId="14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15">#REF!</definedName>
    <definedName name="pl" localSheetId="14">#REF!</definedName>
    <definedName name="pl">#REF!</definedName>
    <definedName name="PLstment" localSheetId="15">#REF!</definedName>
    <definedName name="PLstment" localSheetId="14">#REF!</definedName>
    <definedName name="PLstment">#REF!</definedName>
    <definedName name="Princ" localSheetId="15">#REF!</definedName>
    <definedName name="Princ" localSheetId="14">#REF!</definedName>
    <definedName name="Princ">#REF!</definedName>
    <definedName name="_xlnm.Print_Area" localSheetId="11">BS_E!$A$1:$L$65</definedName>
    <definedName name="_xlnm.Print_Area" localSheetId="16">CF_E!$A$1:$J$64</definedName>
    <definedName name="_xlnm.Print_Area" localSheetId="13">'PL_E (9M)'!$A$1:$K$32</definedName>
    <definedName name="_xlnm.Print_Area" localSheetId="12">'PL_E(3M)'!$A$1:$K$32</definedName>
    <definedName name="_xlnm.Print_Area" localSheetId="15">SOE_E!$A$1:$M$19</definedName>
    <definedName name="_xlnm.Print_Area" localSheetId="14">'SOE_E(eq)'!$A$1:$M$20</definedName>
    <definedName name="Print_Area_Reset" localSheetId="15">OFFSET(SOE_E!Full_Print,0,0,Last_Row)</definedName>
    <definedName name="Print_Area_Reset" localSheetId="14">OFFSET('SOE_E(eq)'!Full_Print,0,0,Last_Row)</definedName>
    <definedName name="Print_Area_Reset">OFFSET(Full_Print,0,0,Last_Row)</definedName>
    <definedName name="q" localSheetId="15">#REF!</definedName>
    <definedName name="q" localSheetId="14">#REF!</definedName>
    <definedName name="q">#REF!</definedName>
    <definedName name="Rec.CF" localSheetId="15">IF(SOE_E!Loan_Amount*SOE_E!Interest_Rate*SOE_E!Loan_Years*SOE_E!Loan_Start&gt;0,1,0)</definedName>
    <definedName name="Rec.CF" localSheetId="14">IF('SOE_E(eq)'!Loan_Amount*'SOE_E(eq)'!Interest_Rate*'SOE_E(eq)'!Loan_Years*'SOE_E(eq)'!Loan_Start&gt;0,1,0)</definedName>
    <definedName name="Rec.CF">IF(Loan_Amount*Interest_Rate*Loan_Years*Loan_Start&gt;0,1,0)</definedName>
    <definedName name="Report" localSheetId="15">#REF!</definedName>
    <definedName name="Report" localSheetId="14">#REF!</definedName>
    <definedName name="Report">#REF!</definedName>
    <definedName name="Sched_Pay" localSheetId="15">#REF!</definedName>
    <definedName name="Sched_Pay" localSheetId="14">#REF!</definedName>
    <definedName name="Sched_Pay">#REF!</definedName>
    <definedName name="Scheduled_Extra_Payments" localSheetId="15">#REF!</definedName>
    <definedName name="Scheduled_Extra_Payments" localSheetId="14">#REF!</definedName>
    <definedName name="Scheduled_Extra_Payments">#REF!</definedName>
    <definedName name="Scheduled_Interest_Rate" localSheetId="15">#REF!</definedName>
    <definedName name="Scheduled_Interest_Rate" localSheetId="14">#REF!</definedName>
    <definedName name="Scheduled_Interest_Rate">#REF!</definedName>
    <definedName name="Scheduled_Monthly_Payment" localSheetId="15">#REF!</definedName>
    <definedName name="Scheduled_Monthly_Payment" localSheetId="14">#REF!</definedName>
    <definedName name="Scheduled_Monthly_Payment">#REF!</definedName>
    <definedName name="Total_Interest" localSheetId="15">#REF!</definedName>
    <definedName name="Total_Interest" localSheetId="14">#REF!</definedName>
    <definedName name="Total_Interest">#REF!</definedName>
    <definedName name="Total_Pay" localSheetId="15">#REF!</definedName>
    <definedName name="Total_Pay" localSheetId="14">#REF!</definedName>
    <definedName name="Total_Pay">#REF!</definedName>
    <definedName name="Total_Payment" localSheetId="13">Scheduled_Payment+Extra_Payment</definedName>
    <definedName name="Total_Payment" localSheetId="15">Scheduled_Payment+Extra_Payment</definedName>
    <definedName name="Total_Payment" localSheetId="14">Scheduled_Payment+Extra_Payment</definedName>
    <definedName name="Total_Payment">Scheduled_Payment+Extra_Payment</definedName>
    <definedName name="Values_Entered" localSheetId="15">IF(SOE_E!Loan_Amount*SOE_E!Interest_Rate*SOE_E!Loan_Years*SOE_E!Loan_Start&gt;0,1,0)</definedName>
    <definedName name="Values_Entered" localSheetId="14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15">MATCH(0.01,SOE_E!End_Bal,-1)+1</definedName>
    <definedName name="xx" localSheetId="14">MATCH(0.01,'SOE_E(eq)'!End_Bal,-1)+1</definedName>
    <definedName name="xx">MATCH(0.01,End_Bal,-1)+1</definedName>
    <definedName name="z" localSheetId="15">IF(SOE_E!Loan_Amount*SOE_E!Interest_Rate*SOE_E!Loan_Years*SOE_E!Loan_Start&gt;0,1,0)</definedName>
    <definedName name="z" localSheetId="14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15">IF(SOE_E!Values_Entered,SOE_E!Header_Row+SOE_E!Number_of_Payments,SOE_E!Header_Row)</definedName>
    <definedName name="ส" localSheetId="14">IF('SOE_E(eq)'!Values_Entered,'SOE_E(eq)'!Header_Row+'SOE_E(eq)'!Number_of_Payments,'SOE_E(eq)'!Header_Row)</definedName>
    <definedName name="ส">IF(Values_Entered,Header_Row+Number_of_Payments,Header_Row)</definedName>
    <definedName name="ๆ" localSheetId="15">#REF!</definedName>
    <definedName name="ๆ" localSheetId="14">#REF!</definedName>
    <definedName name="ๆ">#REF!</definedName>
  </definedNames>
  <calcPr calcId="124519"/>
</workbook>
</file>

<file path=xl/calcChain.xml><?xml version="1.0" encoding="utf-8"?>
<calcChain xmlns="http://schemas.openxmlformats.org/spreadsheetml/2006/main">
  <c r="F46" i="5"/>
  <c r="K19" i="53"/>
  <c r="H41" i="11"/>
  <c r="J46" i="5"/>
  <c r="J46" i="11"/>
  <c r="H46"/>
  <c r="D46"/>
  <c r="F46"/>
  <c r="D41"/>
  <c r="J41"/>
  <c r="F41"/>
  <c r="M11" i="52"/>
  <c r="M16"/>
  <c r="M12" i="51"/>
  <c r="M17"/>
  <c r="I19" i="53"/>
  <c r="I21"/>
  <c r="I23"/>
  <c r="I26"/>
  <c r="K12" i="52"/>
  <c r="G19" i="53"/>
  <c r="E19"/>
  <c r="K12"/>
  <c r="K14"/>
  <c r="K21"/>
  <c r="I12"/>
  <c r="I14"/>
  <c r="G12"/>
  <c r="G14"/>
  <c r="E12"/>
  <c r="E14"/>
  <c r="E21"/>
  <c r="I12" i="48"/>
  <c r="I14"/>
  <c r="I21"/>
  <c r="I23"/>
  <c r="I29"/>
  <c r="I19"/>
  <c r="E19"/>
  <c r="E12"/>
  <c r="E14"/>
  <c r="E21"/>
  <c r="E23"/>
  <c r="E26"/>
  <c r="J51" i="5"/>
  <c r="F51"/>
  <c r="L46"/>
  <c r="F52"/>
  <c r="J27"/>
  <c r="F27"/>
  <c r="J18"/>
  <c r="J28"/>
  <c r="F18"/>
  <c r="L63"/>
  <c r="H63"/>
  <c r="H62"/>
  <c r="L60"/>
  <c r="H60"/>
  <c r="H64" s="1"/>
  <c r="H65" s="1"/>
  <c r="H49" i="11"/>
  <c r="M16" i="51"/>
  <c r="M11"/>
  <c r="H27" i="5"/>
  <c r="F19" i="51"/>
  <c r="G19"/>
  <c r="H19"/>
  <c r="I19"/>
  <c r="J19"/>
  <c r="L19"/>
  <c r="E19"/>
  <c r="G19" i="48"/>
  <c r="G12"/>
  <c r="G14"/>
  <c r="G21"/>
  <c r="G23"/>
  <c r="H51" i="5"/>
  <c r="H46"/>
  <c r="H52"/>
  <c r="H18"/>
  <c r="H28"/>
  <c r="M15" i="52"/>
  <c r="M10"/>
  <c r="I14" i="51"/>
  <c r="F62" i="5"/>
  <c r="G14" i="51"/>
  <c r="F60" i="5"/>
  <c r="L59"/>
  <c r="I18" i="52"/>
  <c r="G18"/>
  <c r="I13"/>
  <c r="L62" i="5"/>
  <c r="L64" s="1"/>
  <c r="L65" s="1"/>
  <c r="G13" i="52"/>
  <c r="J60" i="5"/>
  <c r="E13" i="52"/>
  <c r="J59" i="5"/>
  <c r="E18" i="52"/>
  <c r="L51" i="5"/>
  <c r="L52"/>
  <c r="L27"/>
  <c r="K12" i="48"/>
  <c r="K14"/>
  <c r="K21"/>
  <c r="K23"/>
  <c r="K26"/>
  <c r="K29"/>
  <c r="L18" i="5"/>
  <c r="E3" i="30"/>
  <c r="F3"/>
  <c r="G3"/>
  <c r="H3"/>
  <c r="J3"/>
  <c r="E8"/>
  <c r="G8"/>
  <c r="G12"/>
  <c r="G9"/>
  <c r="G10"/>
  <c r="G11"/>
  <c r="C12"/>
  <c r="E17"/>
  <c r="G17"/>
  <c r="E18"/>
  <c r="G18"/>
  <c r="E19"/>
  <c r="G19"/>
  <c r="C20"/>
  <c r="K19" i="48"/>
  <c r="F74" i="47"/>
  <c r="O7" i="43"/>
  <c r="O8"/>
  <c r="H9"/>
  <c r="O9"/>
  <c r="O10"/>
  <c r="H11"/>
  <c r="K11"/>
  <c r="F11" s="1"/>
  <c r="O11"/>
  <c r="Q13"/>
  <c r="S13"/>
  <c r="H14"/>
  <c r="K14" s="1"/>
  <c r="O15"/>
  <c r="O19"/>
  <c r="F135" s="1"/>
  <c r="H135" s="1"/>
  <c r="O16"/>
  <c r="H17"/>
  <c r="K17" s="1"/>
  <c r="O18"/>
  <c r="D28"/>
  <c r="H20"/>
  <c r="K20" s="1"/>
  <c r="H23"/>
  <c r="K23" s="1"/>
  <c r="D23" s="1"/>
  <c r="I23" s="1"/>
  <c r="O23"/>
  <c r="O25" s="1"/>
  <c r="D133" s="1"/>
  <c r="H133" s="1"/>
  <c r="H25"/>
  <c r="K25" s="1"/>
  <c r="H27"/>
  <c r="K27" s="1"/>
  <c r="F29"/>
  <c r="O29"/>
  <c r="D112" s="1"/>
  <c r="H112" s="1"/>
  <c r="O31"/>
  <c r="F134" s="1"/>
  <c r="H134" s="1"/>
  <c r="K31"/>
  <c r="F31"/>
  <c r="D34"/>
  <c r="F34"/>
  <c r="H34"/>
  <c r="K34"/>
  <c r="F35"/>
  <c r="D36"/>
  <c r="F108"/>
  <c r="H108"/>
  <c r="H39"/>
  <c r="K39"/>
  <c r="D39" s="1"/>
  <c r="I39" s="1"/>
  <c r="H41"/>
  <c r="K41" s="1"/>
  <c r="F42"/>
  <c r="V44"/>
  <c r="H45"/>
  <c r="K45"/>
  <c r="D45" s="1"/>
  <c r="V45"/>
  <c r="V46"/>
  <c r="V47"/>
  <c r="H48"/>
  <c r="K48"/>
  <c r="H50"/>
  <c r="K50" s="1"/>
  <c r="H53"/>
  <c r="K53" s="1"/>
  <c r="H56"/>
  <c r="K56"/>
  <c r="F56" s="1"/>
  <c r="O56"/>
  <c r="H59"/>
  <c r="K59"/>
  <c r="D59" s="1"/>
  <c r="H63"/>
  <c r="K63" s="1"/>
  <c r="H65"/>
  <c r="K65"/>
  <c r="D65" s="1"/>
  <c r="I65" s="1"/>
  <c r="F66"/>
  <c r="H66"/>
  <c r="F67"/>
  <c r="D113" s="1"/>
  <c r="H113" s="1"/>
  <c r="F68"/>
  <c r="H68" s="1"/>
  <c r="H70"/>
  <c r="K70"/>
  <c r="F70"/>
  <c r="H73"/>
  <c r="K73" s="1"/>
  <c r="H75"/>
  <c r="K75" s="1"/>
  <c r="H77"/>
  <c r="K77"/>
  <c r="H79"/>
  <c r="K79" s="1"/>
  <c r="H80"/>
  <c r="H82"/>
  <c r="H85" s="1"/>
  <c r="K86" s="1"/>
  <c r="D83"/>
  <c r="H83"/>
  <c r="K83"/>
  <c r="H84"/>
  <c r="H95"/>
  <c r="F85" s="1"/>
  <c r="D100"/>
  <c r="D101"/>
  <c r="H100" s="1"/>
  <c r="F106"/>
  <c r="H106"/>
  <c r="D107"/>
  <c r="H107"/>
  <c r="D108"/>
  <c r="D109"/>
  <c r="H109"/>
  <c r="H136"/>
  <c r="H141"/>
  <c r="F147"/>
  <c r="H147"/>
  <c r="H151"/>
  <c r="H158"/>
  <c r="K37" i="37"/>
  <c r="K14" i="38"/>
  <c r="B17"/>
  <c r="P17"/>
  <c r="B18"/>
  <c r="P18"/>
  <c r="B19"/>
  <c r="P19"/>
  <c r="B20"/>
  <c r="P20"/>
  <c r="B21"/>
  <c r="P21"/>
  <c r="B22"/>
  <c r="P22"/>
  <c r="B23"/>
  <c r="P23"/>
  <c r="B24"/>
  <c r="P24"/>
  <c r="B25"/>
  <c r="P25"/>
  <c r="B26"/>
  <c r="P26"/>
  <c r="B27"/>
  <c r="P27"/>
  <c r="B28"/>
  <c r="P28"/>
  <c r="B29"/>
  <c r="O30"/>
  <c r="B30"/>
  <c r="B31"/>
  <c r="P31"/>
  <c r="B32"/>
  <c r="B33"/>
  <c r="C34"/>
  <c r="K34"/>
  <c r="O35"/>
  <c r="P35"/>
  <c r="I35"/>
  <c r="P36"/>
  <c r="O38"/>
  <c r="P38"/>
  <c r="O7" i="36"/>
  <c r="O12"/>
  <c r="V7"/>
  <c r="O8"/>
  <c r="H9"/>
  <c r="K9" s="1"/>
  <c r="O9"/>
  <c r="O10"/>
  <c r="H11"/>
  <c r="K11"/>
  <c r="D11" s="1"/>
  <c r="O11"/>
  <c r="Q13"/>
  <c r="S13"/>
  <c r="H14"/>
  <c r="K14"/>
  <c r="F14" s="1"/>
  <c r="D122" s="1"/>
  <c r="O15"/>
  <c r="O16"/>
  <c r="H17"/>
  <c r="K17"/>
  <c r="O17"/>
  <c r="O19" s="1"/>
  <c r="F135" s="1"/>
  <c r="H135" s="1"/>
  <c r="H20"/>
  <c r="K20" s="1"/>
  <c r="H23"/>
  <c r="K23" s="1"/>
  <c r="D23" s="1"/>
  <c r="I23" s="1"/>
  <c r="O23"/>
  <c r="O25" s="1"/>
  <c r="D133" s="1"/>
  <c r="H133" s="1"/>
  <c r="H25"/>
  <c r="K25" s="1"/>
  <c r="H27"/>
  <c r="K27" s="1"/>
  <c r="D28"/>
  <c r="F29"/>
  <c r="O29"/>
  <c r="O30"/>
  <c r="K31"/>
  <c r="D31"/>
  <c r="D34"/>
  <c r="F34"/>
  <c r="D141"/>
  <c r="H141"/>
  <c r="H34"/>
  <c r="K34" s="1"/>
  <c r="F35"/>
  <c r="D36"/>
  <c r="H39"/>
  <c r="K39" s="1"/>
  <c r="D41"/>
  <c r="F140"/>
  <c r="H140"/>
  <c r="H41"/>
  <c r="K41"/>
  <c r="F42"/>
  <c r="I41" s="1"/>
  <c r="V44"/>
  <c r="H45"/>
  <c r="K45" s="1"/>
  <c r="V45"/>
  <c r="V46"/>
  <c r="V47"/>
  <c r="H48"/>
  <c r="K48"/>
  <c r="H50"/>
  <c r="K50" s="1"/>
  <c r="H53"/>
  <c r="K53" s="1"/>
  <c r="H56"/>
  <c r="K56"/>
  <c r="D56" s="1"/>
  <c r="O56"/>
  <c r="H59"/>
  <c r="K59"/>
  <c r="F59" s="1"/>
  <c r="H63"/>
  <c r="K63"/>
  <c r="D63" s="1"/>
  <c r="H65"/>
  <c r="K65" s="1"/>
  <c r="D65" s="1"/>
  <c r="I65" s="1"/>
  <c r="H66"/>
  <c r="H67"/>
  <c r="H68"/>
  <c r="H70"/>
  <c r="K70" s="1"/>
  <c r="H73"/>
  <c r="K73" s="1"/>
  <c r="H75"/>
  <c r="K75" s="1"/>
  <c r="H77"/>
  <c r="H79"/>
  <c r="K79" s="1"/>
  <c r="H80"/>
  <c r="K80" s="1"/>
  <c r="H82"/>
  <c r="H85" s="1"/>
  <c r="K86" s="1"/>
  <c r="D83"/>
  <c r="K83"/>
  <c r="H95"/>
  <c r="K96" s="1"/>
  <c r="D100"/>
  <c r="D101"/>
  <c r="F106"/>
  <c r="H106"/>
  <c r="D107"/>
  <c r="H107"/>
  <c r="D108"/>
  <c r="D109"/>
  <c r="H109" s="1"/>
  <c r="F109"/>
  <c r="D113"/>
  <c r="H113"/>
  <c r="D136"/>
  <c r="H136"/>
  <c r="F147"/>
  <c r="H147"/>
  <c r="H151"/>
  <c r="H154"/>
  <c r="P37" i="38"/>
  <c r="P29"/>
  <c r="P34"/>
  <c r="O32"/>
  <c r="O33"/>
  <c r="P33"/>
  <c r="P45" i="36"/>
  <c r="P47"/>
  <c r="T48"/>
  <c r="V48"/>
  <c r="P54"/>
  <c r="K77"/>
  <c r="P49"/>
  <c r="P48"/>
  <c r="O12" i="43"/>
  <c r="P53" i="36"/>
  <c r="P51"/>
  <c r="P50"/>
  <c r="P49" i="43"/>
  <c r="E20" i="30"/>
  <c r="P52" i="43"/>
  <c r="P46" i="36"/>
  <c r="P44"/>
  <c r="Q44"/>
  <c r="Q45"/>
  <c r="Q46"/>
  <c r="Q47"/>
  <c r="Q48"/>
  <c r="Q49"/>
  <c r="Q50"/>
  <c r="Q51"/>
  <c r="F39" i="43"/>
  <c r="D139"/>
  <c r="F59"/>
  <c r="F140"/>
  <c r="H140"/>
  <c r="E14" i="51"/>
  <c r="F45" i="43"/>
  <c r="D11"/>
  <c r="D70"/>
  <c r="I70" s="1"/>
  <c r="P32" i="38"/>
  <c r="F119" i="43"/>
  <c r="H100" i="36"/>
  <c r="P54" i="43"/>
  <c r="P44"/>
  <c r="Q44"/>
  <c r="Q45"/>
  <c r="Q46"/>
  <c r="Q47"/>
  <c r="Q48"/>
  <c r="Q49"/>
  <c r="Q50"/>
  <c r="Q51"/>
  <c r="Q52"/>
  <c r="Q53"/>
  <c r="Q54"/>
  <c r="P47"/>
  <c r="P46"/>
  <c r="P53"/>
  <c r="P51"/>
  <c r="P48"/>
  <c r="P50"/>
  <c r="P45"/>
  <c r="P55" i="36"/>
  <c r="P52"/>
  <c r="Q52"/>
  <c r="Q53"/>
  <c r="Q54"/>
  <c r="Q55"/>
  <c r="G20" i="30"/>
  <c r="F11" i="36"/>
  <c r="K35" i="38"/>
  <c r="F63" i="36"/>
  <c r="D129" s="1"/>
  <c r="V49"/>
  <c r="F17"/>
  <c r="D118" s="1"/>
  <c r="D17"/>
  <c r="F118" s="1"/>
  <c r="D112"/>
  <c r="H112" s="1"/>
  <c r="O31"/>
  <c r="F134" s="1"/>
  <c r="H134" s="1"/>
  <c r="P30" i="38"/>
  <c r="O39"/>
  <c r="P39"/>
  <c r="H67" i="43"/>
  <c r="D56"/>
  <c r="I34"/>
  <c r="F108" i="36"/>
  <c r="H108"/>
  <c r="I34"/>
  <c r="F31"/>
  <c r="I31"/>
  <c r="D145" i="43"/>
  <c r="T48"/>
  <c r="V48"/>
  <c r="V49"/>
  <c r="P55"/>
  <c r="Q55"/>
  <c r="D31"/>
  <c r="I31"/>
  <c r="K96"/>
  <c r="K80"/>
  <c r="F80" s="1"/>
  <c r="Q14"/>
  <c r="Q16" s="1"/>
  <c r="K9"/>
  <c r="H154"/>
  <c r="J62" i="5"/>
  <c r="B34" i="38"/>
  <c r="D119" i="36"/>
  <c r="D9" i="43"/>
  <c r="F9"/>
  <c r="I9"/>
  <c r="L28" i="5"/>
  <c r="G21" i="53"/>
  <c r="G23"/>
  <c r="F11" i="11"/>
  <c r="F26" s="1"/>
  <c r="F33" s="1"/>
  <c r="F48" s="1"/>
  <c r="F50" s="1"/>
  <c r="J11"/>
  <c r="J26" s="1"/>
  <c r="J33" s="1"/>
  <c r="J48" s="1"/>
  <c r="J50" s="1"/>
  <c r="K23" i="53"/>
  <c r="K26"/>
  <c r="G26" i="48"/>
  <c r="G29"/>
  <c r="J52" i="5"/>
  <c r="K29" i="53"/>
  <c r="K17" i="52"/>
  <c r="G26" i="53"/>
  <c r="K18" i="51"/>
  <c r="M18" s="1"/>
  <c r="M19" s="1"/>
  <c r="G29" i="53"/>
  <c r="K19" i="51"/>
  <c r="K18" i="52"/>
  <c r="M17"/>
  <c r="M18"/>
  <c r="H11" i="11"/>
  <c r="H26" s="1"/>
  <c r="H33" s="1"/>
  <c r="H48" s="1"/>
  <c r="H50" s="1"/>
  <c r="I29" i="53"/>
  <c r="D11" i="11"/>
  <c r="D26" s="1"/>
  <c r="D33" s="1"/>
  <c r="D48" s="1"/>
  <c r="D50" s="1"/>
  <c r="E23" i="53"/>
  <c r="E29"/>
  <c r="F28" i="5"/>
  <c r="E26" i="53"/>
  <c r="K13" i="51"/>
  <c r="K14" s="1"/>
  <c r="F63" i="5" s="1"/>
  <c r="F64" s="1"/>
  <c r="F65" s="1"/>
  <c r="D49" i="11"/>
  <c r="M13" i="51"/>
  <c r="M14" s="1"/>
  <c r="M12" i="52"/>
  <c r="M13"/>
  <c r="K13"/>
  <c r="J63" i="5" s="1"/>
  <c r="I26" i="48"/>
  <c r="E29"/>
  <c r="F129" i="36" l="1"/>
  <c r="H129" s="1"/>
  <c r="I63"/>
  <c r="F50"/>
  <c r="D128" s="1"/>
  <c r="D50"/>
  <c r="F27"/>
  <c r="D124" s="1"/>
  <c r="D27"/>
  <c r="F20"/>
  <c r="D121" s="1"/>
  <c r="H121" s="1"/>
  <c r="D20"/>
  <c r="F50" i="43"/>
  <c r="D128" s="1"/>
  <c r="D50"/>
  <c r="H139"/>
  <c r="H142" s="1"/>
  <c r="I85"/>
  <c r="F63"/>
  <c r="D129" s="1"/>
  <c r="D63"/>
  <c r="D17"/>
  <c r="F17"/>
  <c r="D118" s="1"/>
  <c r="F14"/>
  <c r="D122" s="1"/>
  <c r="D14"/>
  <c r="F79" i="36"/>
  <c r="D79"/>
  <c r="D70"/>
  <c r="I70" s="1"/>
  <c r="F70"/>
  <c r="D145" s="1"/>
  <c r="F53"/>
  <c r="D127" s="1"/>
  <c r="D53"/>
  <c r="F119"/>
  <c r="H119" s="1"/>
  <c r="I11"/>
  <c r="F9"/>
  <c r="D9"/>
  <c r="D79" i="43"/>
  <c r="I79" s="1"/>
  <c r="F79"/>
  <c r="F73"/>
  <c r="D130" s="1"/>
  <c r="D73"/>
  <c r="F53"/>
  <c r="D127" s="1"/>
  <c r="D53"/>
  <c r="F25"/>
  <c r="D123" s="1"/>
  <c r="D25"/>
  <c r="H145"/>
  <c r="H148" s="1"/>
  <c r="F75" i="36"/>
  <c r="D131" s="1"/>
  <c r="D75"/>
  <c r="D25"/>
  <c r="F25"/>
  <c r="D123" s="1"/>
  <c r="D119" i="43"/>
  <c r="H119" s="1"/>
  <c r="I11"/>
  <c r="D80" i="36"/>
  <c r="F80"/>
  <c r="F73"/>
  <c r="D130" s="1"/>
  <c r="D73"/>
  <c r="D45"/>
  <c r="F45"/>
  <c r="F39"/>
  <c r="D139" s="1"/>
  <c r="D39"/>
  <c r="F75" i="43"/>
  <c r="D131" s="1"/>
  <c r="D75"/>
  <c r="I59"/>
  <c r="F145"/>
  <c r="F139"/>
  <c r="I45"/>
  <c r="D27"/>
  <c r="F27"/>
  <c r="D124" s="1"/>
  <c r="F20"/>
  <c r="D121" s="1"/>
  <c r="H121" s="1"/>
  <c r="D20"/>
  <c r="I20" s="1"/>
  <c r="J64" i="5"/>
  <c r="J65" s="1"/>
  <c r="I56" i="43"/>
  <c r="H118" i="36"/>
  <c r="H115"/>
  <c r="H115" i="43"/>
  <c r="I41"/>
  <c r="D80"/>
  <c r="I80" s="1"/>
  <c r="H88" i="36"/>
  <c r="I17"/>
  <c r="D14"/>
  <c r="F85"/>
  <c r="I85" s="1"/>
  <c r="F111"/>
  <c r="H111" s="1"/>
  <c r="D59"/>
  <c r="F111" i="43"/>
  <c r="H111" s="1"/>
  <c r="F56" i="36"/>
  <c r="I56" s="1"/>
  <c r="H88" i="43"/>
  <c r="K89" s="1"/>
  <c r="D88" s="1"/>
  <c r="F100" s="1"/>
  <c r="I25" l="1"/>
  <c r="F123"/>
  <c r="I9" i="36"/>
  <c r="I53"/>
  <c r="F127"/>
  <c r="F146"/>
  <c r="H146" s="1"/>
  <c r="I79"/>
  <c r="I50" i="43"/>
  <c r="F128"/>
  <c r="F124" i="36"/>
  <c r="H124" s="1"/>
  <c r="H137" s="1"/>
  <c r="I27"/>
  <c r="H130" i="43"/>
  <c r="H130" i="36"/>
  <c r="I59"/>
  <c r="F145"/>
  <c r="H145" s="1"/>
  <c r="H148" s="1"/>
  <c r="F118" i="43"/>
  <c r="H118" s="1"/>
  <c r="I17"/>
  <c r="F124"/>
  <c r="I27"/>
  <c r="I73" i="36"/>
  <c r="F130"/>
  <c r="I75"/>
  <c r="F131"/>
  <c r="H131" s="1"/>
  <c r="H123" i="43"/>
  <c r="H127" i="36"/>
  <c r="H124" i="43"/>
  <c r="I39" i="36"/>
  <c r="I75" i="43"/>
  <c r="F131"/>
  <c r="I14" i="36"/>
  <c r="F122"/>
  <c r="H122" s="1"/>
  <c r="I73" i="43"/>
  <c r="F130"/>
  <c r="K89" i="36"/>
  <c r="D88" s="1"/>
  <c r="F100" s="1"/>
  <c r="H90"/>
  <c r="I45"/>
  <c r="F139"/>
  <c r="H139" s="1"/>
  <c r="H142" s="1"/>
  <c r="I25"/>
  <c r="F123"/>
  <c r="F127" i="43"/>
  <c r="H127" s="1"/>
  <c r="I53"/>
  <c r="I14"/>
  <c r="D92"/>
  <c r="F122"/>
  <c r="H122" s="1"/>
  <c r="F129"/>
  <c r="H129" s="1"/>
  <c r="I63"/>
  <c r="I50" i="36"/>
  <c r="F128"/>
  <c r="H128" s="1"/>
  <c r="H123"/>
  <c r="F92"/>
  <c r="H128" i="43"/>
  <c r="F92"/>
  <c r="H131"/>
  <c r="I80" i="36"/>
  <c r="H90" i="43"/>
  <c r="I20" i="36"/>
  <c r="H150" l="1"/>
  <c r="H152" s="1"/>
  <c r="H155" s="1"/>
  <c r="H137" i="43"/>
  <c r="H150" s="1"/>
  <c r="H152" s="1"/>
  <c r="H155" s="1"/>
  <c r="D92" i="36"/>
  <c r="I92" s="1"/>
  <c r="K91" i="43"/>
  <c r="H92"/>
  <c r="K91" i="36"/>
  <c r="H92"/>
  <c r="I92" i="43"/>
</calcChain>
</file>

<file path=xl/comments1.xml><?xml version="1.0" encoding="utf-8"?>
<comments xmlns="http://schemas.openxmlformats.org/spreadsheetml/2006/main">
  <authors>
    <author>SPT</author>
  </authors>
  <commentList>
    <comment ref="C100" authorId="0">
      <text>
        <r>
          <rPr>
            <b/>
            <sz val="8"/>
            <color indexed="81"/>
            <rFont val="Tahoma"/>
            <family val="2"/>
          </rPr>
          <t>SPT:</t>
        </r>
        <r>
          <rPr>
            <sz val="8"/>
            <color indexed="81"/>
            <rFont val="Tahoma"/>
            <family val="2"/>
          </rPr>
          <t xml:space="preserve">
ก่อนปรับ deferred tax</t>
        </r>
      </text>
    </comment>
  </commentList>
</comments>
</file>

<file path=xl/comments2.xml><?xml version="1.0" encoding="utf-8"?>
<comments xmlns="http://schemas.openxmlformats.org/spreadsheetml/2006/main">
  <authors>
    <author>SPT</author>
  </authors>
  <commentList>
    <comment ref="C100" authorId="0">
      <text>
        <r>
          <rPr>
            <b/>
            <sz val="8"/>
            <color indexed="81"/>
            <rFont val="Tahoma"/>
            <family val="2"/>
          </rPr>
          <t>SPT:</t>
        </r>
        <r>
          <rPr>
            <sz val="8"/>
            <color indexed="81"/>
            <rFont val="Tahoma"/>
            <family val="2"/>
          </rPr>
          <t xml:space="preserve">
ก่อนปรับ deferred tax</t>
        </r>
      </text>
    </comment>
  </commentList>
</comments>
</file>

<file path=xl/sharedStrings.xml><?xml version="1.0" encoding="utf-8"?>
<sst xmlns="http://schemas.openxmlformats.org/spreadsheetml/2006/main" count="5555" uniqueCount="1371">
  <si>
    <t>11_07_03_08</t>
  </si>
  <si>
    <t>Prepaid Expenses _Bank fee</t>
  </si>
  <si>
    <t>11_07_03_09</t>
  </si>
  <si>
    <t>Prepaid Expenses _Repairment incinerator</t>
  </si>
  <si>
    <t>11_07_04_01</t>
  </si>
  <si>
    <t>Deposit _ Other</t>
  </si>
  <si>
    <t>11_07_04_02</t>
  </si>
  <si>
    <t>Deposit _ License Plate</t>
  </si>
  <si>
    <t>11_07_05_01</t>
  </si>
  <si>
    <t>Other Collateral</t>
  </si>
  <si>
    <t>11_07_06_00</t>
  </si>
  <si>
    <t>Undue input vat</t>
  </si>
  <si>
    <t>11_07_07_00</t>
  </si>
  <si>
    <t>Input vat</t>
  </si>
  <si>
    <t>11_07_08_03</t>
  </si>
  <si>
    <t>11_07_08_04</t>
  </si>
  <si>
    <t>11_07_08_05</t>
  </si>
  <si>
    <t>Advance - Account &amp; Finance Dept</t>
  </si>
  <si>
    <t>11_07_08_06</t>
  </si>
  <si>
    <t>11_07_08_07</t>
  </si>
  <si>
    <t>Advance _ Admin Dept</t>
  </si>
  <si>
    <t>11_07_08_08</t>
  </si>
  <si>
    <t>Advance _ IT</t>
  </si>
  <si>
    <t>11_07_08_09</t>
  </si>
  <si>
    <t>11_07_08_10</t>
  </si>
  <si>
    <t>Advance _ MT Dept.</t>
  </si>
  <si>
    <t>11_07_08_11</t>
  </si>
  <si>
    <t>Advance to Employees</t>
  </si>
  <si>
    <t>11_07_08_12</t>
  </si>
  <si>
    <t>Advance _ LAB</t>
  </si>
  <si>
    <t>11_07_09_01</t>
  </si>
  <si>
    <t>Accrued Income _ Others</t>
  </si>
  <si>
    <t>11_07_09_02</t>
  </si>
  <si>
    <t>Accrued Income _ Interest</t>
  </si>
  <si>
    <t>11_07_09_05</t>
  </si>
  <si>
    <t>Accrued Income _ Retention</t>
  </si>
  <si>
    <t>Prepaid - Other</t>
  </si>
  <si>
    <t>11_04_01_00</t>
  </si>
  <si>
    <t>Short term loan to Related Parties - BWG</t>
  </si>
  <si>
    <t>12_04_01_02</t>
  </si>
  <si>
    <t>Tools</t>
  </si>
  <si>
    <t>12_04_01_03</t>
  </si>
  <si>
    <t>Fixtures and Equipment</t>
  </si>
  <si>
    <t>12_04_01_04</t>
  </si>
  <si>
    <t>Computers and Accessories</t>
  </si>
  <si>
    <t>12_04_01_05</t>
  </si>
  <si>
    <t>Vehicles</t>
  </si>
  <si>
    <t>12_04_01_06</t>
  </si>
  <si>
    <t>Copyright</t>
  </si>
  <si>
    <t>12_04_01_08A</t>
  </si>
  <si>
    <t>Machine and Equipment - Lease obligation</t>
  </si>
  <si>
    <t>12_04_01_11</t>
  </si>
  <si>
    <t>Vehicles_Office</t>
  </si>
  <si>
    <t>12_04_02_02</t>
  </si>
  <si>
    <t>Accumulated Depreciation _ Tools</t>
  </si>
  <si>
    <t>12_04_02_03</t>
  </si>
  <si>
    <t>Accumulated Depreciation _ Fixtures and Equipment</t>
  </si>
  <si>
    <t>12_04_02_04</t>
  </si>
  <si>
    <t>Accumulated Depreciation _ Computers and Accessories</t>
  </si>
  <si>
    <t>12_04_02_05</t>
  </si>
  <si>
    <t>Accumulated Depreciation _ Vehicles</t>
  </si>
  <si>
    <t>12_04_02_06</t>
  </si>
  <si>
    <t>Amortization _ Copyright</t>
  </si>
  <si>
    <t>12_04_02_10</t>
  </si>
  <si>
    <t>Accumulated Depreciation _ Office Vehicle</t>
  </si>
  <si>
    <t>12_04_03_01</t>
  </si>
  <si>
    <t>Work in construction</t>
  </si>
  <si>
    <t>12_04_04_01</t>
  </si>
  <si>
    <t>Machinery in setting</t>
  </si>
  <si>
    <t>11_01_05_00AA</t>
  </si>
  <si>
    <t>11_02_04_00</t>
  </si>
  <si>
    <t>B/E Accounts _TMB 044_0_00038_8</t>
  </si>
  <si>
    <t>11_02_05_00</t>
  </si>
  <si>
    <t>Saving Accounts (LG) _ Kbank / Bangmaegkwao</t>
  </si>
  <si>
    <t>11_07_05_03</t>
  </si>
  <si>
    <t>Restriced Cash _ Bit Envelop</t>
  </si>
  <si>
    <t>11_07_05_04</t>
  </si>
  <si>
    <t>Restricted Cash _ Service Naresuan University</t>
  </si>
  <si>
    <t>11_07_05_05</t>
  </si>
  <si>
    <t>Restricted Cash _ Government Pharmaceutical Organization (Ratchateavee)</t>
  </si>
  <si>
    <t>11_07_05_06</t>
  </si>
  <si>
    <t>Restricted Cash _ Government Pharmaceutical Organization (Pathumthanee)</t>
  </si>
  <si>
    <t>11_07_05_07</t>
  </si>
  <si>
    <t>Restricted Cash _ Ratchwitee Hospital</t>
  </si>
  <si>
    <t>11_07_05_08</t>
  </si>
  <si>
    <t>Restricted Cash_ Industril Ministry</t>
  </si>
  <si>
    <t>12_04_01_08</t>
  </si>
  <si>
    <t>Machince and Equipment</t>
  </si>
  <si>
    <t>12_04_01_10</t>
  </si>
  <si>
    <t>Factory Building Renovation</t>
  </si>
  <si>
    <t>12_04_01_12</t>
  </si>
  <si>
    <t>Office Equipment_DIW Contract</t>
  </si>
  <si>
    <t>12_04_02_03A</t>
  </si>
  <si>
    <t>Accumulated Depreciation _ Fixtures and Equipment DIW</t>
  </si>
  <si>
    <t>12_04_02_07</t>
  </si>
  <si>
    <t>Accumulated Depreciation _ Machince and Equipment</t>
  </si>
  <si>
    <t>12_04_02_09</t>
  </si>
  <si>
    <t>Accumulated Depreciation _ Factory Building Renovation</t>
  </si>
  <si>
    <t>11_01_05_00</t>
  </si>
  <si>
    <t>Saving Accounts _ Environment Fund with Kbank</t>
  </si>
  <si>
    <t>11_07_12_00</t>
  </si>
  <si>
    <t>21_01_01_01</t>
  </si>
  <si>
    <t>Accounts Payable _ Trade</t>
  </si>
  <si>
    <t>21_01_01_02</t>
  </si>
  <si>
    <t>21_01_03_01</t>
  </si>
  <si>
    <t>Accounts Payable _ Transportation</t>
  </si>
  <si>
    <t>21_01_04_01</t>
  </si>
  <si>
    <t>Accounts Payable _ Commission</t>
  </si>
  <si>
    <t>21_01_02_02</t>
  </si>
  <si>
    <t>Accounts Payable _ Related BWG</t>
  </si>
  <si>
    <t>21_01_02_03</t>
  </si>
  <si>
    <t>Accounts Payable _ Related BWT</t>
  </si>
  <si>
    <t>21_01_02_05</t>
  </si>
  <si>
    <t>Post dated cheque - Related</t>
  </si>
  <si>
    <t>21_05_05_00</t>
  </si>
  <si>
    <t>Accrued income tax</t>
  </si>
  <si>
    <t>11_07_06_00B</t>
  </si>
  <si>
    <t>Undue input VAT</t>
  </si>
  <si>
    <t>11_07_11_00</t>
  </si>
  <si>
    <t>Deferred Interest from Hire Purchase_Current</t>
  </si>
  <si>
    <t>21_05_12_00</t>
  </si>
  <si>
    <t>21_03_02_01</t>
  </si>
  <si>
    <t>Short term loan from Related Parties - BWG</t>
  </si>
  <si>
    <t>11_07_10_00</t>
  </si>
  <si>
    <t>Cash received over Accounts Receivable</t>
  </si>
  <si>
    <t>21_05_01_00</t>
  </si>
  <si>
    <t>Accrued Withholding Tax</t>
  </si>
  <si>
    <t>21_05_02_00</t>
  </si>
  <si>
    <t>Output Vat</t>
  </si>
  <si>
    <t>21_05_03_00</t>
  </si>
  <si>
    <t>Deferred Output Vat</t>
  </si>
  <si>
    <t>21_05_04_00</t>
  </si>
  <si>
    <t>Value Added Tax</t>
  </si>
  <si>
    <t>21_05_06_01</t>
  </si>
  <si>
    <t>Accrued Expenses _ Audit Fee</t>
  </si>
  <si>
    <t>21_05_06_02</t>
  </si>
  <si>
    <t>Accrued Expenses</t>
  </si>
  <si>
    <t>21_05_06_03</t>
  </si>
  <si>
    <t>Accrued Expenses _ Staff Uniform</t>
  </si>
  <si>
    <t>21_05_06_04</t>
  </si>
  <si>
    <t>Accrued Expenses _ DIW</t>
  </si>
  <si>
    <t>21_05_06_05</t>
  </si>
  <si>
    <t>Accrued Expenses _ Electricity</t>
  </si>
  <si>
    <t>21_05_06_07</t>
  </si>
  <si>
    <t>Accrued Expenses _ Water</t>
  </si>
  <si>
    <t>21_05_06_08</t>
  </si>
  <si>
    <t>Accrued Expenses _ Telephone and Internet</t>
  </si>
  <si>
    <t>21_05_06_09</t>
  </si>
  <si>
    <t>Accrued Expenses _ Overtime</t>
  </si>
  <si>
    <t>21_05_06_10</t>
  </si>
  <si>
    <t>Accrued Expenses - Bonus</t>
  </si>
  <si>
    <t>21_05_06_11</t>
  </si>
  <si>
    <t>Accrued Expenses _ Commission MKT</t>
  </si>
  <si>
    <t>21_05_06_13</t>
  </si>
  <si>
    <t>Accrued Expenses_Fuel_PTT</t>
  </si>
  <si>
    <t>21_05_06_15</t>
  </si>
  <si>
    <t>Accrued Expense _ Dividend</t>
  </si>
  <si>
    <t>21_05_07_00</t>
  </si>
  <si>
    <t>Accrued Expenses_ Social Securities of Fund</t>
  </si>
  <si>
    <t>21_05_08_01</t>
  </si>
  <si>
    <t>Deferred Income - Others</t>
  </si>
  <si>
    <t>21_05_08_02</t>
  </si>
  <si>
    <t>Deferred Income _ Buring</t>
  </si>
  <si>
    <t>21_05_09_00</t>
  </si>
  <si>
    <t>Insurance Payable _ Vendor</t>
  </si>
  <si>
    <t>21_05_11_00</t>
  </si>
  <si>
    <t>Accrued Expenses _ Providend Fund</t>
  </si>
  <si>
    <t>22_02_01_00</t>
  </si>
  <si>
    <t>22_02_01_01</t>
  </si>
  <si>
    <t>Provision for long - term employee benefit</t>
  </si>
  <si>
    <t>22_03_01_00</t>
  </si>
  <si>
    <t>Provision of Employee Benefit for long term</t>
  </si>
  <si>
    <t>11_07_06_00A</t>
  </si>
  <si>
    <t>12_06_01_00</t>
  </si>
  <si>
    <t>Deferred Interest  HP from Vehicle</t>
  </si>
  <si>
    <t>22_02_02_01</t>
  </si>
  <si>
    <t>22_02_02_02</t>
  </si>
  <si>
    <t>22_02_02_03</t>
  </si>
  <si>
    <t>22_02_02_04</t>
  </si>
  <si>
    <t>Hire Purchase - Vehicles (Thanachart)</t>
  </si>
  <si>
    <t>21_05_06_14</t>
  </si>
  <si>
    <t>Accrued Expense _ Environment Fund</t>
  </si>
  <si>
    <t>21_05_10_00</t>
  </si>
  <si>
    <t>Fund Payable _ Vendor</t>
  </si>
  <si>
    <t>21_05_06_12</t>
  </si>
  <si>
    <t>Accrued Expenses _ DIW Benefit</t>
  </si>
  <si>
    <t>31_00_00_00</t>
  </si>
  <si>
    <t>Common Stock</t>
  </si>
  <si>
    <t>33_00_00_00</t>
  </si>
  <si>
    <t>Paid in capital</t>
  </si>
  <si>
    <t>32_02_00_00</t>
  </si>
  <si>
    <t>32_01_00_00</t>
  </si>
  <si>
    <t>Legal rerved</t>
  </si>
  <si>
    <t>41_01_01_01</t>
  </si>
  <si>
    <t>Revenues _ Buring (BWC)</t>
  </si>
  <si>
    <t>41_01_01_02</t>
  </si>
  <si>
    <t>Revenues _ Buring (BWG)</t>
  </si>
  <si>
    <t>41_01_01_04</t>
  </si>
  <si>
    <t>Revenues _ Buring</t>
  </si>
  <si>
    <t>41_01_02_00</t>
  </si>
  <si>
    <t>Discounts _ Buring</t>
  </si>
  <si>
    <t>41_04_01_01</t>
  </si>
  <si>
    <t>Other Income _ Transportation Rubbish</t>
  </si>
  <si>
    <t>41_04_01_02</t>
  </si>
  <si>
    <t>Income From Transportation Rubbish (BWC)</t>
  </si>
  <si>
    <t>41_06_01_00</t>
  </si>
  <si>
    <t>Other Income _ Worker Wages</t>
  </si>
  <si>
    <t>41_04_01_03</t>
  </si>
  <si>
    <t>41_06_03_00</t>
  </si>
  <si>
    <t>Revenue from other service _ General</t>
  </si>
  <si>
    <t>42_01_00_00</t>
  </si>
  <si>
    <t>Interest Income</t>
  </si>
  <si>
    <t>42_01_01_00</t>
  </si>
  <si>
    <t>Interest Income - Others</t>
  </si>
  <si>
    <t>42_01_02_01</t>
  </si>
  <si>
    <t>Interest Income - Related BWG</t>
  </si>
  <si>
    <t>42_02_00_00</t>
  </si>
  <si>
    <t>Miscellaneous Income</t>
  </si>
  <si>
    <t>42_04_00_00</t>
  </si>
  <si>
    <t>Return Bad Debt Expenses</t>
  </si>
  <si>
    <t>42_05_00_00</t>
  </si>
  <si>
    <t>Other Income</t>
  </si>
  <si>
    <t>42_06_00_00</t>
  </si>
  <si>
    <t>Gain(loss) from sale from asset</t>
  </si>
  <si>
    <t>51_01_01_00</t>
  </si>
  <si>
    <t>51_01_04_00</t>
  </si>
  <si>
    <t>Purchase - Package</t>
  </si>
  <si>
    <t>51_01_05_01</t>
  </si>
  <si>
    <t>Fuel Usage</t>
  </si>
  <si>
    <t>51_01_05_02</t>
  </si>
  <si>
    <t>Fuel Usage - BWT</t>
  </si>
  <si>
    <t>51_01_08_00</t>
  </si>
  <si>
    <t>Gather Waste Expense - Outsource</t>
  </si>
  <si>
    <t>51_01_09_01</t>
  </si>
  <si>
    <t>Transportation Expenses _ Factory</t>
  </si>
  <si>
    <t>51_01_09_02</t>
  </si>
  <si>
    <t>Transportation Expenses _ Factory BWT</t>
  </si>
  <si>
    <t>51_01_10_00</t>
  </si>
  <si>
    <t>Rubbish Measurement</t>
  </si>
  <si>
    <t>51_01_11_02</t>
  </si>
  <si>
    <t>Bury Services _ BWG</t>
  </si>
  <si>
    <t>51_01_12_00</t>
  </si>
  <si>
    <t>Analysis Waste</t>
  </si>
  <si>
    <t>51_01_13_00</t>
  </si>
  <si>
    <t>Operating Factory by Outsource</t>
  </si>
  <si>
    <t>51_01_97_00</t>
  </si>
  <si>
    <t>Discounts (from Purchase)</t>
  </si>
  <si>
    <t>51_01_97_01</t>
  </si>
  <si>
    <t>51_01_97_03</t>
  </si>
  <si>
    <t>51_02_01_00</t>
  </si>
  <si>
    <t>Salaries _ Factory</t>
  </si>
  <si>
    <t>51_02_02_00</t>
  </si>
  <si>
    <t>Social Securities of Fund _ Factory</t>
  </si>
  <si>
    <t>51_02_03_00</t>
  </si>
  <si>
    <t>Overtime _ Factory</t>
  </si>
  <si>
    <t>51_02_04_00</t>
  </si>
  <si>
    <t>Incentive _ Factory</t>
  </si>
  <si>
    <t>51_02_05_00</t>
  </si>
  <si>
    <t>Cost of Living _ Factory</t>
  </si>
  <si>
    <t>51_02_06_00</t>
  </si>
  <si>
    <t>51_02_07_00</t>
  </si>
  <si>
    <t>Resident Fee - Factory</t>
  </si>
  <si>
    <t>51_02_08_00</t>
  </si>
  <si>
    <t>Employee Benefit _ Factory</t>
  </si>
  <si>
    <t>51_02_10_00</t>
  </si>
  <si>
    <t>Allowance for Food and other Expenses _ Factory</t>
  </si>
  <si>
    <t>51_02_11_00</t>
  </si>
  <si>
    <t>51_02_13_00</t>
  </si>
  <si>
    <t>Providend Fund _ Factory</t>
  </si>
  <si>
    <t>51_02_14_00</t>
  </si>
  <si>
    <t>Wages Salaries</t>
  </si>
  <si>
    <t>51_02_14_01</t>
  </si>
  <si>
    <t>Wages Salaries _ Permanent Staffs</t>
  </si>
  <si>
    <t>51_02_14_02</t>
  </si>
  <si>
    <t>Wages Salaries _ Foreign Staffs</t>
  </si>
  <si>
    <t>51_02_15_00</t>
  </si>
  <si>
    <t>Workmen's Risk _ Factory</t>
  </si>
  <si>
    <t>51_02_16_00</t>
  </si>
  <si>
    <t>Professional Fee _ Factory</t>
  </si>
  <si>
    <t>51_02_17_00</t>
  </si>
  <si>
    <t>Employees Compensation Expense - Factory</t>
  </si>
  <si>
    <t>51_02_18_00</t>
  </si>
  <si>
    <t>Social security fund_foreign labour</t>
  </si>
  <si>
    <t>51_03_01_01</t>
  </si>
  <si>
    <t>Benefit _ Financial Fee _ DIW</t>
  </si>
  <si>
    <t>51_03_01_02</t>
  </si>
  <si>
    <t>Deferred Expenses _ Insurance Factory</t>
  </si>
  <si>
    <t>51_03_01_03</t>
  </si>
  <si>
    <t>Deferred  Expenses _ Insurance Vehicles</t>
  </si>
  <si>
    <t>51_03_02_01</t>
  </si>
  <si>
    <t>Repair Expenses _ Factory Machince and Equipment</t>
  </si>
  <si>
    <t>51_03_02_02</t>
  </si>
  <si>
    <t>Repair Expenses _ Factory Tools</t>
  </si>
  <si>
    <t>51_03_02_03</t>
  </si>
  <si>
    <t>Repair Expenses _ Vehicles (Factory)</t>
  </si>
  <si>
    <t>51_03_02_04</t>
  </si>
  <si>
    <t>Repair Expenses _ Factory Building</t>
  </si>
  <si>
    <t>51_03_03_01</t>
  </si>
  <si>
    <t>Depreciation Expenses _ Machince and Equipment (Factory)</t>
  </si>
  <si>
    <t>51_03_03_02</t>
  </si>
  <si>
    <t>Depreciation Expenses _ Tools</t>
  </si>
  <si>
    <t>51_03_03_03</t>
  </si>
  <si>
    <t>Depreciation Expenses _ Vehicles</t>
  </si>
  <si>
    <t>51_03_03_04</t>
  </si>
  <si>
    <t>Depreciation Expenses _ Factory Building Renovation</t>
  </si>
  <si>
    <t>51_03_04_01</t>
  </si>
  <si>
    <t>Rental _ Machince and Equipment</t>
  </si>
  <si>
    <t>51_03_04_02</t>
  </si>
  <si>
    <t>Rental _ Machince and Equipment BWT</t>
  </si>
  <si>
    <t>51_03_04_03</t>
  </si>
  <si>
    <t>Rental _ Truck BWT</t>
  </si>
  <si>
    <t>51_03_04_04</t>
  </si>
  <si>
    <t>Rental Truck _ Other</t>
  </si>
  <si>
    <t>51_03_04_05</t>
  </si>
  <si>
    <t>Rental_Lugger BWT</t>
  </si>
  <si>
    <t>51_03_04_06</t>
  </si>
  <si>
    <t>Rental_Roll off BWT</t>
  </si>
  <si>
    <t>51_03_05_00</t>
  </si>
  <si>
    <t>Factory Supplies Expenses</t>
  </si>
  <si>
    <t>51_03_06_00</t>
  </si>
  <si>
    <t>Chemical Expenses</t>
  </si>
  <si>
    <t>51_03_07_00</t>
  </si>
  <si>
    <t>Testing Quality Environment</t>
  </si>
  <si>
    <t>51_03_08_00</t>
  </si>
  <si>
    <t>Daily Wages _ Outsources</t>
  </si>
  <si>
    <t>51_03_09_00</t>
  </si>
  <si>
    <t>51_03_10_00</t>
  </si>
  <si>
    <t>Electricity Expenses _ Factory</t>
  </si>
  <si>
    <t>51_03_11_00</t>
  </si>
  <si>
    <t>Testing Machince and Equipment _ Factory</t>
  </si>
  <si>
    <t>51_03_12_00</t>
  </si>
  <si>
    <t>Import Duty</t>
  </si>
  <si>
    <t>51_03_13_00</t>
  </si>
  <si>
    <t>Import Expenses</t>
  </si>
  <si>
    <t>51_03_14_00</t>
  </si>
  <si>
    <t>Gasoline Expenses _ Factory</t>
  </si>
  <si>
    <t>51_03_14_01</t>
  </si>
  <si>
    <t>Bury Services</t>
  </si>
  <si>
    <t>51_03_14_02</t>
  </si>
  <si>
    <t>51_03_15_00</t>
  </si>
  <si>
    <t>51_03_16_01</t>
  </si>
  <si>
    <t>Additional benefit addiotional fee_DIW</t>
  </si>
  <si>
    <t>51_03_16_02</t>
  </si>
  <si>
    <t>Addition benefit fee _ over 1440/T per month _ DIW</t>
  </si>
  <si>
    <t>51_03_16_04</t>
  </si>
  <si>
    <t>Addition benefit fee _ Sludge Transportation _ DIW</t>
  </si>
  <si>
    <t>51_03_16_05</t>
  </si>
  <si>
    <t>Addition benefit fee _ Sludge Analysis _ DIW</t>
  </si>
  <si>
    <t>51_03_17_00</t>
  </si>
  <si>
    <t>Environmental Fund_DIW</t>
  </si>
  <si>
    <t>52_02_07_00A</t>
  </si>
  <si>
    <t>Water expense - Factory</t>
  </si>
  <si>
    <t>52_01_09_00</t>
  </si>
  <si>
    <t>Commission _ Office</t>
  </si>
  <si>
    <t>52_08_08_00</t>
  </si>
  <si>
    <t>Discount commission_ Office</t>
  </si>
  <si>
    <t>53_01_01_00</t>
  </si>
  <si>
    <t>Addition benefit financial fee _DIW</t>
  </si>
  <si>
    <t>53_01_02_00</t>
  </si>
  <si>
    <t>53_01_04_00</t>
  </si>
  <si>
    <t>53_01_05_00</t>
  </si>
  <si>
    <t>53_02_02_00</t>
  </si>
  <si>
    <t>Commission Expenses</t>
  </si>
  <si>
    <t>53_02_03_00</t>
  </si>
  <si>
    <t>Entertainment Expenses</t>
  </si>
  <si>
    <t>53_02_04_00</t>
  </si>
  <si>
    <t>Unclaimed Withholding Tax Expenses</t>
  </si>
  <si>
    <t>53_04_02_00</t>
  </si>
  <si>
    <t>Supporting Activities Expenses</t>
  </si>
  <si>
    <t>53_04_04_00</t>
  </si>
  <si>
    <t>Advertisting Expenses</t>
  </si>
  <si>
    <t>53_04_05_00</t>
  </si>
  <si>
    <t>Public Relation Expenses</t>
  </si>
  <si>
    <t>51_08_11_00</t>
  </si>
  <si>
    <t>Unclaim WHT prior year</t>
  </si>
  <si>
    <t>52_01_01_00</t>
  </si>
  <si>
    <t>Salaries _ Office</t>
  </si>
  <si>
    <t>52_01_02_00</t>
  </si>
  <si>
    <t>Social Securities of Fund _ Office</t>
  </si>
  <si>
    <t>52_01_03_00</t>
  </si>
  <si>
    <t>Overtime _ Office</t>
  </si>
  <si>
    <t>52_01_04_00</t>
  </si>
  <si>
    <t>Incentive _ Office</t>
  </si>
  <si>
    <t>52_01_05_00</t>
  </si>
  <si>
    <t>Cost of Living _ Office</t>
  </si>
  <si>
    <t>52_01_06_00</t>
  </si>
  <si>
    <t>Transportation Expenses _ Office</t>
  </si>
  <si>
    <t>52_01_07_00</t>
  </si>
  <si>
    <t>Resident Fee - Office</t>
  </si>
  <si>
    <t>52_01_08_00</t>
  </si>
  <si>
    <t>Employee Benefit _ Office</t>
  </si>
  <si>
    <t>52_01_10_00</t>
  </si>
  <si>
    <t>Allowance _ Office</t>
  </si>
  <si>
    <t>52_01_11_00</t>
  </si>
  <si>
    <t>Bonus - Office</t>
  </si>
  <si>
    <t>52_01_12_00</t>
  </si>
  <si>
    <t>Workmen's Compensation Fund _ Office</t>
  </si>
  <si>
    <t>52_01_12_01</t>
  </si>
  <si>
    <t>52_01_12_02</t>
  </si>
  <si>
    <t>52_01_13_00</t>
  </si>
  <si>
    <t>Staff Uniform _ Office</t>
  </si>
  <si>
    <t>52_01_14_00</t>
  </si>
  <si>
    <t>Workmen's Risk _ Office</t>
  </si>
  <si>
    <t>52_01_15_00</t>
  </si>
  <si>
    <t>Providend Fund _ Office</t>
  </si>
  <si>
    <t>52_01_16_00</t>
  </si>
  <si>
    <t>Professional Fee _ Office</t>
  </si>
  <si>
    <t>52_01_18_00</t>
  </si>
  <si>
    <t>52_01_20_00</t>
  </si>
  <si>
    <t>Daily wages _ Office</t>
  </si>
  <si>
    <t>52_02_01_00</t>
  </si>
  <si>
    <t>Office Supplies Expenses</t>
  </si>
  <si>
    <t>52_02_02_00</t>
  </si>
  <si>
    <t>Stationery and Printing Expenses</t>
  </si>
  <si>
    <t>52_02_03_00</t>
  </si>
  <si>
    <t>Postel and Stamp Duty expenses</t>
  </si>
  <si>
    <t>52_02_04_00</t>
  </si>
  <si>
    <t>Ceremony Expenses</t>
  </si>
  <si>
    <t>52_02_05_00</t>
  </si>
  <si>
    <t>Internet Expenses</t>
  </si>
  <si>
    <t>52_02_06_00</t>
  </si>
  <si>
    <t>Securities Expenses</t>
  </si>
  <si>
    <t>52_02_07_00</t>
  </si>
  <si>
    <t>Water Expenses</t>
  </si>
  <si>
    <t>52_02_08_00</t>
  </si>
  <si>
    <t>Magazine and Subscription Fee</t>
  </si>
  <si>
    <t>52_02_09_00</t>
  </si>
  <si>
    <t>Communication Expenses _ Office</t>
  </si>
  <si>
    <t>52_02_10_00</t>
  </si>
  <si>
    <t>Electricity Expenses _ Office (Allocated 5%)</t>
  </si>
  <si>
    <t>52_02_11_00</t>
  </si>
  <si>
    <t>Internet Development Expenses</t>
  </si>
  <si>
    <t>52_02_12_00</t>
  </si>
  <si>
    <t>Operating Office by Outsource</t>
  </si>
  <si>
    <t>52_02_13_00</t>
  </si>
  <si>
    <t>Software Development Expenses</t>
  </si>
  <si>
    <t>52_02_14_00</t>
  </si>
  <si>
    <t>Sign Tax</t>
  </si>
  <si>
    <t>52_03_01_00</t>
  </si>
  <si>
    <t>Repair Expenses _ Office Building</t>
  </si>
  <si>
    <t>52_03_02_00</t>
  </si>
  <si>
    <t>Repair Expenses _ Office Equipment</t>
  </si>
  <si>
    <t>52_03_03_00</t>
  </si>
  <si>
    <t>Repair Expenses _ Vehicles (Office)</t>
  </si>
  <si>
    <t>52_03_04_00</t>
  </si>
  <si>
    <t>Repair and Maintenace Expenses _ Building</t>
  </si>
  <si>
    <t>52_04_01_00</t>
  </si>
  <si>
    <t>Gasoline Expenses</t>
  </si>
  <si>
    <t>52_04_02_00</t>
  </si>
  <si>
    <t>Express Way Fee</t>
  </si>
  <si>
    <t>52_04_03_00</t>
  </si>
  <si>
    <t>Travelling Expenses</t>
  </si>
  <si>
    <t>52_04_04_01</t>
  </si>
  <si>
    <t>52_05_01_00</t>
  </si>
  <si>
    <t>Audit Fee</t>
  </si>
  <si>
    <t>52_05_02_00</t>
  </si>
  <si>
    <t>Audit Fee _ Other</t>
  </si>
  <si>
    <t>52_05_03_00</t>
  </si>
  <si>
    <t>Advisory Expenses _ Environmental Engineers</t>
  </si>
  <si>
    <t>52_05_04_01</t>
  </si>
  <si>
    <t>52_05_04_02</t>
  </si>
  <si>
    <t>52_05_05_00</t>
  </si>
  <si>
    <t>Advisory Expenses - Techonology and Information System</t>
  </si>
  <si>
    <t>52_05_06_00</t>
  </si>
  <si>
    <t>Advisory Expenses _ ISO</t>
  </si>
  <si>
    <t>52_06_01_00</t>
  </si>
  <si>
    <t>Government Fee</t>
  </si>
  <si>
    <t>52_06_02_00</t>
  </si>
  <si>
    <t>Other Fee</t>
  </si>
  <si>
    <t>52_07_01_00</t>
  </si>
  <si>
    <t>Depreciation Expenses _ Fixtures and Equipment</t>
  </si>
  <si>
    <t>52_07_01_00A</t>
  </si>
  <si>
    <t>Depreciation Expenses _ Fixtures and Equipment DIW</t>
  </si>
  <si>
    <t>52_07_02_00</t>
  </si>
  <si>
    <t>Depreciation Expenses _ Computers and Accessories</t>
  </si>
  <si>
    <t>52_07_03_00</t>
  </si>
  <si>
    <t>Depreciation _ Vehicle _ Office</t>
  </si>
  <si>
    <t>52_07_04_00</t>
  </si>
  <si>
    <t>Amortization Expenses _ Copyright</t>
  </si>
  <si>
    <t>52_08_02_00</t>
  </si>
  <si>
    <t>Charity Expenses</t>
  </si>
  <si>
    <t>52_08_03_00</t>
  </si>
  <si>
    <t>Fine Expenses _ Revenue Department</t>
  </si>
  <si>
    <t>52_08_06_00</t>
  </si>
  <si>
    <t>Fine Expenses _ Others</t>
  </si>
  <si>
    <t>52_08_07_00</t>
  </si>
  <si>
    <t>Withholding Tax Expenses</t>
  </si>
  <si>
    <t>52_08_09_00</t>
  </si>
  <si>
    <t>Specific Business Tax</t>
  </si>
  <si>
    <t>52_08_10_00</t>
  </si>
  <si>
    <t>Flooding Expense</t>
  </si>
  <si>
    <t>52_08_11_00</t>
  </si>
  <si>
    <t>Unclaim WHT Prior year</t>
  </si>
  <si>
    <t>52_08_12_00</t>
  </si>
  <si>
    <t>Over Expenses of Prior Year</t>
  </si>
  <si>
    <t>52_08_13_00</t>
  </si>
  <si>
    <t>Damaged for assets</t>
  </si>
  <si>
    <t>52_08_99_00</t>
  </si>
  <si>
    <t>Miscellaneous Expenses</t>
  </si>
  <si>
    <t>52_09_01_00</t>
  </si>
  <si>
    <t>Advisory - TSI</t>
  </si>
  <si>
    <t>52_09_02_00</t>
  </si>
  <si>
    <t>Advisory  - Internal Control</t>
  </si>
  <si>
    <t>52_09_03_00</t>
  </si>
  <si>
    <t>Advisory _ Law</t>
  </si>
  <si>
    <t>52_09_06_00</t>
  </si>
  <si>
    <t>MAI Expenses</t>
  </si>
  <si>
    <t>53_04_01_00</t>
  </si>
  <si>
    <t>Seminar and Activities Expenses</t>
  </si>
  <si>
    <t>53_04_03_00</t>
  </si>
  <si>
    <t>Training and Seminar Expenses</t>
  </si>
  <si>
    <t>55_03_00_00A</t>
  </si>
  <si>
    <t>Bank Charge - Other</t>
  </si>
  <si>
    <t>55_03_01_00</t>
  </si>
  <si>
    <t>55_03_02_00</t>
  </si>
  <si>
    <t>Doubtful allowance AR</t>
  </si>
  <si>
    <t>54_01_01_00</t>
  </si>
  <si>
    <t>Salaries _ BOD</t>
  </si>
  <si>
    <t>54_01_02_00</t>
  </si>
  <si>
    <t>Director remuneration</t>
  </si>
  <si>
    <t>54_01_03_00</t>
  </si>
  <si>
    <t>Management bonus</t>
  </si>
  <si>
    <t>54_01_05_00</t>
  </si>
  <si>
    <t>Entertainment Expenses _ BOD</t>
  </si>
  <si>
    <t>54_01_06_00</t>
  </si>
  <si>
    <t>Provident Fund _ BOD</t>
  </si>
  <si>
    <t>54_01_07_00</t>
  </si>
  <si>
    <t>Social Security Premium _ BOD</t>
  </si>
  <si>
    <t>54_01_08_00</t>
  </si>
  <si>
    <t>54_02_01_00</t>
  </si>
  <si>
    <t>Salaries _ Management</t>
  </si>
  <si>
    <t>54_02_03_00</t>
  </si>
  <si>
    <t>Bonus - Management</t>
  </si>
  <si>
    <t>54_02_05_00</t>
  </si>
  <si>
    <t>Entertainment Expenses _ Management</t>
  </si>
  <si>
    <t>54_02_06_00</t>
  </si>
  <si>
    <t>Cost of Living - Management</t>
  </si>
  <si>
    <t>54_02_07_00</t>
  </si>
  <si>
    <t>Social Securities of Fund _ Management</t>
  </si>
  <si>
    <t>54_02_08_00</t>
  </si>
  <si>
    <t>Provident Fund _ Management</t>
  </si>
  <si>
    <t>54_02_09_00</t>
  </si>
  <si>
    <t>Allowance for Food and other Expenses - Management</t>
  </si>
  <si>
    <t>54_02_10_00</t>
  </si>
  <si>
    <t>52_01_19_00</t>
  </si>
  <si>
    <t>55_01_00_00</t>
  </si>
  <si>
    <t>Interest Expenses - Overdraft</t>
  </si>
  <si>
    <t>55_02_00_00</t>
  </si>
  <si>
    <t>Interest Expenses - Loan from BWG</t>
  </si>
  <si>
    <t>55_03_00_00</t>
  </si>
  <si>
    <t>Bank Charge</t>
  </si>
  <si>
    <t>55_04_00_00</t>
  </si>
  <si>
    <t>56_00_00_00</t>
  </si>
  <si>
    <t>Income Tax</t>
  </si>
  <si>
    <t>56_02_00_00</t>
  </si>
  <si>
    <t>Deferred tax income</t>
  </si>
  <si>
    <t xml:space="preserve">   Loss from written-off witholding tax</t>
  </si>
  <si>
    <t>Akkhie Prakarn</t>
  </si>
  <si>
    <t xml:space="preserve">Cash Flows Working Paper </t>
  </si>
  <si>
    <t>Check diff</t>
  </si>
  <si>
    <t>Inc/ (Dec)</t>
  </si>
  <si>
    <t>PPE (Fix Assets + Lease Obligation)</t>
  </si>
  <si>
    <t>PPE</t>
  </si>
  <si>
    <t>Lease</t>
  </si>
  <si>
    <t>Rpt Bal</t>
  </si>
  <si>
    <t>Dr</t>
  </si>
  <si>
    <t>Cr</t>
  </si>
  <si>
    <t>B/F</t>
  </si>
  <si>
    <t>Net B/F</t>
  </si>
  <si>
    <t>Purchase</t>
  </si>
  <si>
    <t>Depreciation</t>
  </si>
  <si>
    <t>Proceed from sale</t>
  </si>
  <si>
    <t>Proceed</t>
  </si>
  <si>
    <t>Gain (Loss) on disposal</t>
  </si>
  <si>
    <t>Gain</t>
  </si>
  <si>
    <t>Allowance Return</t>
  </si>
  <si>
    <t>Loss Ex</t>
  </si>
  <si>
    <t>C/F</t>
  </si>
  <si>
    <t>Net C/F</t>
  </si>
  <si>
    <t xml:space="preserve">Income tax </t>
  </si>
  <si>
    <t>Gain Ex</t>
  </si>
  <si>
    <t>Income tax payable - BF</t>
  </si>
  <si>
    <t>Income tax expenses</t>
  </si>
  <si>
    <t>C</t>
  </si>
  <si>
    <t>Income tax payable - CF</t>
  </si>
  <si>
    <t>WHT  (ส่วนเหลือที่เกิดขึ้นในปี จากที่ยัง Credit ไม่หมด)</t>
  </si>
  <si>
    <t>D</t>
  </si>
  <si>
    <t>WHT Refund</t>
  </si>
  <si>
    <t>Interest income</t>
  </si>
  <si>
    <t>Accrued Int. income - BF</t>
  </si>
  <si>
    <t>E</t>
  </si>
  <si>
    <t>Off-Set</t>
  </si>
  <si>
    <t>Accrued int. income - CF</t>
  </si>
  <si>
    <t>E.1</t>
  </si>
  <si>
    <t>F</t>
  </si>
  <si>
    <t>Interest expenses</t>
  </si>
  <si>
    <t>WHT</t>
  </si>
  <si>
    <t>Refund WHT</t>
  </si>
  <si>
    <t>Accrued Int. exp - BF</t>
  </si>
  <si>
    <t>Accrued int</t>
  </si>
  <si>
    <t>Excluding Bank Charge (Acc.55_03_00_00) + Bank fee - Amortize(Acc.55_03_02_00) due to it's not interest expenses (finance cost for LG)</t>
  </si>
  <si>
    <t>Accrued int. exp - CF</t>
  </si>
  <si>
    <t>Refunable WHT</t>
  </si>
  <si>
    <t>G</t>
  </si>
  <si>
    <t>Unrealized gain / (loss) on exchange rate</t>
  </si>
  <si>
    <t>H</t>
  </si>
  <si>
    <t>Depre</t>
  </si>
  <si>
    <t>Loss</t>
  </si>
  <si>
    <t>NONE</t>
  </si>
  <si>
    <t>I</t>
  </si>
  <si>
    <t>J</t>
  </si>
  <si>
    <t>Reconcile prepaid expenses - Department of Industrial Works</t>
  </si>
  <si>
    <t>Reconcile annual compensation expenses under lease right agreement</t>
  </si>
  <si>
    <t>Jan'55</t>
  </si>
  <si>
    <t>K</t>
  </si>
  <si>
    <t>Feb'55</t>
  </si>
  <si>
    <t>Mar'55</t>
  </si>
  <si>
    <t>Apr'55</t>
  </si>
  <si>
    <t>Total Assets</t>
  </si>
  <si>
    <t>May'55</t>
  </si>
  <si>
    <t>Jun'55</t>
  </si>
  <si>
    <t>L</t>
  </si>
  <si>
    <t>Jul'55</t>
  </si>
  <si>
    <t>Aug'55</t>
  </si>
  <si>
    <t>Sep'55</t>
  </si>
  <si>
    <t>M</t>
  </si>
  <si>
    <t>Oct'55</t>
  </si>
  <si>
    <t>Nov'55</t>
  </si>
  <si>
    <t>Dec'55</t>
  </si>
  <si>
    <t>N</t>
  </si>
  <si>
    <t>WHT used</t>
  </si>
  <si>
    <t>Tax</t>
  </si>
  <si>
    <t>O.1</t>
  </si>
  <si>
    <t>Q</t>
  </si>
  <si>
    <t>R</t>
  </si>
  <si>
    <t xml:space="preserve"> - Past DBO</t>
  </si>
  <si>
    <t>Acturial loss</t>
  </si>
  <si>
    <t xml:space="preserve"> - Current DBO</t>
  </si>
  <si>
    <t>Curr DBO</t>
  </si>
  <si>
    <t xml:space="preserve"> - Interest DBO</t>
  </si>
  <si>
    <t>Interest DBO</t>
  </si>
  <si>
    <t>O.2</t>
  </si>
  <si>
    <t>S</t>
  </si>
  <si>
    <t>T</t>
  </si>
  <si>
    <t>Total Liabilities</t>
  </si>
  <si>
    <t>U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</si>
  <si>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</si>
  <si>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</si>
  <si>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</si>
  <si>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</si>
  <si>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</si>
  <si>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</si>
  <si>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TAX</t>
  </si>
  <si>
    <t xml:space="preserve">   Bad debt return</t>
  </si>
  <si>
    <t>Bad debt</t>
  </si>
  <si>
    <t xml:space="preserve">   Allowance accounts receivable</t>
  </si>
  <si>
    <t>Allowance</t>
  </si>
  <si>
    <t xml:space="preserve">   Loss (gain) from disposal of assets</t>
  </si>
  <si>
    <t>Gain Disp</t>
  </si>
  <si>
    <t xml:space="preserve">   Depreciation</t>
  </si>
  <si>
    <t>a</t>
  </si>
  <si>
    <t>Int. Income</t>
  </si>
  <si>
    <t>Int. Expenses</t>
  </si>
  <si>
    <t>DBO</t>
  </si>
  <si>
    <t>Prepaid expenses</t>
  </si>
  <si>
    <t>แอมลืม link สูตร</t>
  </si>
  <si>
    <t>S, E</t>
  </si>
  <si>
    <t>Cash provided from (used in) operating activities</t>
  </si>
  <si>
    <t>Int. rec</t>
  </si>
  <si>
    <t>Int. paid</t>
  </si>
  <si>
    <t>Tax paid</t>
  </si>
  <si>
    <t>Cash received from witholding tax refunable</t>
  </si>
  <si>
    <t>Net cash provided from (used in) operating activities</t>
  </si>
  <si>
    <t>Increase in restricted deposits with bank</t>
  </si>
  <si>
    <t>I+K</t>
  </si>
  <si>
    <t>Pur</t>
  </si>
  <si>
    <t>Proceeds from disposal of equipment</t>
  </si>
  <si>
    <t>Net cash provided from (used in) investing activities</t>
  </si>
  <si>
    <t>O.1, O.2</t>
  </si>
  <si>
    <t>Payment dividend</t>
  </si>
  <si>
    <t>NET INCREASE (DECREASE) IN CASH AND CASH EQUIVALENTS</t>
  </si>
  <si>
    <t>CASH AND CASH EQUIVALENTS AT ENDING OF PERIOD</t>
  </si>
  <si>
    <t>DIFF</t>
  </si>
  <si>
    <t>TB by Lead Q4'13</t>
  </si>
  <si>
    <t>Total Revenues</t>
  </si>
  <si>
    <t>Total Cost of Goods and Services Sold</t>
  </si>
  <si>
    <t>Gross Profit</t>
  </si>
  <si>
    <t>Total Operating Expenses</t>
  </si>
  <si>
    <t>Operating Income/(Loss)</t>
  </si>
  <si>
    <t>No Vat</t>
  </si>
  <si>
    <t>INC VAT</t>
  </si>
  <si>
    <t>EXC VAT</t>
  </si>
  <si>
    <t>71-3126</t>
  </si>
  <si>
    <t>71-3228</t>
  </si>
  <si>
    <t>71-3266</t>
  </si>
  <si>
    <t>71-3189</t>
  </si>
  <si>
    <t>71-3127</t>
  </si>
  <si>
    <t>71-3229</t>
  </si>
  <si>
    <t>Vigo</t>
  </si>
  <si>
    <t>8-11</t>
  </si>
  <si>
    <t>71-3805, 71-3867, 71-3867, 71-3750</t>
  </si>
  <si>
    <t>71-3667</t>
  </si>
  <si>
    <t>71-3324</t>
  </si>
  <si>
    <t>71-3325</t>
  </si>
  <si>
    <t>71-3355</t>
  </si>
  <si>
    <t>BENZ-E250</t>
  </si>
  <si>
    <t>17-20</t>
  </si>
  <si>
    <t>พ่วง71-4020,71-4023 (4 พ่วง)</t>
  </si>
  <si>
    <t>71-4632</t>
  </si>
  <si>
    <t>71-5379</t>
  </si>
  <si>
    <t>71-5380</t>
  </si>
  <si>
    <t>71-5495</t>
  </si>
  <si>
    <t>71-5496</t>
  </si>
  <si>
    <t>71-5413</t>
  </si>
  <si>
    <t>Q1</t>
  </si>
  <si>
    <t>71-5518</t>
  </si>
  <si>
    <t>71-5590</t>
  </si>
  <si>
    <t>71-5591</t>
  </si>
  <si>
    <t>71-5648</t>
  </si>
  <si>
    <t>71-5668</t>
  </si>
  <si>
    <t>71-5647</t>
  </si>
  <si>
    <t>Q2</t>
  </si>
  <si>
    <t>71-6013,   71-6014</t>
  </si>
  <si>
    <t>71-6104, 71-6185, 71-6097</t>
  </si>
  <si>
    <t>HINO  ........2 คัน.....(1)</t>
  </si>
  <si>
    <t>HINO  ........1 คัน.....</t>
  </si>
  <si>
    <t>Q3</t>
  </si>
  <si>
    <t>71-6408, 71-6477</t>
  </si>
  <si>
    <t>CAMRY-HYBRID</t>
  </si>
  <si>
    <t>Qtr 1 2014</t>
  </si>
  <si>
    <t>Qtr 1 2013</t>
  </si>
  <si>
    <t>Unadj Bal</t>
  </si>
  <si>
    <t>Net AJEs</t>
  </si>
  <si>
    <t>Adj Bal</t>
  </si>
  <si>
    <t>Net RJEs</t>
  </si>
  <si>
    <t>Saving Accounts _ BBL 036_714444_1</t>
  </si>
  <si>
    <t>Fixed Accoutns (12M) _ TMB 044_3_39833_4</t>
  </si>
  <si>
    <t>Accrued income _ Trade</t>
  </si>
  <si>
    <t>11_07_03_12</t>
  </si>
  <si>
    <t>Prepaid Expenses_Vehicles Tax (Office)</t>
  </si>
  <si>
    <t>11_07_03_99</t>
  </si>
  <si>
    <t>Prepaid Expenses_Others</t>
  </si>
  <si>
    <t>Advance _ HR Dept</t>
  </si>
  <si>
    <t>Advance _ Engineer Dept</t>
  </si>
  <si>
    <t>Advance _ Transportation Dept</t>
  </si>
  <si>
    <t>Advance _ Operation Dept</t>
  </si>
  <si>
    <t>Restricted cash _ ʶҺѹ�������觪ҵ�</t>
  </si>
  <si>
    <t>Current portion hire purchase _ Vehicles</t>
  </si>
  <si>
    <t>AP _ Copy Machine</t>
  </si>
  <si>
    <t>Hire Purchase _ Vehicles (Mercides Benze)</t>
  </si>
  <si>
    <t>Hire Purchase _ Vehicles (Toyota Leasing)</t>
  </si>
  <si>
    <t>Hire Purchase _ Vehicles (Tisco)</t>
  </si>
  <si>
    <t>Other Income _ Transportation Rubbish _BWG</t>
  </si>
  <si>
    <t>41_07_01_00</t>
  </si>
  <si>
    <t>Other income_General transportation</t>
  </si>
  <si>
    <t>41_07_02_01</t>
  </si>
  <si>
    <t>Other income_General transportation _ BWG</t>
  </si>
  <si>
    <t>Purchase _ Raw materials</t>
  </si>
  <si>
    <t>Discounts (from Purchase) _ BWT</t>
  </si>
  <si>
    <t>Bonus _ Factory</t>
  </si>
  <si>
    <t>Training and Seminar Expenses _ Factory</t>
  </si>
  <si>
    <t>Long term employee benefit _ Factory</t>
  </si>
  <si>
    <t/>
  </si>
  <si>
    <t>TB by Lead Q2'14 - Akkhie Prakarn Company Limited</t>
  </si>
  <si>
    <t>Q2 2014  Report Balance</t>
  </si>
  <si>
    <t>Q2 2014  Report Balance YTD</t>
  </si>
  <si>
    <t>Q2 2013  Report Balance</t>
  </si>
  <si>
    <t>Q2 2013  Report Balance YTD</t>
  </si>
  <si>
    <t>Q4 2013  Report Balance YTD</t>
  </si>
  <si>
    <t>W/P Ref</t>
  </si>
  <si>
    <t>Q2 2014  Unadjusted Balance</t>
  </si>
  <si>
    <t>Q2 2014  Net AJEs</t>
  </si>
  <si>
    <t>Q2 2014  Adjusted Balance</t>
  </si>
  <si>
    <t>Q2 2014  Net RJEs</t>
  </si>
  <si>
    <t>Q2 2014  Unadjusted Balance YTD</t>
  </si>
  <si>
    <t>Q2 2014  Net AJEs YTD</t>
  </si>
  <si>
    <t>Q2 2014  Adjusted Balance YTD</t>
  </si>
  <si>
    <t>Q2 2014  Net RJEs YTD</t>
  </si>
  <si>
    <t>Account Receivable Trade,Net</t>
  </si>
  <si>
    <t>Account Receivable - Related parties</t>
  </si>
  <si>
    <t>Deferred Tax asset</t>
  </si>
  <si>
    <t>Account Payable - Trade</t>
  </si>
  <si>
    <t>Account Payable - Related Parties</t>
  </si>
  <si>
    <t>Bank Overdraft</t>
  </si>
  <si>
    <t>Total Cost of Goods Sold</t>
  </si>
  <si>
    <t>Total Operating Expense</t>
  </si>
  <si>
    <t>Operating Income</t>
  </si>
  <si>
    <t>TB by Account Q2'14 - Akkhie Prakarn Company Limited</t>
  </si>
  <si>
    <t>Account Number</t>
  </si>
  <si>
    <t>Account Name</t>
  </si>
  <si>
    <t>11_07_04_04</t>
  </si>
  <si>
    <t>Deposit_ Rental printer</t>
  </si>
  <si>
    <t>Restricted cash _ ?????????????</t>
  </si>
  <si>
    <t>21_05_13_00</t>
  </si>
  <si>
    <t>Accounts payable_ restricted incinerate service</t>
  </si>
  <si>
    <t>11_01_02_02A</t>
  </si>
  <si>
    <t>52_02_15_00</t>
  </si>
  <si>
    <t>Office rental</t>
  </si>
  <si>
    <t>Increased in bank overdraft</t>
  </si>
  <si>
    <t>Net cash provided from operating activities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</si>
  <si>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</si>
  <si>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</si>
  <si>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</si>
  <si>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</si>
  <si>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</si>
  <si>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</si>
  <si>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</si>
  <si>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</si>
  <si>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</si>
  <si>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Q3 2014  Report Balance YTD</t>
  </si>
  <si>
    <t>Q3 2013  Report Balance</t>
  </si>
  <si>
    <t>Q3 2013  Report Balance YTD</t>
  </si>
  <si>
    <t>Saving Accounts - TMB 044-2-65622-9</t>
  </si>
  <si>
    <t>Saving Accounts - BBL 036-714444-1</t>
  </si>
  <si>
    <t>Saving Accounts - Kbank 364-2-48331-6</t>
  </si>
  <si>
    <t>Current Accounts - Kbank 364-1-02949-0</t>
  </si>
  <si>
    <t>Saving Accounts - Thai Materi Bank</t>
  </si>
  <si>
    <t>Current Accounts - TMB(O/D) 044-1-05180-</t>
  </si>
  <si>
    <t>Fixed Accoutns (12M) - TMB 044-3-39833-4</t>
  </si>
  <si>
    <t>Saving Account-Stock subscription</t>
  </si>
  <si>
    <t>Saving Accounts - TMB (Restriced) 044-2-6</t>
  </si>
  <si>
    <t>Accounts Receivable - Trade</t>
  </si>
  <si>
    <t>11_03_01_02</t>
  </si>
  <si>
    <t>Deferred AR-Trade installation</t>
  </si>
  <si>
    <t>Post dated cheque - Trade</t>
  </si>
  <si>
    <t>Accrued income - Trade</t>
  </si>
  <si>
    <t>Accounts Receivable - Related BWG</t>
  </si>
  <si>
    <t>Prepaid Expenses - Employees Benefit</t>
  </si>
  <si>
    <t>Prepaid Expenses -Insurance office car</t>
  </si>
  <si>
    <t>Prepaid Expenses-Vehicles Tax (Office)</t>
  </si>
  <si>
    <t>11_07_03_13</t>
  </si>
  <si>
    <t>Prepaid Expenses - Court Fee ( Unisal Co.,Ltd )</t>
  </si>
  <si>
    <t>11_07_03_14</t>
  </si>
  <si>
    <t>Prepaid Expenses - Court Fee ( System Co.,Ltd )</t>
  </si>
  <si>
    <t>Prepaid Expenses-Others</t>
  </si>
  <si>
    <t>Prepaid Expense- Income tax</t>
  </si>
  <si>
    <t>Prepaid Expenses -Insurance Factory</t>
  </si>
  <si>
    <t>Prepaid Expenses - Insurance Vehicles</t>
  </si>
  <si>
    <t>Prepaid Expenses - Life Insurance (Employees)</t>
  </si>
  <si>
    <t>Prepaid Expenses - Accounts Payable Trade</t>
  </si>
  <si>
    <t>Prepaid Expenses - Vehicles Tax</t>
  </si>
  <si>
    <t>Prepaid Expenses -Bank fee</t>
  </si>
  <si>
    <t>Prepaid Expenses -Repairment incinerator</t>
  </si>
  <si>
    <t>Deposit - Other</t>
  </si>
  <si>
    <t>Deposit- Rental printer</t>
  </si>
  <si>
    <t>Advance - Engineer Dept</t>
  </si>
  <si>
    <t>Advance - Transportation Dept</t>
  </si>
  <si>
    <t>Advance - Admin Dept</t>
  </si>
  <si>
    <t>Advance - Operation Dept</t>
  </si>
  <si>
    <t>Accrued Income - Others</t>
  </si>
  <si>
    <t>Accrued Income - Retention</t>
  </si>
  <si>
    <t>Vehicles-Office</t>
  </si>
  <si>
    <t>Accumulated Depreciation - Tools</t>
  </si>
  <si>
    <t>Accumulated Depreciation - Fixtures and Equipment</t>
  </si>
  <si>
    <t>Accumulated Depreciation - Computers and Accessories</t>
  </si>
  <si>
    <t>Accumulated Depreciation - Vehicles</t>
  </si>
  <si>
    <t>Amortization - Copyright</t>
  </si>
  <si>
    <t>Accumulated Depreciation - Office Vehicle</t>
  </si>
  <si>
    <t>Saving Accounts (LG) - Kbank / Bangmaegkwao</t>
  </si>
  <si>
    <t>Restriced Cash - Bit Envelop</t>
  </si>
  <si>
    <t>Restricted cash - ?????????????</t>
  </si>
  <si>
    <t>Office Equipment-DIW Contract</t>
  </si>
  <si>
    <t>Accumulated Depreciation - Machince and Equipment</t>
  </si>
  <si>
    <t>Accumulated Depreciation-Office building</t>
  </si>
  <si>
    <t>Accumulated Depreciation - Factory Building Renovation</t>
  </si>
  <si>
    <t>Saving Accounts - Environment Fund with Kbank</t>
  </si>
  <si>
    <t>Accounts Payable - Transportation</t>
  </si>
  <si>
    <t>Accounts Payable - Commission</t>
  </si>
  <si>
    <t>Accounts payable- restricted incinerate service</t>
  </si>
  <si>
    <t>Accounts Payable - Related BWG</t>
  </si>
  <si>
    <t>Accounts Payable - Related BWT</t>
  </si>
  <si>
    <t>Deferred Interest from Hire Purchase-Current</t>
  </si>
  <si>
    <t>Current portion hire purchase - Vehicles</t>
  </si>
  <si>
    <t>Accrued Expenses - Audit Fee</t>
  </si>
  <si>
    <t>Accrued Expenses - Staff Uniform</t>
  </si>
  <si>
    <t>Accrued Expenses - DIW</t>
  </si>
  <si>
    <t>Accrued Expenses - Electricity</t>
  </si>
  <si>
    <t>Accrued Expenses - Water</t>
  </si>
  <si>
    <t>Accrued Expenses - Telephone and Internet</t>
  </si>
  <si>
    <t>Accrued Expenses - Overtime</t>
  </si>
  <si>
    <t>Accrued Expenses - Commission MKT</t>
  </si>
  <si>
    <t>Accrued Expenses-Fuel-PTT</t>
  </si>
  <si>
    <t>Accrued Expense - Dividend</t>
  </si>
  <si>
    <t>21_05_06_16</t>
  </si>
  <si>
    <t>Accrued Expense - Saving Cooperative - AKP</t>
  </si>
  <si>
    <t>Accrued Expenses- Social Securities of Fund</t>
  </si>
  <si>
    <t>Deferred Income - Buring</t>
  </si>
  <si>
    <t>Insurance Payable - Vendor</t>
  </si>
  <si>
    <t>Hire Purchase - Vehicles (Mercides Benze)</t>
  </si>
  <si>
    <t>Hire Purchase - Vehicles (Toyota Leasing)</t>
  </si>
  <si>
    <t>Hire Purchase - Vehicles (Tisco)</t>
  </si>
  <si>
    <t>Accrued Expense - Environment Fund</t>
  </si>
  <si>
    <t>Fund Payable - Vendor</t>
  </si>
  <si>
    <t>Accrued Expenses - DIW Benefit</t>
  </si>
  <si>
    <t>Revenues - Buring (BWG)</t>
  </si>
  <si>
    <t>Revenues - Buring</t>
  </si>
  <si>
    <t>Discounts - Buring</t>
  </si>
  <si>
    <t>Other Income - Transportation Rubbish</t>
  </si>
  <si>
    <t>Other Income - Transportation Rubbish -BWG</t>
  </si>
  <si>
    <t>Other Income - Worker Wages</t>
  </si>
  <si>
    <t>Revenue from other service - General</t>
  </si>
  <si>
    <t>Other income-General transportation</t>
  </si>
  <si>
    <t>Other income-General transportation - BWG</t>
  </si>
  <si>
    <t>Purchase - Raw materials</t>
  </si>
  <si>
    <t>Transportation Expenses - Factory</t>
  </si>
  <si>
    <t>Transportation Expenses - Factory BWT</t>
  </si>
  <si>
    <t>Bury Services - BWG</t>
  </si>
  <si>
    <t>Salaries - Factory</t>
  </si>
  <si>
    <t>Social Securities of Fund - Factory</t>
  </si>
  <si>
    <t>Overtime - Factory</t>
  </si>
  <si>
    <t>Incentive - Factory</t>
  </si>
  <si>
    <t>Cost of Living - Factory</t>
  </si>
  <si>
    <t>Employee Benefit - Factory</t>
  </si>
  <si>
    <t>Allowance for Food and other Expenses - Factory</t>
  </si>
  <si>
    <t>Bonus - Factory</t>
  </si>
  <si>
    <t>Providend Fund - Factory</t>
  </si>
  <si>
    <t>Wages Salaries - Permanent Staffs</t>
  </si>
  <si>
    <t>Wages Salaries - Foreign Staffs</t>
  </si>
  <si>
    <t>Workmen's Risk - Factory</t>
  </si>
  <si>
    <t>Professional Fee - Factory</t>
  </si>
  <si>
    <t>Social security fund-foreign labour</t>
  </si>
  <si>
    <t>Benefit - Financial Fee - DIW</t>
  </si>
  <si>
    <t>Deferred Expenses - Insurance Factory</t>
  </si>
  <si>
    <t>Deferred  Expenses - Insurance Vehicles</t>
  </si>
  <si>
    <t>Repair Expenses - Factory Machince and Equipment</t>
  </si>
  <si>
    <t>Repair Expenses - Factory Tools</t>
  </si>
  <si>
    <t>Repair Expenses - Vehicles (Factory)</t>
  </si>
  <si>
    <t>Repair Expenses - Factory Building</t>
  </si>
  <si>
    <t>Depreciation Expenses - Machince and Equipment (Factory)</t>
  </si>
  <si>
    <t>Depreciation Expenses - Tools</t>
  </si>
  <si>
    <t>Depreciation Expenses - Vehicles</t>
  </si>
  <si>
    <t>Depreciation Expenses - Factory Building Renovation</t>
  </si>
  <si>
    <t>Rental - Machince and Equipment</t>
  </si>
  <si>
    <t>Rental - Truck BWT</t>
  </si>
  <si>
    <t>Rental Truck - Other</t>
  </si>
  <si>
    <t>Daily Wages - Outsources</t>
  </si>
  <si>
    <t>Training and Seminar Expenses - Factory</t>
  </si>
  <si>
    <t>Electricity Expenses - Factory</t>
  </si>
  <si>
    <t>Testing Machince and Equipment - Factory</t>
  </si>
  <si>
    <t>Gasoline Expenses - Factory</t>
  </si>
  <si>
    <t>Long term employee benefit - Factory</t>
  </si>
  <si>
    <t>Additional benefit addiotional fee-DIW</t>
  </si>
  <si>
    <t>Addition benefit fee - over 1440/T per month - DIW</t>
  </si>
  <si>
    <t>Addition benefit fee - Sludge Transportation - DIW</t>
  </si>
  <si>
    <t>Addition benefit fee - Sludge Analysis - DIW</t>
  </si>
  <si>
    <t>Environmental Fund-DIW</t>
  </si>
  <si>
    <t>Commission - Office</t>
  </si>
  <si>
    <t>Discount commission- Office</t>
  </si>
  <si>
    <t>Salaries - Office</t>
  </si>
  <si>
    <t>Social Securities of Fund - Office</t>
  </si>
  <si>
    <t>Overtime - Office</t>
  </si>
  <si>
    <t>Incentive - Office</t>
  </si>
  <si>
    <t>Cost of Living - Office</t>
  </si>
  <si>
    <t>Transportation Expenses - Office</t>
  </si>
  <si>
    <t>Employee Benefit - Office</t>
  </si>
  <si>
    <t>Allowance - Office</t>
  </si>
  <si>
    <t>Workmen's compensation fund - office</t>
  </si>
  <si>
    <t>Workmen's compensation fund - person disabilities</t>
  </si>
  <si>
    <t>Staff Uniform - Office</t>
  </si>
  <si>
    <t>Workmen's Risk - Office</t>
  </si>
  <si>
    <t>Providend Fund - Office</t>
  </si>
  <si>
    <t>Professional Fee - Office</t>
  </si>
  <si>
    <t>Long term employee benefit - Office</t>
  </si>
  <si>
    <t>Communication Expenses - Office</t>
  </si>
  <si>
    <t>Electricity Expenses - Office (Allocated 5%)</t>
  </si>
  <si>
    <t>Repair Expenses - Office Building</t>
  </si>
  <si>
    <t>Repair Expenses - Office Equipment</t>
  </si>
  <si>
    <t>Repair Expenses - Vehicles (Office)</t>
  </si>
  <si>
    <t>Repair and Maintenace Expenses - Building</t>
  </si>
  <si>
    <t>Travelling Expenses - Domestic</t>
  </si>
  <si>
    <t>Amortization expense - vehicle insurance</t>
  </si>
  <si>
    <t>Amortization expense - vehicle tax</t>
  </si>
  <si>
    <t>Audit Fee - Other</t>
  </si>
  <si>
    <t>Advisory Expenses - Environmental Engineers</t>
  </si>
  <si>
    <t>Advisory Expenses - Office</t>
  </si>
  <si>
    <t>Advisory Expenses - Lawyer</t>
  </si>
  <si>
    <t>Advisory Expenses - ISO</t>
  </si>
  <si>
    <t>Depreciation Expenses - Fixtures and Equipment</t>
  </si>
  <si>
    <t>Depreciation Expenses - Computers and Accessories</t>
  </si>
  <si>
    <t>Depreciation - Vehicle - Office</t>
  </si>
  <si>
    <t>Amortization Expenses - Copyright</t>
  </si>
  <si>
    <t>Depreciation expense-Office building</t>
  </si>
  <si>
    <t>Fine Expenses - Others</t>
  </si>
  <si>
    <t>Bank fee - General</t>
  </si>
  <si>
    <t>Bank fee - Amortize</t>
  </si>
  <si>
    <t>Salaries - BOD</t>
  </si>
  <si>
    <t>Entertainment Expenses - BOD</t>
  </si>
  <si>
    <t>Long-term employee benefit expenses - Management</t>
  </si>
  <si>
    <t>Salaries - Management</t>
  </si>
  <si>
    <t>Entertainment Expenses - Management</t>
  </si>
  <si>
    <t>Social Securities of Fund - Management</t>
  </si>
  <si>
    <t>Provident Fund - Management</t>
  </si>
  <si>
    <t>Professional fee - Management</t>
  </si>
  <si>
    <t>Interest expenses - DBO</t>
  </si>
  <si>
    <t>Interest installment - Vehicle</t>
  </si>
  <si>
    <t>TB by Lead Q3'14 - Akkhie Prakarn Company Limited</t>
  </si>
  <si>
    <t>Workmen's compensation fund _ office</t>
  </si>
  <si>
    <t>Workmen's compensation fund _ person disabilities</t>
  </si>
  <si>
    <t>Long term employee benefit _ Office</t>
  </si>
  <si>
    <t>Travelling Expenses _ Domestic</t>
  </si>
  <si>
    <t>Amortization expense _ vehicle insurance</t>
  </si>
  <si>
    <t>52_04_04_02</t>
  </si>
  <si>
    <t>Amortization expense _ vehicle tax</t>
  </si>
  <si>
    <t>Advisory Expenses _ Office</t>
  </si>
  <si>
    <t>Advisory Expenses _ Lawyer</t>
  </si>
  <si>
    <t>Bank fee _ General</t>
  </si>
  <si>
    <t>Bank fee _ Amortize</t>
  </si>
  <si>
    <t>Long_term employee benefit expenses _ Management</t>
  </si>
  <si>
    <t>Professional fee _ Management</t>
  </si>
  <si>
    <t>Interest expenses _ DBO</t>
  </si>
  <si>
    <t>Interest installment _ Vehicle</t>
  </si>
  <si>
    <t>Qtr 4 2013</t>
  </si>
  <si>
    <t>TB by account Q4'13</t>
  </si>
  <si>
    <t>12_04_01_09</t>
  </si>
  <si>
    <t>Office building improvement</t>
  </si>
  <si>
    <t>12_04_02_08</t>
  </si>
  <si>
    <t>Accumulated Depreciation_Office building</t>
  </si>
  <si>
    <t>11_07_05_10</t>
  </si>
  <si>
    <t>12_04_03_02A</t>
  </si>
  <si>
    <t xml:space="preserve">Work in construction </t>
  </si>
  <si>
    <t>51_03_16_06</t>
  </si>
  <si>
    <t>DIW Benefit 10% of revenue</t>
  </si>
  <si>
    <t>52_07_05_00</t>
  </si>
  <si>
    <t>Depreciation expense_Office building</t>
  </si>
  <si>
    <t>Deferred Tax Liability</t>
  </si>
  <si>
    <t>21_05_04_00A</t>
  </si>
  <si>
    <t>11_07_05_09</t>
  </si>
  <si>
    <t>Restricted Cash_ CPF PCL</t>
  </si>
  <si>
    <t>DTL</t>
  </si>
  <si>
    <t>Deferred tax liabilities</t>
  </si>
  <si>
    <t>53_02_05_00</t>
  </si>
  <si>
    <t>52_04_03_01</t>
  </si>
  <si>
    <t>52_04_03_02</t>
  </si>
  <si>
    <t>Travelling Expenses - Oversea</t>
  </si>
  <si>
    <t>52_09_04_00</t>
  </si>
  <si>
    <t>MAI fee</t>
  </si>
  <si>
    <t>AA</t>
  </si>
  <si>
    <t>Other expense</t>
  </si>
  <si>
    <t>56_02_00_01</t>
  </si>
  <si>
    <t>Deferred tax expense</t>
  </si>
  <si>
    <t>Shares</t>
  </si>
  <si>
    <t>e</t>
  </si>
  <si>
    <t>2011</t>
  </si>
  <si>
    <t>weight no. of shares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</si>
  <si>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</si>
  <si>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</si>
  <si>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</si>
  <si>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</si>
  <si>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</si>
  <si>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</si>
  <si>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</si>
  <si>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</si>
  <si>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</si>
  <si>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</si>
  <si>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</si>
  <si>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</si>
  <si>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</si>
  <si>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</si>
  <si>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</si>
  <si>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</si>
  <si>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AKKHIE PRAKARN PUBLIC COMPANY LIMITED</t>
  </si>
  <si>
    <t>STATEMENTS OF FINANCIAL POSITION</t>
  </si>
  <si>
    <t>ASSETS</t>
  </si>
  <si>
    <t>Notes</t>
  </si>
  <si>
    <t>Cash and cash equivalents</t>
  </si>
  <si>
    <t xml:space="preserve">Trade accounts and notes receivable </t>
  </si>
  <si>
    <t xml:space="preserve"> - Parent company and related companies</t>
  </si>
  <si>
    <t>Other current assets</t>
  </si>
  <si>
    <t>Total Current Assets</t>
  </si>
  <si>
    <t>Restricted deposits with banks</t>
  </si>
  <si>
    <t>LIABILITIES AND SHAREHOLDERS' EQUITY</t>
  </si>
  <si>
    <t>Total Current Liabilities</t>
  </si>
  <si>
    <t xml:space="preserve">STATEMENTS OF CASH FLOWS </t>
  </si>
  <si>
    <t>CASH FLOWS FROM OPERATING ACTIVITIES</t>
  </si>
  <si>
    <t>Income before income tax</t>
  </si>
  <si>
    <t xml:space="preserve">Adjustments to reconcile income before income tax </t>
  </si>
  <si>
    <t xml:space="preserve">   Interest income</t>
  </si>
  <si>
    <t xml:space="preserve">   Interest expense</t>
  </si>
  <si>
    <t xml:space="preserve">   Provision for employee benefits obligation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</si>
  <si>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</si>
  <si>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</si>
  <si>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</si>
  <si>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   Increase (decrease) in operating liabilities</t>
  </si>
  <si>
    <t>Other curent liabilities</t>
  </si>
  <si>
    <t>Other non current - liabilities</t>
  </si>
  <si>
    <t>Income tax paid</t>
  </si>
  <si>
    <t>CASH FLOWS FROM INVESTING ACTIVITIES</t>
  </si>
  <si>
    <t>CASH FLOWS FROM FINANCING ACTIVITIES</t>
  </si>
  <si>
    <t>CASH AND CASH EQUIVALENTS AT BEGINING OF PERIOD</t>
  </si>
  <si>
    <t>STATEMENTS OF CHANGES IN SHAREHOLDERS' EQUITY</t>
  </si>
  <si>
    <t>Services income</t>
  </si>
  <si>
    <t>Cost of services</t>
  </si>
  <si>
    <t>Gross profit</t>
  </si>
  <si>
    <t>Other income</t>
  </si>
  <si>
    <t>Administrative expenses</t>
  </si>
  <si>
    <t>Accrued income</t>
  </si>
  <si>
    <t>Net cash used in investing activities</t>
  </si>
  <si>
    <t>Retained earnings</t>
  </si>
  <si>
    <t>Cash received from interest</t>
  </si>
  <si>
    <t>Cash paid for interest</t>
  </si>
  <si>
    <t>Trade accounts and notes payable</t>
  </si>
  <si>
    <t xml:space="preserve"> - Parent and related companies</t>
  </si>
  <si>
    <t xml:space="preserve">  to net cash provided from (used in) operating activities:</t>
  </si>
  <si>
    <t>Payment for liabilities under finance lease agreements</t>
  </si>
  <si>
    <t>Payments for purchase of fixtures and equipment</t>
  </si>
  <si>
    <t xml:space="preserve"> - General customers</t>
  </si>
  <si>
    <t xml:space="preserve"> - General suppliers</t>
  </si>
  <si>
    <t>Other non - current liabilities</t>
  </si>
  <si>
    <t>Undue annual compensation expenses under lease right agreement</t>
  </si>
  <si>
    <t xml:space="preserve">Unappropriated </t>
  </si>
  <si>
    <t>Total</t>
  </si>
  <si>
    <t>Total shareholders' equity</t>
  </si>
  <si>
    <t>Net cash provided from (used in) financing activities</t>
  </si>
  <si>
    <t>Primary</t>
  </si>
  <si>
    <t>Cash and Cash Equivalents</t>
  </si>
  <si>
    <t>Accounts Receivable Trade, Net</t>
  </si>
  <si>
    <t>A</t>
  </si>
  <si>
    <t>Unbilled Receivable - Trade</t>
  </si>
  <si>
    <t>B</t>
  </si>
  <si>
    <t>Accounts Receivable - Related Parties</t>
  </si>
  <si>
    <t>Unbilled Receivable - Related parties</t>
  </si>
  <si>
    <t>Prepaid Expenses-Department of IndustrialWorks</t>
  </si>
  <si>
    <t>Prepaid Expenses</t>
  </si>
  <si>
    <t>Other Assets - Current</t>
  </si>
  <si>
    <t>Property, Plant and Equipment, Net</t>
  </si>
  <si>
    <t>Restricted Cash</t>
  </si>
  <si>
    <t>Lease Obligation</t>
  </si>
  <si>
    <t>Deposit for environment fund</t>
  </si>
  <si>
    <t>Accounts Payable - Trade</t>
  </si>
  <si>
    <t>Accounts Payable - Related Parties</t>
  </si>
  <si>
    <t>Income Taxes Payable</t>
  </si>
  <si>
    <t>Capital Lease Obligations - Current</t>
  </si>
  <si>
    <t>Short-term loan From Related Parties - BWG</t>
  </si>
  <si>
    <t>Other Liabilities - Current</t>
  </si>
  <si>
    <t>Long-Term Debt</t>
  </si>
  <si>
    <t>Capital Lease Obligations - Long-Term</t>
  </si>
  <si>
    <t>Accrued annual compensation expenses under lease agreement</t>
  </si>
  <si>
    <t>Other Liabilities - Noncurrent</t>
  </si>
  <si>
    <t>Common Stock Value (Excluding Additional Paid in Capital) - All Classes</t>
  </si>
  <si>
    <t>Additional Paid in Capital</t>
  </si>
  <si>
    <t>Retained Earnings</t>
  </si>
  <si>
    <t>Rpt Bal YTD</t>
  </si>
  <si>
    <t>Short-Term Investments</t>
  </si>
  <si>
    <t>Short-term loan to Related Parties - BWG</t>
  </si>
  <si>
    <t>Deferred tax asset</t>
  </si>
  <si>
    <t>Legal reserved</t>
  </si>
  <si>
    <t>Sales Revenue, Net - Services</t>
  </si>
  <si>
    <t>Other Operating Revenue</t>
  </si>
  <si>
    <t>Cost of Services</t>
  </si>
  <si>
    <t>Selling and Marketing Expenses</t>
  </si>
  <si>
    <t>General and Administrative Expenses</t>
  </si>
  <si>
    <t>Management Benefit Expenses</t>
  </si>
  <si>
    <t>Interest Expense</t>
  </si>
  <si>
    <t>Provision for Income Taxes</t>
  </si>
  <si>
    <t>Account</t>
  </si>
  <si>
    <t>Description</t>
  </si>
  <si>
    <t>11_01_01_00</t>
  </si>
  <si>
    <t>Cash</t>
  </si>
  <si>
    <t>11_01_02_01</t>
  </si>
  <si>
    <t>Saving Accounts _ TMB 044_2_65622_9</t>
  </si>
  <si>
    <t>11_01_02_02</t>
  </si>
  <si>
    <t>Current Accounts - TMB 044-1-05299-0</t>
  </si>
  <si>
    <t>11_01_02_03</t>
  </si>
  <si>
    <t>11_01_02_04</t>
  </si>
  <si>
    <t>Current Accounts _ BBL</t>
  </si>
  <si>
    <t>11_01_04_00</t>
  </si>
  <si>
    <t>Saving Accounts _ Kbank 364_2_48331_6</t>
  </si>
  <si>
    <t>11_01_05_00A</t>
  </si>
  <si>
    <t>Saving Accounts - Environment Fund (Restricted's interest)</t>
  </si>
  <si>
    <t>11_01_06_00</t>
  </si>
  <si>
    <t>Current Accounts _ Kbank 364_1_02949_0</t>
  </si>
  <si>
    <t>11_01_07_00</t>
  </si>
  <si>
    <t>Saving Accounts _ Thai Materi Bank</t>
  </si>
  <si>
    <t>11_01_08_00</t>
  </si>
  <si>
    <t>Current Accounts _ TMB(O/D) 044_1_05180_</t>
  </si>
  <si>
    <t>11_01_09_00</t>
  </si>
  <si>
    <t>11_01_10_00</t>
  </si>
  <si>
    <t>Saving Account_Stock subscription</t>
  </si>
  <si>
    <t>11_02_03_00</t>
  </si>
  <si>
    <t>Saving Accounts _ TMB (Restriced) 044_2_6</t>
  </si>
  <si>
    <t>11_02_05_00A</t>
  </si>
  <si>
    <t>Saving Account - Kbank (Bangmaekwa) (Restricted's interest)</t>
  </si>
  <si>
    <t>11_01_09_00A</t>
  </si>
  <si>
    <t>Fixed Accounts(12M)_TMB 044-3-39833-4</t>
  </si>
  <si>
    <t>11_03_01_01</t>
  </si>
  <si>
    <t>Accounts Receivable _ Trade</t>
  </si>
  <si>
    <t>11_03_01_03</t>
  </si>
  <si>
    <t>Post dated cheque _ Trade</t>
  </si>
  <si>
    <t>11_03_03_01</t>
  </si>
  <si>
    <t>Allowance for Doubtful Accounts Receivable</t>
  </si>
  <si>
    <t>11_03_01_04</t>
  </si>
  <si>
    <t>11_03_02_01</t>
  </si>
  <si>
    <t>Accounts Receivable _ Related BWC</t>
  </si>
  <si>
    <t>11_03_02_02</t>
  </si>
  <si>
    <t>Accounts Receivable _ Related BWG</t>
  </si>
  <si>
    <t>11_03_02_05</t>
  </si>
  <si>
    <t>Post dated cheque - Related Parties</t>
  </si>
  <si>
    <t>11_03_02_06</t>
  </si>
  <si>
    <t>Accrued income - Related parties (BWC)</t>
  </si>
  <si>
    <t>11_03_02_07</t>
  </si>
  <si>
    <t>Accrued income - Related parties (BWG)</t>
  </si>
  <si>
    <t>11_07_03_01</t>
  </si>
  <si>
    <t>Prepaid Expenses _ Employees Benefit</t>
  </si>
  <si>
    <t>11_07_03_10</t>
  </si>
  <si>
    <t>Prepaid expense - MAI</t>
  </si>
  <si>
    <t>11_07_03_11</t>
  </si>
  <si>
    <t>Prepaid Expenses _Insurance office car</t>
  </si>
  <si>
    <t>11_06_01_00</t>
  </si>
  <si>
    <t>Raw Material</t>
  </si>
  <si>
    <t>11_06_04_00</t>
  </si>
  <si>
    <t>Package</t>
  </si>
  <si>
    <t>11_06_07_00</t>
  </si>
  <si>
    <t>Durable Goods</t>
  </si>
  <si>
    <t>11_07_01_00</t>
  </si>
  <si>
    <t>Deferred Withholding Tax</t>
  </si>
  <si>
    <t>11_07_02_00</t>
  </si>
  <si>
    <t>Prepaid Expense_ Income tax</t>
  </si>
  <si>
    <t>11_07_03_02</t>
  </si>
  <si>
    <t>Prepaid Expenses _Insurance Factory</t>
  </si>
  <si>
    <t>11_07_03_03</t>
  </si>
  <si>
    <t>Prepaid Expenses _ Insurance Vehicles</t>
  </si>
  <si>
    <t>11_07_03_04</t>
  </si>
  <si>
    <t>Prepaid Expenses _ Life Insurance (Employees)</t>
  </si>
  <si>
    <t>11_07_03_05</t>
  </si>
  <si>
    <t>Prepaid Expenses _ Accounts Payable Trade</t>
  </si>
  <si>
    <t>11_07_03_07</t>
  </si>
  <si>
    <t>Prepaid Expenses _ Vehicles Tax</t>
  </si>
  <si>
    <t>TB by Accounts - Q4 2014 - Akkhie Prakarn Company Limited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</si>
  <si>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</si>
  <si>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</si>
  <si>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</si>
  <si>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</si>
  <si>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</si>
  <si>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11_07_05_11</t>
  </si>
  <si>
    <t>Restricted Cash of service - Siam TOYOTA</t>
  </si>
  <si>
    <t>11_07_05_12</t>
  </si>
  <si>
    <t>Court Restricted Cash sue - System Control</t>
  </si>
  <si>
    <t>41_06_04_00</t>
  </si>
  <si>
    <t>Other Income - Commission</t>
  </si>
  <si>
    <t>41_07_02_02</t>
  </si>
  <si>
    <t>Other income-General transportation - BWC</t>
  </si>
  <si>
    <t>51_01_11_01</t>
  </si>
  <si>
    <t>Bury Services - Outsider</t>
  </si>
  <si>
    <t>51_01_12_01</t>
  </si>
  <si>
    <t>Waste inspection and Analyzation - General</t>
  </si>
  <si>
    <t>51_01_12_02</t>
  </si>
  <si>
    <t>Waste inspection and Analyzation - BWG</t>
  </si>
  <si>
    <t>TB by Lead - Q4'14 - Akkhie Prakarn Company Limited</t>
  </si>
  <si>
    <t>Other Accumulated Comprehensive Income</t>
  </si>
  <si>
    <t>34_00_00_00</t>
  </si>
  <si>
    <t>Acturial (gain)/ loss employee benefit</t>
  </si>
  <si>
    <t>transfer out</t>
  </si>
  <si>
    <t>Transfer in</t>
  </si>
  <si>
    <t>Management compensation</t>
  </si>
  <si>
    <t>Current assets</t>
  </si>
  <si>
    <t>Total assets</t>
  </si>
  <si>
    <t>Current liabilities</t>
  </si>
  <si>
    <t>Total liabilities</t>
  </si>
  <si>
    <t>Total liabilities and shareholders' equity</t>
  </si>
  <si>
    <t>Profit before expenses</t>
  </si>
  <si>
    <t>Cash flows from operating activities</t>
  </si>
  <si>
    <t>Cash flows from investing activities</t>
  </si>
  <si>
    <t>STATEMENTS OF COMPREHENSIVE INCOME</t>
  </si>
  <si>
    <t>Total current assets</t>
  </si>
  <si>
    <t>Total current liabilities</t>
  </si>
  <si>
    <t>Total non - current liabilities</t>
  </si>
  <si>
    <t>Other non - current assets</t>
  </si>
  <si>
    <t>Total non - current assets</t>
  </si>
  <si>
    <t>Total expenses</t>
  </si>
  <si>
    <t>Income tax expense</t>
  </si>
  <si>
    <t>Non - current assets</t>
  </si>
  <si>
    <t>Non - current liabilities</t>
  </si>
  <si>
    <t>Finance cost</t>
  </si>
  <si>
    <t>Tools, additions to plant and equipment under</t>
  </si>
  <si>
    <t>Deferred tax assets</t>
  </si>
  <si>
    <t>Trade and other current payables</t>
  </si>
  <si>
    <t>Non - current provisions for employee benefit</t>
  </si>
  <si>
    <t>Shareholders’ equity</t>
  </si>
  <si>
    <t xml:space="preserve">Share capital </t>
  </si>
  <si>
    <t>Authorized share capital</t>
  </si>
  <si>
    <t>Issued and paid share capital</t>
  </si>
  <si>
    <t>Ordinary shares 404,000,000, Baht 0.50 par value</t>
  </si>
  <si>
    <t>Share premium</t>
  </si>
  <si>
    <t>Appropriated - legal reserve</t>
  </si>
  <si>
    <t>Unappropriated</t>
  </si>
  <si>
    <t>Provisions for employee benefit</t>
  </si>
  <si>
    <t>Issued and fully 
paid - up share capital</t>
  </si>
  <si>
    <t>Premium on 
share capital</t>
  </si>
  <si>
    <t xml:space="preserve">Total adjustments to reconcile income tax </t>
  </si>
  <si>
    <t>Net cash provided by (used in) from operating activities</t>
  </si>
  <si>
    <t>Current tax assets</t>
  </si>
  <si>
    <t>Service expenses</t>
  </si>
  <si>
    <t>"Unaudited"</t>
  </si>
  <si>
    <t>"Reviewed"</t>
  </si>
  <si>
    <t>"Audited"</t>
  </si>
  <si>
    <t>(Unit : Thousand Baht)</t>
  </si>
  <si>
    <t xml:space="preserve"> (unit :  thousand shares)</t>
  </si>
  <si>
    <t>(Unit :  Thousand Baht)</t>
  </si>
  <si>
    <t>Comprehensive income for the period</t>
  </si>
  <si>
    <t>Cash and cash  equivalents at beginning of period</t>
  </si>
  <si>
    <t>Cash and cash  equivalents at ending of period</t>
  </si>
  <si>
    <t>Separate Financial Statement</t>
  </si>
  <si>
    <t>Financial Statement</t>
  </si>
  <si>
    <t>"UNAUDITED"</t>
  </si>
  <si>
    <t>"REVIEWED"</t>
  </si>
  <si>
    <t>Investment in associates</t>
  </si>
  <si>
    <t>Share of profit from investment in associates</t>
  </si>
  <si>
    <t>Trade and other current receivables - net</t>
  </si>
  <si>
    <t xml:space="preserve">Payments for purchase of  tools, additions to plant </t>
  </si>
  <si>
    <t>and equipment under operating right agreement</t>
  </si>
  <si>
    <t>Current provisions for employee benefit</t>
  </si>
  <si>
    <t>Balance as at January 1, 2020</t>
  </si>
  <si>
    <t>Financial Statement in which the equity method is apllied</t>
  </si>
  <si>
    <t>Right of use assets</t>
  </si>
  <si>
    <t>Cash flows from financing activities</t>
  </si>
  <si>
    <t>Net cash used in financing activities</t>
  </si>
  <si>
    <t>in which the equity method is apllied</t>
  </si>
  <si>
    <t>Profit (loss) before income tax expense</t>
  </si>
  <si>
    <t>Trade and other current receivables decrease</t>
  </si>
  <si>
    <t>STATEMENTS OF FINANCIAL POSITION (Cont.)</t>
  </si>
  <si>
    <t>Current portion of long-term liabilities</t>
  </si>
  <si>
    <t>Lease liabilities – net of current portion</t>
  </si>
  <si>
    <t xml:space="preserve">Financial Statement </t>
  </si>
  <si>
    <t>Net profit (loss) for the period</t>
  </si>
  <si>
    <t xml:space="preserve">Earnings (loss) per share </t>
  </si>
  <si>
    <t xml:space="preserve">Weighted average number of ordinary shares </t>
  </si>
  <si>
    <t>Payment of lease payable</t>
  </si>
  <si>
    <t>Basic earnings (loss) per share (Baht)</t>
  </si>
  <si>
    <t>December 31, 2020</t>
  </si>
  <si>
    <t>Balance as at January 1, 2021</t>
  </si>
  <si>
    <t xml:space="preserve">Cash received from disposal of tools, additions to plant </t>
  </si>
  <si>
    <t>operating right agreement - net</t>
  </si>
  <si>
    <t>4.2, 5</t>
  </si>
  <si>
    <t>Comprehensive income (expense) for the period</t>
  </si>
  <si>
    <t>Total comprehensive income (expense) for the period</t>
  </si>
  <si>
    <t>Comprehensive expense for the period</t>
  </si>
  <si>
    <t>Interest expense</t>
  </si>
  <si>
    <t>Cash paid for income tax expense</t>
  </si>
  <si>
    <t>Cash paid for interest expense</t>
  </si>
  <si>
    <t>Depreciation and amortization</t>
  </si>
  <si>
    <t>(Reverse) Expected credit loss</t>
  </si>
  <si>
    <t>Dividend  payment</t>
  </si>
  <si>
    <t>Interest receivable</t>
  </si>
  <si>
    <t>Cash paid for employee benefit</t>
  </si>
  <si>
    <t>Non-cash transactions</t>
  </si>
  <si>
    <t>Supplemental disclosures of cash flows information :</t>
  </si>
  <si>
    <t>- Account receivables from disposal asset to related party</t>
  </si>
  <si>
    <t>Other non - current assets (increase) decrease</t>
  </si>
  <si>
    <t>Other non - current liabilities increase</t>
  </si>
  <si>
    <t>Trade and other current payables (decrease)</t>
  </si>
  <si>
    <t>STATEMENTS OF CASH FLOWS  (Cont.)</t>
  </si>
  <si>
    <t>AS AT SEPTEMBER 30, 2021</t>
  </si>
  <si>
    <t>September 30, 2021</t>
  </si>
  <si>
    <t>FOR THE THREE - MONTH PERIOD ENDED SEPTEMBER 30, 2021</t>
  </si>
  <si>
    <t>FOR THE NINE - MONTH PERIOD ENDED SEPTEMBER 30, 2021</t>
  </si>
  <si>
    <t>FOR THE NINE MONTH - PERIOD ENDED SEPTEMBER 30, 2021</t>
  </si>
  <si>
    <t>Balance as at September 30, 2021</t>
  </si>
  <si>
    <t>Balance as at September 30, 2020</t>
  </si>
  <si>
    <t>Cash received for income tax expense</t>
  </si>
  <si>
    <t>4.1,12</t>
  </si>
  <si>
    <t>Other current assets decrease</t>
  </si>
  <si>
    <t>Written - off withholding tax</t>
  </si>
  <si>
    <t>Restricted deposits with banks (increase)</t>
  </si>
  <si>
    <t>Net increase in cash and cash equivalents</t>
  </si>
  <si>
    <t>Profit before income tax expense</t>
  </si>
  <si>
    <t>Net profit for the period</t>
  </si>
  <si>
    <t>Total comprehensive income for the period</t>
  </si>
  <si>
    <t>Basic earnings per share (Baht)</t>
  </si>
  <si>
    <t xml:space="preserve">Earnings per share </t>
  </si>
  <si>
    <t>(Profit) Loss on disposal of tools and equipment</t>
  </si>
  <si>
    <t>Net adjustments to reconcile profit before income tax expense:</t>
  </si>
</sst>
</file>

<file path=xl/styles.xml><?xml version="1.0" encoding="utf-8"?>
<styleSheet xmlns="http://schemas.openxmlformats.org/spreadsheetml/2006/main">
  <numFmts count="35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98" formatCode="_(* #,##0.00_);_(* \(#,##0.00\);_(* &quot;-&quot;??_);_(@_)"/>
    <numFmt numFmtId="205" formatCode="_(* #,##0_);_(* \(#,##0\);_(* &quot;-&quot;??_);_(@_)"/>
    <numFmt numFmtId="206" formatCode="_-* #,##0_-;\-* #,##0_-;_-* &quot;-&quot;??_-;_-@_-"/>
    <numFmt numFmtId="207" formatCode="&quot;$&quot;____####0_);[Red]\(&quot;$&quot;____####0\)"/>
    <numFmt numFmtId="208" formatCode="#,##0;\(#,##0\)"/>
    <numFmt numFmtId="209" formatCode="&quot;ฃ&quot;#,##0;[Red]\-&quot;ฃ&quot;#,##0"/>
    <numFmt numFmtId="210" formatCode="&quot;ฃ&quot;#,##0;\-&quot;ฃ&quot;#,##0"/>
    <numFmt numFmtId="211" formatCode="0.0000000"/>
    <numFmt numFmtId="212" formatCode="#,##0.000000000;[Red]\-#,##0.000000000"/>
    <numFmt numFmtId="213" formatCode="#,##0.00000000000;[Red]\-#,##0.00000000000"/>
    <numFmt numFmtId="214" formatCode="###,###,##0.00"/>
    <numFmt numFmtId="215" formatCode="#,##0;\-#,##0;&quot;-&quot;"/>
    <numFmt numFmtId="216" formatCode="_(&quot;Cr$&quot;* #,##0_);_(&quot;Cr$&quot;* \(#,##0\);_(&quot;Cr$&quot;* &quot;-&quot;_);_(@_)"/>
    <numFmt numFmtId="217" formatCode="_(&quot;Cr$&quot;* #,##0.00_);_(&quot;Cr$&quot;* \(#,##0.00\);_(&quot;Cr$&quot;* &quot;-&quot;??_);_(@_)"/>
    <numFmt numFmtId="218" formatCode="_ * #,##0_)\ _R_$_ ;_ * \(#,##0\)\ _R_$_ ;_ * &quot;-&quot;_)\ _R_$_ ;_ @_ "/>
    <numFmt numFmtId="219" formatCode="_ * #,##0.00_)\ _R_$_ ;_ * \(#,##0.00\)\ _R_$_ ;_ * &quot;-&quot;??_)\ _R_$_ ;_ @_ "/>
    <numFmt numFmtId="220" formatCode="_ * #,##0.00_ ;_ * \-#,##0.00_ ;_ * &quot;-&quot;??_ ;_ @_ "/>
    <numFmt numFmtId="221" formatCode="_ * #,##0_ ;_ * \-#,##0_ ;_ * &quot;-&quot;_ ;_ @_ "/>
    <numFmt numFmtId="222" formatCode="_-* #,##0.00\ _K_č_-;\-* #,##0.00\ _K_č_-;_-* &quot;-&quot;??\ _K_č_-;_-@_-"/>
    <numFmt numFmtId="223" formatCode="_-* #,##0\ _K_č_-;\-* #,##0\ _K_č_-;_-* &quot;-&quot;\ _K_č_-;_-@_-"/>
    <numFmt numFmtId="224" formatCode="_(&quot;£&quot;* #,##0.0_);_(&quot;£&quot;* \(#,##0.0\);_(&quot;£&quot;* &quot;-&quot;??_);_(@_)"/>
    <numFmt numFmtId="225" formatCode="mm/dd/yy_)"/>
    <numFmt numFmtId="226" formatCode="_(&quot;£&quot;* #,##0_);_(&quot;£&quot;* \(#,##0\);_(&quot;£&quot;* &quot;-&quot;??_);_(@_)"/>
    <numFmt numFmtId="227" formatCode="mmm\ dd\,\ yy"/>
    <numFmt numFmtId="228" formatCode="#,###,##0.00_);\(#,###,##0.00\);\-__;@"/>
    <numFmt numFmtId="229" formatCode="#,##0\ ;\(#,##0\);&quot;-       &quot;\ \ \ "/>
    <numFmt numFmtId="230" formatCode="[&lt;=99999999][$-D000000]0\-####\-####;[$-D000000]#\-####\-####"/>
    <numFmt numFmtId="231" formatCode="\$#,##0.00;\(\$#,##0.00\)"/>
    <numFmt numFmtId="232" formatCode="\$#,##0;\(\$#,##0\)"/>
    <numFmt numFmtId="233" formatCode="_(* #,##0.000_);_(* \(#,##0.000\);_(* &quot;-&quot;??_);_(@_)"/>
    <numFmt numFmtId="234" formatCode="[$-1010000]d/m/yy;@"/>
    <numFmt numFmtId="235" formatCode="dd\-mmm\-yy_)"/>
  </numFmts>
  <fonts count="147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name val="Times New Roman"/>
      <family val="1"/>
    </font>
    <font>
      <sz val="10"/>
      <name val="Courier"/>
      <family val="3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MS Sans Serif"/>
      <family val="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2"/>
      <name val="นูลมรผ"/>
      <family val="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新細明體"/>
      <family val="1"/>
      <charset val="136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8"/>
      <color indexed="17"/>
      <name val="Standard Tickmarks"/>
      <family val="2"/>
      <charset val="2"/>
    </font>
    <font>
      <sz val="14"/>
      <name val="Cordia New"/>
      <family val="2"/>
    </font>
    <font>
      <sz val="10"/>
      <name val="ApFont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8"/>
      <color indexed="10"/>
      <name val="Arial"/>
      <family val="2"/>
    </font>
    <font>
      <sz val="10"/>
      <color indexed="10"/>
      <name val="Standard Tickmarks"/>
      <family val="2"/>
      <charset val="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8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b/>
      <sz val="12"/>
      <color indexed="21"/>
      <name val="Times New Roman"/>
      <family val="1"/>
    </font>
    <font>
      <b/>
      <sz val="12"/>
      <color indexed="17"/>
      <name val="Times New Roman"/>
      <family val="1"/>
    </font>
    <font>
      <b/>
      <sz val="12"/>
      <color indexed="20"/>
      <name val="Times New Roman"/>
      <family val="1"/>
    </font>
    <font>
      <b/>
      <sz val="8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8"/>
      <name val="Times New Roman"/>
      <family val="1"/>
    </font>
    <font>
      <sz val="10"/>
      <name val="Tahoma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name val="Times New Roman"/>
      <family val="1"/>
    </font>
    <font>
      <sz val="16"/>
      <name val="BrowalliaUPC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sz val="10"/>
      <name val="ApFont"/>
      <charset val="222"/>
    </font>
    <font>
      <b/>
      <sz val="14"/>
      <name val="Angsana New"/>
      <family val="1"/>
    </font>
    <font>
      <sz val="14"/>
      <name val="Times New Roman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rgb="FFFF0000"/>
      <name val="Accountant"/>
      <charset val="2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 style="double">
        <color indexed="64"/>
      </top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/>
      <top/>
      <bottom style="medium">
        <color indexed="64"/>
      </bottom>
      <diagonal/>
    </border>
    <border>
      <left/>
      <right style="thick">
        <color indexed="12"/>
      </right>
      <top/>
      <bottom style="medium">
        <color indexed="64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/>
      <right style="thick">
        <color indexed="4"/>
      </right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33">
    <xf numFmtId="0" fontId="0" fillId="0" borderId="0"/>
    <xf numFmtId="209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4" fillId="0" borderId="0"/>
    <xf numFmtId="0" fontId="96" fillId="0" borderId="0">
      <alignment vertical="top"/>
    </xf>
    <xf numFmtId="0" fontId="14" fillId="0" borderId="0">
      <alignment vertical="top"/>
    </xf>
    <xf numFmtId="0" fontId="96" fillId="0" borderId="0">
      <alignment vertical="top"/>
    </xf>
    <xf numFmtId="0" fontId="14" fillId="0" borderId="0">
      <alignment vertical="top"/>
    </xf>
    <xf numFmtId="0" fontId="18" fillId="0" borderId="0"/>
    <xf numFmtId="0" fontId="19" fillId="2" borderId="0" applyNumberFormat="0" applyBorder="0" applyAlignment="0" applyProtection="0"/>
    <xf numFmtId="0" fontId="20" fillId="2" borderId="0" applyNumberFormat="0" applyBorder="0" applyAlignment="0" applyProtection="0"/>
    <xf numFmtId="234" fontId="19" fillId="2" borderId="0" applyNumberFormat="0" applyBorder="0" applyAlignment="0" applyProtection="0"/>
    <xf numFmtId="0" fontId="20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234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4" borderId="0" applyNumberFormat="0" applyBorder="0" applyAlignment="0" applyProtection="0"/>
    <xf numFmtId="234" fontId="19" fillId="4" borderId="0" applyNumberFormat="0" applyBorder="0" applyAlignment="0" applyProtection="0"/>
    <xf numFmtId="0" fontId="20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234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6" borderId="0" applyNumberFormat="0" applyBorder="0" applyAlignment="0" applyProtection="0"/>
    <xf numFmtId="234" fontId="19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234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234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234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234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5" borderId="0" applyNumberFormat="0" applyBorder="0" applyAlignment="0" applyProtection="0"/>
    <xf numFmtId="0" fontId="20" fillId="5" borderId="0" applyNumberFormat="0" applyBorder="0" applyAlignment="0" applyProtection="0"/>
    <xf numFmtId="234" fontId="19" fillId="5" borderId="0" applyNumberFormat="0" applyBorder="0" applyAlignment="0" applyProtection="0"/>
    <xf numFmtId="0" fontId="20" fillId="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234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234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234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9" borderId="0" applyNumberFormat="0" applyBorder="0" applyAlignment="0" applyProtection="0"/>
    <xf numFmtId="0" fontId="24" fillId="9" borderId="0" applyNumberFormat="0" applyBorder="0" applyAlignment="0" applyProtection="0"/>
    <xf numFmtId="234" fontId="23" fillId="9" borderId="0" applyNumberFormat="0" applyBorder="0" applyAlignment="0" applyProtection="0"/>
    <xf numFmtId="0" fontId="24" fillId="9" borderId="0" applyNumberFormat="0" applyBorder="0" applyAlignment="0" applyProtection="0"/>
    <xf numFmtId="0" fontId="23" fillId="11" borderId="0" applyNumberFormat="0" applyBorder="0" applyAlignment="0" applyProtection="0"/>
    <xf numFmtId="0" fontId="24" fillId="11" borderId="0" applyNumberFormat="0" applyBorder="0" applyAlignment="0" applyProtection="0"/>
    <xf numFmtId="234" fontId="23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234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234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234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6" borderId="0" applyNumberFormat="0" applyBorder="0" applyAlignment="0" applyProtection="0"/>
    <xf numFmtId="0" fontId="24" fillId="18" borderId="0" applyNumberFormat="0" applyBorder="0" applyAlignment="0" applyProtection="0"/>
    <xf numFmtId="0" fontId="24" fillId="12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9" fontId="26" fillId="0" borderId="0"/>
    <xf numFmtId="0" fontId="23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4" fillId="19" borderId="0" applyNumberFormat="0" applyBorder="0" applyAlignment="0" applyProtection="0"/>
    <xf numFmtId="234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0" fontId="24" fillId="22" borderId="0" applyNumberFormat="0" applyBorder="0" applyAlignment="0" applyProtection="0"/>
    <xf numFmtId="234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6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8" fillId="24" borderId="0" applyNumberFormat="0" applyBorder="0" applyAlignment="0" applyProtection="0"/>
    <xf numFmtId="0" fontId="24" fillId="26" borderId="0" applyNumberFormat="0" applyBorder="0" applyAlignment="0" applyProtection="0"/>
    <xf numFmtId="234" fontId="23" fillId="26" borderId="0" applyNumberFormat="0" applyBorder="0" applyAlignment="0" applyProtection="0"/>
    <xf numFmtId="0" fontId="24" fillId="26" borderId="0" applyNumberFormat="0" applyBorder="0" applyAlignment="0" applyProtection="0"/>
    <xf numFmtId="0" fontId="23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4" fillId="15" borderId="0" applyNumberFormat="0" applyBorder="0" applyAlignment="0" applyProtection="0"/>
    <xf numFmtId="234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4" fillId="16" borderId="0" applyNumberFormat="0" applyBorder="0" applyAlignment="0" applyProtection="0"/>
    <xf numFmtId="234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9" borderId="0" applyNumberFormat="0" applyBorder="0" applyAlignment="0" applyProtection="0"/>
    <xf numFmtId="0" fontId="28" fillId="29" borderId="0" applyNumberFormat="0" applyBorder="0" applyAlignment="0" applyProtection="0"/>
    <xf numFmtId="0" fontId="24" fillId="18" borderId="0" applyNumberFormat="0" applyBorder="0" applyAlignment="0" applyProtection="0"/>
    <xf numFmtId="234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9" fillId="3" borderId="0" applyNumberFormat="0" applyBorder="0" applyAlignment="0" applyProtection="0"/>
    <xf numFmtId="0" fontId="30" fillId="3" borderId="0" applyNumberFormat="0" applyBorder="0" applyAlignment="0" applyProtection="0"/>
    <xf numFmtId="234" fontId="29" fillId="3" borderId="0" applyNumberFormat="0" applyBorder="0" applyAlignment="0" applyProtection="0"/>
    <xf numFmtId="0" fontId="30" fillId="3" borderId="0" applyNumberFormat="0" applyBorder="0" applyAlignment="0" applyProtection="0"/>
    <xf numFmtId="0" fontId="3" fillId="0" borderId="0" applyNumberFormat="0" applyFill="0" applyBorder="0" applyAlignment="0" applyProtection="0"/>
    <xf numFmtId="215" fontId="14" fillId="0" borderId="0" applyFill="0" applyBorder="0" applyAlignment="0"/>
    <xf numFmtId="0" fontId="31" fillId="30" borderId="1" applyNumberFormat="0" applyAlignment="0" applyProtection="0"/>
    <xf numFmtId="0" fontId="32" fillId="30" borderId="1" applyNumberFormat="0" applyAlignment="0" applyProtection="0"/>
    <xf numFmtId="234" fontId="31" fillId="30" borderId="1" applyNumberFormat="0" applyAlignment="0" applyProtection="0"/>
    <xf numFmtId="0" fontId="32" fillId="30" borderId="1" applyNumberFormat="0" applyAlignment="0" applyProtection="0"/>
    <xf numFmtId="0" fontId="33" fillId="31" borderId="2" applyNumberFormat="0" applyAlignment="0" applyProtection="0"/>
    <xf numFmtId="0" fontId="34" fillId="31" borderId="2" applyNumberFormat="0" applyAlignment="0" applyProtection="0"/>
    <xf numFmtId="234" fontId="33" fillId="31" borderId="2" applyNumberFormat="0" applyAlignment="0" applyProtection="0"/>
    <xf numFmtId="0" fontId="34" fillId="31" borderId="2" applyNumberFormat="0" applyAlignment="0" applyProtection="0"/>
    <xf numFmtId="43" fontId="4" fillId="0" borderId="0" applyFont="0" applyFill="0" applyBorder="0" applyAlignment="0" applyProtection="0"/>
    <xf numFmtId="38" fontId="3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101" fillId="0" borderId="0" applyFont="0" applyFill="0" applyBorder="0" applyAlignment="0" applyProtection="0"/>
    <xf numFmtId="198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/>
    <xf numFmtId="208" fontId="133" fillId="0" borderId="0"/>
    <xf numFmtId="43" fontId="2" fillId="0" borderId="0" applyFont="0" applyFill="0" applyBorder="0" applyAlignment="0" applyProtection="0"/>
    <xf numFmtId="198" fontId="15" fillId="0" borderId="0" applyFont="0" applyFill="0" applyBorder="0" applyAlignment="0" applyProtection="0"/>
    <xf numFmtId="43" fontId="101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212" fontId="2" fillId="0" borderId="0"/>
    <xf numFmtId="231" fontId="133" fillId="0" borderId="0"/>
    <xf numFmtId="0" fontId="5" fillId="0" borderId="0" applyProtection="0"/>
    <xf numFmtId="213" fontId="2" fillId="0" borderId="0"/>
    <xf numFmtId="232" fontId="133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34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5" fillId="0" borderId="0" applyProtection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234" fontId="38" fillId="4" borderId="0" applyNumberFormat="0" applyBorder="0" applyAlignment="0" applyProtection="0"/>
    <xf numFmtId="0" fontId="39" fillId="4" borderId="0" applyNumberFormat="0" applyBorder="0" applyAlignment="0" applyProtection="0"/>
    <xf numFmtId="38" fontId="6" fillId="32" borderId="0" applyNumberFormat="0" applyBorder="0" applyAlignment="0" applyProtection="0"/>
    <xf numFmtId="38" fontId="104" fillId="33" borderId="0" applyNumberFormat="0" applyBorder="0" applyAlignment="0" applyProtection="0"/>
    <xf numFmtId="0" fontId="7" fillId="0" borderId="3" applyNumberFormat="0" applyAlignment="0" applyProtection="0">
      <alignment horizontal="left" vertical="center"/>
    </xf>
    <xf numFmtId="0" fontId="7" fillId="0" borderId="4">
      <alignment horizontal="left" vertical="center"/>
    </xf>
    <xf numFmtId="0" fontId="40" fillId="0" borderId="5" applyNumberFormat="0" applyFill="0" applyAlignment="0" applyProtection="0"/>
    <xf numFmtId="0" fontId="41" fillId="0" borderId="5" applyNumberFormat="0" applyFill="0" applyAlignment="0" applyProtection="0"/>
    <xf numFmtId="234" fontId="40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6" applyNumberFormat="0" applyFill="0" applyAlignment="0" applyProtection="0"/>
    <xf numFmtId="234" fontId="42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7" applyNumberFormat="0" applyFill="0" applyAlignment="0" applyProtection="0"/>
    <xf numFmtId="234" fontId="44" fillId="0" borderId="7" applyNumberFormat="0" applyFill="0" applyAlignment="0" applyProtection="0"/>
    <xf numFmtId="0" fontId="45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34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" fillId="0" borderId="0" applyProtection="0"/>
    <xf numFmtId="0" fontId="7" fillId="0" borderId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234" fontId="13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7" borderId="1" applyNumberFormat="0" applyAlignment="0" applyProtection="0"/>
    <xf numFmtId="10" fontId="6" fillId="32" borderId="8" applyNumberFormat="0" applyBorder="0" applyAlignment="0" applyProtection="0"/>
    <xf numFmtId="10" fontId="104" fillId="34" borderId="8" applyNumberFormat="0" applyBorder="0" applyAlignment="0" applyProtection="0"/>
    <xf numFmtId="0" fontId="48" fillId="7" borderId="1" applyNumberFormat="0" applyAlignment="0" applyProtection="0"/>
    <xf numFmtId="234" fontId="47" fillId="7" borderId="1" applyNumberFormat="0" applyAlignment="0" applyProtection="0"/>
    <xf numFmtId="234" fontId="47" fillId="7" borderId="1" applyNumberFormat="0" applyAlignment="0" applyProtection="0"/>
    <xf numFmtId="0" fontId="48" fillId="7" borderId="1" applyNumberFormat="0" applyAlignment="0" applyProtection="0"/>
    <xf numFmtId="0" fontId="49" fillId="0" borderId="9" applyNumberFormat="0" applyFill="0" applyAlignment="0" applyProtection="0"/>
    <xf numFmtId="0" fontId="50" fillId="0" borderId="9" applyNumberFormat="0" applyFill="0" applyAlignment="0" applyProtection="0"/>
    <xf numFmtId="234" fontId="49" fillId="0" borderId="9" applyNumberFormat="0" applyFill="0" applyAlignment="0" applyProtection="0"/>
    <xf numFmtId="0" fontId="50" fillId="0" borderId="9" applyNumberFormat="0" applyFill="0" applyAlignment="0" applyProtection="0"/>
    <xf numFmtId="216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0" fontId="52" fillId="0" borderId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234" fontId="53" fillId="13" borderId="0" applyNumberFormat="0" applyBorder="0" applyAlignment="0" applyProtection="0"/>
    <xf numFmtId="0" fontId="54" fillId="13" borderId="0" applyNumberFormat="0" applyBorder="0" applyAlignment="0" applyProtection="0"/>
    <xf numFmtId="37" fontId="9" fillId="0" borderId="0"/>
    <xf numFmtId="207" fontId="4" fillId="0" borderId="0"/>
    <xf numFmtId="234" fontId="136" fillId="0" borderId="0"/>
    <xf numFmtId="0" fontId="134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1" fillId="0" borderId="0"/>
    <xf numFmtId="0" fontId="129" fillId="0" borderId="0"/>
    <xf numFmtId="0" fontId="10" fillId="0" borderId="0"/>
    <xf numFmtId="0" fontId="4" fillId="0" borderId="0"/>
    <xf numFmtId="230" fontId="101" fillId="0" borderId="0"/>
    <xf numFmtId="0" fontId="2" fillId="0" borderId="0"/>
    <xf numFmtId="0" fontId="143" fillId="0" borderId="0"/>
    <xf numFmtId="0" fontId="55" fillId="0" borderId="0"/>
    <xf numFmtId="0" fontId="101" fillId="0" borderId="0"/>
    <xf numFmtId="0" fontId="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234" fontId="19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234" fontId="101" fillId="0" borderId="0"/>
    <xf numFmtId="0" fontId="101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1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>
      <alignment vertical="center"/>
    </xf>
    <xf numFmtId="0" fontId="10" fillId="0" borderId="0"/>
    <xf numFmtId="0" fontId="10" fillId="0" borderId="0"/>
    <xf numFmtId="0" fontId="14" fillId="0" borderId="0">
      <alignment vertical="top"/>
    </xf>
    <xf numFmtId="0" fontId="13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10" borderId="10" applyNumberFormat="0" applyFont="0" applyAlignment="0" applyProtection="0"/>
    <xf numFmtId="0" fontId="56" fillId="10" borderId="10" applyNumberFormat="0" applyFont="0" applyAlignment="0" applyProtection="0"/>
    <xf numFmtId="234" fontId="101" fillId="10" borderId="10" applyNumberFormat="0" applyFont="0" applyAlignment="0" applyProtection="0"/>
    <xf numFmtId="0" fontId="101" fillId="10" borderId="10" applyNumberFormat="0" applyFont="0" applyAlignment="0" applyProtection="0"/>
    <xf numFmtId="0" fontId="127" fillId="10" borderId="10" applyNumberFormat="0" applyFont="0" applyAlignment="0" applyProtection="0"/>
    <xf numFmtId="41" fontId="2" fillId="0" borderId="0" applyFont="0" applyFill="0" applyBorder="0" applyAlignment="0" applyProtection="0"/>
    <xf numFmtId="0" fontId="57" fillId="30" borderId="11" applyNumberFormat="0" applyAlignment="0" applyProtection="0"/>
    <xf numFmtId="0" fontId="58" fillId="30" borderId="11" applyNumberFormat="0" applyAlignment="0" applyProtection="0"/>
    <xf numFmtId="234" fontId="57" fillId="30" borderId="11" applyNumberFormat="0" applyAlignment="0" applyProtection="0"/>
    <xf numFmtId="0" fontId="58" fillId="30" borderId="11" applyNumberFormat="0" applyAlignment="0" applyProtection="0"/>
    <xf numFmtId="10" fontId="11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18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2" fillId="0" borderId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34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13" applyProtection="0"/>
    <xf numFmtId="0" fontId="62" fillId="0" borderId="14" applyNumberFormat="0" applyFill="0" applyAlignment="0" applyProtection="0"/>
    <xf numFmtId="234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1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34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35" borderId="1" applyNumberFormat="0" applyAlignment="0" applyProtection="0"/>
    <xf numFmtId="0" fontId="6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8" fontId="21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34" fillId="31" borderId="2" applyNumberFormat="0" applyAlignment="0" applyProtection="0"/>
    <xf numFmtId="0" fontId="64" fillId="0" borderId="15" applyNumberFormat="0" applyFill="0" applyAlignment="0" applyProtection="0"/>
    <xf numFmtId="0" fontId="39" fillId="6" borderId="0" applyNumberFormat="0" applyBorder="0" applyAlignment="0" applyProtection="0"/>
    <xf numFmtId="9" fontId="67" fillId="0" borderId="0" applyFont="0" applyFill="0" applyBorder="0" applyAlignment="0" applyProtection="0"/>
    <xf numFmtId="0" fontId="4" fillId="0" borderId="0"/>
    <xf numFmtId="0" fontId="21" fillId="0" borderId="0"/>
    <xf numFmtId="0" fontId="2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2" fillId="0" borderId="0"/>
    <xf numFmtId="234" fontId="2" fillId="0" borderId="0"/>
    <xf numFmtId="0" fontId="143" fillId="0" borderId="0"/>
    <xf numFmtId="0" fontId="143" fillId="0" borderId="0"/>
    <xf numFmtId="234" fontId="101" fillId="0" borderId="0"/>
    <xf numFmtId="234" fontId="101" fillId="0" borderId="0"/>
    <xf numFmtId="0" fontId="143" fillId="0" borderId="0"/>
    <xf numFmtId="0" fontId="143" fillId="0" borderId="0"/>
    <xf numFmtId="0" fontId="102" fillId="0" borderId="0"/>
    <xf numFmtId="0" fontId="48" fillId="13" borderId="1" applyNumberFormat="0" applyAlignment="0" applyProtection="0"/>
    <xf numFmtId="0" fontId="68" fillId="13" borderId="0" applyNumberFormat="0" applyBorder="0" applyAlignment="0" applyProtection="0"/>
    <xf numFmtId="9" fontId="101" fillId="0" borderId="0" applyFont="0" applyFill="0" applyBorder="0" applyAlignment="0" applyProtection="0"/>
    <xf numFmtId="0" fontId="62" fillId="0" borderId="16" applyNumberFormat="0" applyFill="0" applyAlignment="0" applyProtection="0"/>
    <xf numFmtId="0" fontId="30" fillId="5" borderId="0" applyNumberFormat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8" fillId="0" borderId="0"/>
    <xf numFmtId="0" fontId="67" fillId="0" borderId="0"/>
    <xf numFmtId="0" fontId="24" fillId="36" borderId="0" applyNumberFormat="0" applyBorder="0" applyAlignment="0" applyProtection="0"/>
    <xf numFmtId="0" fontId="24" fillId="18" borderId="0" applyNumberFormat="0" applyBorder="0" applyAlignment="0" applyProtection="0"/>
    <xf numFmtId="0" fontId="24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16" borderId="0" applyNumberFormat="0" applyBorder="0" applyAlignment="0" applyProtection="0"/>
    <xf numFmtId="0" fontId="24" fillId="22" borderId="0" applyNumberFormat="0" applyBorder="0" applyAlignment="0" applyProtection="0"/>
    <xf numFmtId="0" fontId="58" fillId="35" borderId="11" applyNumberFormat="0" applyAlignment="0" applyProtection="0"/>
    <xf numFmtId="0" fontId="18" fillId="10" borderId="10" applyNumberFormat="0" applyFont="0" applyAlignment="0" applyProtection="0"/>
    <xf numFmtId="0" fontId="69" fillId="0" borderId="17" applyNumberFormat="0" applyFill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1" fillId="0" borderId="0" applyNumberForma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5" fillId="0" borderId="0"/>
    <xf numFmtId="0" fontId="72" fillId="0" borderId="0">
      <alignment vertical="center"/>
    </xf>
    <xf numFmtId="41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0" fontId="73" fillId="0" borderId="0" applyFont="0" applyFill="0" applyBorder="0" applyAlignment="0" applyProtection="0"/>
    <xf numFmtId="221" fontId="73" fillId="0" borderId="0" applyFont="0" applyFill="0" applyBorder="0" applyAlignment="0" applyProtection="0"/>
    <xf numFmtId="221" fontId="73" fillId="0" borderId="0" applyFont="0" applyFill="0" applyBorder="0" applyAlignment="0" applyProtection="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6" fillId="27" borderId="0" applyNumberFormat="0" applyBorder="0" applyAlignment="0" applyProtection="0"/>
    <xf numFmtId="0" fontId="77" fillId="4" borderId="0" applyNumberFormat="0" applyBorder="0" applyAlignment="0" applyProtection="0">
      <alignment vertical="center"/>
    </xf>
    <xf numFmtId="0" fontId="78" fillId="38" borderId="0" applyNumberFormat="0" applyBorder="0" applyAlignment="0" applyProtection="0"/>
    <xf numFmtId="0" fontId="79" fillId="3" borderId="0" applyNumberFormat="0" applyBorder="0" applyAlignment="0" applyProtection="0">
      <alignment vertical="center"/>
    </xf>
    <xf numFmtId="0" fontId="2" fillId="0" borderId="0"/>
    <xf numFmtId="0" fontId="80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25" fillId="1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0" borderId="0"/>
    <xf numFmtId="0" fontId="81" fillId="0" borderId="0" applyNumberFormat="0" applyFill="0" applyBorder="0" applyAlignment="0" applyProtection="0">
      <alignment vertical="center"/>
    </xf>
    <xf numFmtId="0" fontId="82" fillId="0" borderId="20" applyNumberFormat="0" applyFill="0" applyAlignment="0" applyProtection="0"/>
    <xf numFmtId="0" fontId="83" fillId="0" borderId="6" applyNumberFormat="0" applyFill="0" applyAlignment="0" applyProtection="0"/>
    <xf numFmtId="0" fontId="84" fillId="0" borderId="21" applyNumberFormat="0" applyFill="0" applyAlignment="0" applyProtection="0"/>
    <xf numFmtId="0" fontId="84" fillId="0" borderId="0" applyNumberFormat="0" applyFill="0" applyBorder="0" applyAlignment="0" applyProtection="0"/>
    <xf numFmtId="222" fontId="85" fillId="0" borderId="0" applyFont="0" applyFill="0" applyBorder="0" applyAlignment="0" applyProtection="0"/>
    <xf numFmtId="223" fontId="85" fillId="0" borderId="0" applyFont="0" applyFill="0" applyBorder="0" applyAlignment="0" applyProtection="0"/>
    <xf numFmtId="0" fontId="86" fillId="25" borderId="2" applyNumberFormat="0" applyAlignment="0" applyProtection="0"/>
    <xf numFmtId="0" fontId="85" fillId="0" borderId="0"/>
    <xf numFmtId="0" fontId="80" fillId="0" borderId="22" applyNumberFormat="0" applyFill="0" applyAlignment="0" applyProtection="0"/>
    <xf numFmtId="0" fontId="73" fillId="23" borderId="10" applyNumberFormat="0" applyFont="0" applyAlignment="0" applyProtection="0"/>
    <xf numFmtId="224" fontId="73" fillId="0" borderId="0" applyFont="0" applyFill="0" applyBorder="0" applyAlignment="0" applyProtection="0"/>
    <xf numFmtId="225" fontId="73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/>
    <xf numFmtId="0" fontId="90" fillId="42" borderId="1" applyNumberFormat="0" applyAlignment="0" applyProtection="0"/>
    <xf numFmtId="0" fontId="91" fillId="29" borderId="1" applyNumberFormat="0" applyAlignment="0" applyProtection="0"/>
    <xf numFmtId="0" fontId="92" fillId="42" borderId="11" applyNumberFormat="0" applyAlignment="0" applyProtection="0"/>
    <xf numFmtId="0" fontId="93" fillId="43" borderId="0" applyNumberFormat="0" applyBorder="0" applyAlignment="0" applyProtection="0"/>
    <xf numFmtId="0" fontId="94" fillId="0" borderId="0"/>
    <xf numFmtId="0" fontId="95" fillId="0" borderId="9" applyNumberFormat="0" applyFill="0" applyAlignment="0" applyProtection="0"/>
    <xf numFmtId="226" fontId="73" fillId="0" borderId="0" applyFont="0" applyFill="0" applyBorder="0" applyAlignment="0" applyProtection="0"/>
    <xf numFmtId="227" fontId="73" fillId="0" borderId="0" applyFont="0" applyFill="0" applyBorder="0" applyAlignment="0" applyProtection="0"/>
  </cellStyleXfs>
  <cellXfs count="818">
    <xf numFmtId="0" fontId="0" fillId="0" borderId="0" xfId="0"/>
    <xf numFmtId="14" fontId="16" fillId="0" borderId="0" xfId="528" applyNumberFormat="1" applyFont="1" applyAlignment="1">
      <alignment horizontal="center"/>
    </xf>
    <xf numFmtId="198" fontId="16" fillId="0" borderId="0" xfId="282" applyFont="1" applyAlignment="1">
      <alignment horizontal="center"/>
    </xf>
    <xf numFmtId="198" fontId="16" fillId="0" borderId="0" xfId="282" applyFont="1" applyBorder="1" applyAlignment="1">
      <alignment horizontal="center"/>
    </xf>
    <xf numFmtId="198" fontId="16" fillId="0" borderId="0" xfId="282" applyFont="1"/>
    <xf numFmtId="0" fontId="16" fillId="0" borderId="0" xfId="528" applyFont="1"/>
    <xf numFmtId="198" fontId="16" fillId="0" borderId="0" xfId="282" applyFont="1" applyBorder="1"/>
    <xf numFmtId="0" fontId="16" fillId="44" borderId="0" xfId="528" applyFont="1" applyFill="1" applyAlignment="1">
      <alignment horizontal="center"/>
    </xf>
    <xf numFmtId="198" fontId="16" fillId="44" borderId="0" xfId="282" applyFont="1" applyFill="1"/>
    <xf numFmtId="198" fontId="16" fillId="44" borderId="0" xfId="282" applyFont="1" applyFill="1" applyBorder="1"/>
    <xf numFmtId="198" fontId="16" fillId="44" borderId="0" xfId="282" applyFont="1" applyFill="1" applyAlignment="1">
      <alignment horizontal="center"/>
    </xf>
    <xf numFmtId="0" fontId="16" fillId="44" borderId="0" xfId="528" applyFont="1" applyFill="1"/>
    <xf numFmtId="49" fontId="99" fillId="0" borderId="0" xfId="528" applyNumberFormat="1" applyFont="1" applyAlignment="1">
      <alignment horizontal="center"/>
    </xf>
    <xf numFmtId="43" fontId="16" fillId="0" borderId="0" xfId="179" applyFont="1"/>
    <xf numFmtId="14" fontId="16" fillId="0" borderId="0" xfId="282" applyNumberFormat="1" applyFont="1" applyAlignment="1">
      <alignment horizontal="center"/>
    </xf>
    <xf numFmtId="198" fontId="16" fillId="0" borderId="23" xfId="282" applyFont="1" applyBorder="1"/>
    <xf numFmtId="198" fontId="97" fillId="44" borderId="23" xfId="282" applyFont="1" applyFill="1" applyBorder="1"/>
    <xf numFmtId="198" fontId="100" fillId="0" borderId="0" xfId="282" applyFont="1" applyAlignment="1">
      <alignment horizontal="center"/>
    </xf>
    <xf numFmtId="198" fontId="16" fillId="0" borderId="0" xfId="528" applyNumberFormat="1" applyFont="1"/>
    <xf numFmtId="0" fontId="97" fillId="0" borderId="0" xfId="528" applyFont="1" applyAlignment="1">
      <alignment horizontal="center"/>
    </xf>
    <xf numFmtId="198" fontId="97" fillId="0" borderId="0" xfId="282" applyFont="1"/>
    <xf numFmtId="198" fontId="97" fillId="0" borderId="0" xfId="282" applyFont="1" applyAlignment="1">
      <alignment horizontal="center"/>
    </xf>
    <xf numFmtId="198" fontId="16" fillId="0" borderId="0" xfId="282" applyFont="1" applyFill="1" applyBorder="1"/>
    <xf numFmtId="0" fontId="16" fillId="0" borderId="0" xfId="528" applyFont="1" applyAlignment="1">
      <alignment horizontal="center"/>
    </xf>
    <xf numFmtId="198" fontId="97" fillId="0" borderId="23" xfId="282" applyFont="1" applyBorder="1"/>
    <xf numFmtId="198" fontId="97" fillId="0" borderId="0" xfId="282" applyFont="1" applyBorder="1"/>
    <xf numFmtId="198" fontId="100" fillId="0" borderId="0" xfId="282" applyFont="1" applyFill="1" applyBorder="1" applyAlignment="1">
      <alignment horizontal="center"/>
    </xf>
    <xf numFmtId="198" fontId="16" fillId="0" borderId="0" xfId="282" applyFont="1" applyAlignment="1">
      <alignment horizontal="left"/>
    </xf>
    <xf numFmtId="198" fontId="97" fillId="0" borderId="0" xfId="282" applyFont="1" applyFill="1" applyBorder="1"/>
    <xf numFmtId="0" fontId="16" fillId="0" borderId="0" xfId="525" applyFont="1" applyBorder="1"/>
    <xf numFmtId="198" fontId="16" fillId="0" borderId="0" xfId="281" applyFont="1" applyBorder="1"/>
    <xf numFmtId="49" fontId="17" fillId="0" borderId="0" xfId="525" applyNumberFormat="1" applyFont="1" applyFill="1" applyBorder="1" applyAlignment="1">
      <alignment horizontal="center"/>
    </xf>
    <xf numFmtId="214" fontId="17" fillId="0" borderId="0" xfId="525" applyNumberFormat="1" applyFont="1" applyFill="1" applyBorder="1" applyAlignment="1">
      <alignment horizontal="center"/>
    </xf>
    <xf numFmtId="0" fontId="16" fillId="0" borderId="0" xfId="525" applyFont="1" applyFill="1" applyBorder="1"/>
    <xf numFmtId="0" fontId="16" fillId="0" borderId="0" xfId="525" applyFont="1" applyBorder="1" applyAlignment="1"/>
    <xf numFmtId="0" fontId="97" fillId="0" borderId="0" xfId="522" applyFont="1" applyBorder="1" applyAlignment="1"/>
    <xf numFmtId="0" fontId="16" fillId="0" borderId="0" xfId="522" applyFont="1" applyAlignment="1"/>
    <xf numFmtId="0" fontId="16" fillId="0" borderId="0" xfId="522" applyFont="1" applyAlignment="1">
      <alignment horizontal="left"/>
    </xf>
    <xf numFmtId="198" fontId="16" fillId="0" borderId="0" xfId="522" applyNumberFormat="1" applyFont="1" applyAlignment="1">
      <alignment horizontal="left"/>
    </xf>
    <xf numFmtId="198" fontId="16" fillId="0" borderId="0" xfId="522" applyNumberFormat="1" applyFont="1" applyAlignment="1"/>
    <xf numFmtId="15" fontId="97" fillId="0" borderId="0" xfId="522" applyNumberFormat="1" applyFont="1" applyBorder="1" applyAlignment="1">
      <alignment horizontal="left"/>
    </xf>
    <xf numFmtId="0" fontId="16" fillId="0" borderId="0" xfId="522" applyFont="1" applyBorder="1" applyAlignment="1"/>
    <xf numFmtId="0" fontId="97" fillId="45" borderId="0" xfId="522" applyFont="1" applyFill="1" applyBorder="1" applyAlignment="1">
      <alignment horizontal="center"/>
    </xf>
    <xf numFmtId="15" fontId="97" fillId="45" borderId="0" xfId="522" applyNumberFormat="1" applyFont="1" applyFill="1" applyAlignment="1">
      <alignment horizontal="center"/>
    </xf>
    <xf numFmtId="0" fontId="97" fillId="45" borderId="0" xfId="522" applyFont="1" applyFill="1" applyAlignment="1">
      <alignment horizontal="left"/>
    </xf>
    <xf numFmtId="0" fontId="97" fillId="45" borderId="0" xfId="522" applyFont="1" applyFill="1" applyAlignment="1">
      <alignment horizontal="center"/>
    </xf>
    <xf numFmtId="198" fontId="97" fillId="45" borderId="0" xfId="279" applyFont="1" applyFill="1" applyAlignment="1">
      <alignment horizontal="center"/>
    </xf>
    <xf numFmtId="0" fontId="97" fillId="0" borderId="0" xfId="522" applyFont="1" applyFill="1" applyAlignment="1">
      <alignment horizontal="center"/>
    </xf>
    <xf numFmtId="39" fontId="103" fillId="0" borderId="0" xfId="279" applyNumberFormat="1" applyFont="1" applyFill="1" applyAlignment="1">
      <alignment horizontal="center"/>
    </xf>
    <xf numFmtId="0" fontId="97" fillId="0" borderId="0" xfId="522" applyFont="1" applyAlignment="1">
      <alignment horizontal="center"/>
    </xf>
    <xf numFmtId="0" fontId="97" fillId="46" borderId="0" xfId="522" applyFont="1" applyFill="1" applyAlignment="1"/>
    <xf numFmtId="205" fontId="98" fillId="46" borderId="0" xfId="657" applyNumberFormat="1" applyFont="1" applyFill="1" applyBorder="1" applyAlignment="1"/>
    <xf numFmtId="40" fontId="98" fillId="46" borderId="0" xfId="657" applyNumberFormat="1" applyFont="1" applyFill="1" applyBorder="1" applyAlignment="1"/>
    <xf numFmtId="0" fontId="98" fillId="0" borderId="0" xfId="522" applyFont="1" applyAlignment="1"/>
    <xf numFmtId="0" fontId="97" fillId="46" borderId="0" xfId="522" applyFont="1" applyFill="1" applyAlignment="1">
      <alignment horizontal="center"/>
    </xf>
    <xf numFmtId="0" fontId="97" fillId="0" borderId="0" xfId="522" applyFont="1" applyBorder="1" applyAlignment="1">
      <alignment horizontal="center"/>
    </xf>
    <xf numFmtId="0" fontId="98" fillId="0" borderId="0" xfId="657" applyFont="1" applyFill="1" applyBorder="1" applyAlignment="1"/>
    <xf numFmtId="40" fontId="98" fillId="0" borderId="0" xfId="657" applyNumberFormat="1" applyFont="1" applyFill="1" applyBorder="1" applyAlignment="1"/>
    <xf numFmtId="0" fontId="98" fillId="0" borderId="0" xfId="522" applyFont="1" applyAlignment="1">
      <alignment horizontal="right"/>
    </xf>
    <xf numFmtId="0" fontId="104" fillId="0" borderId="0" xfId="524" applyFont="1" applyFill="1" applyBorder="1"/>
    <xf numFmtId="198" fontId="104" fillId="0" borderId="0" xfId="279" applyFont="1" applyFill="1" applyBorder="1"/>
    <xf numFmtId="38" fontId="104" fillId="0" borderId="0" xfId="280" applyNumberFormat="1" applyFont="1" applyFill="1" applyBorder="1"/>
    <xf numFmtId="38" fontId="104" fillId="0" borderId="0" xfId="280" applyNumberFormat="1" applyFont="1" applyFill="1"/>
    <xf numFmtId="205" fontId="98" fillId="0" borderId="0" xfId="657" applyNumberFormat="1" applyFont="1" applyFill="1" applyBorder="1" applyAlignment="1"/>
    <xf numFmtId="49" fontId="105" fillId="0" borderId="0" xfId="524" applyNumberFormat="1" applyFont="1" applyFill="1" applyBorder="1" applyAlignment="1">
      <alignment horizontal="left" vertical="center"/>
    </xf>
    <xf numFmtId="49" fontId="16" fillId="0" borderId="0" xfId="522" applyNumberFormat="1" applyFont="1" applyBorder="1" applyAlignment="1"/>
    <xf numFmtId="198" fontId="16" fillId="0" borderId="0" xfId="279" applyFont="1" applyBorder="1"/>
    <xf numFmtId="4" fontId="16" fillId="0" borderId="0" xfId="522" applyNumberFormat="1" applyFont="1" applyAlignment="1">
      <alignment horizontal="left"/>
    </xf>
    <xf numFmtId="4" fontId="16" fillId="0" borderId="0" xfId="522" applyNumberFormat="1" applyFont="1" applyAlignment="1"/>
    <xf numFmtId="4" fontId="16" fillId="0" borderId="0" xfId="522" applyNumberFormat="1" applyFont="1" applyFill="1" applyAlignment="1"/>
    <xf numFmtId="4" fontId="103" fillId="0" borderId="0" xfId="279" applyNumberFormat="1" applyFont="1"/>
    <xf numFmtId="39" fontId="106" fillId="0" borderId="0" xfId="657" applyNumberFormat="1" applyFont="1" applyFill="1" applyBorder="1" applyAlignment="1"/>
    <xf numFmtId="38" fontId="105" fillId="0" borderId="0" xfId="280" applyNumberFormat="1" applyFont="1" applyFill="1" applyBorder="1"/>
    <xf numFmtId="38" fontId="104" fillId="0" borderId="0" xfId="524" applyNumberFormat="1" applyFont="1" applyFill="1" applyBorder="1"/>
    <xf numFmtId="38" fontId="105" fillId="0" borderId="0" xfId="280" applyNumberFormat="1" applyFont="1" applyFill="1"/>
    <xf numFmtId="39" fontId="98" fillId="0" borderId="0" xfId="657" applyNumberFormat="1" applyFont="1" applyFill="1" applyBorder="1" applyAlignment="1"/>
    <xf numFmtId="4" fontId="97" fillId="0" borderId="24" xfId="522" applyNumberFormat="1" applyFont="1" applyBorder="1" applyAlignment="1">
      <alignment horizontal="center"/>
    </xf>
    <xf numFmtId="4" fontId="16" fillId="47" borderId="25" xfId="522" applyNumberFormat="1" applyFont="1" applyFill="1" applyBorder="1" applyAlignment="1"/>
    <xf numFmtId="4" fontId="16" fillId="0" borderId="25" xfId="522" applyNumberFormat="1" applyFont="1" applyFill="1" applyBorder="1" applyAlignment="1">
      <alignment horizontal="left"/>
    </xf>
    <xf numFmtId="4" fontId="16" fillId="0" borderId="26" xfId="522" applyNumberFormat="1" applyFont="1" applyFill="1" applyBorder="1" applyAlignment="1"/>
    <xf numFmtId="198" fontId="98" fillId="0" borderId="0" xfId="522" applyNumberFormat="1" applyFont="1" applyAlignment="1">
      <alignment horizontal="right"/>
    </xf>
    <xf numFmtId="214" fontId="16" fillId="0" borderId="27" xfId="522" applyNumberFormat="1" applyFont="1" applyFill="1" applyBorder="1" applyAlignment="1">
      <alignment horizontal="left"/>
    </xf>
    <xf numFmtId="214" fontId="16" fillId="0" borderId="28" xfId="522" applyNumberFormat="1" applyFont="1" applyFill="1" applyBorder="1" applyAlignment="1">
      <alignment horizontal="left" vertical="top"/>
    </xf>
    <xf numFmtId="198" fontId="16" fillId="0" borderId="29" xfId="279" applyFont="1" applyFill="1" applyBorder="1"/>
    <xf numFmtId="0" fontId="107" fillId="0" borderId="0" xfId="522" applyNumberFormat="1" applyFont="1" applyAlignment="1">
      <alignment horizontal="left"/>
    </xf>
    <xf numFmtId="40" fontId="98" fillId="0" borderId="23" xfId="657" applyNumberFormat="1" applyFont="1" applyFill="1" applyBorder="1" applyAlignment="1"/>
    <xf numFmtId="4" fontId="16" fillId="0" borderId="0" xfId="522" applyNumberFormat="1" applyFont="1" applyBorder="1" applyAlignment="1">
      <alignment horizontal="left"/>
    </xf>
    <xf numFmtId="4" fontId="16" fillId="0" borderId="0" xfId="522" applyNumberFormat="1" applyFont="1" applyFill="1" applyBorder="1" applyAlignment="1"/>
    <xf numFmtId="4" fontId="16" fillId="0" borderId="0" xfId="522" applyNumberFormat="1" applyFont="1" applyFill="1" applyBorder="1" applyAlignment="1">
      <alignment horizontal="left"/>
    </xf>
    <xf numFmtId="198" fontId="16" fillId="0" borderId="0" xfId="279" applyFont="1"/>
    <xf numFmtId="205" fontId="2" fillId="46" borderId="0" xfId="657" applyNumberFormat="1" applyFont="1" applyFill="1" applyBorder="1" applyAlignment="1"/>
    <xf numFmtId="40" fontId="108" fillId="46" borderId="0" xfId="657" applyNumberFormat="1" applyFont="1" applyFill="1" applyBorder="1" applyAlignment="1">
      <alignment horizontal="center"/>
    </xf>
    <xf numFmtId="40" fontId="16" fillId="0" borderId="0" xfId="522" applyNumberFormat="1" applyFont="1" applyAlignment="1"/>
    <xf numFmtId="214" fontId="16" fillId="0" borderId="27" xfId="522" applyNumberFormat="1" applyFont="1" applyFill="1" applyBorder="1" applyAlignment="1">
      <alignment horizontal="left" vertical="top"/>
    </xf>
    <xf numFmtId="4" fontId="16" fillId="0" borderId="28" xfId="522" applyNumberFormat="1" applyFont="1" applyFill="1" applyBorder="1" applyAlignment="1"/>
    <xf numFmtId="4" fontId="16" fillId="0" borderId="29" xfId="522" applyNumberFormat="1" applyFont="1" applyFill="1" applyBorder="1" applyAlignment="1"/>
    <xf numFmtId="205" fontId="2" fillId="0" borderId="0" xfId="657" applyNumberFormat="1" applyFont="1" applyFill="1" applyBorder="1" applyAlignment="1"/>
    <xf numFmtId="40" fontId="98" fillId="47" borderId="0" xfId="657" applyNumberFormat="1" applyFont="1" applyFill="1" applyBorder="1" applyAlignment="1"/>
    <xf numFmtId="4" fontId="16" fillId="0" borderId="25" xfId="522" applyNumberFormat="1" applyFont="1" applyFill="1" applyBorder="1" applyAlignment="1"/>
    <xf numFmtId="4" fontId="16" fillId="0" borderId="0" xfId="522" applyNumberFormat="1" applyFont="1">
      <alignment vertical="top"/>
    </xf>
    <xf numFmtId="0" fontId="16" fillId="46" borderId="0" xfId="522" applyFont="1" applyFill="1" applyAlignment="1"/>
    <xf numFmtId="4" fontId="97" fillId="0" borderId="0" xfId="522" applyNumberFormat="1" applyFont="1" applyAlignment="1">
      <alignment horizontal="center"/>
    </xf>
    <xf numFmtId="4" fontId="109" fillId="0" borderId="0" xfId="522" applyNumberFormat="1" applyFont="1" applyFill="1" applyAlignment="1">
      <alignment horizontal="center"/>
    </xf>
    <xf numFmtId="0" fontId="109" fillId="0" borderId="0" xfId="522" applyFont="1" applyAlignment="1">
      <alignment horizontal="center"/>
    </xf>
    <xf numFmtId="4" fontId="16" fillId="0" borderId="0" xfId="522" applyNumberFormat="1" applyFont="1" applyFill="1" applyAlignment="1">
      <alignment horizontal="left"/>
    </xf>
    <xf numFmtId="4" fontId="16" fillId="47" borderId="0" xfId="522" applyNumberFormat="1" applyFont="1" applyFill="1" applyAlignment="1"/>
    <xf numFmtId="49" fontId="16" fillId="0" borderId="30" xfId="522" applyNumberFormat="1" applyFont="1" applyFill="1" applyBorder="1" applyAlignment="1"/>
    <xf numFmtId="4" fontId="97" fillId="0" borderId="24" xfId="522" applyNumberFormat="1" applyFont="1" applyFill="1" applyBorder="1" applyAlignment="1">
      <alignment horizontal="center"/>
    </xf>
    <xf numFmtId="198" fontId="16" fillId="0" borderId="26" xfId="279" applyFont="1" applyFill="1" applyBorder="1"/>
    <xf numFmtId="49" fontId="16" fillId="0" borderId="31" xfId="522" applyNumberFormat="1" applyFont="1" applyFill="1" applyBorder="1" applyAlignment="1"/>
    <xf numFmtId="214" fontId="16" fillId="0" borderId="32" xfId="522" applyNumberFormat="1" applyFont="1" applyFill="1" applyBorder="1" applyAlignment="1">
      <alignment horizontal="left" vertical="top"/>
    </xf>
    <xf numFmtId="198" fontId="16" fillId="0" borderId="0" xfId="279" applyFont="1" applyFill="1" applyBorder="1"/>
    <xf numFmtId="198" fontId="16" fillId="0" borderId="33" xfId="279" applyFont="1" applyFill="1" applyBorder="1"/>
    <xf numFmtId="198" fontId="16" fillId="0" borderId="28" xfId="279" applyFont="1" applyFill="1" applyBorder="1"/>
    <xf numFmtId="4" fontId="16" fillId="0" borderId="28" xfId="522" applyNumberFormat="1" applyFont="1" applyFill="1" applyBorder="1" applyAlignment="1">
      <alignment horizontal="left"/>
    </xf>
    <xf numFmtId="38" fontId="109" fillId="0" borderId="0" xfId="280" applyNumberFormat="1" applyFont="1" applyFill="1" applyBorder="1"/>
    <xf numFmtId="49" fontId="16" fillId="0" borderId="31" xfId="522" applyNumberFormat="1" applyFont="1" applyBorder="1" applyAlignment="1"/>
    <xf numFmtId="38" fontId="109" fillId="0" borderId="0" xfId="280" applyNumberFormat="1" applyFont="1" applyBorder="1" applyAlignment="1">
      <alignment horizontal="right"/>
    </xf>
    <xf numFmtId="0" fontId="109" fillId="0" borderId="0" xfId="524" applyFont="1" applyBorder="1"/>
    <xf numFmtId="0" fontId="109" fillId="0" borderId="0" xfId="522" applyFont="1" applyBorder="1" applyAlignment="1"/>
    <xf numFmtId="49" fontId="16" fillId="0" borderId="34" xfId="522" applyNumberFormat="1" applyFont="1" applyBorder="1" applyAlignment="1"/>
    <xf numFmtId="4" fontId="16" fillId="0" borderId="23" xfId="522" applyNumberFormat="1" applyFont="1" applyBorder="1" applyAlignment="1"/>
    <xf numFmtId="40" fontId="2" fillId="46" borderId="0" xfId="657" applyNumberFormat="1" applyFont="1" applyFill="1" applyBorder="1" applyAlignment="1">
      <alignment horizontal="center"/>
    </xf>
    <xf numFmtId="49" fontId="16" fillId="48" borderId="0" xfId="522" applyNumberFormat="1" applyFont="1" applyFill="1" applyBorder="1" applyAlignment="1"/>
    <xf numFmtId="198" fontId="16" fillId="48" borderId="0" xfId="279" applyFont="1" applyFill="1" applyBorder="1"/>
    <xf numFmtId="4" fontId="16" fillId="48" borderId="24" xfId="522" applyNumberFormat="1" applyFont="1" applyFill="1" applyBorder="1" applyAlignment="1">
      <alignment horizontal="left"/>
    </xf>
    <xf numFmtId="4" fontId="16" fillId="48" borderId="25" xfId="522" applyNumberFormat="1" applyFont="1" applyFill="1" applyBorder="1" applyAlignment="1">
      <alignment horizontal="left"/>
    </xf>
    <xf numFmtId="4" fontId="16" fillId="48" borderId="26" xfId="522" applyNumberFormat="1" applyFont="1" applyFill="1" applyBorder="1" applyAlignment="1"/>
    <xf numFmtId="4" fontId="97" fillId="48" borderId="0" xfId="522" applyNumberFormat="1" applyFont="1" applyFill="1" applyAlignment="1">
      <alignment horizontal="center"/>
    </xf>
    <xf numFmtId="4" fontId="16" fillId="48" borderId="0" xfId="522" applyNumberFormat="1" applyFont="1" applyFill="1" applyAlignment="1"/>
    <xf numFmtId="0" fontId="97" fillId="0" borderId="0" xfId="522" applyFont="1" applyFill="1" applyAlignment="1"/>
    <xf numFmtId="40" fontId="2" fillId="0" borderId="0" xfId="657" applyNumberFormat="1" applyFont="1" applyFill="1" applyBorder="1" applyAlignment="1">
      <alignment horizontal="center"/>
    </xf>
    <xf numFmtId="0" fontId="16" fillId="0" borderId="0" xfId="522" applyFont="1" applyFill="1" applyAlignment="1"/>
    <xf numFmtId="4" fontId="16" fillId="48" borderId="32" xfId="522" applyNumberFormat="1" applyFont="1" applyFill="1" applyBorder="1" applyAlignment="1">
      <alignment horizontal="left"/>
    </xf>
    <xf numFmtId="4" fontId="16" fillId="48" borderId="0" xfId="522" applyNumberFormat="1" applyFont="1" applyFill="1" applyBorder="1" applyAlignment="1"/>
    <xf numFmtId="4" fontId="16" fillId="48" borderId="0" xfId="522" applyNumberFormat="1" applyFont="1" applyFill="1" applyBorder="1" applyAlignment="1">
      <alignment horizontal="left"/>
    </xf>
    <xf numFmtId="4" fontId="16" fillId="47" borderId="33" xfId="522" applyNumberFormat="1" applyFont="1" applyFill="1" applyBorder="1" applyAlignment="1"/>
    <xf numFmtId="4" fontId="107" fillId="48" borderId="0" xfId="522" applyNumberFormat="1" applyFont="1" applyFill="1" applyAlignment="1">
      <alignment horizontal="center"/>
    </xf>
    <xf numFmtId="4" fontId="16" fillId="48" borderId="33" xfId="522" applyNumberFormat="1" applyFont="1" applyFill="1" applyBorder="1" applyAlignment="1"/>
    <xf numFmtId="0" fontId="16" fillId="0" borderId="28" xfId="522" applyFont="1" applyBorder="1" applyAlignment="1">
      <alignment horizontal="center"/>
    </xf>
    <xf numFmtId="4" fontId="16" fillId="48" borderId="27" xfId="522" applyNumberFormat="1" applyFont="1" applyFill="1" applyBorder="1" applyAlignment="1">
      <alignment horizontal="left"/>
    </xf>
    <xf numFmtId="4" fontId="16" fillId="48" borderId="28" xfId="522" applyNumberFormat="1" applyFont="1" applyFill="1" applyBorder="1" applyAlignment="1"/>
    <xf numFmtId="4" fontId="16" fillId="48" borderId="28" xfId="522" applyNumberFormat="1" applyFont="1" applyFill="1" applyBorder="1" applyAlignment="1">
      <alignment horizontal="left"/>
    </xf>
    <xf numFmtId="4" fontId="16" fillId="48" borderId="29" xfId="522" applyNumberFormat="1" applyFont="1" applyFill="1" applyBorder="1" applyAlignment="1"/>
    <xf numFmtId="4" fontId="97" fillId="0" borderId="0" xfId="522" applyNumberFormat="1" applyFont="1" applyBorder="1" applyAlignment="1">
      <alignment horizontal="center"/>
    </xf>
    <xf numFmtId="0" fontId="16" fillId="0" borderId="0" xfId="522" applyFont="1" applyFill="1" applyBorder="1" applyAlignment="1"/>
    <xf numFmtId="4" fontId="16" fillId="0" borderId="24" xfId="522" applyNumberFormat="1" applyFont="1" applyFill="1" applyBorder="1" applyAlignment="1">
      <alignment horizontal="left"/>
    </xf>
    <xf numFmtId="0" fontId="98" fillId="0" borderId="0" xfId="522" applyFont="1">
      <alignment vertical="top"/>
    </xf>
    <xf numFmtId="0" fontId="97" fillId="0" borderId="0" xfId="522" applyFont="1" applyAlignment="1">
      <alignment horizontal="center" vertical="top"/>
    </xf>
    <xf numFmtId="0" fontId="97" fillId="0" borderId="0" xfId="522" applyFont="1" applyAlignment="1"/>
    <xf numFmtId="4" fontId="16" fillId="0" borderId="32" xfId="522" applyNumberFormat="1" applyFont="1" applyFill="1" applyBorder="1" applyAlignment="1">
      <alignment horizontal="left"/>
    </xf>
    <xf numFmtId="4" fontId="107" fillId="0" borderId="0" xfId="522" applyNumberFormat="1" applyFont="1" applyAlignment="1">
      <alignment horizontal="center"/>
    </xf>
    <xf numFmtId="4" fontId="16" fillId="0" borderId="27" xfId="522" applyNumberFormat="1" applyFont="1" applyFill="1" applyBorder="1" applyAlignment="1">
      <alignment horizontal="left"/>
    </xf>
    <xf numFmtId="4" fontId="98" fillId="0" borderId="0" xfId="522" applyNumberFormat="1" applyFont="1">
      <alignment vertical="top"/>
    </xf>
    <xf numFmtId="0" fontId="16" fillId="0" borderId="0" xfId="522" applyFont="1" applyFill="1" applyBorder="1" applyAlignment="1">
      <alignment horizontal="center"/>
    </xf>
    <xf numFmtId="49" fontId="16" fillId="0" borderId="0" xfId="522" applyNumberFormat="1" applyFont="1" applyFill="1" applyBorder="1" applyAlignment="1"/>
    <xf numFmtId="4" fontId="97" fillId="0" borderId="0" xfId="522" applyNumberFormat="1" applyFont="1" applyFill="1" applyBorder="1" applyAlignment="1">
      <alignment horizontal="center"/>
    </xf>
    <xf numFmtId="49" fontId="97" fillId="46" borderId="4" xfId="522" applyNumberFormat="1" applyFont="1" applyFill="1" applyBorder="1" applyAlignment="1"/>
    <xf numFmtId="198" fontId="16" fillId="46" borderId="4" xfId="279" applyFont="1" applyFill="1" applyBorder="1"/>
    <xf numFmtId="4" fontId="97" fillId="46" borderId="4" xfId="522" applyNumberFormat="1" applyFont="1" applyFill="1" applyBorder="1" applyAlignment="1">
      <alignment horizontal="left"/>
    </xf>
    <xf numFmtId="4" fontId="97" fillId="46" borderId="4" xfId="522" applyNumberFormat="1" applyFont="1" applyFill="1" applyBorder="1" applyAlignment="1"/>
    <xf numFmtId="4" fontId="104" fillId="0" borderId="0" xfId="524" applyNumberFormat="1" applyFont="1" applyFill="1" applyBorder="1"/>
    <xf numFmtId="4" fontId="104" fillId="0" borderId="23" xfId="524" applyNumberFormat="1" applyFont="1" applyFill="1" applyBorder="1"/>
    <xf numFmtId="4" fontId="16" fillId="47" borderId="26" xfId="522" applyNumberFormat="1" applyFont="1" applyFill="1" applyBorder="1" applyAlignment="1"/>
    <xf numFmtId="0" fontId="98" fillId="0" borderId="0" xfId="522" applyFont="1" applyBorder="1">
      <alignment vertical="top"/>
    </xf>
    <xf numFmtId="4" fontId="98" fillId="0" borderId="0" xfId="522" applyNumberFormat="1" applyFont="1" applyBorder="1">
      <alignment vertical="top"/>
    </xf>
    <xf numFmtId="4" fontId="98" fillId="0" borderId="0" xfId="522" applyNumberFormat="1" applyFont="1" applyFill="1" applyBorder="1">
      <alignment vertical="top"/>
    </xf>
    <xf numFmtId="4" fontId="16" fillId="0" borderId="27" xfId="522" applyNumberFormat="1" applyFont="1" applyBorder="1" applyAlignment="1">
      <alignment horizontal="left"/>
    </xf>
    <xf numFmtId="0" fontId="98" fillId="0" borderId="28" xfId="522" applyFont="1" applyBorder="1">
      <alignment vertical="top"/>
    </xf>
    <xf numFmtId="4" fontId="98" fillId="0" borderId="28" xfId="522" applyNumberFormat="1" applyFont="1" applyBorder="1">
      <alignment vertical="top"/>
    </xf>
    <xf numFmtId="4" fontId="98" fillId="49" borderId="28" xfId="522" applyNumberFormat="1" applyFont="1" applyFill="1" applyBorder="1">
      <alignment vertical="top"/>
    </xf>
    <xf numFmtId="4" fontId="17" fillId="0" borderId="24" xfId="522" applyNumberFormat="1" applyFont="1" applyFill="1" applyBorder="1" applyAlignment="1">
      <alignment horizontal="center"/>
    </xf>
    <xf numFmtId="43" fontId="16" fillId="0" borderId="28" xfId="179" applyFont="1" applyFill="1" applyBorder="1"/>
    <xf numFmtId="4" fontId="16" fillId="50" borderId="29" xfId="522" applyNumberFormat="1" applyFont="1" applyFill="1" applyBorder="1" applyAlignment="1"/>
    <xf numFmtId="49" fontId="110" fillId="0" borderId="0" xfId="522" applyNumberFormat="1" applyFont="1" applyFill="1" applyBorder="1" applyAlignment="1"/>
    <xf numFmtId="198" fontId="110" fillId="0" borderId="0" xfId="279" applyFont="1" applyBorder="1"/>
    <xf numFmtId="4" fontId="97" fillId="0" borderId="32" xfId="522" applyNumberFormat="1" applyFont="1" applyBorder="1" applyAlignment="1">
      <alignment horizontal="center"/>
    </xf>
    <xf numFmtId="4" fontId="16" fillId="0" borderId="33" xfId="522" applyNumberFormat="1" applyFont="1" applyFill="1" applyBorder="1" applyAlignment="1"/>
    <xf numFmtId="198" fontId="111" fillId="0" borderId="0" xfId="279" applyFont="1"/>
    <xf numFmtId="4" fontId="107" fillId="0" borderId="0" xfId="522" applyNumberFormat="1" applyFont="1" applyAlignment="1">
      <alignment horizontal="left"/>
    </xf>
    <xf numFmtId="4" fontId="16" fillId="47" borderId="29" xfId="522" applyNumberFormat="1" applyFont="1" applyFill="1" applyBorder="1" applyAlignment="1"/>
    <xf numFmtId="4" fontId="97" fillId="48" borderId="24" xfId="522" applyNumberFormat="1" applyFont="1" applyFill="1" applyBorder="1" applyAlignment="1">
      <alignment horizontal="center"/>
    </xf>
    <xf numFmtId="49" fontId="16" fillId="0" borderId="0" xfId="522" applyNumberFormat="1" applyFont="1" applyBorder="1">
      <alignment vertical="top"/>
    </xf>
    <xf numFmtId="4" fontId="17" fillId="0" borderId="0" xfId="522" applyNumberFormat="1" applyFont="1" applyFill="1" applyAlignment="1">
      <alignment horizontal="center"/>
    </xf>
    <xf numFmtId="4" fontId="110" fillId="0" borderId="0" xfId="522" applyNumberFormat="1" applyFont="1" applyFill="1" applyAlignment="1">
      <alignment horizontal="left"/>
    </xf>
    <xf numFmtId="4" fontId="110" fillId="0" borderId="0" xfId="522" applyNumberFormat="1" applyFont="1" applyFill="1" applyAlignment="1"/>
    <xf numFmtId="49" fontId="16" fillId="46" borderId="4" xfId="522" applyNumberFormat="1" applyFont="1" applyFill="1" applyBorder="1" applyAlignment="1"/>
    <xf numFmtId="4" fontId="16" fillId="46" borderId="4" xfId="522" applyNumberFormat="1" applyFont="1" applyFill="1" applyBorder="1" applyAlignment="1">
      <alignment horizontal="left"/>
    </xf>
    <xf numFmtId="4" fontId="16" fillId="46" borderId="4" xfId="522" applyNumberFormat="1" applyFont="1" applyFill="1" applyBorder="1" applyAlignment="1"/>
    <xf numFmtId="49" fontId="109" fillId="0" borderId="0" xfId="522" applyNumberFormat="1" applyFont="1" applyBorder="1" applyAlignment="1"/>
    <xf numFmtId="4" fontId="16" fillId="51" borderId="35" xfId="522" applyNumberFormat="1" applyFont="1" applyFill="1" applyBorder="1" applyAlignment="1"/>
    <xf numFmtId="0" fontId="16" fillId="0" borderId="28" xfId="522" applyFont="1" applyBorder="1" applyAlignment="1"/>
    <xf numFmtId="0" fontId="16" fillId="0" borderId="28" xfId="522" applyFont="1" applyBorder="1" applyAlignment="1">
      <alignment horizontal="left"/>
    </xf>
    <xf numFmtId="0" fontId="97" fillId="0" borderId="0" xfId="523" applyFont="1" applyAlignment="1">
      <alignment vertical="center"/>
    </xf>
    <xf numFmtId="0" fontId="112" fillId="0" borderId="0" xfId="523" applyFont="1" applyAlignment="1">
      <alignment vertical="center"/>
    </xf>
    <xf numFmtId="0" fontId="113" fillId="0" borderId="0" xfId="522" applyFont="1" applyAlignment="1">
      <alignment horizontal="centerContinuous" vertical="center"/>
    </xf>
    <xf numFmtId="0" fontId="98" fillId="0" borderId="0" xfId="523" applyFont="1" applyAlignment="1">
      <alignment vertical="center"/>
    </xf>
    <xf numFmtId="214" fontId="97" fillId="0" borderId="0" xfId="522" applyNumberFormat="1" applyFont="1" applyFill="1" applyBorder="1" applyAlignment="1">
      <alignment horizontal="center"/>
    </xf>
    <xf numFmtId="4" fontId="98" fillId="0" borderId="0" xfId="523" applyNumberFormat="1" applyFont="1" applyAlignment="1">
      <alignment vertical="center"/>
    </xf>
    <xf numFmtId="206" fontId="98" fillId="0" borderId="0" xfId="279" applyNumberFormat="1" applyFont="1" applyAlignment="1">
      <alignment vertical="center"/>
    </xf>
    <xf numFmtId="4" fontId="98" fillId="0" borderId="0" xfId="522" applyNumberFormat="1" applyFont="1" applyAlignment="1"/>
    <xf numFmtId="4" fontId="98" fillId="0" borderId="0" xfId="522" applyNumberFormat="1" applyFont="1" applyFill="1" applyAlignment="1"/>
    <xf numFmtId="0" fontId="98" fillId="0" borderId="0" xfId="523" applyFont="1" applyAlignment="1">
      <alignment horizontal="center" vertical="center"/>
    </xf>
    <xf numFmtId="0" fontId="98" fillId="0" borderId="0" xfId="522" applyFont="1" applyFill="1" applyAlignment="1"/>
    <xf numFmtId="4" fontId="98" fillId="47" borderId="0" xfId="522" applyNumberFormat="1" applyFont="1" applyFill="1" applyAlignment="1"/>
    <xf numFmtId="0" fontId="114" fillId="0" borderId="0" xfId="522" applyNumberFormat="1" applyFont="1" applyAlignment="1">
      <alignment horizontal="center"/>
    </xf>
    <xf numFmtId="4" fontId="98" fillId="47" borderId="36" xfId="522" applyNumberFormat="1" applyFont="1" applyFill="1" applyBorder="1" applyAlignment="1"/>
    <xf numFmtId="0" fontId="98" fillId="0" borderId="0" xfId="522" applyFont="1" applyAlignment="1">
      <alignment horizontal="left" vertical="center"/>
    </xf>
    <xf numFmtId="0" fontId="112" fillId="0" borderId="0" xfId="522" applyFont="1" applyAlignment="1">
      <alignment horizontal="left" vertical="center"/>
    </xf>
    <xf numFmtId="0" fontId="98" fillId="0" borderId="0" xfId="522" applyFont="1" applyAlignment="1">
      <alignment vertical="center"/>
    </xf>
    <xf numFmtId="0" fontId="112" fillId="0" borderId="0" xfId="522" applyFont="1" applyAlignment="1">
      <alignment vertical="center"/>
    </xf>
    <xf numFmtId="4" fontId="98" fillId="0" borderId="0" xfId="523" applyNumberFormat="1" applyFont="1" applyAlignment="1">
      <alignment horizontal="right" vertical="center"/>
    </xf>
    <xf numFmtId="206" fontId="98" fillId="0" borderId="0" xfId="279" applyNumberFormat="1" applyFont="1" applyBorder="1" applyAlignment="1">
      <alignment vertical="center"/>
    </xf>
    <xf numFmtId="40" fontId="98" fillId="0" borderId="0" xfId="523" applyNumberFormat="1" applyFont="1" applyAlignment="1">
      <alignment vertical="center"/>
    </xf>
    <xf numFmtId="40" fontId="98" fillId="0" borderId="0" xfId="522" applyNumberFormat="1" applyFont="1" applyAlignment="1"/>
    <xf numFmtId="0" fontId="109" fillId="0" borderId="0" xfId="522" applyFont="1" applyAlignment="1"/>
    <xf numFmtId="0" fontId="115" fillId="0" borderId="0" xfId="522" applyFont="1" applyAlignment="1">
      <alignment horizontal="left" vertical="center"/>
    </xf>
    <xf numFmtId="4" fontId="97" fillId="0" borderId="4" xfId="522" applyNumberFormat="1" applyFont="1" applyFill="1" applyBorder="1" applyAlignment="1"/>
    <xf numFmtId="0" fontId="98" fillId="0" borderId="0" xfId="522" applyFont="1" applyAlignment="1">
      <alignment horizontal="left"/>
    </xf>
    <xf numFmtId="4" fontId="98" fillId="0" borderId="0" xfId="523" applyNumberFormat="1" applyFont="1" applyFill="1" applyAlignment="1">
      <alignment vertical="center"/>
    </xf>
    <xf numFmtId="4" fontId="98" fillId="47" borderId="0" xfId="523" applyNumberFormat="1" applyFont="1" applyFill="1" applyAlignment="1">
      <alignment vertical="center"/>
    </xf>
    <xf numFmtId="0" fontId="97" fillId="0" borderId="0" xfId="522" applyFont="1" applyAlignment="1">
      <alignment vertical="center"/>
    </xf>
    <xf numFmtId="0" fontId="113" fillId="0" borderId="0" xfId="522" applyFont="1" applyAlignment="1">
      <alignment vertical="center"/>
    </xf>
    <xf numFmtId="208" fontId="112" fillId="0" borderId="0" xfId="522" applyNumberFormat="1" applyFont="1" applyAlignment="1">
      <alignment horizontal="left" vertical="center"/>
    </xf>
    <xf numFmtId="4" fontId="97" fillId="0" borderId="23" xfId="522" applyNumberFormat="1" applyFont="1" applyFill="1" applyBorder="1" applyAlignment="1"/>
    <xf numFmtId="49" fontId="97" fillId="0" borderId="0" xfId="522" applyNumberFormat="1" applyFont="1" applyAlignment="1">
      <alignment vertical="center"/>
    </xf>
    <xf numFmtId="49" fontId="98" fillId="0" borderId="0" xfId="522" applyNumberFormat="1" applyFont="1" applyAlignment="1">
      <alignment vertical="center"/>
    </xf>
    <xf numFmtId="198" fontId="98" fillId="0" borderId="0" xfId="522" applyNumberFormat="1" applyFont="1" applyAlignment="1"/>
    <xf numFmtId="0" fontId="106" fillId="0" borderId="0" xfId="522" applyFont="1" applyAlignment="1"/>
    <xf numFmtId="198" fontId="106" fillId="48" borderId="0" xfId="522" applyNumberFormat="1" applyFont="1" applyFill="1" applyAlignment="1"/>
    <xf numFmtId="0" fontId="98" fillId="0" borderId="0" xfId="522" applyFont="1" applyFill="1" applyAlignment="1">
      <alignment vertical="center"/>
    </xf>
    <xf numFmtId="49" fontId="98" fillId="0" borderId="0" xfId="522" applyNumberFormat="1" applyFont="1" applyFill="1" applyAlignment="1">
      <alignment vertical="center"/>
    </xf>
    <xf numFmtId="0" fontId="112" fillId="0" borderId="0" xfId="522" applyFont="1" applyFill="1" applyAlignment="1">
      <alignment vertical="center"/>
    </xf>
    <xf numFmtId="0" fontId="16" fillId="0" borderId="37" xfId="525" applyFont="1" applyBorder="1"/>
    <xf numFmtId="0" fontId="16" fillId="0" borderId="38" xfId="525" applyFont="1" applyBorder="1"/>
    <xf numFmtId="0" fontId="16" fillId="0" borderId="39" xfId="525" applyFont="1" applyBorder="1"/>
    <xf numFmtId="0" fontId="16" fillId="0" borderId="0" xfId="525" applyFont="1"/>
    <xf numFmtId="0" fontId="16" fillId="0" borderId="40" xfId="525" applyFont="1" applyBorder="1"/>
    <xf numFmtId="0" fontId="16" fillId="0" borderId="41" xfId="525" applyFont="1" applyBorder="1"/>
    <xf numFmtId="0" fontId="16" fillId="0" borderId="40" xfId="525" applyFont="1" applyBorder="1" applyAlignment="1"/>
    <xf numFmtId="0" fontId="17" fillId="46" borderId="40" xfId="525" applyFont="1" applyFill="1" applyBorder="1" applyAlignment="1">
      <alignment horizontal="center"/>
    </xf>
    <xf numFmtId="49" fontId="17" fillId="46" borderId="40" xfId="525" applyNumberFormat="1" applyFont="1" applyFill="1" applyBorder="1" applyAlignment="1">
      <alignment horizontal="center"/>
    </xf>
    <xf numFmtId="49" fontId="16" fillId="0" borderId="40" xfId="525" applyNumberFormat="1" applyFont="1" applyBorder="1"/>
    <xf numFmtId="43" fontId="16" fillId="0" borderId="41" xfId="179" applyFont="1" applyBorder="1"/>
    <xf numFmtId="43" fontId="16" fillId="0" borderId="42" xfId="179" applyFont="1" applyBorder="1"/>
    <xf numFmtId="43" fontId="16" fillId="0" borderId="43" xfId="179" applyFont="1" applyBorder="1"/>
    <xf numFmtId="49" fontId="16" fillId="0" borderId="44" xfId="525" applyNumberFormat="1" applyFont="1" applyBorder="1"/>
    <xf numFmtId="214" fontId="16" fillId="0" borderId="45" xfId="525" applyNumberFormat="1" applyFont="1" applyBorder="1"/>
    <xf numFmtId="214" fontId="16" fillId="0" borderId="46" xfId="525" applyNumberFormat="1" applyFont="1" applyBorder="1"/>
    <xf numFmtId="0" fontId="116" fillId="0" borderId="0" xfId="522" applyFont="1" applyFill="1">
      <alignment vertical="top"/>
    </xf>
    <xf numFmtId="0" fontId="99" fillId="51" borderId="0" xfId="522" applyFont="1" applyFill="1" applyAlignment="1">
      <alignment horizontal="center"/>
    </xf>
    <xf numFmtId="0" fontId="117" fillId="0" borderId="0" xfId="522" applyFont="1" applyFill="1" applyAlignment="1">
      <alignment horizontal="center"/>
    </xf>
    <xf numFmtId="0" fontId="116" fillId="0" borderId="0" xfId="522" applyFont="1" applyFill="1" applyAlignment="1">
      <alignment horizontal="left" vertical="top"/>
    </xf>
    <xf numFmtId="0" fontId="116" fillId="0" borderId="0" xfId="522" applyFont="1" applyFill="1" applyAlignment="1">
      <alignment horizontal="right" vertical="top"/>
    </xf>
    <xf numFmtId="0" fontId="97" fillId="51" borderId="0" xfId="522" applyFont="1" applyFill="1" applyAlignment="1">
      <alignment horizontal="center"/>
    </xf>
    <xf numFmtId="0" fontId="14" fillId="0" borderId="0" xfId="522">
      <alignment vertical="top"/>
    </xf>
    <xf numFmtId="43" fontId="116" fillId="0" borderId="0" xfId="179" applyFont="1" applyAlignment="1">
      <alignment vertical="top"/>
    </xf>
    <xf numFmtId="0" fontId="98" fillId="0" borderId="0" xfId="522" applyFont="1" applyFill="1">
      <alignment vertical="top"/>
    </xf>
    <xf numFmtId="4" fontId="98" fillId="0" borderId="0" xfId="522" applyNumberFormat="1" applyFont="1" applyFill="1" applyAlignment="1">
      <alignment horizontal="right"/>
    </xf>
    <xf numFmtId="0" fontId="118" fillId="0" borderId="0" xfId="526" applyFont="1" applyFill="1" applyBorder="1" applyAlignment="1">
      <alignment horizontal="left"/>
    </xf>
    <xf numFmtId="0" fontId="98" fillId="0" borderId="0" xfId="0" applyFont="1" applyFill="1"/>
    <xf numFmtId="0" fontId="118" fillId="0" borderId="0" xfId="526" applyFont="1" applyFill="1" applyBorder="1" applyAlignment="1">
      <alignment horizontal="right"/>
    </xf>
    <xf numFmtId="43" fontId="98" fillId="0" borderId="0" xfId="278" applyFont="1" applyFill="1"/>
    <xf numFmtId="43" fontId="12" fillId="0" borderId="0" xfId="179" applyFont="1"/>
    <xf numFmtId="0" fontId="98" fillId="0" borderId="0" xfId="522" applyFont="1" applyFill="1" applyAlignment="1">
      <alignment horizontal="right"/>
    </xf>
    <xf numFmtId="0" fontId="97" fillId="0" borderId="0" xfId="522" applyFont="1" applyFill="1" applyAlignment="1">
      <alignment horizontal="left"/>
    </xf>
    <xf numFmtId="0" fontId="97" fillId="0" borderId="0" xfId="522" applyFont="1" applyFill="1" applyAlignment="1">
      <alignment horizontal="right"/>
    </xf>
    <xf numFmtId="16" fontId="98" fillId="0" borderId="0" xfId="522" quotePrefix="1" applyNumberFormat="1" applyFont="1" applyFill="1" applyAlignment="1">
      <alignment horizontal="right"/>
    </xf>
    <xf numFmtId="0" fontId="97" fillId="0" borderId="0" xfId="526" applyFont="1" applyFill="1" applyBorder="1" applyAlignment="1">
      <alignment horizontal="left"/>
    </xf>
    <xf numFmtId="0" fontId="97" fillId="0" borderId="0" xfId="526" applyFont="1" applyFill="1" applyBorder="1" applyAlignment="1">
      <alignment horizontal="right"/>
    </xf>
    <xf numFmtId="198" fontId="116" fillId="0" borderId="0" xfId="522" applyNumberFormat="1" applyFont="1" applyFill="1">
      <alignment vertical="top"/>
    </xf>
    <xf numFmtId="0" fontId="98" fillId="0" borderId="0" xfId="522" quotePrefix="1" applyFont="1" applyFill="1" applyAlignment="1">
      <alignment horizontal="right"/>
    </xf>
    <xf numFmtId="43" fontId="98" fillId="52" borderId="0" xfId="179" applyFont="1" applyFill="1" applyAlignment="1">
      <alignment horizontal="right"/>
    </xf>
    <xf numFmtId="4" fontId="98" fillId="52" borderId="0" xfId="522" applyNumberFormat="1" applyFont="1" applyFill="1" applyAlignment="1">
      <alignment horizontal="right"/>
    </xf>
    <xf numFmtId="43" fontId="98" fillId="52" borderId="0" xfId="278" applyFont="1" applyFill="1"/>
    <xf numFmtId="43" fontId="98" fillId="0" borderId="0" xfId="179" applyFont="1"/>
    <xf numFmtId="198" fontId="98" fillId="0" borderId="0" xfId="0" applyNumberFormat="1" applyFont="1"/>
    <xf numFmtId="0" fontId="119" fillId="0" borderId="0" xfId="0" applyFont="1" applyAlignment="1">
      <alignment horizontal="center"/>
    </xf>
    <xf numFmtId="43" fontId="98" fillId="52" borderId="28" xfId="179" applyFont="1" applyFill="1" applyBorder="1" applyAlignment="1">
      <alignment horizontal="right"/>
    </xf>
    <xf numFmtId="4" fontId="98" fillId="52" borderId="28" xfId="522" applyNumberFormat="1" applyFont="1" applyFill="1" applyBorder="1" applyAlignment="1">
      <alignment horizontal="right"/>
    </xf>
    <xf numFmtId="43" fontId="98" fillId="52" borderId="28" xfId="278" applyFont="1" applyFill="1" applyBorder="1"/>
    <xf numFmtId="43" fontId="98" fillId="46" borderId="0" xfId="179" applyFont="1" applyFill="1" applyAlignment="1">
      <alignment horizontal="right"/>
    </xf>
    <xf numFmtId="4" fontId="98" fillId="46" borderId="0" xfId="522" applyNumberFormat="1" applyFont="1" applyFill="1" applyBorder="1" applyAlignment="1">
      <alignment horizontal="right"/>
    </xf>
    <xf numFmtId="43" fontId="98" fillId="46" borderId="0" xfId="278" applyFont="1" applyFill="1"/>
    <xf numFmtId="4" fontId="98" fillId="46" borderId="0" xfId="522" applyNumberFormat="1" applyFont="1" applyFill="1" applyAlignment="1">
      <alignment horizontal="right"/>
    </xf>
    <xf numFmtId="0" fontId="120" fillId="0" borderId="0" xfId="0" applyFont="1" applyAlignment="1">
      <alignment horizontal="center"/>
    </xf>
    <xf numFmtId="43" fontId="98" fillId="46" borderId="28" xfId="179" applyFont="1" applyFill="1" applyBorder="1" applyAlignment="1">
      <alignment horizontal="right"/>
    </xf>
    <xf numFmtId="4" fontId="98" fillId="46" borderId="28" xfId="522" applyNumberFormat="1" applyFont="1" applyFill="1" applyBorder="1" applyAlignment="1">
      <alignment horizontal="right"/>
    </xf>
    <xf numFmtId="43" fontId="98" fillId="46" borderId="28" xfId="278" applyFont="1" applyFill="1" applyBorder="1"/>
    <xf numFmtId="43" fontId="98" fillId="53" borderId="0" xfId="179" applyFont="1" applyFill="1" applyAlignment="1">
      <alignment horizontal="right"/>
    </xf>
    <xf numFmtId="4" fontId="98" fillId="53" borderId="0" xfId="522" applyNumberFormat="1" applyFont="1" applyFill="1" applyBorder="1" applyAlignment="1">
      <alignment horizontal="right"/>
    </xf>
    <xf numFmtId="43" fontId="98" fillId="53" borderId="0" xfId="278" applyFont="1" applyFill="1"/>
    <xf numFmtId="4" fontId="98" fillId="53" borderId="0" xfId="522" applyNumberFormat="1" applyFont="1" applyFill="1" applyAlignment="1">
      <alignment horizontal="right"/>
    </xf>
    <xf numFmtId="4" fontId="98" fillId="0" borderId="0" xfId="0" applyNumberFormat="1" applyFont="1" applyFill="1"/>
    <xf numFmtId="0" fontId="121" fillId="0" borderId="0" xfId="0" applyFont="1" applyAlignment="1">
      <alignment horizontal="center"/>
    </xf>
    <xf numFmtId="0" fontId="98" fillId="53" borderId="0" xfId="0" applyFont="1" applyFill="1"/>
    <xf numFmtId="0" fontId="98" fillId="0" borderId="0" xfId="0" applyFont="1" applyFill="1" applyAlignment="1">
      <alignment horizontal="left"/>
    </xf>
    <xf numFmtId="4" fontId="97" fillId="0" borderId="13" xfId="0" applyNumberFormat="1" applyFont="1" applyFill="1" applyBorder="1"/>
    <xf numFmtId="198" fontId="98" fillId="52" borderId="0" xfId="522" applyNumberFormat="1" applyFont="1" applyFill="1" applyBorder="1">
      <alignment vertical="top"/>
    </xf>
    <xf numFmtId="43" fontId="122" fillId="0" borderId="13" xfId="522" applyNumberFormat="1" applyFont="1" applyFill="1" applyBorder="1">
      <alignment vertical="top"/>
    </xf>
    <xf numFmtId="0" fontId="98" fillId="0" borderId="0" xfId="0" applyFont="1" applyFill="1" applyAlignment="1">
      <alignment horizontal="right"/>
    </xf>
    <xf numFmtId="43" fontId="97" fillId="47" borderId="4" xfId="179" applyFont="1" applyFill="1" applyBorder="1"/>
    <xf numFmtId="214" fontId="16" fillId="0" borderId="0" xfId="527" applyNumberFormat="1" applyFont="1" applyBorder="1"/>
    <xf numFmtId="49" fontId="17" fillId="33" borderId="40" xfId="525" applyNumberFormat="1" applyFont="1" applyFill="1" applyBorder="1"/>
    <xf numFmtId="43" fontId="16" fillId="0" borderId="0" xfId="179" applyFont="1" applyBorder="1"/>
    <xf numFmtId="43" fontId="16" fillId="54" borderId="0" xfId="179" applyFont="1" applyFill="1" applyBorder="1"/>
    <xf numFmtId="43" fontId="16" fillId="0" borderId="36" xfId="179" applyFont="1" applyBorder="1"/>
    <xf numFmtId="43" fontId="16" fillId="54" borderId="36" xfId="179" applyFont="1" applyFill="1" applyBorder="1"/>
    <xf numFmtId="43" fontId="16" fillId="33" borderId="47" xfId="179" applyFont="1" applyFill="1" applyBorder="1"/>
    <xf numFmtId="43" fontId="16" fillId="33" borderId="43" xfId="179" applyFont="1" applyFill="1" applyBorder="1"/>
    <xf numFmtId="0" fontId="17" fillId="0" borderId="0" xfId="0" applyFont="1" applyBorder="1" applyAlignment="1">
      <alignment horizontal="center"/>
    </xf>
    <xf numFmtId="0" fontId="17" fillId="0" borderId="41" xfId="0" applyFont="1" applyBorder="1" applyAlignment="1">
      <alignment horizontal="center"/>
    </xf>
    <xf numFmtId="214" fontId="17" fillId="0" borderId="0" xfId="0" applyNumberFormat="1" applyFont="1" applyBorder="1" applyAlignment="1">
      <alignment horizontal="center"/>
    </xf>
    <xf numFmtId="214" fontId="17" fillId="0" borderId="41" xfId="0" applyNumberFormat="1" applyFont="1" applyBorder="1" applyAlignment="1">
      <alignment horizontal="center"/>
    </xf>
    <xf numFmtId="214" fontId="16" fillId="0" borderId="48" xfId="525" applyNumberFormat="1" applyFont="1" applyBorder="1"/>
    <xf numFmtId="0" fontId="17" fillId="46" borderId="0" xfId="0" applyFont="1" applyFill="1" applyBorder="1" applyAlignment="1">
      <alignment horizontal="center"/>
    </xf>
    <xf numFmtId="0" fontId="17" fillId="46" borderId="41" xfId="0" applyFont="1" applyFill="1" applyBorder="1" applyAlignment="1">
      <alignment horizontal="center"/>
    </xf>
    <xf numFmtId="214" fontId="17" fillId="46" borderId="0" xfId="0" applyNumberFormat="1" applyFont="1" applyFill="1" applyBorder="1" applyAlignment="1">
      <alignment horizontal="center"/>
    </xf>
    <xf numFmtId="214" fontId="17" fillId="46" borderId="41" xfId="0" applyNumberFormat="1" applyFont="1" applyFill="1" applyBorder="1" applyAlignment="1">
      <alignment horizontal="center"/>
    </xf>
    <xf numFmtId="43" fontId="16" fillId="0" borderId="47" xfId="179" applyFont="1" applyBorder="1"/>
    <xf numFmtId="0" fontId="17" fillId="0" borderId="40" xfId="0" applyFont="1" applyBorder="1" applyAlignment="1">
      <alignment horizontal="center"/>
    </xf>
    <xf numFmtId="0" fontId="16" fillId="0" borderId="0" xfId="0" applyFont="1"/>
    <xf numFmtId="49" fontId="17" fillId="0" borderId="4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6" fillId="0" borderId="40" xfId="0" applyNumberFormat="1" applyFont="1" applyBorder="1"/>
    <xf numFmtId="49" fontId="16" fillId="0" borderId="0" xfId="0" applyNumberFormat="1" applyFont="1" applyBorder="1"/>
    <xf numFmtId="43" fontId="16" fillId="0" borderId="0" xfId="525" applyNumberFormat="1" applyFont="1"/>
    <xf numFmtId="49" fontId="16" fillId="50" borderId="40" xfId="0" applyNumberFormat="1" applyFont="1" applyFill="1" applyBorder="1"/>
    <xf numFmtId="49" fontId="16" fillId="50" borderId="0" xfId="0" applyNumberFormat="1" applyFont="1" applyFill="1" applyBorder="1"/>
    <xf numFmtId="43" fontId="16" fillId="50" borderId="0" xfId="179" applyFont="1" applyFill="1" applyBorder="1"/>
    <xf numFmtId="43" fontId="16" fillId="50" borderId="41" xfId="179" applyFont="1" applyFill="1" applyBorder="1"/>
    <xf numFmtId="0" fontId="16" fillId="50" borderId="0" xfId="525" applyFont="1" applyFill="1" applyBorder="1"/>
    <xf numFmtId="39" fontId="98" fillId="47" borderId="0" xfId="522" applyNumberFormat="1" applyFont="1" applyFill="1" applyAlignment="1">
      <alignment horizontal="right"/>
    </xf>
    <xf numFmtId="0" fontId="125" fillId="0" borderId="49" xfId="0" applyFont="1" applyBorder="1"/>
    <xf numFmtId="0" fontId="125" fillId="0" borderId="50" xfId="0" applyFont="1" applyBorder="1"/>
    <xf numFmtId="0" fontId="125" fillId="0" borderId="51" xfId="0" applyFont="1" applyBorder="1"/>
    <xf numFmtId="0" fontId="125" fillId="0" borderId="0" xfId="0" applyFont="1"/>
    <xf numFmtId="0" fontId="125" fillId="0" borderId="52" xfId="0" applyFont="1" applyBorder="1"/>
    <xf numFmtId="0" fontId="125" fillId="0" borderId="53" xfId="0" applyFont="1" applyBorder="1"/>
    <xf numFmtId="49" fontId="126" fillId="0" borderId="52" xfId="0" applyNumberFormat="1" applyFont="1" applyBorder="1" applyAlignment="1">
      <alignment horizontal="center"/>
    </xf>
    <xf numFmtId="49" fontId="126" fillId="0" borderId="0" xfId="0" applyNumberFormat="1" applyFont="1" applyAlignment="1">
      <alignment horizontal="center"/>
    </xf>
    <xf numFmtId="228" fontId="126" fillId="0" borderId="0" xfId="0" applyNumberFormat="1" applyFont="1" applyAlignment="1">
      <alignment horizontal="center"/>
    </xf>
    <xf numFmtId="49" fontId="125" fillId="0" borderId="52" xfId="0" applyNumberFormat="1" applyFont="1" applyBorder="1"/>
    <xf numFmtId="49" fontId="125" fillId="0" borderId="0" xfId="0" applyNumberFormat="1" applyFont="1"/>
    <xf numFmtId="228" fontId="125" fillId="0" borderId="0" xfId="0" applyNumberFormat="1" applyFont="1"/>
    <xf numFmtId="228" fontId="125" fillId="0" borderId="53" xfId="0" applyNumberFormat="1" applyFont="1" applyBorder="1"/>
    <xf numFmtId="228" fontId="125" fillId="0" borderId="36" xfId="0" applyNumberFormat="1" applyFont="1" applyBorder="1"/>
    <xf numFmtId="228" fontId="125" fillId="0" borderId="54" xfId="0" applyNumberFormat="1" applyFont="1" applyBorder="1"/>
    <xf numFmtId="228" fontId="125" fillId="0" borderId="47" xfId="0" applyNumberFormat="1" applyFont="1" applyBorder="1"/>
    <xf numFmtId="228" fontId="125" fillId="0" borderId="55" xfId="0" applyNumberFormat="1" applyFont="1" applyBorder="1"/>
    <xf numFmtId="49" fontId="125" fillId="0" borderId="56" xfId="0" applyNumberFormat="1" applyFont="1" applyBorder="1"/>
    <xf numFmtId="49" fontId="125" fillId="0" borderId="57" xfId="0" applyNumberFormat="1" applyFont="1" applyBorder="1"/>
    <xf numFmtId="228" fontId="125" fillId="0" borderId="57" xfId="0" applyNumberFormat="1" applyFont="1" applyBorder="1"/>
    <xf numFmtId="228" fontId="125" fillId="0" borderId="58" xfId="0" applyNumberFormat="1" applyFont="1" applyBorder="1"/>
    <xf numFmtId="228" fontId="126" fillId="0" borderId="53" xfId="0" applyNumberFormat="1" applyFont="1" applyBorder="1" applyAlignment="1">
      <alignment horizontal="center"/>
    </xf>
    <xf numFmtId="49" fontId="125" fillId="0" borderId="52" xfId="0" quotePrefix="1" applyNumberFormat="1" applyFont="1" applyBorder="1"/>
    <xf numFmtId="49" fontId="125" fillId="0" borderId="0" xfId="0" applyNumberFormat="1" applyFont="1" applyBorder="1"/>
    <xf numFmtId="49" fontId="125" fillId="48" borderId="52" xfId="0" quotePrefix="1" applyNumberFormat="1" applyFont="1" applyFill="1" applyBorder="1"/>
    <xf numFmtId="49" fontId="125" fillId="48" borderId="0" xfId="0" applyNumberFormat="1" applyFont="1" applyFill="1"/>
    <xf numFmtId="228" fontId="125" fillId="48" borderId="0" xfId="0" applyNumberFormat="1" applyFont="1" applyFill="1"/>
    <xf numFmtId="228" fontId="125" fillId="48" borderId="53" xfId="0" applyNumberFormat="1" applyFont="1" applyFill="1" applyBorder="1"/>
    <xf numFmtId="0" fontId="125" fillId="48" borderId="0" xfId="0" applyFont="1" applyFill="1"/>
    <xf numFmtId="43" fontId="16" fillId="0" borderId="0" xfId="179" applyFont="1" applyAlignment="1"/>
    <xf numFmtId="198" fontId="6" fillId="0" borderId="0" xfId="522" applyNumberFormat="1" applyFont="1" applyAlignment="1"/>
    <xf numFmtId="15" fontId="17" fillId="0" borderId="0" xfId="522" applyNumberFormat="1" applyFont="1" applyBorder="1" applyAlignment="1">
      <alignment horizontal="left"/>
    </xf>
    <xf numFmtId="0" fontId="6" fillId="0" borderId="0" xfId="522" applyFont="1" applyBorder="1" applyAlignment="1"/>
    <xf numFmtId="0" fontId="17" fillId="0" borderId="0" xfId="522" applyFont="1" applyBorder="1" applyAlignment="1"/>
    <xf numFmtId="0" fontId="6" fillId="0" borderId="0" xfId="522" applyFont="1" applyAlignment="1"/>
    <xf numFmtId="0" fontId="6" fillId="0" borderId="0" xfId="522" applyFont="1" applyAlignment="1">
      <alignment horizontal="left"/>
    </xf>
    <xf numFmtId="198" fontId="6" fillId="0" borderId="0" xfId="522" applyNumberFormat="1" applyFont="1" applyAlignment="1">
      <alignment horizontal="left"/>
    </xf>
    <xf numFmtId="0" fontId="17" fillId="45" borderId="0" xfId="522" applyFont="1" applyFill="1" applyBorder="1" applyAlignment="1">
      <alignment horizontal="center"/>
    </xf>
    <xf numFmtId="15" fontId="17" fillId="45" borderId="0" xfId="522" applyNumberFormat="1" applyFont="1" applyFill="1" applyAlignment="1">
      <alignment horizontal="center"/>
    </xf>
    <xf numFmtId="0" fontId="17" fillId="45" borderId="0" xfId="522" applyFont="1" applyFill="1" applyAlignment="1">
      <alignment horizontal="left"/>
    </xf>
    <xf numFmtId="0" fontId="17" fillId="45" borderId="0" xfId="522" applyFont="1" applyFill="1" applyAlignment="1">
      <alignment horizontal="center"/>
    </xf>
    <xf numFmtId="198" fontId="17" fillId="45" borderId="0" xfId="279" applyFont="1" applyFill="1" applyAlignment="1">
      <alignment horizontal="center"/>
    </xf>
    <xf numFmtId="0" fontId="17" fillId="0" borderId="0" xfId="522" applyFont="1" applyFill="1" applyAlignment="1">
      <alignment horizontal="center"/>
    </xf>
    <xf numFmtId="0" fontId="17" fillId="0" borderId="0" xfId="522" applyFont="1" applyAlignment="1">
      <alignment horizontal="center"/>
    </xf>
    <xf numFmtId="0" fontId="17" fillId="46" borderId="0" xfId="522" applyFont="1" applyFill="1" applyAlignment="1"/>
    <xf numFmtId="205" fontId="6" fillId="46" borderId="0" xfId="657" applyNumberFormat="1" applyFont="1" applyFill="1" applyBorder="1" applyAlignment="1"/>
    <xf numFmtId="40" fontId="6" fillId="46" borderId="0" xfId="657" applyNumberFormat="1" applyFont="1" applyFill="1" applyBorder="1" applyAlignment="1"/>
    <xf numFmtId="0" fontId="17" fillId="46" borderId="0" xfId="522" applyFont="1" applyFill="1" applyAlignment="1">
      <alignment horizontal="center"/>
    </xf>
    <xf numFmtId="0" fontId="17" fillId="0" borderId="0" xfId="522" applyFont="1" applyBorder="1" applyAlignment="1">
      <alignment horizontal="center"/>
    </xf>
    <xf numFmtId="0" fontId="6" fillId="0" borderId="0" xfId="657" applyFont="1" applyFill="1" applyBorder="1" applyAlignment="1"/>
    <xf numFmtId="40" fontId="6" fillId="0" borderId="0" xfId="657" applyNumberFormat="1" applyFont="1" applyFill="1" applyBorder="1" applyAlignment="1"/>
    <xf numFmtId="0" fontId="6" fillId="0" borderId="0" xfId="522" applyFont="1" applyAlignment="1">
      <alignment horizontal="right"/>
    </xf>
    <xf numFmtId="205" fontId="6" fillId="0" borderId="0" xfId="657" applyNumberFormat="1" applyFont="1" applyFill="1" applyBorder="1" applyAlignment="1"/>
    <xf numFmtId="49" fontId="6" fillId="0" borderId="0" xfId="522" applyNumberFormat="1" applyFont="1" applyBorder="1" applyAlignment="1"/>
    <xf numFmtId="198" fontId="6" fillId="0" borderId="0" xfId="279" applyFont="1" applyBorder="1"/>
    <xf numFmtId="4" fontId="6" fillId="0" borderId="0" xfId="522" applyNumberFormat="1" applyFont="1" applyAlignment="1">
      <alignment horizontal="left"/>
    </xf>
    <xf numFmtId="4" fontId="6" fillId="0" borderId="0" xfId="522" applyNumberFormat="1" applyFont="1" applyAlignment="1"/>
    <xf numFmtId="4" fontId="6" fillId="0" borderId="0" xfId="522" applyNumberFormat="1" applyFont="1" applyFill="1" applyAlignment="1"/>
    <xf numFmtId="43" fontId="6" fillId="0" borderId="0" xfId="179" applyFont="1" applyAlignment="1"/>
    <xf numFmtId="39" fontId="6" fillId="0" borderId="0" xfId="657" applyNumberFormat="1" applyFont="1" applyFill="1" applyBorder="1" applyAlignment="1"/>
    <xf numFmtId="4" fontId="17" fillId="0" borderId="24" xfId="522" applyNumberFormat="1" applyFont="1" applyBorder="1" applyAlignment="1">
      <alignment horizontal="center"/>
    </xf>
    <xf numFmtId="4" fontId="6" fillId="0" borderId="25" xfId="522" applyNumberFormat="1" applyFont="1" applyFill="1" applyBorder="1" applyAlignment="1"/>
    <xf numFmtId="4" fontId="6" fillId="0" borderId="25" xfId="522" applyNumberFormat="1" applyFont="1" applyFill="1" applyBorder="1" applyAlignment="1">
      <alignment horizontal="left"/>
    </xf>
    <xf numFmtId="4" fontId="6" fillId="47" borderId="26" xfId="522" applyNumberFormat="1" applyFont="1" applyFill="1" applyBorder="1" applyAlignment="1"/>
    <xf numFmtId="4" fontId="6" fillId="0" borderId="28" xfId="522" applyNumberFormat="1" applyFont="1" applyFill="1" applyBorder="1" applyAlignment="1"/>
    <xf numFmtId="214" fontId="6" fillId="0" borderId="28" xfId="522" applyNumberFormat="1" applyFont="1" applyFill="1" applyBorder="1" applyAlignment="1">
      <alignment horizontal="left" vertical="top"/>
    </xf>
    <xf numFmtId="198" fontId="6" fillId="0" borderId="29" xfId="279" applyFont="1" applyFill="1" applyBorder="1"/>
    <xf numFmtId="40" fontId="6" fillId="0" borderId="23" xfId="657" applyNumberFormat="1" applyFont="1" applyFill="1" applyBorder="1" applyAlignment="1"/>
    <xf numFmtId="198" fontId="6" fillId="0" borderId="0" xfId="522" applyNumberFormat="1" applyFont="1" applyAlignment="1">
      <alignment horizontal="right"/>
    </xf>
    <xf numFmtId="4" fontId="6" fillId="0" borderId="0" xfId="522" applyNumberFormat="1" applyFont="1" applyBorder="1" applyAlignment="1">
      <alignment horizontal="left"/>
    </xf>
    <xf numFmtId="4" fontId="6" fillId="0" borderId="0" xfId="522" applyNumberFormat="1" applyFont="1" applyFill="1" applyBorder="1" applyAlignment="1"/>
    <xf numFmtId="4" fontId="6" fillId="0" borderId="0" xfId="522" applyNumberFormat="1" applyFont="1" applyFill="1" applyBorder="1" applyAlignment="1">
      <alignment horizontal="left"/>
    </xf>
    <xf numFmtId="198" fontId="6" fillId="0" borderId="0" xfId="279" applyFont="1"/>
    <xf numFmtId="214" fontId="6" fillId="0" borderId="27" xfId="522" applyNumberFormat="1" applyFont="1" applyFill="1" applyBorder="1" applyAlignment="1">
      <alignment horizontal="left" vertical="top"/>
    </xf>
    <xf numFmtId="4" fontId="6" fillId="0" borderId="29" xfId="522" applyNumberFormat="1" applyFont="1" applyFill="1" applyBorder="1" applyAlignment="1"/>
    <xf numFmtId="40" fontId="6" fillId="47" borderId="0" xfId="657" applyNumberFormat="1" applyFont="1" applyFill="1" applyBorder="1" applyAlignment="1"/>
    <xf numFmtId="40" fontId="6" fillId="0" borderId="0" xfId="522" applyNumberFormat="1" applyFont="1" applyAlignment="1"/>
    <xf numFmtId="198" fontId="6" fillId="0" borderId="0" xfId="281" applyFont="1" applyBorder="1"/>
    <xf numFmtId="4" fontId="6" fillId="0" borderId="26" xfId="522" applyNumberFormat="1" applyFont="1" applyFill="1" applyBorder="1" applyAlignment="1"/>
    <xf numFmtId="4" fontId="6" fillId="0" borderId="0" xfId="522" applyNumberFormat="1" applyFont="1">
      <alignment vertical="top"/>
    </xf>
    <xf numFmtId="0" fontId="6" fillId="46" borderId="0" xfId="522" applyFont="1" applyFill="1" applyAlignment="1"/>
    <xf numFmtId="4" fontId="17" fillId="0" borderId="0" xfId="522" applyNumberFormat="1" applyFont="1" applyAlignment="1">
      <alignment horizontal="center"/>
    </xf>
    <xf numFmtId="4" fontId="6" fillId="0" borderId="0" xfId="522" applyNumberFormat="1" applyFont="1" applyFill="1" applyAlignment="1">
      <alignment horizontal="left"/>
    </xf>
    <xf numFmtId="4" fontId="6" fillId="47" borderId="0" xfId="522" applyNumberFormat="1" applyFont="1" applyFill="1" applyAlignment="1"/>
    <xf numFmtId="49" fontId="6" fillId="0" borderId="30" xfId="522" applyNumberFormat="1" applyFont="1" applyFill="1" applyBorder="1" applyAlignment="1"/>
    <xf numFmtId="4" fontId="6" fillId="47" borderId="25" xfId="522" applyNumberFormat="1" applyFont="1" applyFill="1" applyBorder="1" applyAlignment="1"/>
    <xf numFmtId="198" fontId="6" fillId="0" borderId="26" xfId="279" applyFont="1" applyFill="1" applyBorder="1"/>
    <xf numFmtId="49" fontId="6" fillId="0" borderId="31" xfId="522" applyNumberFormat="1" applyFont="1" applyFill="1" applyBorder="1" applyAlignment="1"/>
    <xf numFmtId="214" fontId="6" fillId="0" borderId="32" xfId="522" applyNumberFormat="1" applyFont="1" applyFill="1" applyBorder="1" applyAlignment="1">
      <alignment horizontal="left" vertical="top"/>
    </xf>
    <xf numFmtId="198" fontId="6" fillId="0" borderId="0" xfId="279" applyFont="1" applyFill="1" applyBorder="1"/>
    <xf numFmtId="198" fontId="6" fillId="0" borderId="33" xfId="279" applyFont="1" applyFill="1" applyBorder="1"/>
    <xf numFmtId="198" fontId="6" fillId="0" borderId="28" xfId="279" applyFont="1" applyFill="1" applyBorder="1"/>
    <xf numFmtId="4" fontId="6" fillId="0" borderId="28" xfId="522" applyNumberFormat="1" applyFont="1" applyFill="1" applyBorder="1" applyAlignment="1">
      <alignment horizontal="left"/>
    </xf>
    <xf numFmtId="49" fontId="6" fillId="0" borderId="31" xfId="522" applyNumberFormat="1" applyFont="1" applyBorder="1" applyAlignment="1"/>
    <xf numFmtId="49" fontId="6" fillId="0" borderId="34" xfId="522" applyNumberFormat="1" applyFont="1" applyBorder="1" applyAlignment="1"/>
    <xf numFmtId="4" fontId="6" fillId="0" borderId="23" xfId="522" applyNumberFormat="1" applyFont="1" applyBorder="1" applyAlignment="1"/>
    <xf numFmtId="49" fontId="6" fillId="48" borderId="0" xfId="522" applyNumberFormat="1" applyFont="1" applyFill="1" applyBorder="1" applyAlignment="1"/>
    <xf numFmtId="198" fontId="6" fillId="48" borderId="0" xfId="279" applyFont="1" applyFill="1" applyBorder="1"/>
    <xf numFmtId="4" fontId="6" fillId="48" borderId="25" xfId="522" applyNumberFormat="1" applyFont="1" applyFill="1" applyBorder="1" applyAlignment="1">
      <alignment horizontal="left"/>
    </xf>
    <xf numFmtId="4" fontId="6" fillId="48" borderId="26" xfId="522" applyNumberFormat="1" applyFont="1" applyFill="1" applyBorder="1" applyAlignment="1"/>
    <xf numFmtId="4" fontId="17" fillId="48" borderId="0" xfId="522" applyNumberFormat="1" applyFont="1" applyFill="1" applyAlignment="1">
      <alignment horizontal="center"/>
    </xf>
    <xf numFmtId="4" fontId="6" fillId="48" borderId="0" xfId="522" applyNumberFormat="1" applyFont="1" applyFill="1" applyAlignment="1"/>
    <xf numFmtId="0" fontId="17" fillId="0" borderId="0" xfId="522" applyFont="1" applyFill="1" applyAlignment="1"/>
    <xf numFmtId="0" fontId="6" fillId="0" borderId="0" xfId="522" applyFont="1" applyFill="1" applyAlignment="1"/>
    <xf numFmtId="4" fontId="6" fillId="48" borderId="32" xfId="522" applyNumberFormat="1" applyFont="1" applyFill="1" applyBorder="1" applyAlignment="1">
      <alignment horizontal="left"/>
    </xf>
    <xf numFmtId="4" fontId="6" fillId="48" borderId="0" xfId="522" applyNumberFormat="1" applyFont="1" applyFill="1" applyBorder="1" applyAlignment="1"/>
    <xf numFmtId="4" fontId="6" fillId="48" borderId="0" xfId="522" applyNumberFormat="1" applyFont="1" applyFill="1" applyBorder="1" applyAlignment="1">
      <alignment horizontal="left"/>
    </xf>
    <xf numFmtId="4" fontId="6" fillId="47" borderId="33" xfId="522" applyNumberFormat="1" applyFont="1" applyFill="1" applyBorder="1" applyAlignment="1"/>
    <xf numFmtId="0" fontId="6" fillId="0" borderId="28" xfId="522" applyFont="1" applyBorder="1" applyAlignment="1">
      <alignment horizontal="center"/>
    </xf>
    <xf numFmtId="4" fontId="6" fillId="48" borderId="27" xfId="522" applyNumberFormat="1" applyFont="1" applyFill="1" applyBorder="1" applyAlignment="1">
      <alignment horizontal="left"/>
    </xf>
    <xf numFmtId="4" fontId="6" fillId="48" borderId="28" xfId="522" applyNumberFormat="1" applyFont="1" applyFill="1" applyBorder="1" applyAlignment="1"/>
    <xf numFmtId="4" fontId="6" fillId="48" borderId="28" xfId="522" applyNumberFormat="1" applyFont="1" applyFill="1" applyBorder="1" applyAlignment="1">
      <alignment horizontal="left"/>
    </xf>
    <xf numFmtId="4" fontId="6" fillId="48" borderId="29" xfId="522" applyNumberFormat="1" applyFont="1" applyFill="1" applyBorder="1" applyAlignment="1"/>
    <xf numFmtId="4" fontId="17" fillId="0" borderId="0" xfId="522" applyNumberFormat="1" applyFont="1" applyBorder="1" applyAlignment="1">
      <alignment horizontal="center"/>
    </xf>
    <xf numFmtId="0" fontId="6" fillId="0" borderId="0" xfId="522" applyFont="1" applyFill="1" applyBorder="1" applyAlignment="1"/>
    <xf numFmtId="0" fontId="6" fillId="0" borderId="0" xfId="522" applyFont="1">
      <alignment vertical="top"/>
    </xf>
    <xf numFmtId="0" fontId="17" fillId="0" borderId="0" xfId="522" applyFont="1" applyAlignment="1">
      <alignment horizontal="center" vertical="top"/>
    </xf>
    <xf numFmtId="0" fontId="17" fillId="0" borderId="0" xfId="522" applyFont="1" applyAlignment="1"/>
    <xf numFmtId="4" fontId="6" fillId="0" borderId="32" xfId="522" applyNumberFormat="1" applyFont="1" applyFill="1" applyBorder="1" applyAlignment="1">
      <alignment horizontal="left"/>
    </xf>
    <xf numFmtId="4" fontId="6" fillId="0" borderId="27" xfId="522" applyNumberFormat="1" applyFont="1" applyFill="1" applyBorder="1" applyAlignment="1">
      <alignment horizontal="left"/>
    </xf>
    <xf numFmtId="0" fontId="6" fillId="0" borderId="0" xfId="522" applyFont="1" applyFill="1" applyBorder="1" applyAlignment="1">
      <alignment horizontal="center"/>
    </xf>
    <xf numFmtId="49" fontId="6" fillId="0" borderId="0" xfId="522" applyNumberFormat="1" applyFont="1" applyFill="1" applyBorder="1" applyAlignment="1"/>
    <xf numFmtId="4" fontId="17" fillId="0" borderId="0" xfId="522" applyNumberFormat="1" applyFont="1" applyFill="1" applyBorder="1" applyAlignment="1">
      <alignment horizontal="center"/>
    </xf>
    <xf numFmtId="49" fontId="17" fillId="46" borderId="4" xfId="522" applyNumberFormat="1" applyFont="1" applyFill="1" applyBorder="1" applyAlignment="1"/>
    <xf numFmtId="198" fontId="6" fillId="46" borderId="4" xfId="279" applyFont="1" applyFill="1" applyBorder="1"/>
    <xf numFmtId="4" fontId="17" fillId="46" borderId="4" xfId="522" applyNumberFormat="1" applyFont="1" applyFill="1" applyBorder="1" applyAlignment="1">
      <alignment horizontal="left"/>
    </xf>
    <xf numFmtId="4" fontId="17" fillId="46" borderId="4" xfId="522" applyNumberFormat="1" applyFont="1" applyFill="1" applyBorder="1" applyAlignment="1"/>
    <xf numFmtId="0" fontId="6" fillId="0" borderId="0" xfId="522" applyFont="1" applyBorder="1">
      <alignment vertical="top"/>
    </xf>
    <xf numFmtId="4" fontId="6" fillId="0" borderId="0" xfId="522" applyNumberFormat="1" applyFont="1" applyBorder="1">
      <alignment vertical="top"/>
    </xf>
    <xf numFmtId="4" fontId="6" fillId="0" borderId="0" xfId="522" applyNumberFormat="1" applyFont="1" applyFill="1" applyBorder="1">
      <alignment vertical="top"/>
    </xf>
    <xf numFmtId="4" fontId="6" fillId="0" borderId="27" xfId="522" applyNumberFormat="1" applyFont="1" applyBorder="1" applyAlignment="1">
      <alignment horizontal="left"/>
    </xf>
    <xf numFmtId="0" fontId="6" fillId="0" borderId="28" xfId="522" applyFont="1" applyBorder="1">
      <alignment vertical="top"/>
    </xf>
    <xf numFmtId="4" fontId="6" fillId="0" borderId="28" xfId="522" applyNumberFormat="1" applyFont="1" applyBorder="1">
      <alignment vertical="top"/>
    </xf>
    <xf numFmtId="4" fontId="6" fillId="49" borderId="28" xfId="522" applyNumberFormat="1" applyFont="1" applyFill="1" applyBorder="1">
      <alignment vertical="top"/>
    </xf>
    <xf numFmtId="43" fontId="6" fillId="0" borderId="28" xfId="179" applyFont="1" applyFill="1" applyBorder="1"/>
    <xf numFmtId="4" fontId="6" fillId="50" borderId="29" xfId="522" applyNumberFormat="1" applyFont="1" applyFill="1" applyBorder="1" applyAlignment="1"/>
    <xf numFmtId="4" fontId="17" fillId="0" borderId="32" xfId="522" applyNumberFormat="1" applyFont="1" applyBorder="1" applyAlignment="1">
      <alignment horizontal="center"/>
    </xf>
    <xf numFmtId="4" fontId="6" fillId="0" borderId="33" xfId="522" applyNumberFormat="1" applyFont="1" applyFill="1" applyBorder="1" applyAlignment="1"/>
    <xf numFmtId="4" fontId="6" fillId="47" borderId="29" xfId="522" applyNumberFormat="1" applyFont="1" applyFill="1" applyBorder="1" applyAlignment="1"/>
    <xf numFmtId="4" fontId="17" fillId="48" borderId="24" xfId="522" applyNumberFormat="1" applyFont="1" applyFill="1" applyBorder="1" applyAlignment="1">
      <alignment horizontal="center"/>
    </xf>
    <xf numFmtId="49" fontId="6" fillId="0" borderId="0" xfId="522" applyNumberFormat="1" applyFont="1" applyBorder="1">
      <alignment vertical="top"/>
    </xf>
    <xf numFmtId="49" fontId="6" fillId="46" borderId="4" xfId="522" applyNumberFormat="1" applyFont="1" applyFill="1" applyBorder="1" applyAlignment="1"/>
    <xf numFmtId="4" fontId="6" fillId="46" borderId="4" xfId="522" applyNumberFormat="1" applyFont="1" applyFill="1" applyBorder="1" applyAlignment="1">
      <alignment horizontal="left"/>
    </xf>
    <xf numFmtId="4" fontId="6" fillId="46" borderId="4" xfId="522" applyNumberFormat="1" applyFont="1" applyFill="1" applyBorder="1" applyAlignment="1"/>
    <xf numFmtId="4" fontId="6" fillId="51" borderId="35" xfId="522" applyNumberFormat="1" applyFont="1" applyFill="1" applyBorder="1" applyAlignment="1"/>
    <xf numFmtId="0" fontId="6" fillId="0" borderId="28" xfId="522" applyFont="1" applyBorder="1" applyAlignment="1"/>
    <xf numFmtId="0" fontId="6" fillId="0" borderId="28" xfId="522" applyFont="1" applyBorder="1" applyAlignment="1">
      <alignment horizontal="left"/>
    </xf>
    <xf numFmtId="0" fontId="17" fillId="0" borderId="0" xfId="523" applyFont="1" applyAlignment="1">
      <alignment vertical="center"/>
    </xf>
    <xf numFmtId="0" fontId="6" fillId="0" borderId="0" xfId="523" applyFont="1" applyAlignment="1">
      <alignment vertical="center"/>
    </xf>
    <xf numFmtId="214" fontId="17" fillId="0" borderId="0" xfId="522" applyNumberFormat="1" applyFont="1" applyFill="1" applyBorder="1" applyAlignment="1">
      <alignment horizontal="center"/>
    </xf>
    <xf numFmtId="4" fontId="6" fillId="0" borderId="0" xfId="523" applyNumberFormat="1" applyFont="1" applyAlignment="1">
      <alignment vertical="center"/>
    </xf>
    <xf numFmtId="206" fontId="6" fillId="0" borderId="0" xfId="279" applyNumberFormat="1" applyFont="1" applyAlignment="1">
      <alignment vertical="center"/>
    </xf>
    <xf numFmtId="0" fontId="6" fillId="0" borderId="0" xfId="523" applyFont="1" applyAlignment="1">
      <alignment horizontal="center" vertical="center"/>
    </xf>
    <xf numFmtId="39" fontId="6" fillId="47" borderId="0" xfId="522" applyNumberFormat="1" applyFont="1" applyFill="1" applyAlignment="1">
      <alignment horizontal="right"/>
    </xf>
    <xf numFmtId="4" fontId="6" fillId="47" borderId="36" xfId="522" applyNumberFormat="1" applyFont="1" applyFill="1" applyBorder="1" applyAlignment="1"/>
    <xf numFmtId="0" fontId="6" fillId="0" borderId="0" xfId="522" applyFont="1" applyAlignment="1">
      <alignment horizontal="left" vertical="center"/>
    </xf>
    <xf numFmtId="0" fontId="6" fillId="0" borderId="0" xfId="522" applyFont="1" applyAlignment="1">
      <alignment vertical="center"/>
    </xf>
    <xf numFmtId="4" fontId="6" fillId="0" borderId="0" xfId="523" applyNumberFormat="1" applyFont="1" applyAlignment="1">
      <alignment horizontal="right" vertical="center"/>
    </xf>
    <xf numFmtId="206" fontId="6" fillId="0" borderId="0" xfId="279" applyNumberFormat="1" applyFont="1" applyBorder="1" applyAlignment="1">
      <alignment vertical="center"/>
    </xf>
    <xf numFmtId="40" fontId="6" fillId="0" borderId="0" xfId="523" applyNumberFormat="1" applyFont="1" applyAlignment="1">
      <alignment vertical="center"/>
    </xf>
    <xf numFmtId="4" fontId="17" fillId="0" borderId="4" xfId="522" applyNumberFormat="1" applyFont="1" applyFill="1" applyBorder="1" applyAlignment="1"/>
    <xf numFmtId="4" fontId="6" fillId="0" borderId="0" xfId="523" applyNumberFormat="1" applyFont="1" applyFill="1" applyAlignment="1">
      <alignment vertical="center"/>
    </xf>
    <xf numFmtId="4" fontId="6" fillId="47" borderId="0" xfId="523" applyNumberFormat="1" applyFont="1" applyFill="1" applyAlignment="1">
      <alignment vertical="center"/>
    </xf>
    <xf numFmtId="0" fontId="17" fillId="0" borderId="0" xfId="522" applyFont="1" applyAlignment="1">
      <alignment vertical="center"/>
    </xf>
    <xf numFmtId="0" fontId="6" fillId="0" borderId="0" xfId="522" applyFont="1" applyFill="1" applyAlignment="1">
      <alignment vertical="center"/>
    </xf>
    <xf numFmtId="4" fontId="17" fillId="0" borderId="23" xfId="522" applyNumberFormat="1" applyFont="1" applyFill="1" applyBorder="1" applyAlignment="1"/>
    <xf numFmtId="49" fontId="17" fillId="0" borderId="0" xfId="522" applyNumberFormat="1" applyFont="1" applyAlignment="1">
      <alignment vertical="center"/>
    </xf>
    <xf numFmtId="49" fontId="6" fillId="0" borderId="0" xfId="522" applyNumberFormat="1" applyFont="1" applyAlignment="1">
      <alignment vertical="center"/>
    </xf>
    <xf numFmtId="49" fontId="6" fillId="0" borderId="0" xfId="522" applyNumberFormat="1" applyFont="1" applyFill="1" applyAlignment="1">
      <alignment vertical="center"/>
    </xf>
    <xf numFmtId="0" fontId="6" fillId="0" borderId="49" xfId="0" applyFont="1" applyBorder="1"/>
    <xf numFmtId="0" fontId="6" fillId="0" borderId="50" xfId="0" applyFont="1" applyBorder="1"/>
    <xf numFmtId="0" fontId="6" fillId="55" borderId="50" xfId="0" applyFont="1" applyFill="1" applyBorder="1"/>
    <xf numFmtId="0" fontId="6" fillId="50" borderId="50" xfId="0" applyFont="1" applyFill="1" applyBorder="1"/>
    <xf numFmtId="0" fontId="6" fillId="0" borderId="51" xfId="0" applyFont="1" applyBorder="1"/>
    <xf numFmtId="0" fontId="6" fillId="0" borderId="0" xfId="0" applyFont="1"/>
    <xf numFmtId="0" fontId="6" fillId="0" borderId="52" xfId="0" applyFont="1" applyBorder="1"/>
    <xf numFmtId="0" fontId="6" fillId="55" borderId="0" xfId="0" applyFont="1" applyFill="1"/>
    <xf numFmtId="0" fontId="6" fillId="50" borderId="0" xfId="0" applyFont="1" applyFill="1"/>
    <xf numFmtId="0" fontId="6" fillId="0" borderId="53" xfId="0" applyFont="1" applyBorder="1"/>
    <xf numFmtId="49" fontId="17" fillId="0" borderId="52" xfId="0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/>
    </xf>
    <xf numFmtId="228" fontId="17" fillId="55" borderId="0" xfId="0" applyNumberFormat="1" applyFont="1" applyFill="1" applyAlignment="1">
      <alignment horizontal="center"/>
    </xf>
    <xf numFmtId="228" fontId="17" fillId="0" borderId="0" xfId="0" applyNumberFormat="1" applyFont="1" applyAlignment="1">
      <alignment horizontal="center"/>
    </xf>
    <xf numFmtId="228" fontId="17" fillId="50" borderId="0" xfId="0" applyNumberFormat="1" applyFont="1" applyFill="1" applyAlignment="1">
      <alignment horizontal="center"/>
    </xf>
    <xf numFmtId="228" fontId="17" fillId="0" borderId="53" xfId="0" applyNumberFormat="1" applyFont="1" applyBorder="1" applyAlignment="1">
      <alignment horizontal="center"/>
    </xf>
    <xf numFmtId="0" fontId="98" fillId="0" borderId="0" xfId="0" applyFont="1"/>
    <xf numFmtId="49" fontId="98" fillId="0" borderId="52" xfId="0" quotePrefix="1" applyNumberFormat="1" applyFont="1" applyBorder="1"/>
    <xf numFmtId="49" fontId="98" fillId="0" borderId="0" xfId="0" applyNumberFormat="1" applyFont="1"/>
    <xf numFmtId="228" fontId="98" fillId="55" borderId="0" xfId="0" applyNumberFormat="1" applyFont="1" applyFill="1"/>
    <xf numFmtId="228" fontId="98" fillId="0" borderId="0" xfId="0" applyNumberFormat="1" applyFont="1"/>
    <xf numFmtId="228" fontId="98" fillId="50" borderId="0" xfId="0" applyNumberFormat="1" applyFont="1" applyFill="1"/>
    <xf numFmtId="228" fontId="98" fillId="0" borderId="53" xfId="0" applyNumberFormat="1" applyFont="1" applyBorder="1"/>
    <xf numFmtId="49" fontId="98" fillId="0" borderId="59" xfId="0" quotePrefix="1" applyNumberFormat="1" applyFont="1" applyBorder="1"/>
    <xf numFmtId="49" fontId="98" fillId="0" borderId="28" xfId="0" applyNumberFormat="1" applyFont="1" applyBorder="1"/>
    <xf numFmtId="228" fontId="98" fillId="55" borderId="28" xfId="0" applyNumberFormat="1" applyFont="1" applyFill="1" applyBorder="1"/>
    <xf numFmtId="228" fontId="98" fillId="0" borderId="28" xfId="0" applyNumberFormat="1" applyFont="1" applyBorder="1"/>
    <xf numFmtId="228" fontId="98" fillId="50" borderId="28" xfId="0" applyNumberFormat="1" applyFont="1" applyFill="1" applyBorder="1"/>
    <xf numFmtId="228" fontId="98" fillId="0" borderId="60" xfId="0" applyNumberFormat="1" applyFont="1" applyBorder="1"/>
    <xf numFmtId="0" fontId="98" fillId="0" borderId="28" xfId="0" applyFont="1" applyBorder="1"/>
    <xf numFmtId="228" fontId="98" fillId="55" borderId="36" xfId="0" applyNumberFormat="1" applyFont="1" applyFill="1" applyBorder="1"/>
    <xf numFmtId="228" fontId="98" fillId="0" borderId="36" xfId="0" applyNumberFormat="1" applyFont="1" applyBorder="1"/>
    <xf numFmtId="228" fontId="98" fillId="50" borderId="36" xfId="0" applyNumberFormat="1" applyFont="1" applyFill="1" applyBorder="1"/>
    <xf numFmtId="228" fontId="98" fillId="0" borderId="54" xfId="0" applyNumberFormat="1" applyFont="1" applyBorder="1"/>
    <xf numFmtId="49" fontId="98" fillId="0" borderId="52" xfId="0" applyNumberFormat="1" applyFont="1" applyBorder="1"/>
    <xf numFmtId="228" fontId="98" fillId="55" borderId="47" xfId="0" applyNumberFormat="1" applyFont="1" applyFill="1" applyBorder="1"/>
    <xf numFmtId="228" fontId="98" fillId="0" borderId="47" xfId="0" applyNumberFormat="1" applyFont="1" applyBorder="1"/>
    <xf numFmtId="228" fontId="98" fillId="50" borderId="47" xfId="0" applyNumberFormat="1" applyFont="1" applyFill="1" applyBorder="1"/>
    <xf numFmtId="228" fontId="98" fillId="0" borderId="55" xfId="0" applyNumberFormat="1" applyFont="1" applyBorder="1"/>
    <xf numFmtId="49" fontId="98" fillId="50" borderId="52" xfId="0" quotePrefix="1" applyNumberFormat="1" applyFont="1" applyFill="1" applyBorder="1"/>
    <xf numFmtId="49" fontId="98" fillId="50" borderId="0" xfId="0" applyNumberFormat="1" applyFont="1" applyFill="1"/>
    <xf numFmtId="228" fontId="98" fillId="50" borderId="53" xfId="0" applyNumberFormat="1" applyFont="1" applyFill="1" applyBorder="1"/>
    <xf numFmtId="0" fontId="98" fillId="50" borderId="0" xfId="0" applyFont="1" applyFill="1"/>
    <xf numFmtId="49" fontId="98" fillId="46" borderId="52" xfId="0" quotePrefix="1" applyNumberFormat="1" applyFont="1" applyFill="1" applyBorder="1"/>
    <xf numFmtId="49" fontId="98" fillId="46" borderId="0" xfId="0" applyNumberFormat="1" applyFont="1" applyFill="1"/>
    <xf numFmtId="228" fontId="98" fillId="46" borderId="0" xfId="0" applyNumberFormat="1" applyFont="1" applyFill="1"/>
    <xf numFmtId="228" fontId="98" fillId="46" borderId="53" xfId="0" applyNumberFormat="1" applyFont="1" applyFill="1" applyBorder="1"/>
    <xf numFmtId="0" fontId="98" fillId="46" borderId="0" xfId="0" applyFont="1" applyFill="1"/>
    <xf numFmtId="49" fontId="98" fillId="47" borderId="52" xfId="0" quotePrefix="1" applyNumberFormat="1" applyFont="1" applyFill="1" applyBorder="1"/>
    <xf numFmtId="49" fontId="98" fillId="47" borderId="0" xfId="0" applyNumberFormat="1" applyFont="1" applyFill="1"/>
    <xf numFmtId="228" fontId="98" fillId="47" borderId="0" xfId="0" applyNumberFormat="1" applyFont="1" applyFill="1"/>
    <xf numFmtId="228" fontId="98" fillId="47" borderId="53" xfId="0" applyNumberFormat="1" applyFont="1" applyFill="1" applyBorder="1"/>
    <xf numFmtId="0" fontId="98" fillId="47" borderId="0" xfId="0" applyFont="1" applyFill="1"/>
    <xf numFmtId="228" fontId="98" fillId="47" borderId="36" xfId="0" applyNumberFormat="1" applyFont="1" applyFill="1" applyBorder="1"/>
    <xf numFmtId="228" fontId="98" fillId="47" borderId="54" xfId="0" applyNumberFormat="1" applyFont="1" applyFill="1" applyBorder="1"/>
    <xf numFmtId="49" fontId="98" fillId="0" borderId="56" xfId="0" applyNumberFormat="1" applyFont="1" applyBorder="1"/>
    <xf numFmtId="49" fontId="98" fillId="0" borderId="57" xfId="0" applyNumberFormat="1" applyFont="1" applyBorder="1"/>
    <xf numFmtId="228" fontId="98" fillId="55" borderId="57" xfId="0" applyNumberFormat="1" applyFont="1" applyFill="1" applyBorder="1"/>
    <xf numFmtId="228" fontId="98" fillId="0" borderId="57" xfId="0" applyNumberFormat="1" applyFont="1" applyBorder="1"/>
    <xf numFmtId="228" fontId="98" fillId="50" borderId="57" xfId="0" applyNumberFormat="1" applyFont="1" applyFill="1" applyBorder="1"/>
    <xf numFmtId="228" fontId="98" fillId="0" borderId="58" xfId="0" applyNumberFormat="1" applyFont="1" applyBorder="1"/>
    <xf numFmtId="0" fontId="98" fillId="55" borderId="0" xfId="0" applyFont="1" applyFill="1"/>
    <xf numFmtId="4" fontId="6" fillId="48" borderId="33" xfId="522" applyNumberFormat="1" applyFont="1" applyFill="1" applyBorder="1" applyAlignment="1"/>
    <xf numFmtId="0" fontId="6" fillId="0" borderId="0" xfId="0" applyFont="1" applyFill="1"/>
    <xf numFmtId="228" fontId="98" fillId="0" borderId="0" xfId="0" applyNumberFormat="1" applyFont="1" applyFill="1"/>
    <xf numFmtId="4" fontId="6" fillId="56" borderId="0" xfId="523" applyNumberFormat="1" applyFont="1" applyFill="1" applyAlignment="1">
      <alignment vertical="center"/>
    </xf>
    <xf numFmtId="43" fontId="6" fillId="0" borderId="0" xfId="522" applyNumberFormat="1" applyFont="1" applyAlignment="1"/>
    <xf numFmtId="4" fontId="6" fillId="0" borderId="24" xfId="522" applyNumberFormat="1" applyFont="1" applyFill="1" applyBorder="1" applyAlignment="1">
      <alignment horizontal="left"/>
    </xf>
    <xf numFmtId="4" fontId="6" fillId="48" borderId="24" xfId="522" applyNumberFormat="1" applyFont="1" applyFill="1" applyBorder="1" applyAlignment="1">
      <alignment horizontal="left"/>
    </xf>
    <xf numFmtId="4" fontId="6" fillId="56" borderId="0" xfId="522" applyNumberFormat="1" applyFont="1" applyFill="1" applyAlignment="1"/>
    <xf numFmtId="214" fontId="6" fillId="57" borderId="27" xfId="522" applyNumberFormat="1" applyFont="1" applyFill="1" applyBorder="1" applyAlignment="1">
      <alignment horizontal="left"/>
    </xf>
    <xf numFmtId="4" fontId="6" fillId="57" borderId="28" xfId="522" applyNumberFormat="1" applyFont="1" applyFill="1" applyBorder="1" applyAlignment="1"/>
    <xf numFmtId="4" fontId="6" fillId="57" borderId="25" xfId="522" applyNumberFormat="1" applyFont="1" applyFill="1" applyBorder="1" applyAlignment="1"/>
    <xf numFmtId="43" fontId="6" fillId="48" borderId="0" xfId="179" applyFont="1" applyFill="1" applyAlignment="1"/>
    <xf numFmtId="228" fontId="130" fillId="0" borderId="0" xfId="0" applyNumberFormat="1" applyFont="1" applyAlignment="1">
      <alignment horizontal="center"/>
    </xf>
    <xf numFmtId="228" fontId="130" fillId="58" borderId="0" xfId="0" applyNumberFormat="1" applyFont="1" applyFill="1" applyAlignment="1">
      <alignment horizontal="center"/>
    </xf>
    <xf numFmtId="228" fontId="131" fillId="0" borderId="0" xfId="0" applyNumberFormat="1" applyFont="1"/>
    <xf numFmtId="228" fontId="131" fillId="58" borderId="0" xfId="0" applyNumberFormat="1" applyFont="1" applyFill="1"/>
    <xf numFmtId="228" fontId="131" fillId="0" borderId="36" xfId="0" applyNumberFormat="1" applyFont="1" applyBorder="1"/>
    <xf numFmtId="228" fontId="131" fillId="58" borderId="36" xfId="0" applyNumberFormat="1" applyFont="1" applyFill="1" applyBorder="1"/>
    <xf numFmtId="228" fontId="131" fillId="0" borderId="47" xfId="0" applyNumberFormat="1" applyFont="1" applyBorder="1"/>
    <xf numFmtId="228" fontId="131" fillId="58" borderId="47" xfId="0" applyNumberFormat="1" applyFont="1" applyFill="1" applyBorder="1"/>
    <xf numFmtId="0" fontId="131" fillId="0" borderId="61" xfId="0" applyFont="1" applyBorder="1"/>
    <xf numFmtId="0" fontId="131" fillId="0" borderId="62" xfId="0" applyFont="1" applyBorder="1"/>
    <xf numFmtId="0" fontId="131" fillId="58" borderId="62" xfId="0" applyFont="1" applyFill="1" applyBorder="1"/>
    <xf numFmtId="0" fontId="131" fillId="0" borderId="0" xfId="0" applyFont="1"/>
    <xf numFmtId="0" fontId="131" fillId="0" borderId="63" xfId="0" applyFont="1" applyBorder="1"/>
    <xf numFmtId="0" fontId="131" fillId="58" borderId="0" xfId="0" applyFont="1" applyFill="1"/>
    <xf numFmtId="49" fontId="130" fillId="0" borderId="63" xfId="0" applyNumberFormat="1" applyFont="1" applyBorder="1" applyAlignment="1">
      <alignment horizontal="center"/>
    </xf>
    <xf numFmtId="228" fontId="130" fillId="0" borderId="0" xfId="417" applyNumberFormat="1" applyFont="1" applyAlignment="1">
      <alignment horizontal="center"/>
    </xf>
    <xf numFmtId="49" fontId="132" fillId="0" borderId="63" xfId="417" applyNumberFormat="1" applyFont="1" applyBorder="1"/>
    <xf numFmtId="228" fontId="132" fillId="0" borderId="0" xfId="417" applyNumberFormat="1" applyFont="1"/>
    <xf numFmtId="228" fontId="132" fillId="0" borderId="36" xfId="417" applyNumberFormat="1" applyFont="1" applyBorder="1"/>
    <xf numFmtId="228" fontId="132" fillId="0" borderId="47" xfId="417" applyNumberFormat="1" applyFont="1" applyBorder="1"/>
    <xf numFmtId="0" fontId="131" fillId="0" borderId="64" xfId="0" applyFont="1" applyBorder="1"/>
    <xf numFmtId="0" fontId="131" fillId="0" borderId="65" xfId="0" applyFont="1" applyBorder="1"/>
    <xf numFmtId="49" fontId="130" fillId="0" borderId="0" xfId="0" applyNumberFormat="1" applyFont="1" applyAlignment="1">
      <alignment horizontal="center"/>
    </xf>
    <xf numFmtId="228" fontId="130" fillId="0" borderId="65" xfId="417" applyNumberFormat="1" applyFont="1" applyBorder="1" applyAlignment="1">
      <alignment horizontal="center"/>
    </xf>
    <xf numFmtId="49" fontId="132" fillId="0" borderId="63" xfId="417" quotePrefix="1" applyNumberFormat="1" applyFont="1" applyBorder="1"/>
    <xf numFmtId="49" fontId="132" fillId="0" borderId="0" xfId="417" applyNumberFormat="1" applyFont="1"/>
    <xf numFmtId="228" fontId="132" fillId="0" borderId="65" xfId="417" applyNumberFormat="1" applyFont="1" applyBorder="1"/>
    <xf numFmtId="49" fontId="132" fillId="0" borderId="66" xfId="417" quotePrefix="1" applyNumberFormat="1" applyFont="1" applyBorder="1"/>
    <xf numFmtId="49" fontId="132" fillId="0" borderId="67" xfId="417" applyNumberFormat="1" applyFont="1" applyBorder="1"/>
    <xf numFmtId="228" fontId="132" fillId="0" borderId="68" xfId="417" applyNumberFormat="1" applyFont="1" applyBorder="1"/>
    <xf numFmtId="0" fontId="144" fillId="0" borderId="0" xfId="522" applyNumberFormat="1" applyFont="1" applyAlignment="1">
      <alignment horizontal="left"/>
    </xf>
    <xf numFmtId="49" fontId="132" fillId="59" borderId="63" xfId="417" quotePrefix="1" applyNumberFormat="1" applyFont="1" applyFill="1" applyBorder="1"/>
    <xf numFmtId="49" fontId="132" fillId="59" borderId="0" xfId="417" applyNumberFormat="1" applyFont="1" applyFill="1"/>
    <xf numFmtId="228" fontId="132" fillId="59" borderId="65" xfId="417" applyNumberFormat="1" applyFont="1" applyFill="1" applyBorder="1"/>
    <xf numFmtId="0" fontId="131" fillId="59" borderId="0" xfId="0" applyFont="1" applyFill="1"/>
    <xf numFmtId="49" fontId="132" fillId="60" borderId="63" xfId="417" quotePrefix="1" applyNumberFormat="1" applyFont="1" applyFill="1" applyBorder="1"/>
    <xf numFmtId="49" fontId="132" fillId="60" borderId="0" xfId="417" applyNumberFormat="1" applyFont="1" applyFill="1"/>
    <xf numFmtId="228" fontId="132" fillId="60" borderId="65" xfId="417" applyNumberFormat="1" applyFont="1" applyFill="1" applyBorder="1"/>
    <xf numFmtId="0" fontId="131" fillId="60" borderId="0" xfId="0" applyFont="1" applyFill="1"/>
    <xf numFmtId="228" fontId="130" fillId="58" borderId="0" xfId="417" applyNumberFormat="1" applyFont="1" applyFill="1" applyAlignment="1">
      <alignment horizontal="center"/>
    </xf>
    <xf numFmtId="228" fontId="132" fillId="58" borderId="0" xfId="417" applyNumberFormat="1" applyFont="1" applyFill="1"/>
    <xf numFmtId="228" fontId="132" fillId="0" borderId="67" xfId="417" applyNumberFormat="1" applyFont="1" applyBorder="1"/>
    <xf numFmtId="228" fontId="132" fillId="58" borderId="67" xfId="417" applyNumberFormat="1" applyFont="1" applyFill="1" applyBorder="1"/>
    <xf numFmtId="4" fontId="6" fillId="59" borderId="0" xfId="522" applyNumberFormat="1" applyFont="1" applyFill="1" applyAlignment="1"/>
    <xf numFmtId="0" fontId="138" fillId="0" borderId="0" xfId="0" applyFont="1" applyFill="1" applyAlignment="1">
      <alignment horizontal="left" vertical="center"/>
    </xf>
    <xf numFmtId="0" fontId="56" fillId="0" borderId="0" xfId="0" applyFont="1" applyAlignment="1">
      <alignment vertical="center"/>
    </xf>
    <xf numFmtId="49" fontId="138" fillId="0" borderId="0" xfId="0" applyNumberFormat="1" applyFont="1" applyBorder="1" applyAlignment="1">
      <alignment vertical="center"/>
    </xf>
    <xf numFmtId="0" fontId="138" fillId="0" borderId="0" xfId="0" applyFont="1" applyAlignment="1">
      <alignment horizontal="right" vertical="center"/>
    </xf>
    <xf numFmtId="230" fontId="56" fillId="0" borderId="0" xfId="402" applyFont="1" applyFill="1" applyBorder="1" applyAlignment="1">
      <alignment horizontal="center"/>
    </xf>
    <xf numFmtId="0" fontId="56" fillId="0" borderId="36" xfId="0" applyFont="1" applyBorder="1" applyAlignment="1">
      <alignment vertical="center"/>
    </xf>
    <xf numFmtId="0" fontId="56" fillId="0" borderId="0" xfId="0" applyFont="1" applyAlignment="1">
      <alignment horizontal="center" vertical="center"/>
    </xf>
    <xf numFmtId="0" fontId="56" fillId="0" borderId="0" xfId="0" applyFont="1" applyAlignment="1"/>
    <xf numFmtId="0" fontId="56" fillId="0" borderId="0" xfId="0" applyFont="1" applyAlignment="1">
      <alignment horizontal="center"/>
    </xf>
    <xf numFmtId="0" fontId="56" fillId="0" borderId="0" xfId="0" applyFont="1" applyBorder="1" applyAlignment="1">
      <alignment horizontal="center"/>
    </xf>
    <xf numFmtId="0" fontId="56" fillId="0" borderId="36" xfId="0" applyFont="1" applyBorder="1" applyAlignment="1">
      <alignment horizontal="center"/>
    </xf>
    <xf numFmtId="0" fontId="56" fillId="0" borderId="0" xfId="0" applyFont="1" applyBorder="1" applyAlignment="1"/>
    <xf numFmtId="0" fontId="138" fillId="0" borderId="0" xfId="0" applyFont="1" applyBorder="1" applyAlignment="1">
      <alignment horizontal="center"/>
    </xf>
    <xf numFmtId="0" fontId="139" fillId="0" borderId="0" xfId="0" applyFont="1"/>
    <xf numFmtId="0" fontId="56" fillId="0" borderId="0" xfId="0" applyFont="1" applyFill="1" applyAlignment="1">
      <alignment vertical="center"/>
    </xf>
    <xf numFmtId="198" fontId="56" fillId="0" borderId="0" xfId="186" applyFont="1" applyFill="1" applyAlignment="1">
      <alignment horizontal="center" vertical="center"/>
    </xf>
    <xf numFmtId="205" fontId="56" fillId="0" borderId="0" xfId="0" applyNumberFormat="1" applyFont="1" applyBorder="1" applyAlignment="1">
      <alignment vertical="center"/>
    </xf>
    <xf numFmtId="0" fontId="56" fillId="0" borderId="0" xfId="410" applyFont="1" applyFill="1" applyAlignment="1">
      <alignment horizontal="center"/>
    </xf>
    <xf numFmtId="205" fontId="56" fillId="0" borderId="0" xfId="0" applyNumberFormat="1" applyFont="1" applyFill="1" applyAlignment="1">
      <alignment vertical="center"/>
    </xf>
    <xf numFmtId="205" fontId="138" fillId="0" borderId="13" xfId="0" applyNumberFormat="1" applyFont="1" applyBorder="1" applyAlignment="1">
      <alignment vertical="center"/>
    </xf>
    <xf numFmtId="205" fontId="138" fillId="0" borderId="0" xfId="0" applyNumberFormat="1" applyFont="1" applyBorder="1" applyAlignment="1">
      <alignment vertical="center"/>
    </xf>
    <xf numFmtId="49" fontId="138" fillId="0" borderId="0" xfId="0" applyNumberFormat="1" applyFont="1" applyBorder="1" applyAlignment="1">
      <alignment horizontal="right" vertical="center"/>
    </xf>
    <xf numFmtId="0" fontId="56" fillId="0" borderId="0" xfId="640" applyFont="1" applyAlignment="1">
      <alignment vertical="center"/>
    </xf>
    <xf numFmtId="49" fontId="138" fillId="0" borderId="0" xfId="640" applyNumberFormat="1" applyFont="1" applyBorder="1" applyAlignment="1">
      <alignment vertical="center"/>
    </xf>
    <xf numFmtId="0" fontId="56" fillId="0" borderId="0" xfId="640" applyFont="1" applyBorder="1" applyAlignment="1">
      <alignment vertical="center"/>
    </xf>
    <xf numFmtId="0" fontId="56" fillId="0" borderId="0" xfId="640" applyFont="1" applyAlignment="1"/>
    <xf numFmtId="0" fontId="56" fillId="0" borderId="69" xfId="640" applyFont="1" applyBorder="1" applyAlignment="1"/>
    <xf numFmtId="0" fontId="56" fillId="0" borderId="36" xfId="640" applyFont="1" applyBorder="1" applyAlignment="1">
      <alignment horizontal="center"/>
    </xf>
    <xf numFmtId="0" fontId="56" fillId="0" borderId="0" xfId="640" applyFont="1" applyBorder="1" applyAlignment="1"/>
    <xf numFmtId="0" fontId="56" fillId="0" borderId="0" xfId="640" applyFont="1" applyBorder="1" applyAlignment="1">
      <alignment horizontal="center"/>
    </xf>
    <xf numFmtId="0" fontId="138" fillId="0" borderId="0" xfId="640" applyFont="1" applyBorder="1" applyAlignment="1">
      <alignment horizontal="center"/>
    </xf>
    <xf numFmtId="0" fontId="56" fillId="0" borderId="0" xfId="640" applyFont="1" applyAlignment="1">
      <alignment horizontal="center"/>
    </xf>
    <xf numFmtId="0" fontId="138" fillId="0" borderId="0" xfId="640" applyFont="1" applyBorder="1" applyAlignment="1">
      <alignment horizontal="center" vertical="center"/>
    </xf>
    <xf numFmtId="0" fontId="138" fillId="0" borderId="0" xfId="640" applyFont="1" applyAlignment="1">
      <alignment horizontal="center" vertical="center"/>
    </xf>
    <xf numFmtId="205" fontId="56" fillId="0" borderId="0" xfId="640" applyNumberFormat="1" applyFont="1" applyBorder="1" applyAlignment="1">
      <alignment vertical="center"/>
    </xf>
    <xf numFmtId="205" fontId="56" fillId="0" borderId="0" xfId="640" applyNumberFormat="1" applyFont="1" applyFill="1" applyBorder="1" applyAlignment="1">
      <alignment vertical="center"/>
    </xf>
    <xf numFmtId="205" fontId="56" fillId="0" borderId="0" xfId="640" applyNumberFormat="1" applyFont="1" applyAlignment="1">
      <alignment vertical="center"/>
    </xf>
    <xf numFmtId="205" fontId="56" fillId="0" borderId="0" xfId="640" applyNumberFormat="1" applyFont="1" applyFill="1" applyAlignment="1">
      <alignment vertical="center"/>
    </xf>
    <xf numFmtId="0" fontId="56" fillId="0" borderId="0" xfId="640" applyFont="1" applyFill="1" applyAlignment="1">
      <alignment vertical="center"/>
    </xf>
    <xf numFmtId="0" fontId="138" fillId="0" borderId="0" xfId="640" applyFont="1" applyFill="1" applyAlignment="1">
      <alignment vertical="center"/>
    </xf>
    <xf numFmtId="205" fontId="56" fillId="0" borderId="0" xfId="186" applyNumberFormat="1" applyFont="1" applyFill="1" applyBorder="1"/>
    <xf numFmtId="205" fontId="138" fillId="0" borderId="13" xfId="640" applyNumberFormat="1" applyFont="1" applyBorder="1" applyAlignment="1">
      <alignment vertical="center"/>
    </xf>
    <xf numFmtId="205" fontId="138" fillId="0" borderId="0" xfId="640" applyNumberFormat="1" applyFont="1" applyBorder="1" applyAlignment="1">
      <alignment vertical="center"/>
    </xf>
    <xf numFmtId="206" fontId="138" fillId="0" borderId="70" xfId="627" applyNumberFormat="1" applyFont="1" applyFill="1" applyBorder="1"/>
    <xf numFmtId="205" fontId="56" fillId="0" borderId="0" xfId="0" applyNumberFormat="1" applyFont="1" applyAlignment="1">
      <alignment vertical="center"/>
    </xf>
    <xf numFmtId="0" fontId="139" fillId="0" borderId="0" xfId="0" applyFont="1" applyBorder="1"/>
    <xf numFmtId="0" fontId="56" fillId="0" borderId="0" xfId="0" applyFont="1" applyFill="1" applyAlignment="1">
      <alignment horizontal="centerContinuous" vertical="center"/>
    </xf>
    <xf numFmtId="49" fontId="138" fillId="0" borderId="0" xfId="0" applyNumberFormat="1" applyFont="1" applyFill="1" applyBorder="1" applyAlignment="1">
      <alignment vertical="center"/>
    </xf>
    <xf numFmtId="49" fontId="138" fillId="0" borderId="0" xfId="0" applyNumberFormat="1" applyFont="1" applyFill="1" applyBorder="1" applyAlignment="1">
      <alignment horizontal="right" vertical="center"/>
    </xf>
    <xf numFmtId="0" fontId="145" fillId="0" borderId="0" xfId="0" applyFont="1" applyFill="1" applyAlignment="1">
      <alignment vertical="center"/>
    </xf>
    <xf numFmtId="0" fontId="140" fillId="0" borderId="0" xfId="0" applyFont="1" applyFill="1" applyAlignment="1">
      <alignment horizontal="left" vertical="center"/>
    </xf>
    <xf numFmtId="0" fontId="141" fillId="0" borderId="0" xfId="0" applyFont="1" applyFill="1" applyAlignment="1">
      <alignment horizontal="centerContinuous" vertical="center"/>
    </xf>
    <xf numFmtId="0" fontId="56" fillId="0" borderId="0" xfId="0" applyFont="1" applyFill="1" applyBorder="1" applyAlignment="1">
      <alignment horizontal="left" vertical="center"/>
    </xf>
    <xf numFmtId="49" fontId="56" fillId="0" borderId="0" xfId="0" applyNumberFormat="1" applyFont="1" applyBorder="1" applyAlignment="1">
      <alignment horizontal="center" vertical="center"/>
    </xf>
    <xf numFmtId="0" fontId="141" fillId="0" borderId="69" xfId="0" applyFont="1" applyFill="1" applyBorder="1" applyAlignment="1">
      <alignment horizontal="centerContinuous" vertical="center"/>
    </xf>
    <xf numFmtId="0" fontId="56" fillId="0" borderId="0" xfId="0" applyFont="1" applyFill="1" applyBorder="1" applyAlignment="1">
      <alignment horizontal="right" vertical="center"/>
    </xf>
    <xf numFmtId="0" fontId="56" fillId="0" borderId="36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49" fontId="56" fillId="0" borderId="0" xfId="0" applyNumberFormat="1" applyFont="1" applyFill="1" applyBorder="1" applyAlignment="1">
      <alignment horizontal="center" vertical="center"/>
    </xf>
    <xf numFmtId="49" fontId="56" fillId="0" borderId="0" xfId="0" applyNumberFormat="1" applyFont="1" applyFill="1" applyAlignment="1">
      <alignment vertical="center"/>
    </xf>
    <xf numFmtId="0" fontId="56" fillId="0" borderId="0" xfId="0" applyNumberFormat="1" applyFont="1" applyFill="1" applyBorder="1" applyAlignment="1">
      <alignment horizontal="center" vertical="center"/>
    </xf>
    <xf numFmtId="0" fontId="138" fillId="0" borderId="0" xfId="0" applyFont="1" applyFill="1" applyBorder="1" applyAlignment="1">
      <alignment horizontal="center" vertical="center"/>
    </xf>
    <xf numFmtId="49" fontId="138" fillId="0" borderId="0" xfId="0" applyNumberFormat="1" applyFont="1" applyFill="1" applyBorder="1" applyAlignment="1">
      <alignment horizontal="center" vertical="center"/>
    </xf>
    <xf numFmtId="0" fontId="138" fillId="0" borderId="0" xfId="0" applyNumberFormat="1" applyFont="1" applyFill="1" applyBorder="1" applyAlignment="1">
      <alignment horizontal="center" vertical="center"/>
    </xf>
    <xf numFmtId="0" fontId="138" fillId="0" borderId="0" xfId="0" applyFont="1" applyFill="1" applyAlignment="1">
      <alignment vertical="center"/>
    </xf>
    <xf numFmtId="0" fontId="56" fillId="0" borderId="0" xfId="0" applyFont="1" applyFill="1" applyAlignment="1">
      <alignment horizontal="left" vertical="center"/>
    </xf>
    <xf numFmtId="0" fontId="56" fillId="0" borderId="0" xfId="406" applyFont="1" applyFill="1" applyAlignment="1">
      <alignment horizontal="center"/>
    </xf>
    <xf numFmtId="205" fontId="56" fillId="0" borderId="0" xfId="179" applyNumberFormat="1" applyFont="1" applyFill="1" applyBorder="1" applyAlignment="1">
      <alignment vertical="center"/>
    </xf>
    <xf numFmtId="206" fontId="56" fillId="0" borderId="0" xfId="520" applyNumberFormat="1" applyFont="1"/>
    <xf numFmtId="0" fontId="56" fillId="0" borderId="0" xfId="520" applyFont="1" applyFill="1" applyAlignment="1">
      <alignment horizontal="center"/>
    </xf>
    <xf numFmtId="0" fontId="56" fillId="0" borderId="0" xfId="0" applyFont="1" applyFill="1" applyAlignment="1">
      <alignment horizontal="center" vertical="center"/>
    </xf>
    <xf numFmtId="206" fontId="56" fillId="0" borderId="0" xfId="186" applyNumberFormat="1" applyFont="1" applyFill="1"/>
    <xf numFmtId="0" fontId="142" fillId="0" borderId="0" xfId="0" applyFont="1" applyFill="1" applyAlignment="1">
      <alignment vertical="center"/>
    </xf>
    <xf numFmtId="205" fontId="138" fillId="0" borderId="4" xfId="179" applyNumberFormat="1" applyFont="1" applyFill="1" applyBorder="1" applyAlignment="1">
      <alignment vertical="center"/>
    </xf>
    <xf numFmtId="206" fontId="138" fillId="0" borderId="4" xfId="520" applyNumberFormat="1" applyFont="1" applyBorder="1" applyAlignment="1">
      <alignment horizontal="center"/>
    </xf>
    <xf numFmtId="0" fontId="56" fillId="0" borderId="0" xfId="520" applyFont="1" applyFill="1"/>
    <xf numFmtId="0" fontId="56" fillId="0" borderId="0" xfId="520" applyFont="1"/>
    <xf numFmtId="0" fontId="56" fillId="0" borderId="0" xfId="520" applyFont="1" applyFill="1" applyAlignment="1">
      <alignment horizontal="left" indent="1"/>
    </xf>
    <xf numFmtId="205" fontId="56" fillId="0" borderId="0" xfId="0" applyNumberFormat="1" applyFont="1" applyFill="1" applyAlignment="1">
      <alignment horizontal="centerContinuous" vertical="center"/>
    </xf>
    <xf numFmtId="0" fontId="56" fillId="0" borderId="0" xfId="520" applyFont="1" applyFill="1" applyAlignment="1"/>
    <xf numFmtId="205" fontId="138" fillId="0" borderId="13" xfId="179" applyNumberFormat="1" applyFont="1" applyFill="1" applyBorder="1" applyAlignment="1">
      <alignment vertical="center"/>
    </xf>
    <xf numFmtId="206" fontId="138" fillId="0" borderId="13" xfId="520" applyNumberFormat="1" applyFont="1" applyBorder="1" applyAlignment="1">
      <alignment horizontal="center"/>
    </xf>
    <xf numFmtId="0" fontId="56" fillId="0" borderId="0" xfId="0" applyFont="1" applyFill="1" applyBorder="1" applyAlignment="1">
      <alignment vertical="center"/>
    </xf>
    <xf numFmtId="206" fontId="56" fillId="0" borderId="0" xfId="179" applyNumberFormat="1" applyFont="1" applyFill="1" applyBorder="1" applyAlignment="1">
      <alignment vertical="center"/>
    </xf>
    <xf numFmtId="206" fontId="56" fillId="0" borderId="0" xfId="186" applyNumberFormat="1" applyFont="1" applyFill="1" applyAlignment="1"/>
    <xf numFmtId="0" fontId="56" fillId="0" borderId="0" xfId="0" applyFont="1"/>
    <xf numFmtId="206" fontId="56" fillId="0" borderId="0" xfId="179" applyNumberFormat="1" applyFont="1" applyFill="1" applyAlignment="1">
      <alignment vertical="center"/>
    </xf>
    <xf numFmtId="206" fontId="56" fillId="0" borderId="0" xfId="186" applyNumberFormat="1" applyFont="1" applyFill="1" applyAlignment="1">
      <alignment horizontal="center"/>
    </xf>
    <xf numFmtId="206" fontId="138" fillId="0" borderId="4" xfId="179" applyNumberFormat="1" applyFont="1" applyFill="1" applyBorder="1" applyAlignment="1">
      <alignment vertical="center"/>
    </xf>
    <xf numFmtId="0" fontId="56" fillId="0" borderId="0" xfId="0" applyFont="1" applyFill="1"/>
    <xf numFmtId="206" fontId="56" fillId="0" borderId="36" xfId="520" applyNumberFormat="1" applyFont="1" applyBorder="1"/>
    <xf numFmtId="206" fontId="138" fillId="0" borderId="36" xfId="520" applyNumberFormat="1" applyFont="1" applyBorder="1" applyAlignment="1">
      <alignment horizontal="center"/>
    </xf>
    <xf numFmtId="205" fontId="56" fillId="0" borderId="47" xfId="179" applyNumberFormat="1" applyFont="1" applyFill="1" applyBorder="1" applyAlignment="1">
      <alignment vertical="center"/>
    </xf>
    <xf numFmtId="206" fontId="56" fillId="0" borderId="47" xfId="186" applyNumberFormat="1" applyFont="1" applyFill="1" applyBorder="1"/>
    <xf numFmtId="0" fontId="56" fillId="0" borderId="0" xfId="0" quotePrefix="1" applyFont="1" applyFill="1" applyAlignment="1">
      <alignment horizontal="left" vertical="center"/>
    </xf>
    <xf numFmtId="0" fontId="56" fillId="0" borderId="0" xfId="520" applyFont="1" applyAlignment="1">
      <alignment horizontal="center"/>
    </xf>
    <xf numFmtId="206" fontId="56" fillId="0" borderId="36" xfId="186" applyNumberFormat="1" applyFont="1" applyFill="1" applyBorder="1"/>
    <xf numFmtId="205" fontId="138" fillId="0" borderId="69" xfId="179" applyNumberFormat="1" applyFont="1" applyFill="1" applyBorder="1" applyAlignment="1">
      <alignment vertical="center"/>
    </xf>
    <xf numFmtId="208" fontId="56" fillId="0" borderId="0" xfId="0" applyNumberFormat="1" applyFont="1" applyFill="1" applyAlignment="1">
      <alignment vertical="center"/>
    </xf>
    <xf numFmtId="0" fontId="138" fillId="0" borderId="0" xfId="0" applyFont="1" applyAlignment="1">
      <alignment horizontal="left" vertical="center"/>
    </xf>
    <xf numFmtId="0" fontId="56" fillId="0" borderId="0" xfId="408" applyFont="1" applyFill="1" applyAlignment="1">
      <alignment horizontal="center"/>
    </xf>
    <xf numFmtId="205" fontId="56" fillId="0" borderId="0" xfId="179" applyNumberFormat="1" applyFont="1" applyFill="1" applyBorder="1" applyAlignment="1">
      <alignment horizontal="center" vertical="center"/>
    </xf>
    <xf numFmtId="205" fontId="56" fillId="0" borderId="36" xfId="186" applyNumberFormat="1" applyFont="1" applyFill="1" applyBorder="1"/>
    <xf numFmtId="205" fontId="138" fillId="0" borderId="69" xfId="179" applyNumberFormat="1" applyFont="1" applyFill="1" applyBorder="1" applyAlignment="1">
      <alignment horizontal="center" vertical="center"/>
    </xf>
    <xf numFmtId="206" fontId="138" fillId="0" borderId="0" xfId="521" applyNumberFormat="1" applyFont="1" applyFill="1" applyBorder="1"/>
    <xf numFmtId="205" fontId="56" fillId="0" borderId="36" xfId="179" applyNumberFormat="1" applyFont="1" applyFill="1" applyBorder="1" applyAlignment="1">
      <alignment horizontal="center" vertical="center"/>
    </xf>
    <xf numFmtId="206" fontId="56" fillId="0" borderId="36" xfId="627" applyNumberFormat="1" applyFont="1" applyFill="1" applyBorder="1"/>
    <xf numFmtId="205" fontId="138" fillId="0" borderId="0" xfId="179" applyNumberFormat="1" applyFont="1" applyFill="1" applyBorder="1" applyAlignment="1">
      <alignment horizontal="center" vertical="center"/>
    </xf>
    <xf numFmtId="205" fontId="56" fillId="0" borderId="0" xfId="186" applyNumberFormat="1" applyFont="1" applyFill="1"/>
    <xf numFmtId="205" fontId="138" fillId="0" borderId="0" xfId="521" applyNumberFormat="1" applyFont="1" applyFill="1" applyBorder="1"/>
    <xf numFmtId="205" fontId="138" fillId="0" borderId="13" xfId="179" applyNumberFormat="1" applyFont="1" applyFill="1" applyBorder="1" applyAlignment="1">
      <alignment horizontal="center" vertical="center"/>
    </xf>
    <xf numFmtId="0" fontId="138" fillId="0" borderId="0" xfId="521" applyFont="1" applyFill="1" applyBorder="1"/>
    <xf numFmtId="0" fontId="138" fillId="0" borderId="0" xfId="0" applyFont="1" applyFill="1" applyAlignment="1">
      <alignment horizontal="center" vertical="center"/>
    </xf>
    <xf numFmtId="205" fontId="138" fillId="0" borderId="36" xfId="179" applyNumberFormat="1" applyFont="1" applyFill="1" applyBorder="1" applyAlignment="1">
      <alignment horizontal="center" vertical="center"/>
    </xf>
    <xf numFmtId="205" fontId="138" fillId="0" borderId="0" xfId="186" applyNumberFormat="1" applyFont="1" applyFill="1" applyBorder="1"/>
    <xf numFmtId="205" fontId="138" fillId="0" borderId="71" xfId="179" applyNumberFormat="1" applyFont="1" applyFill="1" applyBorder="1" applyAlignment="1">
      <alignment horizontal="center" vertical="center"/>
    </xf>
    <xf numFmtId="233" fontId="138" fillId="0" borderId="47" xfId="179" applyNumberFormat="1" applyFont="1" applyFill="1" applyBorder="1" applyAlignment="1">
      <alignment horizontal="center" vertical="center"/>
    </xf>
    <xf numFmtId="233" fontId="138" fillId="0" borderId="0" xfId="179" applyNumberFormat="1" applyFont="1" applyFill="1" applyBorder="1" applyAlignment="1">
      <alignment horizontal="center" vertical="center"/>
    </xf>
    <xf numFmtId="205" fontId="138" fillId="0" borderId="47" xfId="179" applyNumberFormat="1" applyFont="1" applyFill="1" applyBorder="1" applyAlignment="1">
      <alignment horizontal="center" vertical="center"/>
    </xf>
    <xf numFmtId="208" fontId="141" fillId="0" borderId="0" xfId="0" applyNumberFormat="1" applyFont="1" applyFill="1" applyAlignment="1">
      <alignment vertical="center"/>
    </xf>
    <xf numFmtId="0" fontId="138" fillId="0" borderId="0" xfId="0" applyFont="1" applyAlignment="1">
      <alignment horizontal="left" vertical="center" indent="1"/>
    </xf>
    <xf numFmtId="206" fontId="56" fillId="0" borderId="0" xfId="179" applyNumberFormat="1" applyFont="1" applyFill="1" applyAlignment="1">
      <alignment horizontal="center" vertical="center"/>
    </xf>
    <xf numFmtId="208" fontId="56" fillId="0" borderId="0" xfId="0" applyNumberFormat="1" applyFont="1" applyFill="1" applyAlignment="1">
      <alignment horizontal="left" vertical="center"/>
    </xf>
    <xf numFmtId="0" fontId="56" fillId="0" borderId="36" xfId="0" applyFont="1" applyBorder="1" applyAlignment="1">
      <alignment horizontal="right" vertical="center"/>
    </xf>
    <xf numFmtId="0" fontId="56" fillId="0" borderId="0" xfId="401" applyFont="1" applyAlignment="1">
      <alignment vertical="center"/>
    </xf>
    <xf numFmtId="0" fontId="138" fillId="0" borderId="0" xfId="401" applyFont="1" applyAlignment="1">
      <alignment vertical="center"/>
    </xf>
    <xf numFmtId="0" fontId="138" fillId="0" borderId="0" xfId="401" applyFont="1" applyAlignment="1">
      <alignment horizontal="left" vertical="center"/>
    </xf>
    <xf numFmtId="0" fontId="138" fillId="0" borderId="0" xfId="411" applyFont="1" applyFill="1" applyAlignment="1">
      <alignment vertical="center"/>
    </xf>
    <xf numFmtId="0" fontId="138" fillId="0" borderId="69" xfId="0" applyFont="1" applyFill="1" applyBorder="1" applyAlignment="1">
      <alignment vertical="center"/>
    </xf>
    <xf numFmtId="0" fontId="56" fillId="0" borderId="69" xfId="0" applyFont="1" applyFill="1" applyBorder="1" applyAlignment="1">
      <alignment horizontal="right" vertical="center"/>
    </xf>
    <xf numFmtId="0" fontId="56" fillId="0" borderId="0" xfId="520" applyFont="1" applyFill="1" applyAlignment="1">
      <alignment vertical="center"/>
    </xf>
    <xf numFmtId="0" fontId="56" fillId="0" borderId="0" xfId="523" applyFont="1" applyFill="1" applyAlignment="1">
      <alignment vertical="center"/>
    </xf>
    <xf numFmtId="0" fontId="138" fillId="0" borderId="0" xfId="0" applyFont="1" applyFill="1" applyAlignment="1">
      <alignment horizontal="centerContinuous" vertical="center"/>
    </xf>
    <xf numFmtId="0" fontId="140" fillId="0" borderId="0" xfId="0" applyFont="1" applyFill="1" applyAlignment="1">
      <alignment horizontal="center" vertical="center"/>
    </xf>
    <xf numFmtId="205" fontId="138" fillId="0" borderId="0" xfId="179" applyNumberFormat="1" applyFont="1" applyFill="1" applyAlignment="1">
      <alignment vertical="center"/>
    </xf>
    <xf numFmtId="205" fontId="56" fillId="0" borderId="0" xfId="179" applyNumberFormat="1" applyFont="1" applyFill="1" applyAlignment="1">
      <alignment vertical="center"/>
    </xf>
    <xf numFmtId="198" fontId="138" fillId="0" borderId="0" xfId="193" applyFont="1" applyFill="1" applyAlignment="1">
      <alignment vertical="center"/>
    </xf>
    <xf numFmtId="205" fontId="56" fillId="0" borderId="36" xfId="179" applyNumberFormat="1" applyFont="1" applyFill="1" applyBorder="1" applyAlignment="1">
      <alignment vertical="center"/>
    </xf>
    <xf numFmtId="205" fontId="56" fillId="0" borderId="0" xfId="193" applyNumberFormat="1" applyFont="1" applyFill="1" applyAlignment="1">
      <alignment vertical="center"/>
    </xf>
    <xf numFmtId="0" fontId="138" fillId="0" borderId="0" xfId="523" applyFont="1" applyFill="1" applyAlignment="1">
      <alignment vertical="center"/>
    </xf>
    <xf numFmtId="205" fontId="146" fillId="0" borderId="36" xfId="0" applyNumberFormat="1" applyFont="1" applyFill="1" applyBorder="1"/>
    <xf numFmtId="205" fontId="56" fillId="0" borderId="0" xfId="179" applyNumberFormat="1" applyFont="1" applyFill="1"/>
    <xf numFmtId="205" fontId="138" fillId="0" borderId="4" xfId="193" applyNumberFormat="1" applyFont="1" applyFill="1" applyBorder="1" applyAlignment="1">
      <alignment vertical="center"/>
    </xf>
    <xf numFmtId="205" fontId="56" fillId="0" borderId="0" xfId="186" applyNumberFormat="1" applyFont="1" applyFill="1" applyBorder="1" applyAlignment="1">
      <alignment vertical="center"/>
    </xf>
    <xf numFmtId="43" fontId="56" fillId="0" borderId="0" xfId="627" applyFont="1" applyFill="1" applyAlignment="1">
      <alignment vertical="center"/>
    </xf>
    <xf numFmtId="198" fontId="56" fillId="0" borderId="0" xfId="193" applyFont="1" applyFill="1" applyAlignment="1">
      <alignment horizontal="left" vertical="center" indent="1"/>
    </xf>
    <xf numFmtId="0" fontId="56" fillId="0" borderId="69" xfId="0" applyFont="1" applyFill="1" applyBorder="1" applyAlignment="1">
      <alignment vertical="center"/>
    </xf>
    <xf numFmtId="198" fontId="56" fillId="0" borderId="0" xfId="193" applyFont="1" applyFill="1" applyAlignment="1">
      <alignment vertical="center"/>
    </xf>
    <xf numFmtId="205" fontId="56" fillId="0" borderId="69" xfId="179" applyNumberFormat="1" applyFont="1" applyFill="1" applyBorder="1" applyAlignment="1">
      <alignment vertical="center"/>
    </xf>
    <xf numFmtId="205" fontId="138" fillId="0" borderId="4" xfId="0" applyNumberFormat="1" applyFont="1" applyFill="1" applyBorder="1" applyAlignment="1">
      <alignment vertical="center"/>
    </xf>
    <xf numFmtId="205" fontId="138" fillId="0" borderId="0" xfId="186" applyNumberFormat="1" applyFont="1" applyFill="1" applyBorder="1" applyAlignment="1">
      <alignment horizontal="right"/>
    </xf>
    <xf numFmtId="205" fontId="138" fillId="0" borderId="0" xfId="193" applyNumberFormat="1" applyFont="1" applyFill="1" applyAlignment="1">
      <alignment vertical="center"/>
    </xf>
    <xf numFmtId="205" fontId="138" fillId="0" borderId="0" xfId="186" applyNumberFormat="1" applyFont="1" applyFill="1"/>
    <xf numFmtId="205" fontId="146" fillId="0" borderId="0" xfId="0" applyNumberFormat="1" applyFont="1" applyFill="1" applyAlignment="1">
      <alignment vertical="center"/>
    </xf>
    <xf numFmtId="229" fontId="138" fillId="0" borderId="0" xfId="186" applyNumberFormat="1" applyFont="1" applyFill="1" applyBorder="1" applyAlignment="1"/>
    <xf numFmtId="205" fontId="138" fillId="0" borderId="13" xfId="193" applyNumberFormat="1" applyFont="1" applyFill="1" applyBorder="1" applyAlignment="1">
      <alignment vertical="center"/>
    </xf>
    <xf numFmtId="43" fontId="56" fillId="0" borderId="0" xfId="179" applyFont="1" applyFill="1" applyAlignment="1">
      <alignment vertical="center"/>
    </xf>
    <xf numFmtId="206" fontId="56" fillId="0" borderId="0" xfId="520" applyNumberFormat="1" applyFont="1" applyFill="1"/>
    <xf numFmtId="0" fontId="139" fillId="0" borderId="0" xfId="0" applyFont="1" applyFill="1"/>
    <xf numFmtId="205" fontId="146" fillId="0" borderId="0" xfId="0" applyNumberFormat="1" applyFont="1" applyFill="1"/>
    <xf numFmtId="49" fontId="56" fillId="0" borderId="0" xfId="0" applyNumberFormat="1" applyFont="1" applyFill="1" applyBorder="1" applyAlignment="1">
      <alignment vertical="center"/>
    </xf>
    <xf numFmtId="49" fontId="56" fillId="0" borderId="36" xfId="0" applyNumberFormat="1" applyFont="1" applyFill="1" applyBorder="1" applyAlignment="1">
      <alignment horizontal="center" vertical="center"/>
    </xf>
    <xf numFmtId="0" fontId="56" fillId="0" borderId="36" xfId="0" applyNumberFormat="1" applyFont="1" applyFill="1" applyBorder="1" applyAlignment="1">
      <alignment horizontal="center" vertical="center"/>
    </xf>
    <xf numFmtId="0" fontId="56" fillId="0" borderId="4" xfId="0" applyFont="1" applyFill="1" applyBorder="1" applyAlignment="1">
      <alignment horizontal="center" vertical="center"/>
    </xf>
    <xf numFmtId="0" fontId="56" fillId="0" borderId="4" xfId="0" applyNumberFormat="1" applyFont="1" applyFill="1" applyBorder="1" applyAlignment="1">
      <alignment horizontal="center" vertical="center"/>
    </xf>
    <xf numFmtId="205" fontId="56" fillId="0" borderId="0" xfId="193" applyNumberFormat="1" applyFont="1" applyFill="1" applyAlignment="1">
      <alignment horizontal="left" vertical="center" indent="1"/>
    </xf>
    <xf numFmtId="205" fontId="146" fillId="0" borderId="0" xfId="0" applyNumberFormat="1" applyFont="1" applyFill="1" applyBorder="1"/>
    <xf numFmtId="206" fontId="56" fillId="0" borderId="0" xfId="179" applyNumberFormat="1" applyFont="1" applyFill="1" applyAlignment="1">
      <alignment horizontal="right" vertical="center"/>
    </xf>
    <xf numFmtId="205" fontId="56" fillId="0" borderId="0" xfId="0" applyNumberFormat="1" applyFont="1" applyFill="1" applyBorder="1" applyAlignment="1">
      <alignment vertical="center"/>
    </xf>
    <xf numFmtId="0" fontId="56" fillId="0" borderId="36" xfId="640" applyFont="1" applyBorder="1" applyAlignment="1">
      <alignment horizontal="center" wrapText="1"/>
    </xf>
    <xf numFmtId="0" fontId="56" fillId="0" borderId="69" xfId="640" applyFont="1" applyBorder="1" applyAlignment="1">
      <alignment wrapText="1"/>
    </xf>
    <xf numFmtId="0" fontId="56" fillId="0" borderId="0" xfId="640" applyFont="1" applyAlignment="1">
      <alignment horizontal="center" vertical="center"/>
    </xf>
    <xf numFmtId="0" fontId="138" fillId="0" borderId="0" xfId="520" applyFont="1" applyFill="1"/>
    <xf numFmtId="0" fontId="56" fillId="0" borderId="0" xfId="520" quotePrefix="1" applyFont="1" applyFill="1" applyAlignment="1">
      <alignment vertical="center"/>
    </xf>
    <xf numFmtId="0" fontId="146" fillId="0" borderId="0" xfId="523" applyFont="1" applyFill="1" applyAlignment="1">
      <alignment vertical="center"/>
    </xf>
    <xf numFmtId="0" fontId="16" fillId="0" borderId="0" xfId="525" applyFont="1" applyBorder="1" applyAlignment="1"/>
    <xf numFmtId="228" fontId="126" fillId="0" borderId="53" xfId="0" applyNumberFormat="1" applyFont="1" applyBorder="1" applyAlignment="1">
      <alignment horizontal="center" wrapText="1"/>
    </xf>
    <xf numFmtId="0" fontId="125" fillId="0" borderId="52" xfId="0" applyFont="1" applyBorder="1"/>
    <xf numFmtId="0" fontId="125" fillId="0" borderId="0" xfId="0" applyFont="1"/>
    <xf numFmtId="228" fontId="126" fillId="0" borderId="0" xfId="0" applyNumberFormat="1" applyFont="1" applyAlignment="1">
      <alignment horizontal="center" wrapText="1"/>
    </xf>
    <xf numFmtId="0" fontId="6" fillId="0" borderId="52" xfId="0" applyFont="1" applyBorder="1"/>
    <xf numFmtId="0" fontId="6" fillId="0" borderId="0" xfId="0" applyFont="1"/>
    <xf numFmtId="0" fontId="131" fillId="0" borderId="63" xfId="0" applyFont="1" applyBorder="1"/>
    <xf numFmtId="0" fontId="131" fillId="0" borderId="0" xfId="0" applyFont="1"/>
    <xf numFmtId="0" fontId="56" fillId="0" borderId="36" xfId="0" applyFont="1" applyFill="1" applyBorder="1" applyAlignment="1">
      <alignment horizontal="center" vertical="center"/>
    </xf>
    <xf numFmtId="0" fontId="56" fillId="0" borderId="36" xfId="0" applyFont="1" applyFill="1" applyBorder="1" applyAlignment="1">
      <alignment horizontal="right" vertical="center"/>
    </xf>
    <xf numFmtId="49" fontId="138" fillId="0" borderId="0" xfId="0" applyNumberFormat="1" applyFont="1" applyFill="1" applyBorder="1" applyAlignment="1">
      <alignment horizontal="right" vertical="center"/>
    </xf>
    <xf numFmtId="0" fontId="56" fillId="0" borderId="69" xfId="0" applyFont="1" applyFill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wrapText="1"/>
    </xf>
    <xf numFmtId="0" fontId="56" fillId="0" borderId="0" xfId="0" applyFont="1" applyAlignment="1">
      <alignment horizontal="center" wrapText="1"/>
    </xf>
    <xf numFmtId="0" fontId="56" fillId="0" borderId="36" xfId="0" applyFont="1" applyBorder="1" applyAlignment="1">
      <alignment horizontal="center" wrapText="1"/>
    </xf>
    <xf numFmtId="0" fontId="56" fillId="0" borderId="36" xfId="0" applyFont="1" applyBorder="1" applyAlignment="1">
      <alignment horizontal="center"/>
    </xf>
    <xf numFmtId="0" fontId="56" fillId="0" borderId="69" xfId="0" applyFont="1" applyBorder="1" applyAlignment="1">
      <alignment horizontal="center"/>
    </xf>
    <xf numFmtId="0" fontId="56" fillId="0" borderId="0" xfId="0" applyFont="1" applyBorder="1" applyAlignment="1">
      <alignment horizontal="center"/>
    </xf>
    <xf numFmtId="0" fontId="56" fillId="0" borderId="69" xfId="0" applyFont="1" applyBorder="1" applyAlignment="1">
      <alignment horizontal="center" wrapText="1"/>
    </xf>
    <xf numFmtId="0" fontId="56" fillId="0" borderId="4" xfId="640" applyFont="1" applyBorder="1" applyAlignment="1">
      <alignment horizontal="center" vertical="center"/>
    </xf>
    <xf numFmtId="0" fontId="56" fillId="0" borderId="4" xfId="640" applyFont="1" applyBorder="1" applyAlignment="1">
      <alignment horizontal="center"/>
    </xf>
  </cellXfs>
  <cellStyles count="733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FS HuaHin Asset 12 AmP revised" xfId="7"/>
    <cellStyle name="_FS HuaHin Asset 12 AmP revised_FS AKP  FS Q2 2014" xfId="8"/>
    <cellStyle name="_HP" xfId="9"/>
    <cellStyle name="_HP_FS AKP  FS Q2 2014" xfId="10"/>
    <cellStyle name="_HP_FS AKP YE'13" xfId="11"/>
    <cellStyle name="_HP_FS AKP YE'13_FS AKP  FS Q2 2014" xfId="12"/>
    <cellStyle name="0,0_x000d_&#10;NA_x000d_&#10;" xfId="13"/>
    <cellStyle name="20% - Accent1" xfId="14"/>
    <cellStyle name="20% - Accent1 2" xfId="15"/>
    <cellStyle name="20% - Accent1 2 2" xfId="16"/>
    <cellStyle name="20% - Accent1_HP" xfId="17"/>
    <cellStyle name="20% - Accent2" xfId="18"/>
    <cellStyle name="20% - Accent2 2" xfId="19"/>
    <cellStyle name="20% - Accent2 2 2" xfId="20"/>
    <cellStyle name="20% - Accent2_HP" xfId="21"/>
    <cellStyle name="20% - Accent3" xfId="22"/>
    <cellStyle name="20% - Accent3 2" xfId="23"/>
    <cellStyle name="20% - Accent3 2 2" xfId="24"/>
    <cellStyle name="20% - Accent3_HP" xfId="25"/>
    <cellStyle name="20% - Accent4" xfId="26"/>
    <cellStyle name="20% - Accent4 2" xfId="27"/>
    <cellStyle name="20% - Accent4 2 2" xfId="28"/>
    <cellStyle name="20% - Accent4_HP" xfId="29"/>
    <cellStyle name="20% - Accent5" xfId="30"/>
    <cellStyle name="20% - Accent5 2" xfId="31"/>
    <cellStyle name="20% - Accent5 2 2" xfId="32"/>
    <cellStyle name="20% - Accent5_HP" xfId="33"/>
    <cellStyle name="20% - Accent6" xfId="34"/>
    <cellStyle name="20% - Accent6 2" xfId="35"/>
    <cellStyle name="20% - Accent6 2 2" xfId="36"/>
    <cellStyle name="20% - Accent6_HP" xfId="37"/>
    <cellStyle name="20% - ส่วนที่ถูกเน้น1" xfId="38"/>
    <cellStyle name="20% - ส่วนที่ถูกเน้น2" xfId="39"/>
    <cellStyle name="20% - ส่วนที่ถูกเน้น3" xfId="40"/>
    <cellStyle name="20% - ส่วนที่ถูกเน้น4" xfId="41"/>
    <cellStyle name="20% - ส่วนที่ถูกเน้น5" xfId="42"/>
    <cellStyle name="20% - ส่วนที่ถูกเน้น6" xfId="43"/>
    <cellStyle name="20% - 强调文字颜色 1" xfId="44"/>
    <cellStyle name="20% - 强调文字颜色 2" xfId="45"/>
    <cellStyle name="20% - 强调文字颜色 3" xfId="46"/>
    <cellStyle name="20% - 强调文字颜色 4" xfId="47"/>
    <cellStyle name="20% - 强调文字颜色 5" xfId="48"/>
    <cellStyle name="20% - 强调文字颜色 6" xfId="49"/>
    <cellStyle name="40% - Accent1" xfId="50"/>
    <cellStyle name="40% - Accent1 2" xfId="51"/>
    <cellStyle name="40% - Accent1 2 2" xfId="52"/>
    <cellStyle name="40% - Accent1_HP" xfId="53"/>
    <cellStyle name="40% - Accent2" xfId="54"/>
    <cellStyle name="40% - Accent2 2" xfId="55"/>
    <cellStyle name="40% - Accent2 2 2" xfId="56"/>
    <cellStyle name="40% - Accent2_HP" xfId="57"/>
    <cellStyle name="40% - Accent3" xfId="58"/>
    <cellStyle name="40% - Accent3 2" xfId="59"/>
    <cellStyle name="40% - Accent3 2 2" xfId="60"/>
    <cellStyle name="40% - Accent3_HP" xfId="61"/>
    <cellStyle name="40% - Accent4" xfId="62"/>
    <cellStyle name="40% - Accent4 2" xfId="63"/>
    <cellStyle name="40% - Accent4 2 2" xfId="64"/>
    <cellStyle name="40% - Accent4_HP" xfId="65"/>
    <cellStyle name="40% - Accent5" xfId="66"/>
    <cellStyle name="40% - Accent5 2" xfId="67"/>
    <cellStyle name="40% - Accent5 2 2" xfId="68"/>
    <cellStyle name="40% - Accent5_HP" xfId="69"/>
    <cellStyle name="40% - Accent6" xfId="70"/>
    <cellStyle name="40% - Accent6 2" xfId="71"/>
    <cellStyle name="40% - Accent6 2 2" xfId="72"/>
    <cellStyle name="40% - Accent6_HP" xfId="73"/>
    <cellStyle name="40% - ส่วนที่ถูกเน้น1" xfId="74"/>
    <cellStyle name="40% - ส่วนที่ถูกเน้น2" xfId="75"/>
    <cellStyle name="40% - ส่วนที่ถูกเน้น3" xfId="76"/>
    <cellStyle name="40% - ส่วนที่ถูกเน้น4" xfId="77"/>
    <cellStyle name="40% - ส่วนที่ถูกเน้น5" xfId="78"/>
    <cellStyle name="40% - ส่วนที่ถูกเน้น6" xfId="79"/>
    <cellStyle name="40% - 强调文字颜色 1" xfId="80"/>
    <cellStyle name="40% - 强调文字颜色 2" xfId="81"/>
    <cellStyle name="40% - 强调文字颜色 3" xfId="82"/>
    <cellStyle name="40% - 强调文字颜色 4" xfId="83"/>
    <cellStyle name="40% - 强调文字颜色 5" xfId="84"/>
    <cellStyle name="40% - 强调文字颜色 6" xfId="85"/>
    <cellStyle name="60% - Accent1" xfId="86"/>
    <cellStyle name="60% - Accent1 2" xfId="87"/>
    <cellStyle name="60% - Accent1 2 2" xfId="88"/>
    <cellStyle name="60% - Accent1_HP" xfId="89"/>
    <cellStyle name="60% - Accent2" xfId="90"/>
    <cellStyle name="60% - Accent2 2" xfId="91"/>
    <cellStyle name="60% - Accent2 2 2" xfId="92"/>
    <cellStyle name="60% - Accent2_HP" xfId="93"/>
    <cellStyle name="60% - Accent3" xfId="94"/>
    <cellStyle name="60% - Accent3 2" xfId="95"/>
    <cellStyle name="60% - Accent3 2 2" xfId="96"/>
    <cellStyle name="60% - Accent3_HP" xfId="97"/>
    <cellStyle name="60% - Accent4" xfId="98"/>
    <cellStyle name="60% - Accent4 2" xfId="99"/>
    <cellStyle name="60% - Accent4 2 2" xfId="100"/>
    <cellStyle name="60% - Accent4_HP" xfId="101"/>
    <cellStyle name="60% - Accent5" xfId="102"/>
    <cellStyle name="60% - Accent5 2" xfId="103"/>
    <cellStyle name="60% - Accent5 2 2" xfId="104"/>
    <cellStyle name="60% - Accent5_HP" xfId="105"/>
    <cellStyle name="60% - Accent6" xfId="106"/>
    <cellStyle name="60% - Accent6 2" xfId="107"/>
    <cellStyle name="60% - Accent6 2 2" xfId="108"/>
    <cellStyle name="60% - Accent6_HP" xfId="109"/>
    <cellStyle name="60% - ส่วนที่ถูกเน้น1" xfId="110"/>
    <cellStyle name="60% - ส่วนที่ถูกเน้น2" xfId="111"/>
    <cellStyle name="60% - ส่วนที่ถูกเน้น3" xfId="112"/>
    <cellStyle name="60% - ส่วนที่ถูกเน้น4" xfId="113"/>
    <cellStyle name="60% - ส่วนที่ถูกเน้น5" xfId="114"/>
    <cellStyle name="60% - ส่วนที่ถูกเน้น6" xfId="115"/>
    <cellStyle name="60% - 强调文字颜色 1" xfId="116"/>
    <cellStyle name="60% - 强调文字颜色 2" xfId="117"/>
    <cellStyle name="60% - 强调文字颜色 3" xfId="118"/>
    <cellStyle name="60% - 强调文字颜色 4" xfId="119"/>
    <cellStyle name="60% - 强调文字颜色 5" xfId="120"/>
    <cellStyle name="60% - 强调文字颜色 6" xfId="121"/>
    <cellStyle name="75" xfId="122"/>
    <cellStyle name="Accent1" xfId="123"/>
    <cellStyle name="Accent1 - 20%" xfId="124"/>
    <cellStyle name="Accent1 - 40%" xfId="125"/>
    <cellStyle name="Accent1 - 60%" xfId="126"/>
    <cellStyle name="Accent1 2" xfId="127"/>
    <cellStyle name="Accent1 2 2" xfId="128"/>
    <cellStyle name="Accent1_HP" xfId="129"/>
    <cellStyle name="Accent2" xfId="130"/>
    <cellStyle name="Accent2 - 20%" xfId="131"/>
    <cellStyle name="Accent2 - 40%" xfId="132"/>
    <cellStyle name="Accent2 - 60%" xfId="133"/>
    <cellStyle name="Accent2 2" xfId="134"/>
    <cellStyle name="Accent2 2 2" xfId="135"/>
    <cellStyle name="Accent2_HP" xfId="136"/>
    <cellStyle name="Accent3" xfId="137"/>
    <cellStyle name="Accent3 - 20%" xfId="138"/>
    <cellStyle name="Accent3 - 40%" xfId="139"/>
    <cellStyle name="Accent3 - 60%" xfId="140"/>
    <cellStyle name="Accent3 2" xfId="141"/>
    <cellStyle name="Accent3 2 2" xfId="142"/>
    <cellStyle name="Accent3_HP" xfId="143"/>
    <cellStyle name="Accent4" xfId="144"/>
    <cellStyle name="Accent4 - 20%" xfId="145"/>
    <cellStyle name="Accent4 - 40%" xfId="146"/>
    <cellStyle name="Accent4 - 60%" xfId="147"/>
    <cellStyle name="Accent4 2" xfId="148"/>
    <cellStyle name="Accent4 2 2" xfId="149"/>
    <cellStyle name="Accent4_HP" xfId="150"/>
    <cellStyle name="Accent5" xfId="151"/>
    <cellStyle name="Accent5 - 20%" xfId="152"/>
    <cellStyle name="Accent5 - 40%" xfId="153"/>
    <cellStyle name="Accent5 - 60%" xfId="154"/>
    <cellStyle name="Accent5 2" xfId="155"/>
    <cellStyle name="Accent5 2 2" xfId="156"/>
    <cellStyle name="Accent5_HP" xfId="157"/>
    <cellStyle name="Accent6" xfId="158"/>
    <cellStyle name="Accent6 - 20%" xfId="159"/>
    <cellStyle name="Accent6 - 40%" xfId="160"/>
    <cellStyle name="Accent6 - 60%" xfId="161"/>
    <cellStyle name="Accent6 2" xfId="162"/>
    <cellStyle name="Accent6 2 2" xfId="163"/>
    <cellStyle name="Accent6_HP" xfId="164"/>
    <cellStyle name="Bad" xfId="165"/>
    <cellStyle name="Bad 2" xfId="166"/>
    <cellStyle name="Bad 2 2" xfId="167"/>
    <cellStyle name="Bad_HP" xfId="168"/>
    <cellStyle name="Body" xfId="169"/>
    <cellStyle name="Calc Currency (0)" xfId="170"/>
    <cellStyle name="Calculation" xfId="171"/>
    <cellStyle name="Calculation 2" xfId="172"/>
    <cellStyle name="Calculation 2 2" xfId="173"/>
    <cellStyle name="Calculation_HP" xfId="174"/>
    <cellStyle name="Check Cell" xfId="175"/>
    <cellStyle name="Check Cell 2" xfId="176"/>
    <cellStyle name="Check Cell 2 2" xfId="177"/>
    <cellStyle name="Check Cell_HP" xfId="178"/>
    <cellStyle name="Comma [0] 2" xfId="180"/>
    <cellStyle name="Comma 10" xfId="181"/>
    <cellStyle name="Comma 11" xfId="182"/>
    <cellStyle name="Comma 12" xfId="183"/>
    <cellStyle name="Comma 13" xfId="184"/>
    <cellStyle name="Comma 14" xfId="185"/>
    <cellStyle name="Comma 14 5" xfId="186"/>
    <cellStyle name="Comma 15" xfId="187"/>
    <cellStyle name="Comma 16" xfId="188"/>
    <cellStyle name="Comma 17" xfId="189"/>
    <cellStyle name="Comma 18" xfId="190"/>
    <cellStyle name="Comma 19" xfId="191"/>
    <cellStyle name="Comma 2" xfId="192"/>
    <cellStyle name="Comma 2 2 2" xfId="193"/>
    <cellStyle name="Comma 20" xfId="194"/>
    <cellStyle name="Comma 21" xfId="195"/>
    <cellStyle name="Comma 22" xfId="196"/>
    <cellStyle name="Comma 23" xfId="197"/>
    <cellStyle name="Comma 24" xfId="198"/>
    <cellStyle name="Comma 24 2" xfId="199"/>
    <cellStyle name="Comma 24 2 2" xfId="200"/>
    <cellStyle name="Comma 25" xfId="201"/>
    <cellStyle name="Comma 26" xfId="202"/>
    <cellStyle name="Comma 27" xfId="203"/>
    <cellStyle name="Comma 28" xfId="204"/>
    <cellStyle name="Comma 29" xfId="205"/>
    <cellStyle name="Comma 3" xfId="206"/>
    <cellStyle name="Comma 3 2" xfId="207"/>
    <cellStyle name="Comma 3 3" xfId="208"/>
    <cellStyle name="Comma 30" xfId="209"/>
    <cellStyle name="Comma 31" xfId="210"/>
    <cellStyle name="Comma 32" xfId="211"/>
    <cellStyle name="Comma 33" xfId="212"/>
    <cellStyle name="Comma 34" xfId="213"/>
    <cellStyle name="Comma 35" xfId="214"/>
    <cellStyle name="Comma 36" xfId="215"/>
    <cellStyle name="Comma 37" xfId="216"/>
    <cellStyle name="Comma 38" xfId="217"/>
    <cellStyle name="Comma 38 2" xfId="218"/>
    <cellStyle name="Comma 39" xfId="219"/>
    <cellStyle name="Comma 4" xfId="220"/>
    <cellStyle name="Comma 4 2" xfId="221"/>
    <cellStyle name="Comma 4 3" xfId="222"/>
    <cellStyle name="Comma 40" xfId="223"/>
    <cellStyle name="Comma 41" xfId="224"/>
    <cellStyle name="Comma 42" xfId="225"/>
    <cellStyle name="Comma 43" xfId="226"/>
    <cellStyle name="Comma 44" xfId="227"/>
    <cellStyle name="Comma 45" xfId="228"/>
    <cellStyle name="Comma 46" xfId="229"/>
    <cellStyle name="Comma 47" xfId="230"/>
    <cellStyle name="Comma 48" xfId="231"/>
    <cellStyle name="Comma 49" xfId="232"/>
    <cellStyle name="Comma 5" xfId="233"/>
    <cellStyle name="Comma 5 2" xfId="234"/>
    <cellStyle name="Comma 50" xfId="235"/>
    <cellStyle name="Comma 51" xfId="236"/>
    <cellStyle name="Comma 52" xfId="237"/>
    <cellStyle name="Comma 53" xfId="238"/>
    <cellStyle name="Comma 54" xfId="239"/>
    <cellStyle name="Comma 55" xfId="240"/>
    <cellStyle name="Comma 56" xfId="241"/>
    <cellStyle name="Comma 57" xfId="242"/>
    <cellStyle name="Comma 58" xfId="243"/>
    <cellStyle name="Comma 59" xfId="244"/>
    <cellStyle name="Comma 6" xfId="245"/>
    <cellStyle name="Comma 6 2" xfId="246"/>
    <cellStyle name="Comma 6 2 2" xfId="247"/>
    <cellStyle name="Comma 6 3" xfId="248"/>
    <cellStyle name="Comma 6 4" xfId="249"/>
    <cellStyle name="Comma 60" xfId="250"/>
    <cellStyle name="Comma 61" xfId="251"/>
    <cellStyle name="Comma 62" xfId="252"/>
    <cellStyle name="Comma 63" xfId="253"/>
    <cellStyle name="Comma 64" xfId="254"/>
    <cellStyle name="Comma 65" xfId="255"/>
    <cellStyle name="Comma 66" xfId="256"/>
    <cellStyle name="Comma 67" xfId="257"/>
    <cellStyle name="Comma 68" xfId="258"/>
    <cellStyle name="Comma 69" xfId="259"/>
    <cellStyle name="Comma 7" xfId="260"/>
    <cellStyle name="Comma 7 2" xfId="261"/>
    <cellStyle name="Comma 70" xfId="262"/>
    <cellStyle name="Comma 71" xfId="263"/>
    <cellStyle name="Comma 72" xfId="264"/>
    <cellStyle name="Comma 73" xfId="265"/>
    <cellStyle name="Comma 74" xfId="266"/>
    <cellStyle name="Comma 75" xfId="267"/>
    <cellStyle name="Comma 76" xfId="268"/>
    <cellStyle name="Comma 77" xfId="269"/>
    <cellStyle name="Comma 78" xfId="270"/>
    <cellStyle name="Comma 79" xfId="271"/>
    <cellStyle name="Comma 8" xfId="272"/>
    <cellStyle name="Comma 80" xfId="273"/>
    <cellStyle name="Comma 9" xfId="274"/>
    <cellStyle name="Comma 9 2" xfId="275"/>
    <cellStyle name="comma zerodec" xfId="276"/>
    <cellStyle name="comma zerodec 2" xfId="277"/>
    <cellStyle name="Comma_6003A-1 Hire purchase_Eff rate Q1'11" xfId="278"/>
    <cellStyle name="Comma_Cash Flow WP - Q1'13 (ที่ถูกต้อง)" xfId="279"/>
    <cellStyle name="Comma_cashflow-raycol2001" xfId="280"/>
    <cellStyle name="Comma_Grouping 11.02.14" xfId="281"/>
    <cellStyle name="Comma_WP AmP Richy 2012" xfId="282"/>
    <cellStyle name="Currency 2" xfId="283"/>
    <cellStyle name="Currency1" xfId="284"/>
    <cellStyle name="Currency1 2" xfId="285"/>
    <cellStyle name="Date" xfId="286"/>
    <cellStyle name="Dollar (zero dec)" xfId="287"/>
    <cellStyle name="Dollar (zero dec) 2" xfId="288"/>
    <cellStyle name="Explanatory Text" xfId="289"/>
    <cellStyle name="Explanatory Text 2" xfId="290"/>
    <cellStyle name="Explanatory Text 2 2" xfId="291"/>
    <cellStyle name="Explanatory Text_HP" xfId="292"/>
    <cellStyle name="Fixed" xfId="293"/>
    <cellStyle name="Good" xfId="294"/>
    <cellStyle name="Good 2" xfId="295"/>
    <cellStyle name="Good 2 2" xfId="296"/>
    <cellStyle name="Good_HP" xfId="297"/>
    <cellStyle name="Grey" xfId="298"/>
    <cellStyle name="Grey 2" xfId="299"/>
    <cellStyle name="Header1" xfId="300"/>
    <cellStyle name="Header2" xfId="301"/>
    <cellStyle name="Heading 1" xfId="302"/>
    <cellStyle name="Heading 1 2" xfId="303"/>
    <cellStyle name="Heading 1 2 2" xfId="304"/>
    <cellStyle name="Heading 1_HP" xfId="305"/>
    <cellStyle name="Heading 2" xfId="306"/>
    <cellStyle name="Heading 2 2" xfId="307"/>
    <cellStyle name="Heading 2 2 2" xfId="308"/>
    <cellStyle name="Heading 2_HP" xfId="309"/>
    <cellStyle name="Heading 3" xfId="310"/>
    <cellStyle name="Heading 3 2" xfId="311"/>
    <cellStyle name="Heading 3 2 2" xfId="312"/>
    <cellStyle name="Heading 3_HP" xfId="313"/>
    <cellStyle name="Heading 4" xfId="314"/>
    <cellStyle name="Heading 4 2" xfId="315"/>
    <cellStyle name="Heading 4 2 2" xfId="316"/>
    <cellStyle name="Heading 4_HP" xfId="317"/>
    <cellStyle name="HEADING1" xfId="318"/>
    <cellStyle name="HEADING2" xfId="319"/>
    <cellStyle name="Hyperlink 10" xfId="320"/>
    <cellStyle name="Hyperlink 11" xfId="321"/>
    <cellStyle name="Hyperlink 12" xfId="322"/>
    <cellStyle name="Hyperlink 13" xfId="323"/>
    <cellStyle name="Hyperlink 14" xfId="324"/>
    <cellStyle name="Hyperlink 15" xfId="325"/>
    <cellStyle name="Hyperlink 16" xfId="326"/>
    <cellStyle name="Hyperlink 17" xfId="327"/>
    <cellStyle name="Hyperlink 18" xfId="328"/>
    <cellStyle name="Hyperlink 19" xfId="329"/>
    <cellStyle name="Hyperlink 2" xfId="330"/>
    <cellStyle name="Hyperlink 2 2" xfId="331"/>
    <cellStyle name="Hyperlink 20" xfId="332"/>
    <cellStyle name="Hyperlink 21" xfId="333"/>
    <cellStyle name="Hyperlink 22" xfId="334"/>
    <cellStyle name="Hyperlink 23" xfId="335"/>
    <cellStyle name="Hyperlink 24" xfId="336"/>
    <cellStyle name="Hyperlink 25" xfId="337"/>
    <cellStyle name="Hyperlink 26" xfId="338"/>
    <cellStyle name="Hyperlink 27" xfId="339"/>
    <cellStyle name="Hyperlink 28" xfId="340"/>
    <cellStyle name="Hyperlink 29" xfId="341"/>
    <cellStyle name="Hyperlink 3" xfId="342"/>
    <cellStyle name="Hyperlink 30" xfId="343"/>
    <cellStyle name="Hyperlink 31" xfId="344"/>
    <cellStyle name="Hyperlink 32" xfId="345"/>
    <cellStyle name="Hyperlink 33" xfId="346"/>
    <cellStyle name="Hyperlink 34" xfId="347"/>
    <cellStyle name="Hyperlink 35" xfId="348"/>
    <cellStyle name="Hyperlink 36" xfId="349"/>
    <cellStyle name="Hyperlink 37" xfId="350"/>
    <cellStyle name="Hyperlink 38" xfId="351"/>
    <cellStyle name="Hyperlink 39" xfId="352"/>
    <cellStyle name="Hyperlink 4" xfId="353"/>
    <cellStyle name="Hyperlink 40" xfId="354"/>
    <cellStyle name="Hyperlink 41" xfId="355"/>
    <cellStyle name="Hyperlink 42" xfId="356"/>
    <cellStyle name="Hyperlink 43" xfId="357"/>
    <cellStyle name="Hyperlink 5" xfId="358"/>
    <cellStyle name="Hyperlink 6" xfId="359"/>
    <cellStyle name="Hyperlink 7" xfId="360"/>
    <cellStyle name="Hyperlink 8" xfId="361"/>
    <cellStyle name="Hyperlink 9" xfId="362"/>
    <cellStyle name="Input" xfId="363"/>
    <cellStyle name="Input [yellow]" xfId="364"/>
    <cellStyle name="Input [yellow] 2" xfId="365"/>
    <cellStyle name="Input 2" xfId="366"/>
    <cellStyle name="Input 2 2" xfId="367"/>
    <cellStyle name="Input 3" xfId="368"/>
    <cellStyle name="Input_HP" xfId="369"/>
    <cellStyle name="Linked Cell" xfId="370"/>
    <cellStyle name="Linked Cell 2" xfId="371"/>
    <cellStyle name="Linked Cell 2 2" xfId="372"/>
    <cellStyle name="Linked Cell_HP" xfId="373"/>
    <cellStyle name="Moeda [0]_aola" xfId="374"/>
    <cellStyle name="Moeda_aola" xfId="375"/>
    <cellStyle name="Nedefinován" xfId="376"/>
    <cellStyle name="Neutral" xfId="377"/>
    <cellStyle name="Neutral 2" xfId="378"/>
    <cellStyle name="Neutral 2 2" xfId="379"/>
    <cellStyle name="Neutral_HP" xfId="380"/>
    <cellStyle name="no dec" xfId="381"/>
    <cellStyle name="Normal - Style1" xfId="382"/>
    <cellStyle name="Normal - Style1 2" xfId="383"/>
    <cellStyle name="Normal - Style1 3" xfId="384"/>
    <cellStyle name="Normal 10" xfId="385"/>
    <cellStyle name="Normal 100" xfId="386"/>
    <cellStyle name="Normal 101" xfId="387"/>
    <cellStyle name="Normal 102" xfId="388"/>
    <cellStyle name="Normal 103" xfId="389"/>
    <cellStyle name="Normal 104" xfId="390"/>
    <cellStyle name="Normal 105" xfId="391"/>
    <cellStyle name="Normal 106" xfId="392"/>
    <cellStyle name="Normal 107" xfId="393"/>
    <cellStyle name="Normal 108" xfId="394"/>
    <cellStyle name="Normal 109" xfId="395"/>
    <cellStyle name="Normal 11" xfId="396"/>
    <cellStyle name="Normal 110" xfId="397"/>
    <cellStyle name="Normal 111" xfId="398"/>
    <cellStyle name="Normal 112" xfId="399"/>
    <cellStyle name="Normal 113" xfId="400"/>
    <cellStyle name="Normal 115" xfId="401"/>
    <cellStyle name="Normal 115 2" xfId="402"/>
    <cellStyle name="Normal 12" xfId="403"/>
    <cellStyle name="Normal 12 2" xfId="404"/>
    <cellStyle name="Normal 13" xfId="405"/>
    <cellStyle name="Normal 139" xfId="406"/>
    <cellStyle name="Normal 14" xfId="407"/>
    <cellStyle name="Normal 140" xfId="408"/>
    <cellStyle name="Normal 141" xfId="409"/>
    <cellStyle name="Normal 142" xfId="410"/>
    <cellStyle name="Normal 143" xfId="411"/>
    <cellStyle name="Normal 15" xfId="412"/>
    <cellStyle name="Normal 16" xfId="413"/>
    <cellStyle name="Normal 17" xfId="414"/>
    <cellStyle name="Normal 18" xfId="415"/>
    <cellStyle name="Normal 19" xfId="416"/>
    <cellStyle name="Normal 2" xfId="417"/>
    <cellStyle name="Normal 2 2" xfId="418"/>
    <cellStyle name="Normal 2 2 2" xfId="419"/>
    <cellStyle name="Normal 2 3" xfId="420"/>
    <cellStyle name="Normal 20" xfId="421"/>
    <cellStyle name="Normal 21" xfId="422"/>
    <cellStyle name="Normal 22" xfId="423"/>
    <cellStyle name="Normal 23" xfId="424"/>
    <cellStyle name="Normal 24" xfId="425"/>
    <cellStyle name="Normal 25" xfId="426"/>
    <cellStyle name="Normal 26" xfId="427"/>
    <cellStyle name="Normal 27" xfId="428"/>
    <cellStyle name="Normal 28" xfId="429"/>
    <cellStyle name="Normal 29" xfId="430"/>
    <cellStyle name="Normal 3" xfId="431"/>
    <cellStyle name="Normal 3 2" xfId="432"/>
    <cellStyle name="Normal 3 3" xfId="433"/>
    <cellStyle name="Normal 30" xfId="434"/>
    <cellStyle name="Normal 31" xfId="435"/>
    <cellStyle name="Normal 32" xfId="436"/>
    <cellStyle name="Normal 33" xfId="437"/>
    <cellStyle name="Normal 34" xfId="438"/>
    <cellStyle name="Normal 35" xfId="439"/>
    <cellStyle name="Normal 36" xfId="440"/>
    <cellStyle name="Normal 37" xfId="441"/>
    <cellStyle name="Normal 38" xfId="442"/>
    <cellStyle name="Normal 39" xfId="443"/>
    <cellStyle name="Normal 4" xfId="444"/>
    <cellStyle name="Normal 4 2" xfId="445"/>
    <cellStyle name="Normal 40" xfId="446"/>
    <cellStyle name="Normal 41" xfId="447"/>
    <cellStyle name="Normal 42" xfId="448"/>
    <cellStyle name="Normal 43" xfId="449"/>
    <cellStyle name="Normal 44" xfId="450"/>
    <cellStyle name="Normal 45" xfId="451"/>
    <cellStyle name="Normal 46" xfId="452"/>
    <cellStyle name="Normal 47" xfId="453"/>
    <cellStyle name="Normal 48" xfId="454"/>
    <cellStyle name="Normal 49" xfId="455"/>
    <cellStyle name="Normal 5" xfId="456"/>
    <cellStyle name="Normal 5 2" xfId="457"/>
    <cellStyle name="Normal 50" xfId="458"/>
    <cellStyle name="Normal 51" xfId="459"/>
    <cellStyle name="Normal 52" xfId="460"/>
    <cellStyle name="Normal 53" xfId="461"/>
    <cellStyle name="Normal 54" xfId="462"/>
    <cellStyle name="Normal 55" xfId="463"/>
    <cellStyle name="Normal 56" xfId="464"/>
    <cellStyle name="Normal 57" xfId="465"/>
    <cellStyle name="Normal 58" xfId="466"/>
    <cellStyle name="Normal 59" xfId="467"/>
    <cellStyle name="Normal 6" xfId="468"/>
    <cellStyle name="Normal 6 2" xfId="469"/>
    <cellStyle name="Normal 6 3" xfId="470"/>
    <cellStyle name="Normal 60" xfId="471"/>
    <cellStyle name="Normal 61" xfId="472"/>
    <cellStyle name="Normal 62" xfId="473"/>
    <cellStyle name="Normal 63" xfId="474"/>
    <cellStyle name="Normal 64" xfId="475"/>
    <cellStyle name="Normal 65" xfId="476"/>
    <cellStyle name="Normal 66" xfId="477"/>
    <cellStyle name="Normal 67" xfId="478"/>
    <cellStyle name="Normal 68" xfId="479"/>
    <cellStyle name="Normal 69" xfId="480"/>
    <cellStyle name="Normal 7" xfId="481"/>
    <cellStyle name="Normal 7 2" xfId="482"/>
    <cellStyle name="Normal 7 3" xfId="483"/>
    <cellStyle name="Normal 70" xfId="484"/>
    <cellStyle name="Normal 71" xfId="485"/>
    <cellStyle name="Normal 72" xfId="486"/>
    <cellStyle name="Normal 73" xfId="487"/>
    <cellStyle name="Normal 74" xfId="488"/>
    <cellStyle name="Normal 75" xfId="489"/>
    <cellStyle name="Normal 76" xfId="490"/>
    <cellStyle name="Normal 77" xfId="491"/>
    <cellStyle name="Normal 78" xfId="492"/>
    <cellStyle name="Normal 79" xfId="493"/>
    <cellStyle name="Normal 8" xfId="494"/>
    <cellStyle name="Normal 8 2" xfId="495"/>
    <cellStyle name="Normal 8 2 2" xfId="496"/>
    <cellStyle name="Normal 8 3" xfId="497"/>
    <cellStyle name="Normal 8 4" xfId="498"/>
    <cellStyle name="Normal 80" xfId="499"/>
    <cellStyle name="Normal 81" xfId="500"/>
    <cellStyle name="Normal 82" xfId="501"/>
    <cellStyle name="Normal 83" xfId="502"/>
    <cellStyle name="Normal 84" xfId="503"/>
    <cellStyle name="Normal 85" xfId="504"/>
    <cellStyle name="Normal 86" xfId="505"/>
    <cellStyle name="Normal 87" xfId="506"/>
    <cellStyle name="Normal 88" xfId="507"/>
    <cellStyle name="Normal 89" xfId="508"/>
    <cellStyle name="Normal 9" xfId="509"/>
    <cellStyle name="Normal 90" xfId="510"/>
    <cellStyle name="Normal 91" xfId="511"/>
    <cellStyle name="Normal 92" xfId="512"/>
    <cellStyle name="Normal 93" xfId="513"/>
    <cellStyle name="Normal 94" xfId="514"/>
    <cellStyle name="Normal 95" xfId="515"/>
    <cellStyle name="Normal 96" xfId="516"/>
    <cellStyle name="Normal 97" xfId="517"/>
    <cellStyle name="Normal 98" xfId="518"/>
    <cellStyle name="Normal 99" xfId="519"/>
    <cellStyle name="Normal_BWG_FS_07_T2 2" xfId="520"/>
    <cellStyle name="Normal_BWG_FS_07_T2_BWG_Lead_Sheet_Q2'53 up 03-06-53" xfId="521"/>
    <cellStyle name="Normal_Cash Flow WP - Q1'13 (ที่ถูกต้อง)_FS AKP YE'13" xfId="522"/>
    <cellStyle name="Normal_Cashflow statement" xfId="523"/>
    <cellStyle name="Normal_cashflow-raycol2001" xfId="524"/>
    <cellStyle name="Normal_Grouping 11.02.14" xfId="525"/>
    <cellStyle name="Normal_HP" xfId="526"/>
    <cellStyle name="Normal_Lead" xfId="527"/>
    <cellStyle name="Normal_WP AmP Richy 2012" xfId="528"/>
    <cellStyle name="Note" xfId="529"/>
    <cellStyle name="Note 2" xfId="530"/>
    <cellStyle name="Note 2 2" xfId="531"/>
    <cellStyle name="Note 3" xfId="532"/>
    <cellStyle name="Note_กำไรขาดทุน 9 เดือน" xfId="533"/>
    <cellStyle name="oft Excel]_x000d_&#10;Comment=The open=/f lines load custom functions into the Paste Function list._x000d_&#10;Maximized=3_x000d_&#10;Basics=1_x000d_&#10;A" xfId="534"/>
    <cellStyle name="Output" xfId="535"/>
    <cellStyle name="Output 2" xfId="536"/>
    <cellStyle name="Output 2 2" xfId="537"/>
    <cellStyle name="Output_HP" xfId="538"/>
    <cellStyle name="Percent [2]" xfId="539"/>
    <cellStyle name="Percent [2] 2" xfId="540"/>
    <cellStyle name="Percent 10" xfId="541"/>
    <cellStyle name="Percent 11" xfId="542"/>
    <cellStyle name="Percent 12" xfId="543"/>
    <cellStyle name="Percent 13" xfId="544"/>
    <cellStyle name="Percent 14" xfId="545"/>
    <cellStyle name="Percent 15" xfId="546"/>
    <cellStyle name="Percent 16" xfId="547"/>
    <cellStyle name="Percent 17" xfId="548"/>
    <cellStyle name="Percent 18" xfId="549"/>
    <cellStyle name="Percent 19" xfId="550"/>
    <cellStyle name="Percent 2" xfId="551"/>
    <cellStyle name="Percent 2 2" xfId="552"/>
    <cellStyle name="Percent 2 3" xfId="553"/>
    <cellStyle name="Percent 20" xfId="554"/>
    <cellStyle name="Percent 21" xfId="555"/>
    <cellStyle name="Percent 22" xfId="556"/>
    <cellStyle name="Percent 23" xfId="557"/>
    <cellStyle name="Percent 24" xfId="558"/>
    <cellStyle name="Percent 25" xfId="559"/>
    <cellStyle name="Percent 26" xfId="560"/>
    <cellStyle name="Percent 27" xfId="561"/>
    <cellStyle name="Percent 28" xfId="562"/>
    <cellStyle name="Percent 29" xfId="563"/>
    <cellStyle name="Percent 3" xfId="564"/>
    <cellStyle name="Percent 30" xfId="565"/>
    <cellStyle name="Percent 31" xfId="566"/>
    <cellStyle name="Percent 32" xfId="567"/>
    <cellStyle name="Percent 33" xfId="568"/>
    <cellStyle name="Percent 34" xfId="569"/>
    <cellStyle name="Percent 35" xfId="570"/>
    <cellStyle name="Percent 36" xfId="571"/>
    <cellStyle name="Percent 37" xfId="572"/>
    <cellStyle name="Percent 38" xfId="573"/>
    <cellStyle name="Percent 39" xfId="574"/>
    <cellStyle name="Percent 4" xfId="575"/>
    <cellStyle name="Percent 40" xfId="576"/>
    <cellStyle name="Percent 41" xfId="577"/>
    <cellStyle name="Percent 42" xfId="578"/>
    <cellStyle name="Percent 43" xfId="579"/>
    <cellStyle name="Percent 44" xfId="580"/>
    <cellStyle name="Percent 45" xfId="581"/>
    <cellStyle name="Percent 46" xfId="582"/>
    <cellStyle name="Percent 47" xfId="583"/>
    <cellStyle name="Percent 48" xfId="584"/>
    <cellStyle name="Percent 49" xfId="585"/>
    <cellStyle name="Percent 5" xfId="586"/>
    <cellStyle name="Percent 50" xfId="587"/>
    <cellStyle name="Percent 51" xfId="588"/>
    <cellStyle name="Percent 52" xfId="589"/>
    <cellStyle name="Percent 53" xfId="590"/>
    <cellStyle name="Percent 54" xfId="591"/>
    <cellStyle name="Percent 55" xfId="592"/>
    <cellStyle name="Percent 56" xfId="593"/>
    <cellStyle name="Percent 57" xfId="594"/>
    <cellStyle name="Percent 58" xfId="595"/>
    <cellStyle name="Percent 59" xfId="596"/>
    <cellStyle name="Percent 6" xfId="597"/>
    <cellStyle name="Percent 7" xfId="598"/>
    <cellStyle name="Percent 8" xfId="599"/>
    <cellStyle name="Percent 9" xfId="600"/>
    <cellStyle name="Quantity" xfId="601"/>
    <cellStyle name="Quantity 2" xfId="602"/>
    <cellStyle name="Separador de milhares [0]_Person" xfId="603"/>
    <cellStyle name="Separador de milhares_Person" xfId="604"/>
    <cellStyle name="Style 1" xfId="605"/>
    <cellStyle name="Title" xfId="606"/>
    <cellStyle name="Title 2" xfId="607"/>
    <cellStyle name="Title 2 2" xfId="608"/>
    <cellStyle name="Title_HP" xfId="609"/>
    <cellStyle name="Total" xfId="610"/>
    <cellStyle name="Total 2" xfId="611"/>
    <cellStyle name="Total 2 2" xfId="612"/>
    <cellStyle name="Total 3" xfId="613"/>
    <cellStyle name="Total_FS HuaHin Asset 12 AmP revised" xfId="614"/>
    <cellStyle name="Warning Text" xfId="615"/>
    <cellStyle name="Warning Text 2" xfId="616"/>
    <cellStyle name="Warning Text 2 2" xfId="617"/>
    <cellStyle name="Warning Text_HP" xfId="618"/>
    <cellStyle name="การคำนวณ" xfId="619"/>
    <cellStyle name="ข้อความเตือน" xfId="620"/>
    <cellStyle name="ข้อความอธิบาย" xfId="621"/>
    <cellStyle name="เครื่องหมายจุลภาค" xfId="179" builtinId="3"/>
    <cellStyle name="เครื่องหมายจุลภาค 2" xfId="622"/>
    <cellStyle name="เครื่องหมายจุลภาค 2 2" xfId="623"/>
    <cellStyle name="เครื่องหมายจุลภาค 2 3" xfId="624"/>
    <cellStyle name="เครื่องหมายจุลภาค 3" xfId="625"/>
    <cellStyle name="เครื่องหมายจุลภาค 3 2" xfId="626"/>
    <cellStyle name="เครื่องหมายจุลภาค 4" xfId="627"/>
    <cellStyle name="เครื่องหมายจุลภาค 4 2" xfId="628"/>
    <cellStyle name="เครื่องหมายจุลภาค 5" xfId="629"/>
    <cellStyle name="เครื่องหมายจุลภาค 5 2" xfId="630"/>
    <cellStyle name="เครื่องหมายจุลภาค 6" xfId="631"/>
    <cellStyle name="เครื่องหมายจุลภาค 6 2" xfId="632"/>
    <cellStyle name="เครื่องหมายจุลภาค 7" xfId="633"/>
    <cellStyle name="เครื่องหมายจุลภาค 8" xfId="634"/>
    <cellStyle name="ชื่อเรื่อง" xfId="635"/>
    <cellStyle name="เซลล์ตรวจสอบ" xfId="636"/>
    <cellStyle name="เซลล์ที่มีการเชื่อมโยง" xfId="637"/>
    <cellStyle name="ดี" xfId="638"/>
    <cellStyle name="น้บะภฒ_95" xfId="639"/>
    <cellStyle name="ปกติ" xfId="0" builtinId="0"/>
    <cellStyle name="ปกติ 10" xfId="640"/>
    <cellStyle name="ปกติ 2" xfId="641"/>
    <cellStyle name="ปกติ 2 2" xfId="642"/>
    <cellStyle name="ปกติ 2 3" xfId="643"/>
    <cellStyle name="ปกติ 2 4" xfId="644"/>
    <cellStyle name="ปกติ 3" xfId="645"/>
    <cellStyle name="ปกติ 3 2" xfId="646"/>
    <cellStyle name="ปกติ 3 3" xfId="647"/>
    <cellStyle name="ปกติ 4" xfId="648"/>
    <cellStyle name="ปกติ 4 2" xfId="649"/>
    <cellStyle name="ปกติ 4 3" xfId="650"/>
    <cellStyle name="ปกติ 5" xfId="651"/>
    <cellStyle name="ปกติ 5 2" xfId="652"/>
    <cellStyle name="ปกติ 6" xfId="653"/>
    <cellStyle name="ปกติ 7" xfId="654"/>
    <cellStyle name="ปกติ 8" xfId="655"/>
    <cellStyle name="ปกติ 9" xfId="656"/>
    <cellStyle name="ปกติ_KMC_T2" xfId="657"/>
    <cellStyle name="ป้อนค่า" xfId="658"/>
    <cellStyle name="ปานกลาง" xfId="659"/>
    <cellStyle name="เปอร์เซ็นต์ 2" xfId="660"/>
    <cellStyle name="ผลรวม" xfId="661"/>
    <cellStyle name="แย่" xfId="662"/>
    <cellStyle name="ฤธถ [0]_95" xfId="663"/>
    <cellStyle name="ฤธถ_95" xfId="664"/>
    <cellStyle name="ล๋ศญ [0]_95" xfId="665"/>
    <cellStyle name="ล๋ศญ_95" xfId="666"/>
    <cellStyle name="ลักษณะ 1" xfId="667"/>
    <cellStyle name="วฅมุ_4ฟ๙ฝวภ๛" xfId="668"/>
    <cellStyle name="ส่วนที่ถูกเน้น1" xfId="669"/>
    <cellStyle name="ส่วนที่ถูกเน้น2" xfId="670"/>
    <cellStyle name="ส่วนที่ถูกเน้น3" xfId="671"/>
    <cellStyle name="ส่วนที่ถูกเน้น4" xfId="672"/>
    <cellStyle name="ส่วนที่ถูกเน้น5" xfId="673"/>
    <cellStyle name="ส่วนที่ถูกเน้น6" xfId="674"/>
    <cellStyle name="แสดงผล" xfId="675"/>
    <cellStyle name="หมายเหตุ" xfId="676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콤마 [0]_BOILER-CO1" xfId="681"/>
    <cellStyle name="콤마_BOILER-CO1" xfId="682"/>
    <cellStyle name="통화 [0]_BOILER-CO1" xfId="683"/>
    <cellStyle name="통화_BOILER-CO1" xfId="684"/>
    <cellStyle name="표준_0N-HANDLING " xfId="685"/>
    <cellStyle name="一般 3" xfId="686"/>
    <cellStyle name="千位[0]_6月" xfId="687"/>
    <cellStyle name="千位_6月" xfId="688"/>
    <cellStyle name="千位分隔 2" xfId="689"/>
    <cellStyle name="千位分隔[0] 2" xfId="690"/>
    <cellStyle name="千位分隔[0]_港宏3月月报080423" xfId="691"/>
    <cellStyle name="千分位[0]_ '96 expense (Low)" xfId="692"/>
    <cellStyle name="千分位_ '96 expense (Low)" xfId="693"/>
    <cellStyle name="好" xfId="694"/>
    <cellStyle name="好_07年度会计决算报告" xfId="695"/>
    <cellStyle name="差" xfId="696"/>
    <cellStyle name="差_07年度会计决算报告" xfId="697"/>
    <cellStyle name="常规_09年二手车业绩预算比8月" xfId="698"/>
    <cellStyle name="强调 1" xfId="699"/>
    <cellStyle name="强调 2" xfId="700"/>
    <cellStyle name="强调 3" xfId="701"/>
    <cellStyle name="强调文字颜色 1" xfId="702"/>
    <cellStyle name="强调文字颜色 2" xfId="703"/>
    <cellStyle name="强调文字颜色 3" xfId="704"/>
    <cellStyle name="强调文字颜色 4" xfId="705"/>
    <cellStyle name="强调文字颜色 5" xfId="706"/>
    <cellStyle name="强调文字颜色 6" xfId="707"/>
    <cellStyle name="普通_ '96 expense (High)" xfId="708"/>
    <cellStyle name="标题" xfId="709"/>
    <cellStyle name="标题 1" xfId="710"/>
    <cellStyle name="标题 2" xfId="711"/>
    <cellStyle name="标题 3" xfId="712"/>
    <cellStyle name="标题 4" xfId="713"/>
    <cellStyle name="桁区切り [0.00]_Credit JUN-07" xfId="714"/>
    <cellStyle name="桁区切り_Credit JUN-07" xfId="715"/>
    <cellStyle name="检查单元格" xfId="716"/>
    <cellStyle name="標準_Credit JUN-07" xfId="717"/>
    <cellStyle name="汇总" xfId="718"/>
    <cellStyle name="注释" xfId="719"/>
    <cellStyle name="烹拳 [0]_97MBO" xfId="720"/>
    <cellStyle name="烹拳_97MBO" xfId="721"/>
    <cellStyle name="表标题" xfId="722"/>
    <cellStyle name="解释性文本" xfId="723"/>
    <cellStyle name="警告文本" xfId="724"/>
    <cellStyle name="计算" xfId="725"/>
    <cellStyle name="输入" xfId="726"/>
    <cellStyle name="输出" xfId="727"/>
    <cellStyle name="适中" xfId="728"/>
    <cellStyle name="钎霖_laroux" xfId="729"/>
    <cellStyle name="链接单元格" xfId="730"/>
    <cellStyle name="霓付 [0]_97MBO" xfId="731"/>
    <cellStyle name="霓付_97MBO" xfId="7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22</xdr:row>
      <xdr:rowOff>133350</xdr:rowOff>
    </xdr:from>
    <xdr:to>
      <xdr:col>9</xdr:col>
      <xdr:colOff>495300</xdr:colOff>
      <xdr:row>71</xdr:row>
      <xdr:rowOff>104775</xdr:rowOff>
    </xdr:to>
    <xdr:cxnSp macro="">
      <xdr:nvCxnSpPr>
        <xdr:cNvPr id="17640" name="AutoShape 1"/>
        <xdr:cNvCxnSpPr>
          <a:cxnSpLocks noChangeShapeType="1"/>
        </xdr:cNvCxnSpPr>
      </xdr:nvCxnSpPr>
      <xdr:spPr bwMode="auto">
        <a:xfrm flipV="1">
          <a:off x="10258425" y="3467100"/>
          <a:ext cx="0" cy="7248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28</xdr:row>
      <xdr:rowOff>38100</xdr:rowOff>
    </xdr:from>
    <xdr:to>
      <xdr:col>11</xdr:col>
      <xdr:colOff>304800</xdr:colOff>
      <xdr:row>31</xdr:row>
      <xdr:rowOff>190500</xdr:rowOff>
    </xdr:to>
    <xdr:sp macro="" textlink="">
      <xdr:nvSpPr>
        <xdr:cNvPr id="19120" name="AutoShape 1"/>
        <xdr:cNvSpPr>
          <a:spLocks/>
        </xdr:cNvSpPr>
      </xdr:nvSpPr>
      <xdr:spPr bwMode="auto">
        <a:xfrm>
          <a:off x="7553325" y="5619750"/>
          <a:ext cx="266700" cy="752475"/>
        </a:xfrm>
        <a:prstGeom prst="rightBrace">
          <a:avLst>
            <a:gd name="adj1" fmla="val 23512"/>
            <a:gd name="adj2" fmla="val 50000"/>
          </a:avLst>
        </a:prstGeom>
        <a:noFill/>
        <a:ln w="25400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11</xdr:col>
      <xdr:colOff>38100</xdr:colOff>
      <xdr:row>24</xdr:row>
      <xdr:rowOff>38100</xdr:rowOff>
    </xdr:from>
    <xdr:to>
      <xdr:col>11</xdr:col>
      <xdr:colOff>304800</xdr:colOff>
      <xdr:row>27</xdr:row>
      <xdr:rowOff>190500</xdr:rowOff>
    </xdr:to>
    <xdr:sp macro="" textlink="">
      <xdr:nvSpPr>
        <xdr:cNvPr id="19121" name="AutoShape 2"/>
        <xdr:cNvSpPr>
          <a:spLocks/>
        </xdr:cNvSpPr>
      </xdr:nvSpPr>
      <xdr:spPr bwMode="auto">
        <a:xfrm>
          <a:off x="7553325" y="4810125"/>
          <a:ext cx="266700" cy="752475"/>
        </a:xfrm>
        <a:prstGeom prst="rightBrace">
          <a:avLst>
            <a:gd name="adj1" fmla="val 23512"/>
            <a:gd name="adj2" fmla="val 50000"/>
          </a:avLst>
        </a:prstGeom>
        <a:noFill/>
        <a:ln w="25400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11</xdr:col>
      <xdr:colOff>38100</xdr:colOff>
      <xdr:row>16</xdr:row>
      <xdr:rowOff>19050</xdr:rowOff>
    </xdr:from>
    <xdr:to>
      <xdr:col>11</xdr:col>
      <xdr:colOff>304800</xdr:colOff>
      <xdr:row>23</xdr:row>
      <xdr:rowOff>171450</xdr:rowOff>
    </xdr:to>
    <xdr:sp macro="" textlink="">
      <xdr:nvSpPr>
        <xdr:cNvPr id="19122" name="AutoShape 3"/>
        <xdr:cNvSpPr>
          <a:spLocks/>
        </xdr:cNvSpPr>
      </xdr:nvSpPr>
      <xdr:spPr bwMode="auto">
        <a:xfrm>
          <a:off x="7553325" y="3181350"/>
          <a:ext cx="266700" cy="1552575"/>
        </a:xfrm>
        <a:prstGeom prst="rightBrace">
          <a:avLst>
            <a:gd name="adj1" fmla="val 48512"/>
            <a:gd name="adj2" fmla="val 50000"/>
          </a:avLst>
        </a:prstGeom>
        <a:noFill/>
        <a:ln w="25400">
          <a:solidFill>
            <a:srgbClr val="00808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1266825</xdr:colOff>
      <xdr:row>3</xdr:row>
      <xdr:rowOff>57150</xdr:rowOff>
    </xdr:to>
    <xdr:pic>
      <xdr:nvPicPr>
        <xdr:cNvPr id="19695" name="Picture 1" descr="GT-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3124200</xdr:colOff>
      <xdr:row>2</xdr:row>
      <xdr:rowOff>123825</xdr:rowOff>
    </xdr:to>
    <xdr:pic>
      <xdr:nvPicPr>
        <xdr:cNvPr id="20710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124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2247900</xdr:colOff>
      <xdr:row>3</xdr:row>
      <xdr:rowOff>47625</xdr:rowOff>
    </xdr:to>
    <xdr:pic>
      <xdr:nvPicPr>
        <xdr:cNvPr id="21734" name="Picture 1" descr="GT-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228600</xdr:colOff>
      <xdr:row>0</xdr:row>
      <xdr:rowOff>0</xdr:rowOff>
    </xdr:to>
    <xdr:pic>
      <xdr:nvPicPr>
        <xdr:cNvPr id="23216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286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228600</xdr:colOff>
      <xdr:row>0</xdr:row>
      <xdr:rowOff>0</xdr:rowOff>
    </xdr:to>
    <xdr:pic>
      <xdr:nvPicPr>
        <xdr:cNvPr id="23217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286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228600</xdr:colOff>
      <xdr:row>2</xdr:row>
      <xdr:rowOff>76200</xdr:rowOff>
    </xdr:to>
    <xdr:pic>
      <xdr:nvPicPr>
        <xdr:cNvPr id="23218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2862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228600</xdr:colOff>
      <xdr:row>2</xdr:row>
      <xdr:rowOff>85725</xdr:rowOff>
    </xdr:to>
    <xdr:pic>
      <xdr:nvPicPr>
        <xdr:cNvPr id="25830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476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22</xdr:row>
      <xdr:rowOff>133350</xdr:rowOff>
    </xdr:from>
    <xdr:to>
      <xdr:col>9</xdr:col>
      <xdr:colOff>495300</xdr:colOff>
      <xdr:row>71</xdr:row>
      <xdr:rowOff>104775</xdr:rowOff>
    </xdr:to>
    <xdr:cxnSp macro="">
      <xdr:nvCxnSpPr>
        <xdr:cNvPr id="23784" name="AutoShape 1"/>
        <xdr:cNvCxnSpPr>
          <a:cxnSpLocks noChangeShapeType="1"/>
        </xdr:cNvCxnSpPr>
      </xdr:nvCxnSpPr>
      <xdr:spPr bwMode="auto">
        <a:xfrm flipV="1">
          <a:off x="10258425" y="3467100"/>
          <a:ext cx="0" cy="7248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2057400</xdr:colOff>
      <xdr:row>2</xdr:row>
      <xdr:rowOff>85725</xdr:rowOff>
    </xdr:to>
    <xdr:pic>
      <xdr:nvPicPr>
        <xdr:cNvPr id="27083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2057400</xdr:colOff>
      <xdr:row>2</xdr:row>
      <xdr:rowOff>85725</xdr:rowOff>
    </xdr:to>
    <xdr:pic>
      <xdr:nvPicPr>
        <xdr:cNvPr id="27084" name="Picture0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XCEL/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%20KARIN\&#3591;&#3634;&#3609;%20KARIN\Lead%20sheet%20&#3607;&#3640;&#3585;&#3610;&#3619;&#3636;&#3625;&#3633;&#3607;\BWG%20Q3'59\Sub%20BWG%20Group%20Q3'59\ET_Lead%20sheet_Q2'5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FS"/>
      <sheetName val="PL_FS"/>
      <sheetName val="SOE_FS"/>
      <sheetName val="CF_FS"/>
      <sheetName val="WP cash flow"/>
      <sheetName val="รายการกระทบ CF"/>
      <sheetName val="PAJE"/>
      <sheetName val="Mat(up)"/>
      <sheetName val="MAT"/>
      <sheetName val="Deferred tax assets"/>
      <sheetName val="GLTR2"/>
      <sheetName val="TB"/>
      <sheetName val="Ratio"/>
      <sheetName val="Overall"/>
      <sheetName val="CRJE"/>
      <sheetName val="CAJE"/>
      <sheetName val="BS_ET"/>
      <sheetName val="PL_ET"/>
      <sheetName val="A"/>
      <sheetName val="B"/>
      <sheetName val="H"/>
      <sheetName val="K"/>
      <sheetName val="O"/>
      <sheetName val="N"/>
      <sheetName val="BB"/>
      <sheetName val="CC"/>
      <sheetName val="FF"/>
      <sheetName val="HH"/>
      <sheetName val="OO"/>
      <sheetName val="XX"/>
      <sheetName val="10"/>
      <sheetName val="20"/>
      <sheetName val="30"/>
      <sheetName val="40"/>
      <sheetName val="50"/>
      <sheetName val="60"/>
      <sheetName val="60.1"/>
      <sheetName val="คำนวนค่าเสื่อมรถยนต์เกิน 1 ล."/>
      <sheetName val="70"/>
      <sheetName val="Relate"/>
      <sheetName val="NFS"/>
      <sheetName val="30.6.2557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10"/>
  <sheetViews>
    <sheetView workbookViewId="0">
      <pane xSplit="1" ySplit="7" topLeftCell="B132" activePane="bottomRight" state="frozen"/>
      <selection activeCell="E116" sqref="E116"/>
      <selection pane="topRight" activeCell="E116" sqref="E116"/>
      <selection pane="bottomLeft" activeCell="E116" sqref="E116"/>
      <selection pane="bottomRight" activeCell="K147" sqref="K147"/>
    </sheetView>
  </sheetViews>
  <sheetFormatPr defaultColWidth="8" defaultRowHeight="11.25"/>
  <cols>
    <col min="1" max="1" width="33.5" style="41" customWidth="1"/>
    <col min="2" max="2" width="12.25" style="36" customWidth="1"/>
    <col min="3" max="3" width="11.5" style="37" customWidth="1"/>
    <col min="4" max="4" width="13.75" style="36" customWidth="1"/>
    <col min="5" max="5" width="10.375" style="37" customWidth="1"/>
    <col min="6" max="6" width="13.5" style="36" customWidth="1"/>
    <col min="7" max="7" width="10.625" style="36" customWidth="1"/>
    <col min="8" max="8" width="11.875" style="36" bestFit="1" customWidth="1"/>
    <col min="9" max="9" width="10.75" style="36" bestFit="1" customWidth="1"/>
    <col min="10" max="10" width="12.625" style="36" bestFit="1" customWidth="1"/>
    <col min="11" max="11" width="12.25" style="36" bestFit="1" customWidth="1"/>
    <col min="12" max="12" width="8" style="36" customWidth="1"/>
    <col min="13" max="13" width="4.875" style="36" customWidth="1"/>
    <col min="14" max="14" width="32.625" style="36" customWidth="1"/>
    <col min="15" max="15" width="10.75" style="36" bestFit="1" customWidth="1"/>
    <col min="16" max="16" width="10" style="36" customWidth="1"/>
    <col min="17" max="17" width="17.5" style="36" customWidth="1"/>
    <col min="18" max="18" width="2.5" style="36" customWidth="1"/>
    <col min="19" max="19" width="11.875" style="36" customWidth="1"/>
    <col min="20" max="20" width="8.75" style="36" bestFit="1" customWidth="1"/>
    <col min="21" max="21" width="10.875" style="36" customWidth="1"/>
    <col min="22" max="22" width="10.75" style="36" customWidth="1"/>
    <col min="23" max="16384" width="8" style="36"/>
  </cols>
  <sheetData>
    <row r="1" spans="1:26">
      <c r="A1" s="35" t="s">
        <v>557</v>
      </c>
    </row>
    <row r="2" spans="1:26">
      <c r="A2" s="35" t="s">
        <v>558</v>
      </c>
      <c r="E2" s="38"/>
      <c r="F2" s="39"/>
      <c r="G2" s="39"/>
    </row>
    <row r="3" spans="1:26">
      <c r="A3" s="40">
        <v>41639</v>
      </c>
    </row>
    <row r="4" spans="1:26">
      <c r="U4" s="41"/>
      <c r="V4" s="41"/>
      <c r="W4" s="41"/>
      <c r="X4" s="41"/>
      <c r="Y4" s="41"/>
    </row>
    <row r="5" spans="1:26">
      <c r="U5" s="41"/>
      <c r="V5" s="41"/>
      <c r="W5" s="41"/>
      <c r="X5" s="41"/>
      <c r="Y5" s="41"/>
    </row>
    <row r="6" spans="1:26" s="49" customFormat="1">
      <c r="A6" s="42"/>
      <c r="B6" s="43">
        <v>41639</v>
      </c>
      <c r="C6" s="44"/>
      <c r="D6" s="45"/>
      <c r="E6" s="44"/>
      <c r="F6" s="45"/>
      <c r="G6" s="45"/>
      <c r="H6" s="43">
        <v>41820</v>
      </c>
      <c r="I6" s="46" t="s">
        <v>559</v>
      </c>
      <c r="J6" s="47"/>
      <c r="K6" s="48" t="s">
        <v>560</v>
      </c>
      <c r="M6" s="50" t="s">
        <v>561</v>
      </c>
      <c r="N6" s="51"/>
      <c r="O6" s="52"/>
      <c r="P6" s="53"/>
      <c r="Q6" s="54" t="s">
        <v>562</v>
      </c>
      <c r="S6" s="54" t="s">
        <v>563</v>
      </c>
      <c r="U6" s="55"/>
      <c r="V6" s="55"/>
      <c r="W6" s="55"/>
      <c r="X6" s="55"/>
      <c r="Y6" s="55"/>
    </row>
    <row r="7" spans="1:26" s="49" customFormat="1">
      <c r="A7" s="42" t="s">
        <v>1113</v>
      </c>
      <c r="B7" s="45" t="s">
        <v>564</v>
      </c>
      <c r="C7" s="44"/>
      <c r="D7" s="45" t="s">
        <v>565</v>
      </c>
      <c r="E7" s="44"/>
      <c r="F7" s="45" t="s">
        <v>566</v>
      </c>
      <c r="G7" s="45"/>
      <c r="H7" s="45" t="s">
        <v>564</v>
      </c>
      <c r="I7" s="45"/>
      <c r="J7" s="47"/>
      <c r="K7" s="47"/>
      <c r="M7" s="53"/>
      <c r="N7" s="56" t="s">
        <v>567</v>
      </c>
      <c r="O7" s="57">
        <f>B34+B41</f>
        <v>230583307.78999999</v>
      </c>
      <c r="P7" s="58" t="s">
        <v>568</v>
      </c>
      <c r="Q7" s="57">
        <v>184012216</v>
      </c>
      <c r="S7" s="57">
        <v>46571091.609999999</v>
      </c>
      <c r="U7" s="59">
        <v>45397712</v>
      </c>
      <c r="V7" s="60">
        <f>S7-U7</f>
        <v>1173379.6099999994</v>
      </c>
      <c r="W7" s="61"/>
      <c r="X7" s="61"/>
      <c r="Y7" s="59"/>
      <c r="Z7" s="62"/>
    </row>
    <row r="8" spans="1:26">
      <c r="M8" s="63"/>
      <c r="N8" s="56" t="s">
        <v>569</v>
      </c>
      <c r="O8" s="57">
        <f>Q8+S8</f>
        <v>20062464</v>
      </c>
      <c r="P8" s="58" t="s">
        <v>569</v>
      </c>
      <c r="Q8" s="57">
        <v>18107928</v>
      </c>
      <c r="S8" s="57">
        <v>1954536</v>
      </c>
      <c r="U8" s="59"/>
      <c r="V8" s="60"/>
      <c r="W8" s="64"/>
      <c r="X8" s="61"/>
      <c r="Y8" s="59"/>
      <c r="Z8" s="62"/>
    </row>
    <row r="9" spans="1:26">
      <c r="A9" s="65" t="s">
        <v>1114</v>
      </c>
      <c r="B9" s="66">
        <v>121258402.42999999</v>
      </c>
      <c r="C9" s="67"/>
      <c r="D9" s="68">
        <f>IF(K9&gt;0,K9,0)</f>
        <v>20661584.910000011</v>
      </c>
      <c r="E9" s="67"/>
      <c r="F9" s="68">
        <f>IF(K9&lt;0,-K9,0)</f>
        <v>0</v>
      </c>
      <c r="G9" s="68"/>
      <c r="H9" s="66">
        <f>VLOOKUP(A9,'Lead Q2''14'!A:L,12,0)</f>
        <v>141919987.34</v>
      </c>
      <c r="I9" s="69">
        <f>B9+D9-F9-H9</f>
        <v>0</v>
      </c>
      <c r="K9" s="70">
        <f>H9-B9</f>
        <v>20661584.910000011</v>
      </c>
      <c r="M9" s="63"/>
      <c r="N9" s="56" t="s">
        <v>570</v>
      </c>
      <c r="O9" s="71">
        <f>Q10+S10</f>
        <v>-26819032</v>
      </c>
      <c r="S9" s="362">
        <v>5380969</v>
      </c>
      <c r="U9" s="59"/>
      <c r="V9" s="60"/>
      <c r="W9" s="61"/>
      <c r="X9" s="72"/>
      <c r="Y9" s="73"/>
      <c r="Z9" s="74"/>
    </row>
    <row r="10" spans="1:26" ht="12" thickBot="1">
      <c r="A10" s="65"/>
      <c r="B10" s="68"/>
      <c r="C10" s="67"/>
      <c r="D10" s="68"/>
      <c r="E10" s="67"/>
      <c r="F10" s="68"/>
      <c r="G10" s="68"/>
      <c r="H10" s="68"/>
      <c r="I10" s="69"/>
      <c r="K10" s="70"/>
      <c r="M10" s="63"/>
      <c r="N10" s="56" t="s">
        <v>571</v>
      </c>
      <c r="O10" s="75">
        <f>Q11+S11</f>
        <v>0</v>
      </c>
      <c r="P10" s="58" t="s">
        <v>570</v>
      </c>
      <c r="Q10" s="57">
        <v>-22893567</v>
      </c>
      <c r="S10" s="57">
        <v>-3925465</v>
      </c>
      <c r="U10" s="59"/>
      <c r="V10" s="60"/>
      <c r="W10" s="61"/>
      <c r="X10" s="61"/>
      <c r="Y10" s="59"/>
      <c r="Z10" s="62"/>
    </row>
    <row r="11" spans="1:26">
      <c r="A11" s="356" t="s">
        <v>778</v>
      </c>
      <c r="B11" s="66">
        <v>99694878.409999996</v>
      </c>
      <c r="C11" s="76" t="s">
        <v>1116</v>
      </c>
      <c r="D11" s="98">
        <f>IF(K11&gt;0,K11-D12+F12,0)</f>
        <v>6007381.2199999988</v>
      </c>
      <c r="E11" s="78"/>
      <c r="F11" s="163">
        <f>IF(K11&lt;0,-K11+D12-F12,0)</f>
        <v>0</v>
      </c>
      <c r="G11" s="68"/>
      <c r="H11" s="66">
        <f>VLOOKUP(A11,'Lead Q2''14'!A:L,12,0)</f>
        <v>105755064.13</v>
      </c>
      <c r="I11" s="69">
        <f>B11+D11+D12-F11-F12-H11</f>
        <v>0</v>
      </c>
      <c r="K11" s="70">
        <f>H11-B11</f>
        <v>6060185.7199999988</v>
      </c>
      <c r="M11" s="63"/>
      <c r="N11" s="56" t="s">
        <v>573</v>
      </c>
      <c r="O11" s="75">
        <f>Q12+S12</f>
        <v>0</v>
      </c>
      <c r="P11" s="58" t="s">
        <v>572</v>
      </c>
      <c r="Q11" s="57">
        <v>0</v>
      </c>
      <c r="S11" s="57">
        <v>0</v>
      </c>
      <c r="U11" s="41"/>
      <c r="V11" s="41"/>
      <c r="W11" s="41"/>
      <c r="X11" s="41"/>
      <c r="Y11" s="41"/>
    </row>
    <row r="12" spans="1:26" ht="13.5" thickBot="1">
      <c r="A12" s="65"/>
      <c r="B12" s="68"/>
      <c r="C12" s="81" t="s">
        <v>575</v>
      </c>
      <c r="D12" s="94">
        <v>52804.5</v>
      </c>
      <c r="E12" s="82" t="s">
        <v>576</v>
      </c>
      <c r="F12" s="83">
        <v>0</v>
      </c>
      <c r="G12" s="84"/>
      <c r="H12" s="68"/>
      <c r="I12" s="69"/>
      <c r="K12" s="70"/>
      <c r="M12" s="63"/>
      <c r="N12" s="56" t="s">
        <v>577</v>
      </c>
      <c r="O12" s="85">
        <f>SUM(O7:O11)</f>
        <v>223826739.78999999</v>
      </c>
      <c r="P12" s="80" t="s">
        <v>574</v>
      </c>
      <c r="Q12" s="57">
        <v>0</v>
      </c>
      <c r="S12" s="57">
        <v>0</v>
      </c>
      <c r="U12" s="41"/>
      <c r="V12" s="41"/>
      <c r="W12" s="41"/>
      <c r="X12" s="41"/>
      <c r="Y12" s="41"/>
    </row>
    <row r="13" spans="1:26" ht="12" thickBot="1">
      <c r="A13" s="65"/>
      <c r="B13" s="68"/>
      <c r="C13" s="86"/>
      <c r="D13" s="87"/>
      <c r="E13" s="88"/>
      <c r="F13" s="69"/>
      <c r="G13" s="68"/>
      <c r="H13" s="66"/>
      <c r="I13" s="69"/>
      <c r="K13" s="70"/>
      <c r="P13" s="58" t="s">
        <v>578</v>
      </c>
      <c r="Q13" s="85">
        <f>SUM(Q7:Q12)</f>
        <v>179226577</v>
      </c>
      <c r="S13" s="85">
        <f>SUM(S7:S12)</f>
        <v>49981131.609999999</v>
      </c>
      <c r="U13" s="41"/>
      <c r="V13" s="41"/>
      <c r="W13" s="41"/>
      <c r="X13" s="41"/>
      <c r="Y13" s="41"/>
    </row>
    <row r="14" spans="1:26" ht="12.75">
      <c r="A14" s="65" t="s">
        <v>1117</v>
      </c>
      <c r="B14" s="66">
        <v>40962429.5</v>
      </c>
      <c r="C14" s="76" t="s">
        <v>1118</v>
      </c>
      <c r="D14" s="98">
        <f>IF(K14&gt;0,K14-D15+F15,0)</f>
        <v>0</v>
      </c>
      <c r="E14" s="78"/>
      <c r="F14" s="163">
        <f>IF(K14&lt;0,-K14+D15-F15,0)</f>
        <v>8971038.8999999985</v>
      </c>
      <c r="G14" s="68"/>
      <c r="H14" s="66">
        <f>VLOOKUP(A14,'Lead Q2''14'!A:L,12,0)</f>
        <v>31991390.600000001</v>
      </c>
      <c r="I14" s="69">
        <f>B14+D14+D15-F14-F15-H14</f>
        <v>0</v>
      </c>
      <c r="K14" s="70">
        <f>H14-B14</f>
        <v>-8971038.8999999985</v>
      </c>
      <c r="M14" s="50" t="s">
        <v>579</v>
      </c>
      <c r="N14" s="90"/>
      <c r="O14" s="91"/>
      <c r="Q14" s="89"/>
      <c r="S14" s="89"/>
      <c r="U14" s="41"/>
      <c r="V14" s="41"/>
      <c r="W14" s="41"/>
      <c r="X14" s="41"/>
      <c r="Y14" s="41"/>
    </row>
    <row r="15" spans="1:26" ht="13.5" thickBot="1">
      <c r="A15" s="65"/>
      <c r="B15" s="68"/>
      <c r="C15" s="93" t="s">
        <v>580</v>
      </c>
      <c r="D15" s="94"/>
      <c r="E15" s="82" t="s">
        <v>576</v>
      </c>
      <c r="F15" s="95"/>
      <c r="G15" s="68"/>
      <c r="H15" s="68"/>
      <c r="I15" s="69"/>
      <c r="K15" s="70"/>
      <c r="M15" s="96"/>
      <c r="N15" s="56" t="s">
        <v>581</v>
      </c>
      <c r="O15" s="97">
        <f>-B56</f>
        <v>0</v>
      </c>
      <c r="Q15" s="89">
        <v>173847377.34</v>
      </c>
      <c r="S15" s="92">
        <v>48807751.57</v>
      </c>
      <c r="U15" s="41"/>
      <c r="V15" s="41"/>
      <c r="W15" s="41"/>
      <c r="X15" s="41"/>
      <c r="Y15" s="41"/>
    </row>
    <row r="16" spans="1:26" ht="13.5" thickBot="1">
      <c r="A16" s="65"/>
      <c r="B16" s="68"/>
      <c r="C16" s="86"/>
      <c r="D16" s="87"/>
      <c r="E16" s="88"/>
      <c r="F16" s="69"/>
      <c r="G16" s="68"/>
      <c r="H16" s="68"/>
      <c r="I16" s="69"/>
      <c r="K16" s="70"/>
      <c r="M16" s="96"/>
      <c r="N16" s="56" t="s">
        <v>582</v>
      </c>
      <c r="O16" s="30">
        <f>'Account Q2''14'!M383</f>
        <v>7863468.5300000003</v>
      </c>
      <c r="U16" s="41"/>
      <c r="V16" s="41"/>
      <c r="W16" s="41"/>
    </row>
    <row r="17" spans="1:25" ht="12.75">
      <c r="A17" s="356" t="s">
        <v>779</v>
      </c>
      <c r="B17" s="66">
        <v>3967249.7</v>
      </c>
      <c r="C17" s="76" t="s">
        <v>583</v>
      </c>
      <c r="D17" s="98">
        <f>IF(K17&gt;0,K17-D18+F18,0)</f>
        <v>2143768.54</v>
      </c>
      <c r="E17" s="78"/>
      <c r="F17" s="163">
        <f>IF(K17&lt;0,-K17+D18-F18,0)</f>
        <v>0</v>
      </c>
      <c r="G17" s="84"/>
      <c r="H17" s="66">
        <f>VLOOKUP(A17,'Lead Q2''14'!A:L,12,0)</f>
        <v>6111018.2400000002</v>
      </c>
      <c r="I17" s="69">
        <f>B17+D17+D18-F17-F18-H17</f>
        <v>0</v>
      </c>
      <c r="K17" s="70">
        <f>H17-B17</f>
        <v>2143768.54</v>
      </c>
      <c r="M17" s="96"/>
      <c r="N17" s="56" t="s">
        <v>584</v>
      </c>
      <c r="O17" s="57">
        <f>-'Account Q2''14'!M119</f>
        <v>541432.15</v>
      </c>
      <c r="U17" s="41"/>
      <c r="V17" s="41"/>
      <c r="W17" s="41"/>
    </row>
    <row r="18" spans="1:25" ht="13.5" thickBot="1">
      <c r="A18" s="65"/>
      <c r="B18" s="68"/>
      <c r="C18" s="93" t="s">
        <v>580</v>
      </c>
      <c r="D18" s="94"/>
      <c r="E18" s="82" t="s">
        <v>576</v>
      </c>
      <c r="F18" s="95"/>
      <c r="G18" s="68"/>
      <c r="H18" s="68"/>
      <c r="I18" s="69"/>
      <c r="K18" s="70"/>
      <c r="M18" s="96"/>
      <c r="N18" s="36" t="s">
        <v>585</v>
      </c>
      <c r="O18" s="57">
        <v>0</v>
      </c>
    </row>
    <row r="19" spans="1:25" ht="12" thickBot="1">
      <c r="A19" s="65"/>
      <c r="B19" s="68"/>
      <c r="C19" s="86"/>
      <c r="D19" s="87"/>
      <c r="E19" s="88"/>
      <c r="F19" s="69"/>
      <c r="G19" s="68"/>
      <c r="H19" s="68"/>
      <c r="I19" s="69"/>
      <c r="K19" s="70"/>
      <c r="N19" s="56" t="s">
        <v>1085</v>
      </c>
      <c r="O19" s="85">
        <f>O15+O16-O17+O18</f>
        <v>7322036.3799999999</v>
      </c>
    </row>
    <row r="20" spans="1:25">
      <c r="A20" s="65" t="s">
        <v>1120</v>
      </c>
      <c r="B20" s="66">
        <v>0</v>
      </c>
      <c r="C20" s="76" t="s">
        <v>586</v>
      </c>
      <c r="D20" s="98">
        <f>IF(K20&gt;0,K20-D21+F21,0)</f>
        <v>0</v>
      </c>
      <c r="E20" s="78"/>
      <c r="F20" s="79">
        <f>IF(K20&lt;0,-K20+D21-F21,0)</f>
        <v>0</v>
      </c>
      <c r="G20" s="68"/>
      <c r="H20" s="66">
        <f>VLOOKUP(A20,'Lead Q2''14'!A:L,12,0)</f>
        <v>0</v>
      </c>
      <c r="I20" s="69">
        <f>B20+D20+D21-F20-F21-H20</f>
        <v>0</v>
      </c>
      <c r="K20" s="70">
        <f>H20-B20</f>
        <v>0</v>
      </c>
      <c r="N20" s="36" t="s">
        <v>587</v>
      </c>
      <c r="O20" s="99"/>
    </row>
    <row r="21" spans="1:25" ht="12" thickBot="1">
      <c r="A21" s="65"/>
      <c r="B21" s="68"/>
      <c r="C21" s="93" t="s">
        <v>580</v>
      </c>
      <c r="D21" s="94"/>
      <c r="E21" s="82" t="s">
        <v>576</v>
      </c>
      <c r="F21" s="95"/>
      <c r="G21" s="68"/>
      <c r="H21" s="68"/>
      <c r="I21" s="69"/>
      <c r="K21" s="70"/>
      <c r="M21" s="50" t="s">
        <v>588</v>
      </c>
      <c r="N21" s="100"/>
      <c r="O21" s="100"/>
    </row>
    <row r="22" spans="1:25">
      <c r="A22" s="65"/>
      <c r="B22" s="68"/>
      <c r="C22" s="86"/>
      <c r="D22" s="87"/>
      <c r="E22" s="88"/>
      <c r="F22" s="69"/>
      <c r="G22" s="68"/>
      <c r="H22" s="68"/>
      <c r="I22" s="69"/>
      <c r="K22" s="70"/>
      <c r="N22" s="36" t="s">
        <v>589</v>
      </c>
      <c r="O22" s="57">
        <v>0</v>
      </c>
      <c r="Q22" s="57"/>
    </row>
    <row r="23" spans="1:25">
      <c r="A23" s="65" t="s">
        <v>1121</v>
      </c>
      <c r="B23" s="66">
        <v>0</v>
      </c>
      <c r="C23" s="101" t="s">
        <v>590</v>
      </c>
      <c r="D23" s="69">
        <f>IF(K23&gt;0,K23,0)</f>
        <v>0</v>
      </c>
      <c r="E23" s="102"/>
      <c r="F23" s="69">
        <v>0</v>
      </c>
      <c r="G23" s="68"/>
      <c r="H23" s="66">
        <f>VLOOKUP(A23,'Lead Q2''14'!A:L,12,0)</f>
        <v>0</v>
      </c>
      <c r="I23" s="69">
        <f>B23+D23+D24-F23-F24-H23</f>
        <v>0</v>
      </c>
      <c r="J23" s="103" t="s">
        <v>591</v>
      </c>
      <c r="K23" s="70">
        <f>H23-B23</f>
        <v>0</v>
      </c>
      <c r="N23" s="36" t="s">
        <v>588</v>
      </c>
      <c r="O23" s="30">
        <f>-'Account Q2''14'!M182-'Account Q2''14'!M183</f>
        <v>270165.18</v>
      </c>
      <c r="Q23" s="57"/>
    </row>
    <row r="24" spans="1:25">
      <c r="A24" s="65"/>
      <c r="B24" s="68"/>
      <c r="C24" s="101"/>
      <c r="D24" s="69"/>
      <c r="E24" s="104"/>
      <c r="F24" s="69"/>
      <c r="G24" s="68"/>
      <c r="H24" s="68"/>
      <c r="I24" s="69"/>
      <c r="K24" s="70"/>
      <c r="N24" s="36" t="s">
        <v>592</v>
      </c>
      <c r="O24" s="57">
        <v>0</v>
      </c>
      <c r="Q24" s="57"/>
    </row>
    <row r="25" spans="1:25" ht="12" thickBot="1">
      <c r="A25" s="65" t="s">
        <v>1122</v>
      </c>
      <c r="B25" s="66">
        <v>20437.98</v>
      </c>
      <c r="C25" s="101" t="s">
        <v>593</v>
      </c>
      <c r="D25" s="105">
        <f>IF(K25&gt;0,K25,0)</f>
        <v>128942.24</v>
      </c>
      <c r="E25" s="104"/>
      <c r="F25" s="69">
        <f>IF(K25&lt;0,-K25,0)</f>
        <v>0</v>
      </c>
      <c r="G25" s="68"/>
      <c r="H25" s="66">
        <f>VLOOKUP(A25,'Lead Q2''14'!A:L,12,0)</f>
        <v>149380.22</v>
      </c>
      <c r="I25" s="69">
        <f>B25+D25+D26-F25-F26-H25</f>
        <v>0</v>
      </c>
      <c r="K25" s="70">
        <f>H25-B25</f>
        <v>128942.24</v>
      </c>
      <c r="N25" s="36" t="s">
        <v>1098</v>
      </c>
      <c r="O25" s="85">
        <f>O22+O23-O24</f>
        <v>270165.18</v>
      </c>
      <c r="Q25" s="57"/>
    </row>
    <row r="26" spans="1:25" ht="12" thickBot="1">
      <c r="A26" s="65"/>
      <c r="B26" s="68"/>
      <c r="C26" s="101"/>
      <c r="D26" s="69"/>
      <c r="E26" s="104"/>
      <c r="F26" s="69"/>
      <c r="G26" s="68"/>
      <c r="H26" s="68"/>
      <c r="I26" s="69"/>
      <c r="K26" s="70"/>
    </row>
    <row r="27" spans="1:25">
      <c r="A27" s="106" t="s">
        <v>1123</v>
      </c>
      <c r="B27" s="66">
        <v>9755486.5199999996</v>
      </c>
      <c r="C27" s="107" t="s">
        <v>594</v>
      </c>
      <c r="D27" s="77">
        <f>IF(K27+F28+F29&gt;0,K27-D28-D29+F28+F29,0)</f>
        <v>679498.44000000134</v>
      </c>
      <c r="E27" s="78"/>
      <c r="F27" s="108">
        <f>IF(K27+F28+27&lt;0,-K27+D28+D29-F28-F29,0)</f>
        <v>0</v>
      </c>
      <c r="G27" s="69"/>
      <c r="H27" s="66">
        <f>VLOOKUP(A27,'Lead Q2''14'!A:L,12,0)</f>
        <v>10434984.960000001</v>
      </c>
      <c r="I27" s="69">
        <f>B27+D27+D28-F27-F28-H27-F29</f>
        <v>0</v>
      </c>
      <c r="K27" s="70">
        <f>H27-B27</f>
        <v>679498.44000000134</v>
      </c>
      <c r="M27" s="50" t="s">
        <v>595</v>
      </c>
      <c r="N27" s="100"/>
      <c r="O27" s="100"/>
    </row>
    <row r="28" spans="1:25">
      <c r="A28" s="109"/>
      <c r="B28" s="69"/>
      <c r="C28" s="110" t="s">
        <v>596</v>
      </c>
      <c r="D28" s="111">
        <f>O18</f>
        <v>0</v>
      </c>
      <c r="E28" s="88" t="s">
        <v>597</v>
      </c>
      <c r="F28" s="112"/>
      <c r="G28" s="69"/>
      <c r="H28" s="69"/>
      <c r="I28" s="69"/>
      <c r="K28" s="70"/>
      <c r="N28" s="36" t="s">
        <v>598</v>
      </c>
      <c r="O28" s="105">
        <v>0</v>
      </c>
    </row>
    <row r="29" spans="1:25" ht="12" thickBot="1">
      <c r="A29" s="109"/>
      <c r="B29" s="69"/>
      <c r="C29" s="93"/>
      <c r="D29" s="113"/>
      <c r="E29" s="114" t="s">
        <v>599</v>
      </c>
      <c r="F29" s="83">
        <f>O22</f>
        <v>0</v>
      </c>
      <c r="G29" s="69"/>
      <c r="H29" s="69"/>
      <c r="I29" s="69"/>
      <c r="K29" s="70"/>
      <c r="N29" s="36" t="s">
        <v>595</v>
      </c>
      <c r="O29" s="105">
        <f>'Lead Q2''14'!L63</f>
        <v>2448836.37</v>
      </c>
      <c r="Q29" s="115" t="s">
        <v>600</v>
      </c>
      <c r="R29" s="115"/>
      <c r="S29" s="115"/>
    </row>
    <row r="30" spans="1:25">
      <c r="A30" s="116"/>
      <c r="B30" s="68"/>
      <c r="C30" s="67"/>
      <c r="D30" s="68"/>
      <c r="E30" s="67"/>
      <c r="F30" s="68"/>
      <c r="G30" s="68"/>
      <c r="H30" s="68"/>
      <c r="I30" s="69"/>
      <c r="K30" s="70"/>
      <c r="N30" s="36" t="s">
        <v>601</v>
      </c>
      <c r="O30" s="105">
        <f>F68</f>
        <v>180543</v>
      </c>
      <c r="T30" s="117"/>
      <c r="U30" s="118"/>
      <c r="V30" s="118"/>
      <c r="W30" s="118"/>
      <c r="X30" s="118"/>
      <c r="Y30" s="119"/>
    </row>
    <row r="31" spans="1:25" ht="12" thickBot="1">
      <c r="A31" s="120" t="s">
        <v>602</v>
      </c>
      <c r="B31" s="66">
        <v>0</v>
      </c>
      <c r="C31" s="101" t="s">
        <v>603</v>
      </c>
      <c r="D31" s="68">
        <f>IF(K31&gt;0,K31,0)</f>
        <v>0</v>
      </c>
      <c r="E31" s="67"/>
      <c r="F31" s="68">
        <f>IF(K31&lt;0,-K31,0)</f>
        <v>0</v>
      </c>
      <c r="G31" s="68"/>
      <c r="H31" s="66">
        <v>0</v>
      </c>
      <c r="I31" s="69">
        <f>B31+D31-F31-H31</f>
        <v>0</v>
      </c>
      <c r="K31" s="70">
        <f>H31-B31</f>
        <v>0</v>
      </c>
      <c r="N31" s="36" t="s">
        <v>1099</v>
      </c>
      <c r="O31" s="121">
        <f>O28+O29-O30</f>
        <v>2268293.37</v>
      </c>
    </row>
    <row r="32" spans="1:25">
      <c r="A32" s="65"/>
      <c r="B32" s="68"/>
      <c r="C32" s="101"/>
      <c r="D32" s="69"/>
      <c r="E32" s="104"/>
      <c r="F32" s="69"/>
      <c r="G32" s="68"/>
      <c r="H32" s="68"/>
      <c r="I32" s="69"/>
      <c r="K32" s="70"/>
    </row>
    <row r="33" spans="1:24" ht="13.5" thickBot="1">
      <c r="A33" s="65"/>
      <c r="B33" s="68"/>
      <c r="C33" s="86"/>
      <c r="D33" s="87"/>
      <c r="E33" s="88"/>
      <c r="F33" s="87"/>
      <c r="G33" s="101"/>
      <c r="H33" s="68"/>
      <c r="I33" s="69"/>
      <c r="K33" s="70"/>
      <c r="M33" s="50" t="s">
        <v>604</v>
      </c>
      <c r="N33" s="90"/>
      <c r="O33" s="122"/>
    </row>
    <row r="34" spans="1:24" ht="12.75">
      <c r="A34" s="123" t="s">
        <v>1124</v>
      </c>
      <c r="B34" s="124">
        <v>184012216.07999998</v>
      </c>
      <c r="C34" s="125" t="s">
        <v>569</v>
      </c>
      <c r="D34" s="77">
        <f>18107927.58-5380969.42</f>
        <v>12726958.159999998</v>
      </c>
      <c r="E34" s="126" t="s">
        <v>572</v>
      </c>
      <c r="F34" s="127">
        <f>-Q11</f>
        <v>0</v>
      </c>
      <c r="G34" s="128" t="s">
        <v>605</v>
      </c>
      <c r="H34" s="124">
        <f>VLOOKUP(A34,'Lead Q2''14'!A:L,12,0)</f>
        <v>173847377.34</v>
      </c>
      <c r="I34" s="129">
        <f>B34+D34+D35+D36-F34-F35-F36-H34</f>
        <v>-1770.1000000238419</v>
      </c>
      <c r="K34" s="70">
        <f>H34-B34</f>
        <v>-10164838.73999998</v>
      </c>
      <c r="M34" s="130"/>
      <c r="N34" s="96"/>
      <c r="O34" s="131"/>
      <c r="P34" s="132"/>
    </row>
    <row r="35" spans="1:24" ht="12.75">
      <c r="A35" s="123"/>
      <c r="B35" s="129"/>
      <c r="C35" s="133"/>
      <c r="D35" s="134"/>
      <c r="E35" s="135" t="s">
        <v>606</v>
      </c>
      <c r="F35" s="136">
        <f>-Q10</f>
        <v>22893567</v>
      </c>
      <c r="G35" s="137"/>
      <c r="H35" s="129"/>
      <c r="I35" s="129"/>
      <c r="K35" s="70"/>
    </row>
    <row r="36" spans="1:24" ht="12" thickBot="1">
      <c r="A36" s="123"/>
      <c r="B36" s="129"/>
      <c r="C36" s="133" t="s">
        <v>574</v>
      </c>
      <c r="D36" s="134">
        <f>Q12</f>
        <v>0</v>
      </c>
      <c r="E36" s="135" t="s">
        <v>607</v>
      </c>
      <c r="F36" s="138"/>
      <c r="G36" s="128"/>
      <c r="H36" s="129"/>
      <c r="I36" s="129"/>
      <c r="K36" s="70"/>
      <c r="O36" s="139" t="s">
        <v>608</v>
      </c>
    </row>
    <row r="37" spans="1:24" ht="12" thickBot="1">
      <c r="A37" s="123"/>
      <c r="B37" s="129"/>
      <c r="C37" s="140"/>
      <c r="D37" s="141"/>
      <c r="E37" s="142"/>
      <c r="F37" s="143"/>
      <c r="G37" s="128"/>
      <c r="H37" s="129"/>
      <c r="I37" s="129"/>
      <c r="K37" s="70"/>
    </row>
    <row r="38" spans="1:24">
      <c r="A38" s="65"/>
      <c r="B38" s="68"/>
      <c r="C38" s="67"/>
      <c r="D38" s="69"/>
      <c r="E38" s="104"/>
      <c r="F38" s="69"/>
      <c r="G38" s="101"/>
      <c r="H38" s="68"/>
      <c r="I38" s="69"/>
      <c r="K38" s="70"/>
    </row>
    <row r="39" spans="1:24">
      <c r="A39" s="65" t="s">
        <v>1125</v>
      </c>
      <c r="B39" s="66">
        <v>21152199.27</v>
      </c>
      <c r="C39" s="144" t="s">
        <v>609</v>
      </c>
      <c r="D39" s="105">
        <f>IF(K39&gt;0,K39,0)</f>
        <v>0</v>
      </c>
      <c r="E39" s="104"/>
      <c r="F39" s="69">
        <f>IF(K39&lt;0,-K39,0)</f>
        <v>624449.26999999955</v>
      </c>
      <c r="G39" s="68"/>
      <c r="H39" s="66">
        <f>VLOOKUP(A39,'Lead Q2''14'!A:L,12,0)</f>
        <v>20527750</v>
      </c>
      <c r="I39" s="69">
        <f>B39+D39-F39-H39</f>
        <v>0</v>
      </c>
      <c r="K39" s="70">
        <f>H39-B39</f>
        <v>-624449.26999999955</v>
      </c>
      <c r="N39" s="145"/>
      <c r="O39" s="145"/>
      <c r="P39" s="145"/>
      <c r="Q39" s="145"/>
      <c r="R39" s="145"/>
    </row>
    <row r="40" spans="1:24" ht="12" thickBot="1">
      <c r="A40" s="65"/>
      <c r="B40" s="68"/>
      <c r="C40" s="67"/>
      <c r="D40" s="69"/>
      <c r="E40" s="104"/>
      <c r="F40" s="69"/>
      <c r="G40" s="68"/>
      <c r="H40" s="68"/>
      <c r="I40" s="69"/>
      <c r="K40" s="70"/>
      <c r="N40" s="145"/>
      <c r="O40" s="145"/>
      <c r="P40" s="145"/>
      <c r="Q40" s="145"/>
      <c r="R40" s="145"/>
    </row>
    <row r="41" spans="1:24">
      <c r="A41" s="65" t="s">
        <v>1126</v>
      </c>
      <c r="B41" s="66">
        <v>46571091.710000001</v>
      </c>
      <c r="C41" s="146" t="s">
        <v>569</v>
      </c>
      <c r="D41" s="77">
        <f>1954535.4+5380969.42-1173380</f>
        <v>6162124.8200000003</v>
      </c>
      <c r="E41" s="78" t="s">
        <v>572</v>
      </c>
      <c r="F41" s="79"/>
      <c r="G41" s="101" t="s">
        <v>610</v>
      </c>
      <c r="H41" s="66">
        <f>VLOOKUP(A41,'Lead Q2''14'!A:L,12,0)</f>
        <v>48807751.57</v>
      </c>
      <c r="I41" s="69">
        <f>B41+D41+D42-F41-F42-H41+D43-F43</f>
        <v>0</v>
      </c>
      <c r="K41" s="70">
        <f>H41-B41</f>
        <v>2236659.8599999994</v>
      </c>
      <c r="N41" s="147"/>
      <c r="O41" s="148"/>
      <c r="P41" s="49"/>
      <c r="Q41" s="148"/>
      <c r="S41" s="145"/>
      <c r="T41" s="49"/>
      <c r="U41" s="149"/>
      <c r="V41" s="49"/>
      <c r="X41" s="145"/>
    </row>
    <row r="42" spans="1:24" ht="12.75">
      <c r="A42" s="65"/>
      <c r="B42" s="68"/>
      <c r="C42" s="150"/>
      <c r="D42" s="87"/>
      <c r="E42" s="88" t="s">
        <v>606</v>
      </c>
      <c r="F42" s="136">
        <f>'Account Q2''14'!M230+'Account Q2''14'!M233+'Account Q2''14'!M333+'Account Q2''14'!M337</f>
        <v>3925464.9600000004</v>
      </c>
      <c r="G42" s="151"/>
      <c r="H42" s="68"/>
      <c r="I42" s="69"/>
      <c r="K42" s="70"/>
      <c r="N42" s="147"/>
      <c r="O42" s="148"/>
      <c r="P42" s="49"/>
      <c r="Q42" s="148"/>
      <c r="S42" s="145"/>
      <c r="T42" s="49"/>
      <c r="U42" s="149"/>
      <c r="V42" s="49"/>
      <c r="X42" s="145"/>
    </row>
    <row r="43" spans="1:24" ht="12" thickBot="1">
      <c r="A43" s="65"/>
      <c r="B43" s="68"/>
      <c r="C43" s="152" t="s">
        <v>574</v>
      </c>
      <c r="D43" s="94"/>
      <c r="E43" s="114" t="s">
        <v>607</v>
      </c>
      <c r="F43" s="95"/>
      <c r="G43" s="68"/>
      <c r="H43" s="68"/>
      <c r="I43" s="69"/>
      <c r="K43" s="70"/>
      <c r="M43" s="149" t="s">
        <v>611</v>
      </c>
      <c r="S43" s="149" t="s">
        <v>612</v>
      </c>
      <c r="T43" s="49"/>
      <c r="U43" s="149"/>
      <c r="V43" s="49"/>
      <c r="X43" s="145"/>
    </row>
    <row r="44" spans="1:24" ht="10.5" customHeight="1">
      <c r="A44" s="65"/>
      <c r="B44" s="68"/>
      <c r="C44" s="88"/>
      <c r="D44" s="87"/>
      <c r="E44" s="88"/>
      <c r="F44" s="87"/>
      <c r="G44" s="68"/>
      <c r="H44" s="68"/>
      <c r="I44" s="68"/>
      <c r="K44" s="70"/>
      <c r="N44" s="147" t="s">
        <v>613</v>
      </c>
      <c r="O44" s="147">
        <v>31</v>
      </c>
      <c r="P44" s="153">
        <f t="shared" ref="P44:P55" si="0">O44/$O$56*$P$56</f>
        <v>535300.54644808744</v>
      </c>
      <c r="Q44" s="153">
        <f>P56-P44</f>
        <v>5784699.4535519127</v>
      </c>
      <c r="S44" s="154">
        <v>2551</v>
      </c>
      <c r="T44" s="68">
        <v>9035500</v>
      </c>
      <c r="U44" s="68">
        <v>6320000</v>
      </c>
      <c r="V44" s="68">
        <f>T44-U44</f>
        <v>2715500</v>
      </c>
      <c r="W44" s="145"/>
      <c r="X44" s="145"/>
    </row>
    <row r="45" spans="1:24" ht="10.5" customHeight="1">
      <c r="A45" s="155" t="s">
        <v>1127</v>
      </c>
      <c r="B45" s="66">
        <v>610531.04</v>
      </c>
      <c r="C45" s="156" t="s">
        <v>614</v>
      </c>
      <c r="D45" s="105">
        <f>IF(K45&gt;0,K45,0)</f>
        <v>101433.82999999996</v>
      </c>
      <c r="E45" s="88"/>
      <c r="F45" s="68">
        <f>IF(K45&lt;0,-K45,0)</f>
        <v>0</v>
      </c>
      <c r="G45" s="68"/>
      <c r="H45" s="66">
        <f>VLOOKUP(A45,'Lead Q2''14'!A:L,12,0)</f>
        <v>711964.87</v>
      </c>
      <c r="I45" s="69">
        <f>B45+D45-F45-H45</f>
        <v>0</v>
      </c>
      <c r="K45" s="70">
        <f>H45-B45</f>
        <v>101433.82999999996</v>
      </c>
      <c r="N45" s="147" t="s">
        <v>615</v>
      </c>
      <c r="O45" s="147">
        <v>29</v>
      </c>
      <c r="P45" s="153">
        <f t="shared" si="0"/>
        <v>500765.02732240438</v>
      </c>
      <c r="Q45" s="153">
        <f t="shared" ref="Q45:Q55" si="1">Q44-P45</f>
        <v>5283934.4262295086</v>
      </c>
      <c r="S45" s="154">
        <v>2552</v>
      </c>
      <c r="T45" s="68">
        <v>9035500</v>
      </c>
      <c r="U45" s="68">
        <v>6320000</v>
      </c>
      <c r="V45" s="68">
        <f>T45-U45</f>
        <v>2715500</v>
      </c>
      <c r="W45" s="59"/>
      <c r="X45" s="59"/>
    </row>
    <row r="46" spans="1:24" ht="10.5" customHeight="1">
      <c r="A46" s="65"/>
      <c r="B46" s="68"/>
      <c r="C46" s="88"/>
      <c r="D46" s="87"/>
      <c r="E46" s="88"/>
      <c r="F46" s="87"/>
      <c r="G46" s="68"/>
      <c r="H46" s="68"/>
      <c r="I46" s="68"/>
      <c r="K46" s="70"/>
      <c r="N46" s="147" t="s">
        <v>616</v>
      </c>
      <c r="O46" s="147">
        <v>31</v>
      </c>
      <c r="P46" s="153">
        <f t="shared" si="0"/>
        <v>535300.54644808744</v>
      </c>
      <c r="Q46" s="153">
        <f t="shared" si="1"/>
        <v>4748633.8797814213</v>
      </c>
      <c r="S46" s="154">
        <v>2553</v>
      </c>
      <c r="T46" s="68">
        <v>9035500</v>
      </c>
      <c r="U46" s="68">
        <v>6320000</v>
      </c>
      <c r="V46" s="68">
        <f>T46-U46</f>
        <v>2715500</v>
      </c>
      <c r="W46" s="59"/>
      <c r="X46" s="59"/>
    </row>
    <row r="47" spans="1:24">
      <c r="A47" s="65"/>
      <c r="B47" s="68"/>
      <c r="C47" s="67"/>
      <c r="D47" s="69"/>
      <c r="E47" s="104"/>
      <c r="F47" s="69"/>
      <c r="G47" s="68"/>
      <c r="H47" s="68"/>
      <c r="I47" s="68"/>
      <c r="K47" s="70"/>
      <c r="N47" s="147" t="s">
        <v>617</v>
      </c>
      <c r="O47" s="147">
        <v>30</v>
      </c>
      <c r="P47" s="153">
        <f t="shared" si="0"/>
        <v>518032.78688524588</v>
      </c>
      <c r="Q47" s="153">
        <f t="shared" si="1"/>
        <v>4230601.0928961756</v>
      </c>
      <c r="S47" s="154">
        <v>2554</v>
      </c>
      <c r="T47" s="68">
        <v>9035000</v>
      </c>
      <c r="U47" s="68">
        <v>6320000</v>
      </c>
      <c r="V47" s="68">
        <f>T47-U47</f>
        <v>2715000</v>
      </c>
      <c r="W47" s="59"/>
      <c r="X47" s="59"/>
    </row>
    <row r="48" spans="1:24">
      <c r="A48" s="157" t="s">
        <v>618</v>
      </c>
      <c r="B48" s="158">
        <v>528004922.63999993</v>
      </c>
      <c r="C48" s="159"/>
      <c r="D48" s="160"/>
      <c r="E48" s="159"/>
      <c r="F48" s="160"/>
      <c r="G48" s="160"/>
      <c r="H48" s="66">
        <f>VLOOKUP(A48,'Lead Q2''14'!A:L,12,0)</f>
        <v>544794406.38999999</v>
      </c>
      <c r="I48" s="160"/>
      <c r="K48" s="70">
        <f>H48-B48</f>
        <v>16789483.75000006</v>
      </c>
      <c r="N48" s="147" t="s">
        <v>619</v>
      </c>
      <c r="O48" s="147">
        <v>31</v>
      </c>
      <c r="P48" s="153">
        <f t="shared" si="0"/>
        <v>535300.54644808744</v>
      </c>
      <c r="Q48" s="153">
        <f t="shared" si="1"/>
        <v>3695300.5464480883</v>
      </c>
      <c r="S48" s="154">
        <v>2555</v>
      </c>
      <c r="T48" s="68">
        <f>P61*O60/O56</f>
        <v>0</v>
      </c>
      <c r="U48" s="68">
        <v>6320000</v>
      </c>
      <c r="V48" s="68">
        <f>T48-U48</f>
        <v>-6320000</v>
      </c>
      <c r="W48" s="59"/>
      <c r="X48" s="59"/>
    </row>
    <row r="49" spans="1:24" ht="12" thickBot="1">
      <c r="A49" s="65"/>
      <c r="B49" s="68"/>
      <c r="C49" s="67"/>
      <c r="D49" s="68"/>
      <c r="E49" s="67"/>
      <c r="F49" s="68"/>
      <c r="G49" s="68"/>
      <c r="H49" s="68"/>
      <c r="I49" s="68"/>
      <c r="K49" s="70"/>
      <c r="N49" s="147" t="s">
        <v>620</v>
      </c>
      <c r="O49" s="147">
        <v>30</v>
      </c>
      <c r="P49" s="153">
        <f t="shared" si="0"/>
        <v>518032.78688524588</v>
      </c>
      <c r="Q49" s="153">
        <f t="shared" si="1"/>
        <v>3177267.7595628425</v>
      </c>
      <c r="S49" s="59"/>
      <c r="T49" s="161"/>
      <c r="U49" s="59"/>
      <c r="V49" s="162">
        <f>SUM(V44:V48)</f>
        <v>4541500</v>
      </c>
      <c r="W49" s="59"/>
      <c r="X49" s="59"/>
    </row>
    <row r="50" spans="1:24">
      <c r="A50" s="342" t="s">
        <v>781</v>
      </c>
      <c r="B50" s="66">
        <v>-26964422.57</v>
      </c>
      <c r="C50" s="107" t="s">
        <v>621</v>
      </c>
      <c r="D50" s="77">
        <f>IF(K50&gt;0,K50-D51+F51,0)</f>
        <v>0</v>
      </c>
      <c r="E50" s="78"/>
      <c r="F50" s="79">
        <f>IF(K50&lt;0,-K50+D51-F51,0)</f>
        <v>20011457.130000003</v>
      </c>
      <c r="G50" s="68"/>
      <c r="H50" s="66">
        <f>VLOOKUP(A50,'Lead Q2''14'!A:L,12,0)</f>
        <v>-46975879.700000003</v>
      </c>
      <c r="I50" s="69">
        <f>B50+D50+D51-F50-F51-H50</f>
        <v>0</v>
      </c>
      <c r="K50" s="70">
        <f>H50-B50</f>
        <v>-20011457.130000003</v>
      </c>
      <c r="N50" s="147" t="s">
        <v>622</v>
      </c>
      <c r="O50" s="147">
        <v>31</v>
      </c>
      <c r="P50" s="153">
        <f t="shared" si="0"/>
        <v>535300.54644808744</v>
      </c>
      <c r="Q50" s="153">
        <f t="shared" si="1"/>
        <v>2641967.2131147552</v>
      </c>
      <c r="S50" s="59"/>
      <c r="T50" s="161"/>
      <c r="U50" s="59"/>
      <c r="V50" s="59"/>
      <c r="W50" s="59"/>
      <c r="X50" s="59"/>
    </row>
    <row r="51" spans="1:24" ht="12" thickBot="1">
      <c r="A51" s="65"/>
      <c r="B51" s="68"/>
      <c r="C51" s="152" t="s">
        <v>580</v>
      </c>
      <c r="D51" s="94"/>
      <c r="E51" s="114" t="s">
        <v>576</v>
      </c>
      <c r="F51" s="95"/>
      <c r="G51" s="68"/>
      <c r="H51" s="68"/>
      <c r="I51" s="69"/>
      <c r="K51" s="70"/>
      <c r="N51" s="164" t="s">
        <v>623</v>
      </c>
      <c r="O51" s="164">
        <v>31</v>
      </c>
      <c r="P51" s="165">
        <f t="shared" si="0"/>
        <v>535300.54644808744</v>
      </c>
      <c r="Q51" s="165">
        <f t="shared" si="1"/>
        <v>2106666.6666666679</v>
      </c>
      <c r="S51" s="59"/>
      <c r="T51" s="161"/>
      <c r="U51" s="59"/>
      <c r="V51" s="59"/>
      <c r="W51" s="59"/>
      <c r="X51" s="59"/>
    </row>
    <row r="52" spans="1:24" ht="12" thickBot="1">
      <c r="A52" s="65"/>
      <c r="B52" s="68"/>
      <c r="C52" s="67"/>
      <c r="D52" s="69"/>
      <c r="E52" s="104"/>
      <c r="F52" s="69"/>
      <c r="G52" s="68"/>
      <c r="H52" s="68"/>
      <c r="I52" s="69"/>
      <c r="K52" s="70"/>
      <c r="N52" s="164" t="s">
        <v>624</v>
      </c>
      <c r="O52" s="164">
        <v>30</v>
      </c>
      <c r="P52" s="165">
        <f t="shared" si="0"/>
        <v>518032.78688524588</v>
      </c>
      <c r="Q52" s="166">
        <f t="shared" si="1"/>
        <v>1588633.879781422</v>
      </c>
      <c r="S52" s="59"/>
      <c r="T52" s="161"/>
      <c r="U52" s="59"/>
      <c r="V52" s="59"/>
      <c r="W52" s="59"/>
      <c r="X52" s="59"/>
    </row>
    <row r="53" spans="1:24">
      <c r="A53" s="342" t="s">
        <v>782</v>
      </c>
      <c r="B53" s="66">
        <v>-4185689</v>
      </c>
      <c r="C53" s="76" t="s">
        <v>625</v>
      </c>
      <c r="D53" s="77">
        <f>IF(K53&gt;0,K53-D54+F54,0)</f>
        <v>42325.5</v>
      </c>
      <c r="E53" s="78"/>
      <c r="F53" s="79">
        <f>IF(K53&lt;0,-K53+D54-F54,0)</f>
        <v>0</v>
      </c>
      <c r="G53" s="68"/>
      <c r="H53" s="66">
        <f>VLOOKUP(A53,'Lead Q2''14'!A:L,12,0)</f>
        <v>-4143363.5</v>
      </c>
      <c r="I53" s="69">
        <f>B53+D53+D54-F53-F54-H53</f>
        <v>0</v>
      </c>
      <c r="K53" s="70">
        <f>H53-B53</f>
        <v>42325.5</v>
      </c>
      <c r="N53" s="164" t="s">
        <v>626</v>
      </c>
      <c r="O53" s="164">
        <v>31</v>
      </c>
      <c r="P53" s="165">
        <f t="shared" si="0"/>
        <v>535300.54644808744</v>
      </c>
      <c r="Q53" s="165">
        <f t="shared" si="1"/>
        <v>1053333.3333333344</v>
      </c>
      <c r="S53" s="59"/>
      <c r="T53" s="161"/>
      <c r="U53" s="59"/>
      <c r="V53" s="59"/>
      <c r="W53" s="59"/>
      <c r="X53" s="59"/>
    </row>
    <row r="54" spans="1:24" ht="12" thickBot="1">
      <c r="A54" s="65"/>
      <c r="B54" s="68"/>
      <c r="C54" s="167" t="s">
        <v>580</v>
      </c>
      <c r="D54" s="94"/>
      <c r="E54" s="114" t="s">
        <v>576</v>
      </c>
      <c r="F54" s="95"/>
      <c r="G54" s="68"/>
      <c r="H54" s="68"/>
      <c r="I54" s="69"/>
      <c r="K54" s="70"/>
      <c r="N54" s="147" t="s">
        <v>627</v>
      </c>
      <c r="O54" s="147">
        <v>30</v>
      </c>
      <c r="P54" s="153">
        <f t="shared" si="0"/>
        <v>518032.78688524588</v>
      </c>
      <c r="Q54" s="153">
        <f t="shared" si="1"/>
        <v>535300.54644808848</v>
      </c>
      <c r="T54" s="59"/>
      <c r="U54" s="59"/>
      <c r="V54" s="59"/>
      <c r="W54" s="59"/>
      <c r="X54" s="59"/>
    </row>
    <row r="55" spans="1:24" ht="12" thickBot="1">
      <c r="A55" s="65"/>
      <c r="B55" s="68"/>
      <c r="C55" s="67"/>
      <c r="D55" s="69"/>
      <c r="E55" s="104"/>
      <c r="F55" s="69"/>
      <c r="G55" s="68"/>
      <c r="H55" s="68"/>
      <c r="I55" s="69"/>
      <c r="K55" s="70"/>
      <c r="N55" s="168" t="s">
        <v>628</v>
      </c>
      <c r="O55" s="168">
        <v>31</v>
      </c>
      <c r="P55" s="169">
        <f t="shared" si="0"/>
        <v>535300.54644808744</v>
      </c>
      <c r="Q55" s="170">
        <f t="shared" si="1"/>
        <v>1.0477378964424133E-9</v>
      </c>
    </row>
    <row r="56" spans="1:24" ht="12" thickBot="1">
      <c r="A56" s="155" t="s">
        <v>1130</v>
      </c>
      <c r="B56" s="66">
        <v>0</v>
      </c>
      <c r="C56" s="171" t="s">
        <v>629</v>
      </c>
      <c r="D56" s="98">
        <f>IF(K56&gt;0,K56-D57+F57,0)</f>
        <v>0</v>
      </c>
      <c r="E56" s="78"/>
      <c r="F56" s="79">
        <f>IF(K56&lt;0,-K56+D57-F57,0)</f>
        <v>541432.15</v>
      </c>
      <c r="G56" s="69"/>
      <c r="H56" s="66">
        <f>VLOOKUP(A56,'Lead Q2''14'!A:L,12,0)</f>
        <v>-541432.15</v>
      </c>
      <c r="I56" s="69">
        <f>B56+D56+D57-F56-F57-H56</f>
        <v>0</v>
      </c>
      <c r="K56" s="70">
        <f>H56-B56</f>
        <v>-541432.15</v>
      </c>
      <c r="N56" s="164"/>
      <c r="O56" s="164">
        <f>SUM(O44:O55)</f>
        <v>366</v>
      </c>
      <c r="P56" s="169">
        <v>6320000</v>
      </c>
    </row>
    <row r="57" spans="1:24" ht="12" thickBot="1">
      <c r="A57" s="155"/>
      <c r="B57" s="69"/>
      <c r="C57" s="152" t="s">
        <v>630</v>
      </c>
      <c r="D57" s="172"/>
      <c r="E57" s="114" t="s">
        <v>631</v>
      </c>
      <c r="F57" s="173"/>
      <c r="G57" s="69"/>
      <c r="H57" s="69"/>
      <c r="I57" s="69"/>
      <c r="K57" s="70"/>
      <c r="N57" s="147"/>
      <c r="O57" s="147"/>
      <c r="P57" s="165"/>
    </row>
    <row r="58" spans="1:24">
      <c r="A58" s="155"/>
      <c r="B58" s="69"/>
      <c r="C58" s="88"/>
      <c r="D58" s="87"/>
      <c r="E58" s="88"/>
      <c r="F58" s="87"/>
      <c r="G58" s="69"/>
      <c r="H58" s="69"/>
      <c r="I58" s="69"/>
      <c r="K58" s="70"/>
    </row>
    <row r="59" spans="1:24">
      <c r="A59" s="65" t="s">
        <v>1131</v>
      </c>
      <c r="B59" s="66">
        <v>-18685618.469999999</v>
      </c>
      <c r="C59" s="101" t="s">
        <v>632</v>
      </c>
      <c r="D59" s="105">
        <f>IF(K59&gt;0,K59-D60+F60,0)</f>
        <v>1014640.7699999996</v>
      </c>
      <c r="E59" s="104"/>
      <c r="F59" s="69">
        <f>IF(K59&lt;0,-K59+D60-F60,0)</f>
        <v>0</v>
      </c>
      <c r="G59" s="68"/>
      <c r="H59" s="66">
        <f>VLOOKUP(A59,'Lead Q2''14'!A:L,12,0)</f>
        <v>-17670977.699999999</v>
      </c>
      <c r="I59" s="69">
        <f>B59+D59-F59-H59</f>
        <v>0</v>
      </c>
      <c r="K59" s="70">
        <f>H59-B59</f>
        <v>1014640.7699999996</v>
      </c>
    </row>
    <row r="60" spans="1:24">
      <c r="A60" s="65"/>
      <c r="B60" s="66"/>
      <c r="C60" s="104"/>
      <c r="D60" s="69"/>
      <c r="E60" s="36"/>
      <c r="F60" s="69"/>
      <c r="G60" s="68"/>
      <c r="H60" s="66"/>
      <c r="I60" s="69"/>
      <c r="K60" s="70"/>
      <c r="P60" s="49"/>
    </row>
    <row r="61" spans="1:24">
      <c r="A61" s="65"/>
      <c r="B61" s="68"/>
      <c r="C61" s="67"/>
      <c r="D61" s="69"/>
      <c r="E61" s="104"/>
      <c r="F61" s="69"/>
      <c r="G61" s="68"/>
      <c r="H61" s="68"/>
      <c r="I61" s="69"/>
      <c r="K61" s="70"/>
      <c r="P61" s="153"/>
    </row>
    <row r="62" spans="1:24">
      <c r="A62" s="65"/>
      <c r="B62" s="68"/>
      <c r="C62" s="67"/>
      <c r="D62" s="69"/>
      <c r="E62" s="104"/>
      <c r="F62" s="69"/>
      <c r="G62" s="68"/>
      <c r="H62" s="68"/>
      <c r="I62" s="69"/>
      <c r="K62" s="70"/>
    </row>
    <row r="63" spans="1:24">
      <c r="A63" s="65" t="s">
        <v>1133</v>
      </c>
      <c r="B63" s="66">
        <v>-34513764.299999997</v>
      </c>
      <c r="C63" s="101" t="s">
        <v>633</v>
      </c>
      <c r="D63" s="105">
        <f>IF(K63&gt;0,K63,0)</f>
        <v>2533610.9199999981</v>
      </c>
      <c r="E63" s="104"/>
      <c r="F63" s="69">
        <f>IF(K63&lt;0,-K63,0)</f>
        <v>0</v>
      </c>
      <c r="G63" s="68"/>
      <c r="H63" s="66">
        <f>VLOOKUP(A63,'Lead Q2''14'!A:L,12,0)</f>
        <v>-31980153.379999999</v>
      </c>
      <c r="I63" s="69">
        <f>B63+D63-F63-H63</f>
        <v>0</v>
      </c>
      <c r="K63" s="70">
        <f>H63-B63</f>
        <v>2533610.9199999981</v>
      </c>
    </row>
    <row r="64" spans="1:24" ht="12" thickBot="1">
      <c r="A64" s="65"/>
      <c r="B64" s="68"/>
      <c r="C64" s="67"/>
      <c r="D64" s="69"/>
      <c r="E64" s="104"/>
      <c r="F64" s="69"/>
      <c r="G64" s="68"/>
      <c r="H64" s="68"/>
      <c r="I64" s="69"/>
      <c r="K64" s="70"/>
    </row>
    <row r="65" spans="1:11">
      <c r="A65" s="65" t="s">
        <v>1134</v>
      </c>
      <c r="B65" s="66">
        <v>-6479060.0800000001</v>
      </c>
      <c r="C65" s="76" t="s">
        <v>634</v>
      </c>
      <c r="D65" s="98">
        <f>IF(K65&gt;0,K65-D66-D67-D68+F66+F67+F68,0)</f>
        <v>0</v>
      </c>
      <c r="E65" s="78"/>
      <c r="F65" s="79"/>
      <c r="G65" s="68"/>
      <c r="H65" s="66">
        <f>VLOOKUP(A65,'Lead Q2''14'!A:L,12,0)</f>
        <v>-7319491.0800000001</v>
      </c>
      <c r="I65" s="69">
        <f>B65+D65+D66+D67+D68-F65-F66-F67-F68-H65</f>
        <v>0</v>
      </c>
      <c r="K65" s="70">
        <f>H65-B65</f>
        <v>-840431</v>
      </c>
    </row>
    <row r="66" spans="1:11">
      <c r="A66" s="174" t="s">
        <v>635</v>
      </c>
      <c r="B66" s="175">
        <v>-1288834.96</v>
      </c>
      <c r="C66" s="176"/>
      <c r="D66" s="87"/>
      <c r="E66" s="86" t="s">
        <v>636</v>
      </c>
      <c r="F66" s="177">
        <v>0</v>
      </c>
      <c r="G66" s="68"/>
      <c r="H66" s="178">
        <f>B66-F66</f>
        <v>-1288834.96</v>
      </c>
      <c r="I66" s="69"/>
      <c r="K66" s="70"/>
    </row>
    <row r="67" spans="1:11" ht="12.75">
      <c r="A67" s="174" t="s">
        <v>637</v>
      </c>
      <c r="B67" s="175">
        <v>-2367754.04</v>
      </c>
      <c r="C67" s="176"/>
      <c r="D67" s="87"/>
      <c r="E67" s="88" t="s">
        <v>638</v>
      </c>
      <c r="F67" s="136">
        <v>659888</v>
      </c>
      <c r="G67" s="179"/>
      <c r="H67" s="178">
        <f>B67-F67</f>
        <v>-3027642.04</v>
      </c>
      <c r="I67" s="68"/>
      <c r="K67" s="70"/>
    </row>
    <row r="68" spans="1:11" ht="13.5" thickBot="1">
      <c r="A68" s="174" t="s">
        <v>639</v>
      </c>
      <c r="B68" s="175">
        <v>-206234</v>
      </c>
      <c r="C68" s="167"/>
      <c r="D68" s="94"/>
      <c r="E68" s="114" t="s">
        <v>640</v>
      </c>
      <c r="F68" s="180">
        <v>180543</v>
      </c>
      <c r="G68" s="179"/>
      <c r="H68" s="178">
        <f>B68-F68</f>
        <v>-386777</v>
      </c>
      <c r="I68" s="68"/>
      <c r="K68" s="70"/>
    </row>
    <row r="69" spans="1:11" ht="12" thickBot="1">
      <c r="A69" s="65"/>
      <c r="B69" s="68"/>
      <c r="C69" s="67"/>
      <c r="D69" s="68"/>
      <c r="E69" s="67"/>
      <c r="F69" s="68"/>
      <c r="G69" s="68"/>
      <c r="H69" s="68"/>
      <c r="I69" s="68"/>
      <c r="K69" s="70"/>
    </row>
    <row r="70" spans="1:11">
      <c r="A70" s="123" t="s">
        <v>1135</v>
      </c>
      <c r="B70" s="124">
        <v>-41458376.530000001</v>
      </c>
      <c r="C70" s="181" t="s">
        <v>641</v>
      </c>
      <c r="D70" s="77">
        <f>IF(K70&gt;0,K70,0)</f>
        <v>12592272.210000001</v>
      </c>
      <c r="E70" s="126"/>
      <c r="F70" s="127">
        <f>IF(K70+F71&lt;0,-K70+D71-F71,0)</f>
        <v>0</v>
      </c>
      <c r="G70" s="129"/>
      <c r="H70" s="124">
        <f>VLOOKUP(A70,'Lead Q2''14'!A:L,12,0)</f>
        <v>-28866104.32</v>
      </c>
      <c r="I70" s="129">
        <f>B70+D70-F70-H70</f>
        <v>0</v>
      </c>
      <c r="K70" s="70">
        <f>H70-B70</f>
        <v>12592272.210000001</v>
      </c>
    </row>
    <row r="71" spans="1:11" ht="12" thickBot="1">
      <c r="A71" s="123"/>
      <c r="B71" s="124"/>
      <c r="C71" s="140"/>
      <c r="D71" s="141"/>
      <c r="E71" s="142"/>
      <c r="F71" s="143"/>
      <c r="G71" s="129"/>
      <c r="H71" s="124"/>
      <c r="I71" s="129"/>
      <c r="K71" s="70"/>
    </row>
    <row r="72" spans="1:11">
      <c r="A72" s="65"/>
      <c r="B72" s="68"/>
      <c r="C72" s="101"/>
      <c r="D72" s="68"/>
      <c r="E72" s="67"/>
      <c r="F72" s="68"/>
      <c r="G72" s="68"/>
      <c r="H72" s="68"/>
      <c r="I72" s="69"/>
      <c r="K72" s="70"/>
    </row>
    <row r="73" spans="1:11">
      <c r="A73" s="182" t="s">
        <v>1136</v>
      </c>
      <c r="B73" s="66">
        <v>-15953000</v>
      </c>
      <c r="C73" s="183" t="s">
        <v>642</v>
      </c>
      <c r="D73" s="105">
        <f>IF(K73&gt;0,K73,0)</f>
        <v>2549382.1799999997</v>
      </c>
      <c r="E73" s="184"/>
      <c r="F73" s="69">
        <f>IF(K73&lt;0,-K73,0)</f>
        <v>0</v>
      </c>
      <c r="G73" s="185"/>
      <c r="H73" s="66">
        <f>VLOOKUP(A73,'Lead Q2''14'!A:L,12,0)</f>
        <v>-13403617.82</v>
      </c>
      <c r="I73" s="69">
        <f>B73+D73-F73-H73</f>
        <v>0</v>
      </c>
      <c r="J73" s="103" t="s">
        <v>591</v>
      </c>
      <c r="K73" s="70">
        <f>H73-B73</f>
        <v>2549382.1799999997</v>
      </c>
    </row>
    <row r="74" spans="1:11">
      <c r="A74" s="65"/>
      <c r="B74" s="68"/>
      <c r="C74" s="67"/>
      <c r="D74" s="68"/>
      <c r="E74" s="67"/>
      <c r="F74" s="68"/>
      <c r="G74" s="68"/>
      <c r="H74" s="68"/>
      <c r="I74" s="68"/>
      <c r="K74" s="70"/>
    </row>
    <row r="75" spans="1:11">
      <c r="A75" s="65" t="s">
        <v>1137</v>
      </c>
      <c r="B75" s="66">
        <v>-847999.8</v>
      </c>
      <c r="C75" s="183" t="s">
        <v>643</v>
      </c>
      <c r="D75" s="68">
        <f>IF(K75&gt;0,K75,0)</f>
        <v>0</v>
      </c>
      <c r="E75" s="67"/>
      <c r="F75" s="105">
        <f>IF(K75&lt;0,-K75,0)</f>
        <v>98380</v>
      </c>
      <c r="G75" s="68"/>
      <c r="H75" s="66">
        <f>VLOOKUP(A75,'Lead Q2''14'!A:L,12,0)</f>
        <v>-946379.8</v>
      </c>
      <c r="I75" s="69">
        <f>B75+D75-F75-H75</f>
        <v>0</v>
      </c>
      <c r="K75" s="70">
        <f>H75-B75</f>
        <v>-98380</v>
      </c>
    </row>
    <row r="76" spans="1:11">
      <c r="A76" s="174"/>
      <c r="B76" s="185"/>
      <c r="C76" s="183"/>
      <c r="D76" s="185"/>
      <c r="E76" s="184"/>
      <c r="F76" s="185"/>
      <c r="G76" s="185"/>
      <c r="H76" s="185"/>
      <c r="I76" s="185"/>
      <c r="K76" s="70"/>
    </row>
    <row r="77" spans="1:11">
      <c r="A77" s="186" t="s">
        <v>644</v>
      </c>
      <c r="B77" s="158">
        <v>-149087930.75</v>
      </c>
      <c r="C77" s="187"/>
      <c r="D77" s="188"/>
      <c r="E77" s="187"/>
      <c r="F77" s="188"/>
      <c r="G77" s="188"/>
      <c r="H77" s="66">
        <f>VLOOKUP(A77,'Lead Q2''14'!A:L,12,0)</f>
        <v>-153093447.75999999</v>
      </c>
      <c r="I77" s="188"/>
      <c r="K77" s="70">
        <f>H77-B77</f>
        <v>-4005517.0099999905</v>
      </c>
    </row>
    <row r="78" spans="1:11">
      <c r="A78" s="65"/>
      <c r="B78" s="68"/>
      <c r="C78" s="67"/>
      <c r="D78" s="68"/>
      <c r="E78" s="67"/>
      <c r="F78" s="69"/>
      <c r="G78" s="68"/>
      <c r="H78" s="68"/>
      <c r="I78" s="68"/>
      <c r="K78" s="70"/>
    </row>
    <row r="79" spans="1:11">
      <c r="A79" s="65" t="s">
        <v>1138</v>
      </c>
      <c r="B79" s="66">
        <v>-202000000</v>
      </c>
      <c r="C79" s="101" t="s">
        <v>645</v>
      </c>
      <c r="D79" s="68">
        <f>IF(K79&gt;0,K79,0)</f>
        <v>0</v>
      </c>
      <c r="E79" s="67"/>
      <c r="F79" s="69">
        <f>IF(K79&lt;0,-K79,0)</f>
        <v>0</v>
      </c>
      <c r="G79" s="68"/>
      <c r="H79" s="66">
        <f>VLOOKUP(A79,'Lead Q2''14'!A:L,12,0)</f>
        <v>-202000000</v>
      </c>
      <c r="I79" s="69">
        <f>B79+D79-F79-H79</f>
        <v>0</v>
      </c>
      <c r="K79" s="70">
        <f>H79-B79</f>
        <v>0</v>
      </c>
    </row>
    <row r="80" spans="1:11">
      <c r="A80" s="65" t="s">
        <v>1139</v>
      </c>
      <c r="B80" s="66">
        <v>-119463098.28</v>
      </c>
      <c r="C80" s="101"/>
      <c r="D80" s="68">
        <f>IF(K80&gt;0,K80,0)</f>
        <v>0</v>
      </c>
      <c r="E80" s="67"/>
      <c r="F80" s="69">
        <f>IF(K80&lt;0,-K80,0)</f>
        <v>0</v>
      </c>
      <c r="G80" s="68"/>
      <c r="H80" s="66">
        <f>VLOOKUP(A80,'Lead Q2''14'!A:L,12,0)</f>
        <v>-119463098.28</v>
      </c>
      <c r="I80" s="69">
        <f>B80+D80-F80-H80</f>
        <v>0</v>
      </c>
      <c r="K80" s="70">
        <f>H80-B80</f>
        <v>0</v>
      </c>
    </row>
    <row r="81" spans="1:11">
      <c r="A81" s="65"/>
      <c r="B81" s="68"/>
      <c r="C81" s="101"/>
      <c r="D81" s="68"/>
      <c r="E81" s="67"/>
      <c r="F81" s="68"/>
      <c r="G81" s="68"/>
      <c r="H81" s="66"/>
      <c r="I81" s="68"/>
      <c r="K81" s="70"/>
    </row>
    <row r="82" spans="1:11">
      <c r="A82" s="189" t="s">
        <v>1140</v>
      </c>
      <c r="B82" s="66">
        <v>10998587.779999999</v>
      </c>
      <c r="C82" s="67"/>
      <c r="D82" s="68"/>
      <c r="E82" s="67"/>
      <c r="F82" s="68"/>
      <c r="G82" s="68"/>
      <c r="H82" s="66">
        <f>VLOOKUP(A82,'Lead Q2''14'!A:L,12,0)</f>
        <v>-38337799.060000002</v>
      </c>
      <c r="I82" s="68"/>
      <c r="K82" s="70"/>
    </row>
    <row r="83" spans="1:11">
      <c r="A83" s="189" t="s">
        <v>646</v>
      </c>
      <c r="B83" s="66">
        <v>-48065984.57</v>
      </c>
      <c r="C83" s="67"/>
      <c r="D83" s="68">
        <f>IF(K85&gt;0,K85,0)</f>
        <v>0</v>
      </c>
      <c r="E83" s="67"/>
      <c r="F83" s="68"/>
      <c r="G83" s="68"/>
      <c r="H83" s="66">
        <v>-11935210.5</v>
      </c>
      <c r="I83" s="68"/>
      <c r="K83" s="70">
        <f>H83-B83</f>
        <v>36130774.07</v>
      </c>
    </row>
    <row r="84" spans="1:11">
      <c r="A84" s="189"/>
      <c r="B84" s="66"/>
      <c r="C84" s="67"/>
      <c r="D84" s="68"/>
      <c r="E84" s="67"/>
      <c r="F84" s="68"/>
      <c r="G84" s="68"/>
      <c r="H84" s="66">
        <v>-4053370</v>
      </c>
      <c r="I84" s="68"/>
      <c r="K84" s="70"/>
    </row>
    <row r="85" spans="1:11">
      <c r="A85" s="189" t="s">
        <v>647</v>
      </c>
      <c r="B85" s="68">
        <v>-37067396.789999999</v>
      </c>
      <c r="C85" s="104" t="s">
        <v>648</v>
      </c>
      <c r="D85" s="68">
        <v>20197474.449999999</v>
      </c>
      <c r="E85" s="101" t="s">
        <v>649</v>
      </c>
      <c r="F85" s="68">
        <f>-H95</f>
        <v>27846691.289999999</v>
      </c>
      <c r="G85" s="68"/>
      <c r="H85" s="68">
        <f>SUM(H82:H84)</f>
        <v>-54326379.560000002</v>
      </c>
      <c r="I85" s="69">
        <f>B85-F85+D85-H85</f>
        <v>9609765.9300000072</v>
      </c>
      <c r="K85" s="70"/>
    </row>
    <row r="86" spans="1:11">
      <c r="A86" s="65"/>
      <c r="B86" s="68"/>
      <c r="C86" s="36"/>
      <c r="E86" s="67"/>
      <c r="F86" s="68"/>
      <c r="G86" s="68"/>
      <c r="H86" s="68"/>
      <c r="I86" s="68"/>
      <c r="J86" s="69"/>
      <c r="K86" s="70">
        <f>H85-B85</f>
        <v>-17258982.770000003</v>
      </c>
    </row>
    <row r="87" spans="1:11">
      <c r="A87" s="65"/>
      <c r="B87" s="68"/>
      <c r="C87" s="67"/>
      <c r="D87" s="68"/>
      <c r="E87" s="67"/>
      <c r="F87" s="68"/>
      <c r="G87" s="68"/>
      <c r="H87" s="68"/>
      <c r="I87" s="68"/>
      <c r="K87" s="70"/>
    </row>
    <row r="88" spans="1:11">
      <c r="A88" s="65" t="s">
        <v>650</v>
      </c>
      <c r="B88" s="66">
        <v>-358530495.06999999</v>
      </c>
      <c r="C88" s="67"/>
      <c r="D88" s="68">
        <f>IF(K89&gt;0,K89,0)</f>
        <v>0</v>
      </c>
      <c r="E88" s="67"/>
      <c r="F88" s="68"/>
      <c r="G88" s="68"/>
      <c r="H88" s="66">
        <f>H79+H80+H85</f>
        <v>-375789477.83999997</v>
      </c>
      <c r="I88" s="68"/>
      <c r="K88" s="70"/>
    </row>
    <row r="89" spans="1:11">
      <c r="A89" s="65"/>
      <c r="B89" s="68"/>
      <c r="C89" s="67"/>
      <c r="D89" s="68"/>
      <c r="E89" s="67"/>
      <c r="F89" s="68"/>
      <c r="G89" s="68"/>
      <c r="H89" s="68"/>
      <c r="I89" s="68"/>
      <c r="K89" s="70">
        <f>H88-B88</f>
        <v>-17258982.769999981</v>
      </c>
    </row>
    <row r="90" spans="1:11">
      <c r="A90" s="186" t="s">
        <v>651</v>
      </c>
      <c r="B90" s="158">
        <v>-507618425.81999999</v>
      </c>
      <c r="C90" s="187"/>
      <c r="D90" s="188"/>
      <c r="E90" s="187"/>
      <c r="F90" s="188"/>
      <c r="G90" s="188"/>
      <c r="H90" s="158">
        <f>H77+H88</f>
        <v>-528882925.59999996</v>
      </c>
      <c r="I90" s="188"/>
      <c r="K90" s="70"/>
    </row>
    <row r="91" spans="1:11" ht="12" thickBot="1">
      <c r="A91" s="65"/>
      <c r="B91" s="68"/>
      <c r="C91" s="67"/>
      <c r="D91" s="68"/>
      <c r="E91" s="67"/>
      <c r="F91" s="68"/>
      <c r="G91" s="68"/>
      <c r="H91" s="68"/>
      <c r="I91" s="68"/>
      <c r="K91" s="70">
        <f>H90-B90</f>
        <v>-21264499.779999971</v>
      </c>
    </row>
    <row r="92" spans="1:11" ht="12" thickBot="1">
      <c r="A92" s="65"/>
      <c r="B92" s="68">
        <v>20386496.819999933</v>
      </c>
      <c r="C92" s="67"/>
      <c r="D92" s="190">
        <f>SUM(D9:D90)</f>
        <v>87594202.690000013</v>
      </c>
      <c r="E92" s="67"/>
      <c r="F92" s="190">
        <f>SUM(F9:F87)</f>
        <v>85752911.699999988</v>
      </c>
      <c r="G92" s="68"/>
      <c r="H92" s="68">
        <f>H48+H90</f>
        <v>15911480.790000021</v>
      </c>
      <c r="I92" s="69">
        <f>D92-F92</f>
        <v>1841290.9900000244</v>
      </c>
      <c r="K92" s="70"/>
    </row>
    <row r="93" spans="1:11">
      <c r="A93" s="65"/>
      <c r="B93" s="68"/>
      <c r="C93" s="67"/>
      <c r="D93" s="68"/>
      <c r="E93" s="67"/>
      <c r="F93" s="69"/>
      <c r="G93" s="68"/>
      <c r="H93" s="68"/>
      <c r="I93" s="68"/>
      <c r="K93" s="70"/>
    </row>
    <row r="94" spans="1:11">
      <c r="A94" s="65"/>
      <c r="B94" s="68"/>
      <c r="C94" s="67"/>
      <c r="D94" s="68"/>
      <c r="E94" s="67"/>
      <c r="F94" s="68"/>
      <c r="G94" s="68"/>
      <c r="H94" s="68"/>
      <c r="I94" s="68"/>
      <c r="K94" s="70"/>
    </row>
    <row r="95" spans="1:11">
      <c r="A95" s="189" t="s">
        <v>646</v>
      </c>
      <c r="B95" s="66">
        <v>-11224179.73</v>
      </c>
      <c r="C95" s="67"/>
      <c r="D95" s="68"/>
      <c r="E95" s="67"/>
      <c r="F95" s="68"/>
      <c r="G95" s="68"/>
      <c r="H95" s="66">
        <f>VLOOKUP(A95,'Lead Q2''14'!A:L,12,0)</f>
        <v>-27846691.289999999</v>
      </c>
      <c r="I95" s="68"/>
      <c r="K95" s="70"/>
    </row>
    <row r="96" spans="1:11">
      <c r="K96" s="70">
        <f>H95-B95</f>
        <v>-16622511.559999999</v>
      </c>
    </row>
    <row r="97" spans="1:11" ht="12" thickBot="1">
      <c r="A97" s="191"/>
      <c r="B97" s="191"/>
      <c r="C97" s="192"/>
      <c r="D97" s="191"/>
      <c r="E97" s="192"/>
      <c r="F97" s="191"/>
      <c r="G97" s="191"/>
      <c r="H97" s="191"/>
      <c r="I97" s="191"/>
      <c r="J97" s="191"/>
      <c r="K97" s="191"/>
    </row>
    <row r="99" spans="1:11">
      <c r="A99" s="193" t="s">
        <v>1073</v>
      </c>
      <c r="B99" s="194"/>
      <c r="C99" s="194"/>
      <c r="D99" s="194"/>
      <c r="E99" s="195"/>
    </row>
    <row r="100" spans="1:11" ht="11.25" customHeight="1">
      <c r="A100" s="196" t="s">
        <v>1074</v>
      </c>
      <c r="B100" s="194"/>
      <c r="C100" s="197" t="s">
        <v>649</v>
      </c>
      <c r="D100" s="198">
        <f>-'Lead Q2''14'!L66</f>
        <v>27846691.289999999</v>
      </c>
      <c r="E100" s="199"/>
      <c r="F100" s="200">
        <f>D88</f>
        <v>0</v>
      </c>
      <c r="G100" s="53"/>
      <c r="H100" s="201">
        <f>D100+D101</f>
        <v>36307172.600000001</v>
      </c>
      <c r="I100" s="84"/>
    </row>
    <row r="101" spans="1:11" ht="11.25" customHeight="1">
      <c r="A101" s="196"/>
      <c r="B101" s="194"/>
      <c r="C101" s="197" t="s">
        <v>652</v>
      </c>
      <c r="D101" s="198">
        <f>'Lead Q2''14'!L64</f>
        <v>8460481.3100000005</v>
      </c>
      <c r="E101" s="199"/>
      <c r="F101" s="200"/>
      <c r="G101" s="53"/>
      <c r="H101" s="201"/>
      <c r="I101" s="84"/>
    </row>
    <row r="102" spans="1:11" ht="11.25" customHeight="1">
      <c r="A102" s="196"/>
      <c r="B102" s="194"/>
      <c r="C102" s="197"/>
      <c r="D102" s="198"/>
      <c r="E102" s="199"/>
      <c r="F102" s="200"/>
      <c r="G102" s="53"/>
      <c r="H102" s="201"/>
      <c r="I102" s="84"/>
    </row>
    <row r="103" spans="1:11" ht="11.25" customHeight="1">
      <c r="A103" s="196"/>
      <c r="B103" s="194"/>
      <c r="C103" s="197"/>
      <c r="D103" s="198"/>
      <c r="E103" s="199"/>
      <c r="F103" s="200"/>
      <c r="G103" s="53"/>
      <c r="H103" s="201"/>
      <c r="I103" s="84"/>
    </row>
    <row r="104" spans="1:11" ht="11.25" customHeight="1">
      <c r="A104" s="193" t="s">
        <v>1075</v>
      </c>
      <c r="B104" s="194"/>
      <c r="C104" s="202"/>
      <c r="D104" s="196"/>
      <c r="E104" s="199"/>
      <c r="F104" s="53"/>
      <c r="G104" s="53"/>
      <c r="H104" s="203"/>
      <c r="I104" s="53"/>
    </row>
    <row r="105" spans="1:11" ht="11.25" customHeight="1">
      <c r="A105" s="193" t="s">
        <v>1102</v>
      </c>
      <c r="B105" s="194"/>
      <c r="C105" s="202"/>
      <c r="D105" s="196"/>
      <c r="E105" s="199"/>
      <c r="F105" s="53"/>
      <c r="G105" s="53"/>
      <c r="H105" s="203"/>
      <c r="I105" s="53"/>
    </row>
    <row r="106" spans="1:11" ht="11.25" customHeight="1">
      <c r="A106" s="196" t="s">
        <v>653</v>
      </c>
      <c r="B106" s="194"/>
      <c r="C106" s="197" t="s">
        <v>654</v>
      </c>
      <c r="D106" s="198"/>
      <c r="E106" s="199"/>
      <c r="F106" s="200">
        <f>D12+D15+D18+D21+D51+D54</f>
        <v>52804.5</v>
      </c>
      <c r="G106" s="53"/>
      <c r="H106" s="204">
        <f>-D106-F106</f>
        <v>-52804.5</v>
      </c>
      <c r="I106" s="205" t="s">
        <v>660</v>
      </c>
    </row>
    <row r="107" spans="1:11" ht="11.25" customHeight="1">
      <c r="A107" s="196" t="s">
        <v>655</v>
      </c>
      <c r="B107" s="194"/>
      <c r="C107" s="197" t="s">
        <v>656</v>
      </c>
      <c r="D107" s="198">
        <f>F12</f>
        <v>0</v>
      </c>
      <c r="E107" s="199"/>
      <c r="F107" s="200"/>
      <c r="G107" s="53"/>
      <c r="H107" s="204">
        <f>D107-F107</f>
        <v>0</v>
      </c>
      <c r="I107" s="84"/>
    </row>
    <row r="108" spans="1:11" ht="11.25" customHeight="1">
      <c r="A108" s="196" t="s">
        <v>657</v>
      </c>
      <c r="B108" s="194"/>
      <c r="C108" s="197" t="s">
        <v>658</v>
      </c>
      <c r="D108" s="198">
        <f>F36+F43</f>
        <v>0</v>
      </c>
      <c r="E108" s="199"/>
      <c r="F108" s="200">
        <f>D36+D43</f>
        <v>0</v>
      </c>
      <c r="G108" s="53"/>
      <c r="H108" s="201">
        <f>D108-F108</f>
        <v>0</v>
      </c>
      <c r="I108" s="84"/>
    </row>
    <row r="109" spans="1:11" ht="11.25" customHeight="1">
      <c r="A109" s="196" t="s">
        <v>659</v>
      </c>
      <c r="B109" s="194"/>
      <c r="C109" s="197" t="s">
        <v>606</v>
      </c>
      <c r="D109" s="198">
        <f>SUM('Account Q2''14'!M230:M233,'Account Q2''14'!M332:M337)</f>
        <v>26817261.66</v>
      </c>
      <c r="E109" s="199"/>
      <c r="F109" s="200">
        <f>D35+D42</f>
        <v>0</v>
      </c>
      <c r="G109" s="53"/>
      <c r="H109" s="204">
        <f>D109-F109</f>
        <v>26817261.66</v>
      </c>
      <c r="I109" s="205" t="s">
        <v>660</v>
      </c>
    </row>
    <row r="110" spans="1:11" ht="11.25" customHeight="1">
      <c r="A110" s="196" t="s">
        <v>556</v>
      </c>
      <c r="B110" s="194"/>
      <c r="C110" s="197"/>
      <c r="D110" s="198"/>
      <c r="E110" s="199"/>
      <c r="F110" s="200"/>
      <c r="G110" s="53"/>
      <c r="H110" s="204"/>
      <c r="I110" s="205"/>
    </row>
    <row r="111" spans="1:11" ht="11.25" customHeight="1">
      <c r="A111" s="196" t="s">
        <v>1076</v>
      </c>
      <c r="B111" s="194"/>
      <c r="C111" s="197" t="s">
        <v>661</v>
      </c>
      <c r="D111" s="196"/>
      <c r="E111" s="199"/>
      <c r="F111" s="200">
        <f>O23</f>
        <v>270165.18</v>
      </c>
      <c r="G111" s="53"/>
      <c r="H111" s="332">
        <f>D111-F111</f>
        <v>-270165.18</v>
      </c>
      <c r="I111" s="205" t="s">
        <v>660</v>
      </c>
    </row>
    <row r="112" spans="1:11" ht="11.25" customHeight="1">
      <c r="A112" s="196" t="s">
        <v>1077</v>
      </c>
      <c r="B112" s="194"/>
      <c r="C112" s="197" t="s">
        <v>662</v>
      </c>
      <c r="D112" s="198">
        <f>O29</f>
        <v>2448836.37</v>
      </c>
      <c r="E112" s="199"/>
      <c r="F112" s="53"/>
      <c r="G112" s="53"/>
      <c r="H112" s="204">
        <f>D112-F112</f>
        <v>2448836.37</v>
      </c>
      <c r="I112" s="205" t="s">
        <v>660</v>
      </c>
    </row>
    <row r="113" spans="1:9" ht="11.25" customHeight="1">
      <c r="A113" s="196" t="s">
        <v>1078</v>
      </c>
      <c r="B113" s="194"/>
      <c r="C113" s="197" t="s">
        <v>663</v>
      </c>
      <c r="D113" s="198">
        <f>F67+F66</f>
        <v>659888</v>
      </c>
      <c r="E113" s="199"/>
      <c r="F113" s="53"/>
      <c r="G113" s="53"/>
      <c r="H113" s="206">
        <f>D113-F113</f>
        <v>659888</v>
      </c>
      <c r="I113" s="205" t="s">
        <v>660</v>
      </c>
    </row>
    <row r="114" spans="1:9" ht="11.25" customHeight="1">
      <c r="A114" s="193" t="s">
        <v>1079</v>
      </c>
      <c r="B114" s="194"/>
      <c r="C114" s="197"/>
      <c r="D114" s="196"/>
      <c r="E114" s="199"/>
      <c r="F114" s="53"/>
      <c r="G114" s="53"/>
      <c r="H114" s="203"/>
      <c r="I114" s="53"/>
    </row>
    <row r="115" spans="1:9" ht="11.25" customHeight="1">
      <c r="A115" s="193" t="s">
        <v>1080</v>
      </c>
      <c r="B115" s="194"/>
      <c r="C115" s="197"/>
      <c r="D115" s="196"/>
      <c r="E115" s="199"/>
      <c r="F115" s="53"/>
      <c r="G115" s="53"/>
      <c r="H115" s="201">
        <f>SUM(H100:H113)</f>
        <v>65910188.950000003</v>
      </c>
      <c r="I115" s="84"/>
    </row>
    <row r="116" spans="1:9" ht="11.25" customHeight="1">
      <c r="A116" s="193" t="s">
        <v>1081</v>
      </c>
      <c r="B116" s="194"/>
      <c r="C116" s="197"/>
      <c r="D116" s="196"/>
      <c r="E116" s="199"/>
      <c r="F116" s="53"/>
      <c r="G116" s="53"/>
      <c r="H116" s="203"/>
      <c r="I116" s="53"/>
    </row>
    <row r="117" spans="1:9" ht="11.25" customHeight="1">
      <c r="A117" s="207" t="s">
        <v>1065</v>
      </c>
      <c r="B117" s="208"/>
      <c r="C117" s="197"/>
      <c r="D117" s="53"/>
      <c r="E117" s="199"/>
      <c r="F117" s="53"/>
      <c r="G117" s="53"/>
      <c r="H117" s="203"/>
      <c r="I117" s="53"/>
    </row>
    <row r="118" spans="1:9" ht="11.25" customHeight="1">
      <c r="A118" s="207" t="s">
        <v>1066</v>
      </c>
      <c r="C118" s="197" t="s">
        <v>583</v>
      </c>
      <c r="D118" s="200">
        <f>F17</f>
        <v>0</v>
      </c>
      <c r="E118" s="199"/>
      <c r="F118" s="200">
        <f>D17</f>
        <v>2143768.54</v>
      </c>
      <c r="G118" s="53"/>
      <c r="H118" s="204">
        <f>D118-F118</f>
        <v>-2143768.54</v>
      </c>
      <c r="I118" s="205" t="s">
        <v>660</v>
      </c>
    </row>
    <row r="119" spans="1:9" ht="11.25" customHeight="1">
      <c r="A119" s="207" t="s">
        <v>1105</v>
      </c>
      <c r="C119" s="197" t="s">
        <v>1116</v>
      </c>
      <c r="D119" s="200">
        <f>F11</f>
        <v>0</v>
      </c>
      <c r="E119" s="199"/>
      <c r="F119" s="200">
        <f>D11</f>
        <v>6007381.2199999988</v>
      </c>
      <c r="G119" s="53"/>
      <c r="H119" s="204">
        <f>D119-F119</f>
        <v>-6007381.2199999988</v>
      </c>
      <c r="I119" s="205" t="s">
        <v>660</v>
      </c>
    </row>
    <row r="120" spans="1:9" ht="11.25" customHeight="1">
      <c r="A120" s="207" t="s">
        <v>1095</v>
      </c>
      <c r="B120" s="208"/>
      <c r="C120" s="197"/>
      <c r="D120" s="53"/>
      <c r="E120" s="199"/>
      <c r="F120" s="53"/>
      <c r="G120" s="53"/>
      <c r="H120" s="203"/>
      <c r="I120" s="53"/>
    </row>
    <row r="121" spans="1:9" ht="11.25" customHeight="1">
      <c r="A121" s="207" t="s">
        <v>1066</v>
      </c>
      <c r="C121" s="197" t="s">
        <v>586</v>
      </c>
      <c r="D121" s="200">
        <f>F20</f>
        <v>0</v>
      </c>
      <c r="E121" s="199"/>
      <c r="F121" s="200"/>
      <c r="G121" s="53"/>
      <c r="H121" s="201">
        <f>D121-F121</f>
        <v>0</v>
      </c>
      <c r="I121" s="84"/>
    </row>
    <row r="122" spans="1:9" ht="11.25" customHeight="1">
      <c r="A122" s="207" t="s">
        <v>1105</v>
      </c>
      <c r="C122" s="197" t="s">
        <v>1118</v>
      </c>
      <c r="D122" s="200">
        <f>F14</f>
        <v>8971038.8999999985</v>
      </c>
      <c r="E122" s="199"/>
      <c r="F122" s="200">
        <f>D14</f>
        <v>0</v>
      </c>
      <c r="G122" s="53"/>
      <c r="H122" s="204">
        <f>D122-F122</f>
        <v>8971038.8999999985</v>
      </c>
      <c r="I122" s="205" t="s">
        <v>660</v>
      </c>
    </row>
    <row r="123" spans="1:9" ht="11.25" customHeight="1">
      <c r="A123" s="207" t="s">
        <v>664</v>
      </c>
      <c r="C123" s="197" t="s">
        <v>593</v>
      </c>
      <c r="D123" s="200">
        <f>F25</f>
        <v>0</v>
      </c>
      <c r="E123" s="199"/>
      <c r="F123" s="200">
        <f>D25</f>
        <v>128942.24</v>
      </c>
      <c r="G123" s="53"/>
      <c r="H123" s="204">
        <f>D123-F123</f>
        <v>-128942.24</v>
      </c>
      <c r="I123" s="205" t="s">
        <v>660</v>
      </c>
    </row>
    <row r="124" spans="1:9" ht="11.25" customHeight="1">
      <c r="A124" s="196" t="s">
        <v>1067</v>
      </c>
      <c r="B124" s="194"/>
      <c r="C124" s="197" t="s">
        <v>594</v>
      </c>
      <c r="D124" s="200">
        <f>F27</f>
        <v>0</v>
      </c>
      <c r="E124" s="199"/>
      <c r="F124" s="200">
        <f>D27</f>
        <v>679498.44000000134</v>
      </c>
      <c r="G124" s="53"/>
      <c r="H124" s="204">
        <f>D124-F124</f>
        <v>-679498.44000000134</v>
      </c>
      <c r="I124" s="205" t="s">
        <v>660</v>
      </c>
    </row>
    <row r="125" spans="1:9" ht="11.25" customHeight="1">
      <c r="A125" s="193" t="s">
        <v>1082</v>
      </c>
      <c r="B125" s="194"/>
      <c r="C125" s="197"/>
      <c r="D125" s="196"/>
      <c r="E125" s="199"/>
      <c r="F125" s="53"/>
      <c r="G125" s="53"/>
      <c r="H125" s="203"/>
      <c r="I125" s="53"/>
    </row>
    <row r="126" spans="1:9" ht="11.25" customHeight="1">
      <c r="A126" s="209" t="s">
        <v>1100</v>
      </c>
      <c r="B126" s="210"/>
      <c r="C126" s="197"/>
      <c r="D126" s="196"/>
      <c r="E126" s="199"/>
      <c r="F126" s="53"/>
      <c r="G126" s="53"/>
      <c r="H126" s="203"/>
      <c r="I126" s="53"/>
    </row>
    <row r="127" spans="1:9" ht="11.25" customHeight="1">
      <c r="A127" s="209" t="s">
        <v>1101</v>
      </c>
      <c r="C127" s="197" t="s">
        <v>625</v>
      </c>
      <c r="D127" s="198">
        <f>F53</f>
        <v>0</v>
      </c>
      <c r="E127" s="199"/>
      <c r="F127" s="200">
        <f>D53</f>
        <v>42325.5</v>
      </c>
      <c r="G127" s="53"/>
      <c r="H127" s="204">
        <f>D127-F127</f>
        <v>-42325.5</v>
      </c>
      <c r="I127" s="205" t="s">
        <v>660</v>
      </c>
    </row>
    <row r="128" spans="1:9" ht="11.25" customHeight="1">
      <c r="A128" s="209" t="s">
        <v>1106</v>
      </c>
      <c r="C128" s="197" t="s">
        <v>621</v>
      </c>
      <c r="D128" s="211">
        <f>F50</f>
        <v>20011457.130000003</v>
      </c>
      <c r="E128" s="199"/>
      <c r="F128" s="200">
        <f>D50</f>
        <v>0</v>
      </c>
      <c r="G128" s="53"/>
      <c r="H128" s="204">
        <f>D128-F128</f>
        <v>20011457.130000003</v>
      </c>
      <c r="I128" s="205" t="s">
        <v>660</v>
      </c>
    </row>
    <row r="129" spans="1:10" ht="11.25" customHeight="1">
      <c r="A129" s="196" t="s">
        <v>1083</v>
      </c>
      <c r="B129" s="194"/>
      <c r="C129" s="197" t="s">
        <v>633</v>
      </c>
      <c r="D129" s="198">
        <f>F63</f>
        <v>0</v>
      </c>
      <c r="E129" s="199"/>
      <c r="F129" s="200">
        <f>D63</f>
        <v>2533610.9199999981</v>
      </c>
      <c r="G129" s="53"/>
      <c r="H129" s="204">
        <f>D129-F129</f>
        <v>-2533610.9199999981</v>
      </c>
      <c r="I129" s="84"/>
      <c r="J129" s="36" t="s">
        <v>665</v>
      </c>
    </row>
    <row r="130" spans="1:10" ht="11.25" customHeight="1">
      <c r="A130" s="196" t="s">
        <v>1108</v>
      </c>
      <c r="B130" s="194"/>
      <c r="C130" s="197" t="s">
        <v>666</v>
      </c>
      <c r="D130" s="198">
        <f>F73</f>
        <v>0</v>
      </c>
      <c r="E130" s="199"/>
      <c r="F130" s="200">
        <f>D73</f>
        <v>2549382.1799999997</v>
      </c>
      <c r="G130" s="53"/>
      <c r="H130" s="204">
        <f>D130-F130</f>
        <v>-2549382.1799999997</v>
      </c>
      <c r="I130" s="84"/>
    </row>
    <row r="131" spans="1:10" ht="11.25" customHeight="1">
      <c r="A131" s="196" t="s">
        <v>1084</v>
      </c>
      <c r="B131" s="194"/>
      <c r="C131" s="197" t="s">
        <v>643</v>
      </c>
      <c r="D131" s="198">
        <f>F75</f>
        <v>98380</v>
      </c>
      <c r="E131" s="199"/>
      <c r="F131" s="200">
        <f>D75</f>
        <v>0</v>
      </c>
      <c r="G131" s="53"/>
      <c r="H131" s="204">
        <f>D131-F131</f>
        <v>98380</v>
      </c>
      <c r="I131" s="205" t="s">
        <v>660</v>
      </c>
    </row>
    <row r="132" spans="1:10" ht="11.25" customHeight="1">
      <c r="A132" s="193" t="s">
        <v>667</v>
      </c>
      <c r="B132" s="194"/>
      <c r="C132" s="197"/>
      <c r="D132" s="196"/>
      <c r="E132" s="212"/>
      <c r="F132" s="53"/>
      <c r="G132" s="53"/>
      <c r="H132" s="203"/>
      <c r="I132" s="53"/>
    </row>
    <row r="133" spans="1:10" ht="11.25" customHeight="1">
      <c r="A133" s="196" t="s">
        <v>1098</v>
      </c>
      <c r="C133" s="197" t="s">
        <v>668</v>
      </c>
      <c r="D133" s="213">
        <f>O25</f>
        <v>270165.18</v>
      </c>
      <c r="E133" s="212"/>
      <c r="F133" s="214"/>
      <c r="G133" s="53"/>
      <c r="H133" s="204">
        <f>D133-F133</f>
        <v>270165.18</v>
      </c>
      <c r="I133" s="205" t="s">
        <v>660</v>
      </c>
    </row>
    <row r="134" spans="1:10" ht="11.25" customHeight="1">
      <c r="A134" s="196" t="s">
        <v>1099</v>
      </c>
      <c r="C134" s="197" t="s">
        <v>669</v>
      </c>
      <c r="D134" s="211"/>
      <c r="E134" s="207"/>
      <c r="F134" s="200">
        <f>O31</f>
        <v>2268293.37</v>
      </c>
      <c r="G134" s="53"/>
      <c r="H134" s="204">
        <f>D134-F134</f>
        <v>-2268293.37</v>
      </c>
      <c r="I134" s="205" t="s">
        <v>660</v>
      </c>
    </row>
    <row r="135" spans="1:10" ht="11.25" customHeight="1">
      <c r="A135" s="196" t="s">
        <v>1085</v>
      </c>
      <c r="C135" s="197" t="s">
        <v>670</v>
      </c>
      <c r="D135" s="198"/>
      <c r="E135" s="207"/>
      <c r="F135" s="200">
        <f>O19</f>
        <v>7322036.3799999999</v>
      </c>
      <c r="G135" s="53"/>
      <c r="H135" s="204">
        <f>D135-F135</f>
        <v>-7322036.3799999999</v>
      </c>
      <c r="I135" s="84"/>
    </row>
    <row r="136" spans="1:10" ht="11.25" customHeight="1">
      <c r="A136" s="196" t="s">
        <v>671</v>
      </c>
      <c r="C136" s="197"/>
      <c r="D136" s="198">
        <f>O20</f>
        <v>0</v>
      </c>
      <c r="E136" s="207"/>
      <c r="F136" s="200"/>
      <c r="G136" s="53"/>
      <c r="H136" s="201">
        <f>D136</f>
        <v>0</v>
      </c>
      <c r="I136" s="215"/>
    </row>
    <row r="137" spans="1:10" ht="11.25" customHeight="1">
      <c r="A137" s="193" t="s">
        <v>672</v>
      </c>
      <c r="B137" s="216"/>
      <c r="C137" s="197"/>
      <c r="D137" s="207"/>
      <c r="E137" s="207"/>
      <c r="F137" s="53"/>
      <c r="G137" s="53"/>
      <c r="H137" s="217">
        <f>SUM(H115:H136)</f>
        <v>71585991.370000005</v>
      </c>
      <c r="I137" s="84"/>
    </row>
    <row r="138" spans="1:10" ht="11.25" customHeight="1">
      <c r="A138" s="193" t="s">
        <v>1086</v>
      </c>
      <c r="B138" s="194"/>
      <c r="C138" s="197"/>
      <c r="D138" s="196"/>
      <c r="E138" s="218"/>
      <c r="F138" s="53"/>
      <c r="G138" s="53"/>
      <c r="H138" s="203"/>
      <c r="I138" s="53"/>
    </row>
    <row r="139" spans="1:10" ht="11.25" customHeight="1">
      <c r="A139" s="209" t="s">
        <v>673</v>
      </c>
      <c r="C139" s="197" t="s">
        <v>674</v>
      </c>
      <c r="D139" s="219">
        <f>F39</f>
        <v>624449.26999999955</v>
      </c>
      <c r="E139" s="218"/>
      <c r="F139" s="220">
        <f>D45+D39</f>
        <v>101433.82999999996</v>
      </c>
      <c r="G139" s="53"/>
      <c r="H139" s="204">
        <f>D139-F139</f>
        <v>523015.43999999959</v>
      </c>
      <c r="I139" s="205" t="s">
        <v>660</v>
      </c>
    </row>
    <row r="140" spans="1:10" ht="11.25" customHeight="1">
      <c r="A140" s="209" t="s">
        <v>1104</v>
      </c>
      <c r="C140" s="197" t="s">
        <v>675</v>
      </c>
      <c r="D140" s="198"/>
      <c r="E140" s="218"/>
      <c r="F140" s="204">
        <f>D34+D41</f>
        <v>18889082.979999997</v>
      </c>
      <c r="G140" s="201"/>
      <c r="H140" s="204">
        <f>D140-F140+G140</f>
        <v>-18889082.979999997</v>
      </c>
      <c r="I140" s="205" t="s">
        <v>660</v>
      </c>
    </row>
    <row r="141" spans="1:10" ht="11.25" customHeight="1">
      <c r="A141" s="209" t="s">
        <v>676</v>
      </c>
      <c r="C141" s="197" t="s">
        <v>572</v>
      </c>
      <c r="D141" s="198">
        <f>F34+F41</f>
        <v>0</v>
      </c>
      <c r="E141" s="218"/>
      <c r="F141" s="53"/>
      <c r="G141" s="203"/>
      <c r="H141" s="201">
        <f>D141-F141</f>
        <v>0</v>
      </c>
      <c r="I141" s="84"/>
    </row>
    <row r="142" spans="1:10" ht="11.25" customHeight="1">
      <c r="A142" s="193" t="s">
        <v>677</v>
      </c>
      <c r="B142" s="194"/>
      <c r="C142" s="197"/>
      <c r="D142" s="196"/>
      <c r="E142" s="218"/>
      <c r="F142" s="53"/>
      <c r="G142" s="203"/>
      <c r="H142" s="217">
        <f>SUM(H139:H141)</f>
        <v>-18366067.539999995</v>
      </c>
      <c r="I142" s="53"/>
    </row>
    <row r="143" spans="1:10" ht="11.25" customHeight="1">
      <c r="A143" s="196"/>
      <c r="B143" s="194"/>
      <c r="C143" s="197"/>
      <c r="D143" s="196"/>
      <c r="E143" s="218"/>
      <c r="F143" s="53"/>
      <c r="G143" s="203"/>
      <c r="H143" s="203"/>
      <c r="I143" s="53"/>
    </row>
    <row r="144" spans="1:10" ht="11.25" customHeight="1">
      <c r="A144" s="221" t="s">
        <v>1087</v>
      </c>
      <c r="B144" s="194"/>
      <c r="C144" s="197"/>
      <c r="D144" s="196"/>
      <c r="E144" s="218"/>
      <c r="F144" s="53"/>
      <c r="G144" s="203"/>
      <c r="H144" s="203"/>
      <c r="I144" s="53"/>
    </row>
    <row r="145" spans="1:10" ht="11.25" customHeight="1">
      <c r="A145" s="209" t="s">
        <v>1103</v>
      </c>
      <c r="C145" s="197" t="s">
        <v>678</v>
      </c>
      <c r="D145" s="204">
        <f>F70+F59</f>
        <v>0</v>
      </c>
      <c r="E145" s="200"/>
      <c r="F145" s="200">
        <f>D59+D70</f>
        <v>13606912.98</v>
      </c>
      <c r="G145" s="201">
        <v>0</v>
      </c>
      <c r="H145" s="204">
        <f>D145-F145-G145</f>
        <v>-13606912.98</v>
      </c>
      <c r="I145" s="84"/>
    </row>
    <row r="146" spans="1:10" s="132" customFormat="1" ht="11.25" customHeight="1">
      <c r="A146" s="230" t="s">
        <v>798</v>
      </c>
      <c r="C146" s="47" t="s">
        <v>645</v>
      </c>
      <c r="D146" s="201">
        <v>1246048.31</v>
      </c>
      <c r="E146" s="201"/>
      <c r="F146" s="201">
        <f>D79</f>
        <v>0</v>
      </c>
      <c r="G146" s="203"/>
      <c r="H146" s="201">
        <f>D146-F146</f>
        <v>1246048.31</v>
      </c>
      <c r="I146" s="205" t="s">
        <v>660</v>
      </c>
    </row>
    <row r="147" spans="1:10" s="132" customFormat="1" ht="11.25" customHeight="1">
      <c r="A147" s="230" t="s">
        <v>679</v>
      </c>
      <c r="C147" s="47"/>
      <c r="D147" s="201"/>
      <c r="E147" s="201"/>
      <c r="F147" s="201">
        <f>D85</f>
        <v>20197474.449999999</v>
      </c>
      <c r="G147" s="203"/>
      <c r="H147" s="201">
        <f>D147-F147</f>
        <v>-20197474.449999999</v>
      </c>
      <c r="I147" s="205" t="s">
        <v>660</v>
      </c>
    </row>
    <row r="148" spans="1:10" ht="11.25" customHeight="1">
      <c r="A148" s="221" t="s">
        <v>1112</v>
      </c>
      <c r="B148" s="222"/>
      <c r="C148" s="197"/>
      <c r="D148" s="221"/>
      <c r="E148" s="218"/>
      <c r="F148" s="53"/>
      <c r="G148" s="53"/>
      <c r="H148" s="217">
        <f>SUM(H145:H147)</f>
        <v>-32558339.119999997</v>
      </c>
      <c r="I148" s="53"/>
    </row>
    <row r="149" spans="1:10" ht="11.25" customHeight="1">
      <c r="A149" s="209"/>
      <c r="B149" s="222"/>
      <c r="C149" s="197"/>
      <c r="D149" s="221"/>
      <c r="E149" s="218"/>
      <c r="F149" s="53"/>
      <c r="G149" s="53"/>
      <c r="H149" s="203"/>
      <c r="I149" s="53"/>
    </row>
    <row r="150" spans="1:10" ht="11.25" customHeight="1">
      <c r="A150" s="221" t="s">
        <v>680</v>
      </c>
      <c r="B150" s="222"/>
      <c r="C150" s="197"/>
      <c r="D150" s="221"/>
      <c r="E150" s="218"/>
      <c r="F150" s="53"/>
      <c r="G150" s="53"/>
      <c r="H150" s="201">
        <f>H137+H142+H148</f>
        <v>20661584.710000016</v>
      </c>
      <c r="I150" s="84"/>
    </row>
    <row r="151" spans="1:10" ht="11.25" customHeight="1">
      <c r="A151" s="221" t="s">
        <v>1088</v>
      </c>
      <c r="B151" s="223"/>
      <c r="C151" s="197"/>
      <c r="D151" s="221"/>
      <c r="E151" s="218"/>
      <c r="F151" s="53"/>
      <c r="G151" s="53"/>
      <c r="H151" s="201">
        <f>B9</f>
        <v>121258402.42999999</v>
      </c>
      <c r="I151" s="84"/>
      <c r="J151" s="39"/>
    </row>
    <row r="152" spans="1:10" ht="11.25" customHeight="1" thickBot="1">
      <c r="A152" s="221" t="s">
        <v>681</v>
      </c>
      <c r="B152" s="210"/>
      <c r="C152" s="197"/>
      <c r="D152" s="221"/>
      <c r="E152" s="218"/>
      <c r="F152" s="53"/>
      <c r="G152" s="53"/>
      <c r="H152" s="224">
        <f>SUM(H150:H151)</f>
        <v>141919987.14000002</v>
      </c>
      <c r="I152" s="84"/>
    </row>
    <row r="153" spans="1:10" ht="11.25" customHeight="1">
      <c r="A153" s="221"/>
      <c r="B153" s="210"/>
      <c r="C153" s="197"/>
      <c r="D153" s="221"/>
      <c r="E153" s="218"/>
      <c r="F153" s="53"/>
      <c r="G153" s="53"/>
      <c r="H153" s="53"/>
      <c r="I153" s="53"/>
    </row>
    <row r="154" spans="1:10" ht="11.25" customHeight="1">
      <c r="A154" s="225"/>
      <c r="B154" s="210"/>
      <c r="C154" s="197"/>
      <c r="D154" s="226"/>
      <c r="E154" s="218"/>
      <c r="F154" s="53"/>
      <c r="G154" s="53"/>
      <c r="H154" s="227">
        <f>H9</f>
        <v>141919987.34</v>
      </c>
      <c r="I154" s="53"/>
    </row>
    <row r="155" spans="1:10" ht="11.25" customHeight="1">
      <c r="A155" s="225"/>
      <c r="B155" s="210"/>
      <c r="C155" s="197"/>
      <c r="D155" s="209"/>
      <c r="E155" s="218"/>
      <c r="F155" s="53"/>
      <c r="G155" s="228" t="s">
        <v>682</v>
      </c>
      <c r="H155" s="229">
        <f>H152-H154</f>
        <v>-0.19999998807907104</v>
      </c>
      <c r="I155" s="53"/>
      <c r="J155" s="39"/>
    </row>
    <row r="156" spans="1:10" ht="11.25" customHeight="1">
      <c r="A156" s="230"/>
      <c r="C156" s="197"/>
      <c r="D156" s="209"/>
      <c r="E156" s="218"/>
      <c r="F156" s="53"/>
      <c r="G156" s="53"/>
      <c r="H156" s="53"/>
      <c r="I156" s="53"/>
    </row>
    <row r="157" spans="1:10" ht="11.25" customHeight="1">
      <c r="A157" s="231"/>
      <c r="B157" s="232"/>
      <c r="C157" s="197"/>
      <c r="D157" s="209"/>
      <c r="E157" s="218"/>
      <c r="F157" s="53"/>
      <c r="G157" s="53"/>
      <c r="H157" s="200"/>
      <c r="I157" s="53"/>
    </row>
    <row r="158" spans="1:10" ht="11.25" customHeight="1">
      <c r="D158" s="53"/>
      <c r="E158" s="218"/>
      <c r="F158" s="53"/>
      <c r="G158" s="53"/>
      <c r="H158" s="227"/>
      <c r="I158" s="53"/>
    </row>
    <row r="159" spans="1:10" ht="11.25" customHeight="1">
      <c r="D159" s="53"/>
      <c r="E159" s="218"/>
      <c r="F159" s="53"/>
      <c r="G159" s="53"/>
      <c r="H159" s="53"/>
      <c r="I159" s="53"/>
    </row>
    <row r="160" spans="1:10" ht="11.25" customHeight="1">
      <c r="D160" s="53"/>
      <c r="E160" s="218"/>
      <c r="F160" s="53"/>
      <c r="G160" s="53"/>
      <c r="H160" s="53"/>
      <c r="I160" s="53"/>
    </row>
    <row r="161" spans="4:9" ht="11.25" customHeight="1">
      <c r="D161" s="53"/>
      <c r="E161" s="218"/>
      <c r="F161" s="53"/>
      <c r="G161" s="53"/>
      <c r="H161" s="53"/>
      <c r="I161" s="53"/>
    </row>
    <row r="162" spans="4:9" ht="11.25" customHeight="1">
      <c r="D162" s="53"/>
      <c r="E162" s="218"/>
      <c r="F162" s="53"/>
      <c r="G162" s="53"/>
      <c r="H162" s="53"/>
      <c r="I162" s="53"/>
    </row>
    <row r="163" spans="4:9" ht="11.25" customHeight="1">
      <c r="D163" s="53"/>
      <c r="E163" s="218"/>
      <c r="F163" s="53"/>
      <c r="G163" s="53"/>
      <c r="H163" s="53"/>
      <c r="I163" s="53"/>
    </row>
    <row r="164" spans="4:9" ht="11.25" customHeight="1">
      <c r="D164" s="53"/>
      <c r="E164" s="218"/>
      <c r="F164" s="53"/>
      <c r="G164" s="53"/>
      <c r="H164" s="53"/>
      <c r="I164" s="53"/>
    </row>
    <row r="165" spans="4:9" ht="11.25" customHeight="1">
      <c r="D165" s="53"/>
      <c r="E165" s="218"/>
      <c r="F165" s="53"/>
      <c r="G165" s="53"/>
      <c r="H165" s="53"/>
      <c r="I165" s="53"/>
    </row>
    <row r="166" spans="4:9" ht="11.25" customHeight="1">
      <c r="D166" s="53"/>
      <c r="E166" s="218"/>
      <c r="F166" s="53"/>
      <c r="G166" s="53"/>
      <c r="H166" s="53"/>
      <c r="I166" s="53"/>
    </row>
    <row r="167" spans="4:9" ht="11.25" customHeight="1">
      <c r="D167" s="53"/>
      <c r="E167" s="218"/>
      <c r="F167" s="53"/>
      <c r="G167" s="53"/>
      <c r="H167" s="53"/>
      <c r="I167" s="53"/>
    </row>
    <row r="168" spans="4:9" ht="11.25" customHeight="1">
      <c r="D168" s="53"/>
      <c r="E168" s="218"/>
      <c r="F168" s="53"/>
      <c r="G168" s="53"/>
      <c r="H168" s="53"/>
      <c r="I168" s="53"/>
    </row>
    <row r="169" spans="4:9" ht="11.25" customHeight="1">
      <c r="D169" s="53"/>
      <c r="E169" s="218"/>
      <c r="F169" s="53"/>
      <c r="G169" s="53"/>
      <c r="H169" s="53"/>
      <c r="I169" s="53"/>
    </row>
    <row r="170" spans="4:9" ht="11.25" customHeight="1">
      <c r="D170" s="53"/>
      <c r="E170" s="218"/>
      <c r="F170" s="53"/>
      <c r="G170" s="53"/>
      <c r="H170" s="53"/>
      <c r="I170" s="53"/>
    </row>
    <row r="171" spans="4:9" ht="11.25" customHeight="1">
      <c r="D171" s="53"/>
      <c r="E171" s="218"/>
      <c r="F171" s="53"/>
      <c r="G171" s="53"/>
      <c r="H171" s="53"/>
      <c r="I171" s="53"/>
    </row>
    <row r="172" spans="4:9" ht="11.25" customHeight="1">
      <c r="D172" s="53"/>
      <c r="E172" s="218"/>
      <c r="F172" s="53"/>
      <c r="G172" s="53"/>
      <c r="H172" s="53"/>
      <c r="I172" s="53"/>
    </row>
    <row r="173" spans="4:9" ht="11.25" customHeight="1">
      <c r="D173" s="53"/>
      <c r="E173" s="218"/>
      <c r="F173" s="53"/>
      <c r="G173" s="53"/>
      <c r="H173" s="53"/>
      <c r="I173" s="53"/>
    </row>
    <row r="174" spans="4:9" ht="11.25" customHeight="1">
      <c r="D174" s="53"/>
      <c r="E174" s="218"/>
      <c r="F174" s="53"/>
      <c r="G174" s="53"/>
      <c r="H174" s="53"/>
      <c r="I174" s="53"/>
    </row>
    <row r="175" spans="4:9" ht="11.25" customHeight="1">
      <c r="D175" s="53"/>
      <c r="E175" s="218"/>
      <c r="F175" s="53"/>
      <c r="G175" s="53"/>
      <c r="H175" s="53"/>
      <c r="I175" s="53"/>
    </row>
    <row r="176" spans="4:9" ht="11.25" customHeight="1">
      <c r="D176" s="53"/>
      <c r="E176" s="218"/>
      <c r="F176" s="53"/>
      <c r="G176" s="53"/>
      <c r="H176" s="53"/>
      <c r="I176" s="53"/>
    </row>
    <row r="177" spans="4:9" ht="11.25" customHeight="1">
      <c r="D177" s="53"/>
      <c r="E177" s="218"/>
      <c r="F177" s="53"/>
      <c r="G177" s="53"/>
      <c r="H177" s="53"/>
      <c r="I177" s="53"/>
    </row>
    <row r="178" spans="4:9" ht="11.25" customHeight="1">
      <c r="D178" s="53"/>
      <c r="E178" s="218"/>
      <c r="F178" s="53"/>
      <c r="G178" s="53"/>
      <c r="H178" s="53"/>
      <c r="I178" s="53"/>
    </row>
    <row r="179" spans="4:9" ht="11.25" customHeight="1">
      <c r="D179" s="53"/>
      <c r="E179" s="218"/>
      <c r="F179" s="53"/>
      <c r="G179" s="53"/>
      <c r="H179" s="53"/>
      <c r="I179" s="53"/>
    </row>
    <row r="180" spans="4:9" ht="11.25" customHeight="1">
      <c r="D180" s="53"/>
      <c r="E180" s="218"/>
      <c r="F180" s="53"/>
      <c r="G180" s="53"/>
      <c r="H180" s="53"/>
      <c r="I180" s="53"/>
    </row>
    <row r="181" spans="4:9" ht="11.25" customHeight="1">
      <c r="D181" s="53"/>
      <c r="E181" s="218"/>
      <c r="F181" s="53"/>
      <c r="G181" s="53"/>
      <c r="H181" s="53"/>
      <c r="I181" s="53"/>
    </row>
    <row r="182" spans="4:9" ht="11.25" customHeight="1">
      <c r="D182" s="53"/>
      <c r="E182" s="218"/>
      <c r="F182" s="53"/>
      <c r="G182" s="53"/>
      <c r="H182" s="53"/>
      <c r="I182" s="53"/>
    </row>
    <row r="183" spans="4:9" ht="11.25" customHeight="1">
      <c r="D183" s="53"/>
      <c r="E183" s="218"/>
      <c r="F183" s="53"/>
      <c r="G183" s="53"/>
      <c r="H183" s="53"/>
      <c r="I183" s="53"/>
    </row>
    <row r="184" spans="4:9" ht="11.25" customHeight="1">
      <c r="D184" s="53"/>
      <c r="E184" s="218"/>
      <c r="F184" s="53"/>
      <c r="G184" s="53"/>
      <c r="H184" s="53"/>
      <c r="I184" s="53"/>
    </row>
    <row r="185" spans="4:9" ht="11.25" customHeight="1">
      <c r="D185" s="53"/>
      <c r="E185" s="218"/>
      <c r="F185" s="53"/>
      <c r="G185" s="53"/>
      <c r="H185" s="53"/>
      <c r="I185" s="53"/>
    </row>
    <row r="186" spans="4:9" ht="11.25" customHeight="1">
      <c r="D186" s="53"/>
      <c r="E186" s="218"/>
      <c r="F186" s="53"/>
      <c r="G186" s="53"/>
      <c r="H186" s="53"/>
      <c r="I186" s="53"/>
    </row>
    <row r="187" spans="4:9" ht="11.25" customHeight="1">
      <c r="D187" s="53"/>
      <c r="E187" s="218"/>
      <c r="F187" s="53"/>
      <c r="G187" s="53"/>
      <c r="H187" s="53"/>
      <c r="I187" s="53"/>
    </row>
    <row r="188" spans="4:9" ht="11.25" customHeight="1">
      <c r="D188" s="53"/>
      <c r="E188" s="218"/>
      <c r="F188" s="53"/>
      <c r="G188" s="53"/>
      <c r="H188" s="53"/>
      <c r="I188" s="53"/>
    </row>
    <row r="189" spans="4:9" ht="11.25" customHeight="1">
      <c r="D189" s="53"/>
      <c r="E189" s="218"/>
      <c r="F189" s="53"/>
      <c r="G189" s="53"/>
      <c r="H189" s="53"/>
      <c r="I189" s="53"/>
    </row>
    <row r="190" spans="4:9" ht="11.25" customHeight="1">
      <c r="D190" s="53"/>
      <c r="E190" s="218"/>
      <c r="F190" s="53"/>
      <c r="G190" s="53"/>
      <c r="H190" s="53"/>
      <c r="I190" s="53"/>
    </row>
    <row r="191" spans="4:9" ht="11.25" customHeight="1">
      <c r="D191" s="53"/>
      <c r="E191" s="218"/>
      <c r="F191" s="53"/>
      <c r="G191" s="53"/>
      <c r="H191" s="53"/>
      <c r="I191" s="53"/>
    </row>
    <row r="192" spans="4:9" ht="11.25" customHeight="1">
      <c r="D192" s="53"/>
      <c r="E192" s="218"/>
      <c r="F192" s="53"/>
      <c r="G192" s="53"/>
      <c r="H192" s="53"/>
      <c r="I192" s="53"/>
    </row>
    <row r="193" spans="4:9" ht="11.25" customHeight="1">
      <c r="D193" s="53"/>
      <c r="E193" s="218"/>
      <c r="F193" s="53"/>
      <c r="G193" s="53"/>
      <c r="H193" s="53"/>
      <c r="I193" s="53"/>
    </row>
    <row r="194" spans="4:9" ht="11.25" customHeight="1">
      <c r="D194" s="53"/>
      <c r="E194" s="218"/>
      <c r="F194" s="53"/>
      <c r="G194" s="53"/>
      <c r="H194" s="53"/>
      <c r="I194" s="53"/>
    </row>
    <row r="195" spans="4:9" ht="11.25" customHeight="1">
      <c r="D195" s="53"/>
      <c r="E195" s="218"/>
      <c r="F195" s="53"/>
      <c r="G195" s="53"/>
      <c r="H195" s="53"/>
      <c r="I195" s="53"/>
    </row>
    <row r="196" spans="4:9" ht="11.25" customHeight="1">
      <c r="D196" s="53"/>
      <c r="E196" s="218"/>
      <c r="F196" s="53"/>
      <c r="G196" s="53"/>
      <c r="H196" s="53"/>
      <c r="I196" s="53"/>
    </row>
    <row r="197" spans="4:9" ht="11.25" customHeight="1">
      <c r="D197" s="53"/>
      <c r="E197" s="218"/>
      <c r="F197" s="53"/>
      <c r="G197" s="53"/>
      <c r="H197" s="53"/>
      <c r="I197" s="53"/>
    </row>
    <row r="198" spans="4:9" ht="11.25" customHeight="1">
      <c r="D198" s="53"/>
      <c r="E198" s="218"/>
      <c r="F198" s="53"/>
      <c r="G198" s="53"/>
      <c r="H198" s="53"/>
      <c r="I198" s="53"/>
    </row>
    <row r="199" spans="4:9" ht="11.25" customHeight="1">
      <c r="D199" s="53"/>
      <c r="E199" s="218"/>
      <c r="F199" s="53"/>
      <c r="G199" s="53"/>
      <c r="H199" s="53"/>
      <c r="I199" s="53"/>
    </row>
    <row r="200" spans="4:9" ht="11.25" customHeight="1">
      <c r="D200" s="53"/>
      <c r="E200" s="218"/>
      <c r="F200" s="53"/>
      <c r="G200" s="53"/>
      <c r="H200" s="53"/>
      <c r="I200" s="53"/>
    </row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</sheetData>
  <sheetCalcPr fullCalcOnLoad="1"/>
  <phoneticPr fontId="16" type="noConversion"/>
  <pageMargins left="0.75" right="0.75" top="1" bottom="1" header="0.5" footer="0.5"/>
  <pageSetup paperSize="9" orientation="portrait" r:id="rId1"/>
  <headerFooter alignWithMargins="0"/>
  <ignoredErrors>
    <ignoredError sqref="H140" formula="1"/>
    <ignoredError sqref="D109" formulaRange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pane ySplit="1" topLeftCell="A23" activePane="bottomLeft" state="frozen"/>
      <selection activeCell="E116" sqref="E116"/>
      <selection pane="bottomLeft" activeCell="E116" sqref="E116"/>
    </sheetView>
  </sheetViews>
  <sheetFormatPr defaultRowHeight="15.75"/>
  <cols>
    <col min="1" max="1" width="9" style="260" customWidth="1"/>
    <col min="2" max="2" width="9.75" style="260" bestFit="1" customWidth="1"/>
    <col min="3" max="3" width="9.5" style="260" bestFit="1" customWidth="1"/>
    <col min="4" max="4" width="9" style="296" customWidth="1"/>
    <col min="5" max="5" width="9" style="260" customWidth="1"/>
    <col min="6" max="6" width="9.875" style="260" bestFit="1" customWidth="1"/>
    <col min="7" max="7" width="9" style="260" customWidth="1"/>
    <col min="8" max="8" width="9" style="300" customWidth="1"/>
    <col min="9" max="9" width="10.5" style="260" bestFit="1" customWidth="1"/>
    <col min="10" max="10" width="1" style="260" customWidth="1"/>
    <col min="11" max="11" width="13" style="260" bestFit="1" customWidth="1"/>
    <col min="12" max="12" width="9" style="260" customWidth="1"/>
    <col min="15" max="15" width="13" style="263" bestFit="1" customWidth="1"/>
    <col min="16" max="16" width="12.625" bestFit="1" customWidth="1"/>
  </cols>
  <sheetData>
    <row r="1" spans="1:15" s="255" customFormat="1" ht="12.75">
      <c r="A1" s="249"/>
      <c r="B1" s="250" t="s">
        <v>689</v>
      </c>
      <c r="C1" s="251"/>
      <c r="D1" s="252"/>
      <c r="E1" s="249"/>
      <c r="F1" s="249"/>
      <c r="G1" s="249"/>
      <c r="H1" s="253"/>
      <c r="I1" s="254" t="s">
        <v>690</v>
      </c>
      <c r="J1" s="254"/>
      <c r="K1" s="254" t="s">
        <v>691</v>
      </c>
      <c r="L1" s="249"/>
      <c r="O1" s="256"/>
    </row>
    <row r="2" spans="1:15">
      <c r="A2" s="257">
        <v>1</v>
      </c>
      <c r="B2" s="258">
        <v>2728037.3831775701</v>
      </c>
      <c r="C2" s="258">
        <v>2919000</v>
      </c>
      <c r="D2" s="259" t="s">
        <v>692</v>
      </c>
      <c r="H2" s="261" t="s">
        <v>692</v>
      </c>
      <c r="I2" s="262">
        <v>2919000</v>
      </c>
      <c r="J2" s="262"/>
      <c r="K2" s="262">
        <v>2728037.3831775701</v>
      </c>
    </row>
    <row r="3" spans="1:15">
      <c r="A3" s="264">
        <v>2</v>
      </c>
      <c r="B3" s="258">
        <v>2708037.3831775701</v>
      </c>
      <c r="C3" s="258">
        <v>2897600</v>
      </c>
      <c r="D3" s="259" t="s">
        <v>693</v>
      </c>
      <c r="H3" s="261" t="s">
        <v>693</v>
      </c>
      <c r="I3" s="262">
        <v>2897600</v>
      </c>
      <c r="J3" s="262"/>
      <c r="K3" s="262">
        <v>2708037.3831775701</v>
      </c>
    </row>
    <row r="4" spans="1:15">
      <c r="A4" s="264">
        <v>3</v>
      </c>
      <c r="B4" s="258">
        <v>2708037.3831775701</v>
      </c>
      <c r="C4" s="258">
        <v>2897600</v>
      </c>
      <c r="D4" s="259" t="s">
        <v>694</v>
      </c>
      <c r="H4" s="261" t="s">
        <v>694</v>
      </c>
      <c r="I4" s="262">
        <v>2897600</v>
      </c>
      <c r="J4" s="262"/>
      <c r="K4" s="262">
        <v>2708037.3831775701</v>
      </c>
    </row>
    <row r="5" spans="1:15">
      <c r="A5" s="257">
        <v>4</v>
      </c>
      <c r="B5" s="258">
        <v>2612149.5327102803</v>
      </c>
      <c r="C5" s="258">
        <v>2795000</v>
      </c>
      <c r="D5" s="259" t="s">
        <v>695</v>
      </c>
      <c r="H5" s="261" t="s">
        <v>695</v>
      </c>
      <c r="I5" s="262">
        <v>2795000</v>
      </c>
      <c r="J5" s="262"/>
      <c r="K5" s="262">
        <v>2612149.5327102803</v>
      </c>
    </row>
    <row r="6" spans="1:15">
      <c r="A6" s="257">
        <v>5</v>
      </c>
      <c r="B6" s="258">
        <v>401869.15887850465</v>
      </c>
      <c r="C6" s="258">
        <v>430000</v>
      </c>
      <c r="D6" s="259" t="s">
        <v>696</v>
      </c>
      <c r="H6" s="261" t="s">
        <v>696</v>
      </c>
      <c r="I6" s="262">
        <v>430000</v>
      </c>
      <c r="J6" s="249"/>
      <c r="K6" s="262">
        <v>401869.15887850465</v>
      </c>
    </row>
    <row r="7" spans="1:15">
      <c r="A7" s="257">
        <v>6</v>
      </c>
      <c r="B7" s="258">
        <v>327102.80373831774</v>
      </c>
      <c r="C7" s="258">
        <v>350000</v>
      </c>
      <c r="D7" s="259" t="s">
        <v>697</v>
      </c>
      <c r="H7" s="261" t="s">
        <v>697</v>
      </c>
      <c r="I7" s="262">
        <v>350000</v>
      </c>
      <c r="J7" s="249"/>
      <c r="K7" s="262">
        <v>327102.80373831774</v>
      </c>
    </row>
    <row r="8" spans="1:15">
      <c r="A8" s="257">
        <v>7</v>
      </c>
      <c r="B8" s="258">
        <v>385514.01869158878</v>
      </c>
      <c r="C8" s="258">
        <v>412500</v>
      </c>
      <c r="D8" s="265" t="s">
        <v>698</v>
      </c>
      <c r="H8" s="266" t="s">
        <v>698</v>
      </c>
      <c r="I8" s="262">
        <v>412500</v>
      </c>
      <c r="J8" s="249"/>
      <c r="K8" s="262">
        <v>385514.01869158878</v>
      </c>
    </row>
    <row r="9" spans="1:15">
      <c r="A9" s="267" t="s">
        <v>699</v>
      </c>
      <c r="B9" s="258">
        <v>11243364.485981308</v>
      </c>
      <c r="C9" s="258">
        <v>12030400</v>
      </c>
      <c r="D9" s="259" t="s">
        <v>700</v>
      </c>
      <c r="H9" s="261" t="s">
        <v>700</v>
      </c>
      <c r="I9" s="262">
        <v>12030400</v>
      </c>
      <c r="J9" s="262"/>
      <c r="K9" s="262">
        <v>11243364.485981308</v>
      </c>
    </row>
    <row r="10" spans="1:15">
      <c r="A10" s="257">
        <v>12</v>
      </c>
      <c r="B10" s="258">
        <v>672897.1962616822</v>
      </c>
      <c r="C10" s="258">
        <v>720000</v>
      </c>
      <c r="D10" s="259" t="s">
        <v>701</v>
      </c>
      <c r="H10" s="261" t="s">
        <v>701</v>
      </c>
      <c r="I10" s="262">
        <v>720000</v>
      </c>
      <c r="J10" s="262"/>
      <c r="K10" s="262">
        <v>672897.1962616822</v>
      </c>
    </row>
    <row r="11" spans="1:15">
      <c r="A11" s="257">
        <v>13</v>
      </c>
      <c r="B11" s="258">
        <v>401869.15887850465</v>
      </c>
      <c r="C11" s="258">
        <v>430000</v>
      </c>
      <c r="D11" s="259" t="s">
        <v>702</v>
      </c>
      <c r="H11" s="261" t="s">
        <v>702</v>
      </c>
      <c r="I11" s="262">
        <v>430000</v>
      </c>
      <c r="J11" s="262"/>
      <c r="K11" s="262">
        <v>401869.15887850465</v>
      </c>
    </row>
    <row r="12" spans="1:15">
      <c r="A12" s="257">
        <v>14</v>
      </c>
      <c r="B12" s="258">
        <v>401869.15887850465</v>
      </c>
      <c r="C12" s="258">
        <v>430000</v>
      </c>
      <c r="D12" s="259" t="s">
        <v>703</v>
      </c>
      <c r="H12" s="261" t="s">
        <v>703</v>
      </c>
      <c r="I12" s="262">
        <v>430000</v>
      </c>
      <c r="J12" s="262"/>
      <c r="K12" s="262">
        <v>401869.15887850465</v>
      </c>
    </row>
    <row r="13" spans="1:15">
      <c r="A13" s="257">
        <v>15</v>
      </c>
      <c r="B13" s="258">
        <v>327102.80373831774</v>
      </c>
      <c r="C13" s="258">
        <v>350000</v>
      </c>
      <c r="D13" s="259" t="s">
        <v>704</v>
      </c>
      <c r="H13" s="261" t="s">
        <v>704</v>
      </c>
      <c r="I13" s="262">
        <v>350000</v>
      </c>
      <c r="J13" s="262"/>
      <c r="K13" s="262">
        <v>327102.80373831774</v>
      </c>
    </row>
    <row r="14" spans="1:15">
      <c r="A14" s="257">
        <v>16</v>
      </c>
      <c r="B14" s="258">
        <v>3894050</v>
      </c>
      <c r="C14" s="258">
        <v>3894050</v>
      </c>
      <c r="D14" s="268" t="s">
        <v>705</v>
      </c>
      <c r="H14" s="269" t="s">
        <v>705</v>
      </c>
      <c r="I14" s="262">
        <v>3894050</v>
      </c>
      <c r="J14" s="262"/>
      <c r="K14" s="270">
        <f>I14*100/107</f>
        <v>3639299.0654205605</v>
      </c>
    </row>
    <row r="15" spans="1:15">
      <c r="A15" s="271" t="s">
        <v>706</v>
      </c>
      <c r="B15" s="258">
        <v>1719626.1682242991</v>
      </c>
      <c r="C15" s="258">
        <v>1840000</v>
      </c>
      <c r="D15" s="259" t="s">
        <v>707</v>
      </c>
      <c r="H15" s="261" t="s">
        <v>707</v>
      </c>
      <c r="I15" s="262">
        <v>1840000</v>
      </c>
      <c r="J15" s="262"/>
      <c r="K15" s="262">
        <v>1719626.1682242991</v>
      </c>
    </row>
    <row r="16" spans="1:15">
      <c r="A16" s="271">
        <v>21</v>
      </c>
      <c r="B16" s="258">
        <v>2612149.5327102803</v>
      </c>
      <c r="C16" s="258">
        <v>2795000</v>
      </c>
      <c r="D16" s="259" t="s">
        <v>708</v>
      </c>
      <c r="H16" s="261" t="s">
        <v>708</v>
      </c>
      <c r="I16" s="262">
        <v>2795000</v>
      </c>
      <c r="J16" s="262"/>
      <c r="K16" s="262">
        <v>2612149.5327102803</v>
      </c>
    </row>
    <row r="17" spans="1:16">
      <c r="A17" s="271">
        <v>22</v>
      </c>
      <c r="B17" s="272">
        <f t="shared" ref="B17:B33" si="0">C17*100/107</f>
        <v>2839532.7102803737</v>
      </c>
      <c r="C17" s="273">
        <v>3038300</v>
      </c>
      <c r="D17" s="259" t="s">
        <v>709</v>
      </c>
      <c r="H17" s="261" t="s">
        <v>709</v>
      </c>
      <c r="I17" s="273">
        <v>3038300</v>
      </c>
      <c r="J17" s="274"/>
      <c r="K17" s="272">
        <v>2839532.7102803737</v>
      </c>
      <c r="N17">
        <v>1</v>
      </c>
      <c r="O17" s="275">
        <v>3038300</v>
      </c>
      <c r="P17" s="276">
        <f t="shared" ref="P17:P38" si="1">O17*100/107</f>
        <v>2839532.7102803737</v>
      </c>
    </row>
    <row r="18" spans="1:16">
      <c r="A18" s="271">
        <v>23</v>
      </c>
      <c r="B18" s="272">
        <f t="shared" si="0"/>
        <v>2635077.2990654204</v>
      </c>
      <c r="C18" s="273">
        <v>2819532.71</v>
      </c>
      <c r="D18" s="259" t="s">
        <v>710</v>
      </c>
      <c r="H18" s="261" t="s">
        <v>710</v>
      </c>
      <c r="I18" s="274">
        <v>2819532.71</v>
      </c>
      <c r="J18" s="274"/>
      <c r="K18" s="274">
        <v>2635077.2990654204</v>
      </c>
      <c r="N18">
        <v>2</v>
      </c>
      <c r="O18" s="275">
        <v>3016900</v>
      </c>
      <c r="P18" s="276">
        <f t="shared" si="1"/>
        <v>2819532.7102803737</v>
      </c>
    </row>
    <row r="19" spans="1:16">
      <c r="A19" s="271">
        <v>24</v>
      </c>
      <c r="B19" s="272">
        <f t="shared" si="0"/>
        <v>2819532.7102803737</v>
      </c>
      <c r="C19" s="274">
        <v>3016900</v>
      </c>
      <c r="D19" s="259" t="s">
        <v>711</v>
      </c>
      <c r="H19" s="261" t="s">
        <v>711</v>
      </c>
      <c r="I19" s="274">
        <v>3016900</v>
      </c>
      <c r="J19" s="274"/>
      <c r="K19" s="274">
        <v>2819532.7102803737</v>
      </c>
      <c r="N19">
        <v>3</v>
      </c>
      <c r="O19" s="275">
        <v>3016900</v>
      </c>
      <c r="P19" s="276">
        <f t="shared" si="1"/>
        <v>2819532.7102803737</v>
      </c>
    </row>
    <row r="20" spans="1:16">
      <c r="A20" s="271">
        <v>25</v>
      </c>
      <c r="B20" s="272">
        <f t="shared" si="0"/>
        <v>2819532.7102803737</v>
      </c>
      <c r="C20" s="274">
        <v>3016900</v>
      </c>
      <c r="D20" s="259" t="s">
        <v>712</v>
      </c>
      <c r="H20" s="261" t="s">
        <v>712</v>
      </c>
      <c r="I20" s="274">
        <v>3016900</v>
      </c>
      <c r="J20" s="274"/>
      <c r="K20" s="274">
        <v>2819532.7102803737</v>
      </c>
      <c r="N20">
        <v>4</v>
      </c>
      <c r="O20" s="275">
        <v>3016900</v>
      </c>
      <c r="P20" s="276">
        <f t="shared" si="1"/>
        <v>2819532.7102803737</v>
      </c>
    </row>
    <row r="21" spans="1:16">
      <c r="A21" s="271">
        <v>26</v>
      </c>
      <c r="B21" s="272">
        <f t="shared" si="0"/>
        <v>2819532.7102803737</v>
      </c>
      <c r="C21" s="274">
        <v>3016900</v>
      </c>
      <c r="D21" s="259" t="s">
        <v>713</v>
      </c>
      <c r="H21" s="261" t="s">
        <v>713</v>
      </c>
      <c r="I21" s="274">
        <v>3016900</v>
      </c>
      <c r="J21" s="274"/>
      <c r="K21" s="274">
        <v>2819532.7102803737</v>
      </c>
      <c r="M21" s="277" t="s">
        <v>714</v>
      </c>
      <c r="N21">
        <v>5</v>
      </c>
      <c r="O21" s="275">
        <v>3016900</v>
      </c>
      <c r="P21" s="276">
        <f t="shared" si="1"/>
        <v>2819532.7102803737</v>
      </c>
    </row>
    <row r="22" spans="1:16">
      <c r="A22" s="271">
        <v>27</v>
      </c>
      <c r="B22" s="272">
        <f t="shared" si="0"/>
        <v>747663.55140186916</v>
      </c>
      <c r="C22" s="273">
        <v>800000</v>
      </c>
      <c r="D22" s="259" t="s">
        <v>715</v>
      </c>
      <c r="H22" s="261" t="s">
        <v>715</v>
      </c>
      <c r="I22" s="274">
        <v>800000</v>
      </c>
      <c r="J22" s="274"/>
      <c r="K22" s="274">
        <v>747663.55140186916</v>
      </c>
      <c r="N22">
        <v>6</v>
      </c>
      <c r="O22" s="275">
        <v>800000</v>
      </c>
      <c r="P22" s="276">
        <f t="shared" si="1"/>
        <v>747663.55140186916</v>
      </c>
    </row>
    <row r="23" spans="1:16">
      <c r="A23" s="271">
        <v>28</v>
      </c>
      <c r="B23" s="272">
        <f t="shared" si="0"/>
        <v>443925.23364485981</v>
      </c>
      <c r="C23" s="273">
        <v>475000</v>
      </c>
      <c r="D23" s="259" t="s">
        <v>716</v>
      </c>
      <c r="H23" s="261" t="s">
        <v>716</v>
      </c>
      <c r="I23" s="274">
        <v>475000</v>
      </c>
      <c r="J23" s="274"/>
      <c r="K23" s="274">
        <v>443925.23364485981</v>
      </c>
      <c r="N23">
        <v>7</v>
      </c>
      <c r="O23" s="275">
        <v>475000</v>
      </c>
      <c r="P23" s="276">
        <f t="shared" si="1"/>
        <v>443925.23364485981</v>
      </c>
    </row>
    <row r="24" spans="1:16" ht="16.5" thickBot="1">
      <c r="A24" s="271">
        <v>29</v>
      </c>
      <c r="B24" s="278">
        <f t="shared" si="0"/>
        <v>443925.23364485981</v>
      </c>
      <c r="C24" s="279">
        <v>475000</v>
      </c>
      <c r="D24" s="259" t="s">
        <v>717</v>
      </c>
      <c r="H24" s="261" t="s">
        <v>717</v>
      </c>
      <c r="I24" s="280">
        <v>475000</v>
      </c>
      <c r="J24" s="280"/>
      <c r="K24" s="280">
        <v>443925.23364485981</v>
      </c>
      <c r="N24">
        <v>8</v>
      </c>
      <c r="O24" s="275">
        <v>475000</v>
      </c>
      <c r="P24" s="276">
        <f t="shared" si="1"/>
        <v>443925.23364485981</v>
      </c>
    </row>
    <row r="25" spans="1:16">
      <c r="A25" s="271">
        <v>30</v>
      </c>
      <c r="B25" s="281">
        <f t="shared" si="0"/>
        <v>443925.23364485981</v>
      </c>
      <c r="C25" s="282">
        <v>475000</v>
      </c>
      <c r="D25" s="259" t="s">
        <v>718</v>
      </c>
      <c r="H25" s="261" t="s">
        <v>718</v>
      </c>
      <c r="I25" s="283">
        <v>475000</v>
      </c>
      <c r="J25" s="283"/>
      <c r="K25" s="283">
        <v>443925.23364485981</v>
      </c>
      <c r="N25">
        <v>9</v>
      </c>
      <c r="O25" s="275">
        <v>1709000</v>
      </c>
      <c r="P25" s="276">
        <f t="shared" si="1"/>
        <v>1597196.2616822431</v>
      </c>
    </row>
    <row r="26" spans="1:16">
      <c r="A26" s="271">
        <v>31</v>
      </c>
      <c r="B26" s="281">
        <f t="shared" si="0"/>
        <v>443925.23364485981</v>
      </c>
      <c r="C26" s="284">
        <v>475000</v>
      </c>
      <c r="D26" s="259" t="s">
        <v>719</v>
      </c>
      <c r="H26" s="261" t="s">
        <v>719</v>
      </c>
      <c r="I26" s="283">
        <v>475000</v>
      </c>
      <c r="J26" s="283"/>
      <c r="K26" s="283">
        <v>443925.23364485981</v>
      </c>
      <c r="N26">
        <v>10</v>
      </c>
      <c r="O26" s="275">
        <v>475000</v>
      </c>
      <c r="P26" s="276">
        <f t="shared" si="1"/>
        <v>443925.23364485981</v>
      </c>
    </row>
    <row r="27" spans="1:16">
      <c r="A27" s="271">
        <v>32</v>
      </c>
      <c r="B27" s="281">
        <f t="shared" si="0"/>
        <v>443925.23364485981</v>
      </c>
      <c r="C27" s="284">
        <v>475000</v>
      </c>
      <c r="D27" s="259" t="s">
        <v>720</v>
      </c>
      <c r="H27" s="261" t="s">
        <v>720</v>
      </c>
      <c r="I27" s="283">
        <v>475000</v>
      </c>
      <c r="J27" s="283"/>
      <c r="K27" s="283">
        <v>443925.23364485981</v>
      </c>
      <c r="M27" s="285" t="s">
        <v>721</v>
      </c>
      <c r="N27">
        <v>11</v>
      </c>
      <c r="O27" s="275">
        <v>475000</v>
      </c>
      <c r="P27" s="276">
        <f t="shared" si="1"/>
        <v>443925.23364485981</v>
      </c>
    </row>
    <row r="28" spans="1:16" ht="16.5" thickBot="1">
      <c r="A28" s="271">
        <v>33</v>
      </c>
      <c r="B28" s="286">
        <f t="shared" si="0"/>
        <v>5872710.2803738322</v>
      </c>
      <c r="C28" s="287">
        <v>6283800</v>
      </c>
      <c r="D28" s="259" t="s">
        <v>722</v>
      </c>
      <c r="H28" s="261" t="s">
        <v>722</v>
      </c>
      <c r="I28" s="287">
        <v>6283800</v>
      </c>
      <c r="J28" s="288"/>
      <c r="K28" s="288">
        <v>5872710.2803738322</v>
      </c>
      <c r="N28">
        <v>12</v>
      </c>
      <c r="O28" s="275">
        <v>475000</v>
      </c>
      <c r="P28" s="276">
        <f t="shared" si="1"/>
        <v>443925.23364485981</v>
      </c>
    </row>
    <row r="29" spans="1:16">
      <c r="A29" s="271">
        <v>34</v>
      </c>
      <c r="B29" s="289">
        <f t="shared" si="0"/>
        <v>8458598.1308411211</v>
      </c>
      <c r="C29" s="290">
        <v>9050700</v>
      </c>
      <c r="D29" s="259" t="s">
        <v>723</v>
      </c>
      <c r="H29" s="261" t="s">
        <v>723</v>
      </c>
      <c r="I29" s="290">
        <v>9050700</v>
      </c>
      <c r="J29" s="291"/>
      <c r="K29" s="291">
        <v>8458598.1308411211</v>
      </c>
      <c r="N29">
        <v>13</v>
      </c>
      <c r="O29" s="275">
        <v>6283800</v>
      </c>
      <c r="P29" s="276">
        <f t="shared" si="1"/>
        <v>5872710.2803738322</v>
      </c>
    </row>
    <row r="30" spans="1:16">
      <c r="A30" s="271">
        <v>35</v>
      </c>
      <c r="B30" s="289">
        <f t="shared" si="0"/>
        <v>4532710.2803738322</v>
      </c>
      <c r="C30" s="292">
        <v>4850000</v>
      </c>
      <c r="D30" s="268" t="s">
        <v>724</v>
      </c>
      <c r="H30" s="269" t="s">
        <v>724</v>
      </c>
      <c r="I30" s="292">
        <v>4850000</v>
      </c>
      <c r="J30" s="291"/>
      <c r="K30" s="291">
        <v>4532710.2803738322</v>
      </c>
      <c r="N30">
        <v>14</v>
      </c>
      <c r="O30" s="275">
        <f>O29</f>
        <v>6283800</v>
      </c>
      <c r="P30" s="276">
        <f t="shared" si="1"/>
        <v>5872710.2803738322</v>
      </c>
    </row>
    <row r="31" spans="1:16">
      <c r="A31" s="271">
        <v>36</v>
      </c>
      <c r="B31" s="289">
        <f t="shared" si="0"/>
        <v>2266355.1401869161</v>
      </c>
      <c r="C31" s="292">
        <v>2425000</v>
      </c>
      <c r="D31" s="268" t="s">
        <v>725</v>
      </c>
      <c r="F31" s="293"/>
      <c r="H31" s="269" t="s">
        <v>725</v>
      </c>
      <c r="I31" s="292">
        <v>2425000</v>
      </c>
      <c r="J31" s="291"/>
      <c r="K31" s="291">
        <v>2266355.1401869161</v>
      </c>
      <c r="M31" s="294" t="s">
        <v>726</v>
      </c>
      <c r="N31">
        <v>15</v>
      </c>
      <c r="O31" s="275">
        <v>9050700</v>
      </c>
      <c r="P31" s="276">
        <f t="shared" si="1"/>
        <v>8458598.1308411211</v>
      </c>
    </row>
    <row r="32" spans="1:16">
      <c r="A32" s="271">
        <v>37</v>
      </c>
      <c r="B32" s="289">
        <f t="shared" si="0"/>
        <v>5639065.4205607474</v>
      </c>
      <c r="C32" s="290">
        <v>6033800</v>
      </c>
      <c r="D32" s="259" t="s">
        <v>727</v>
      </c>
      <c r="H32" s="261" t="s">
        <v>727</v>
      </c>
      <c r="I32" s="292">
        <v>6033800</v>
      </c>
      <c r="J32" s="295"/>
      <c r="K32" s="292">
        <v>5639065.4205607474</v>
      </c>
      <c r="N32">
        <v>16</v>
      </c>
      <c r="O32" s="275">
        <f>O31</f>
        <v>9050700</v>
      </c>
      <c r="P32" s="276">
        <f t="shared" si="1"/>
        <v>8458598.1308411211</v>
      </c>
    </row>
    <row r="33" spans="2:16">
      <c r="B33" s="274">
        <f t="shared" si="0"/>
        <v>1197897.1962616823</v>
      </c>
      <c r="C33" s="274">
        <v>1281750</v>
      </c>
      <c r="H33" s="266" t="s">
        <v>698</v>
      </c>
      <c r="I33" s="262">
        <v>412500</v>
      </c>
      <c r="J33" s="262"/>
      <c r="K33" s="262">
        <v>385514.01869158878</v>
      </c>
      <c r="N33">
        <v>17</v>
      </c>
      <c r="O33" s="275">
        <f>O32</f>
        <v>9050700</v>
      </c>
      <c r="P33" s="276">
        <f t="shared" si="1"/>
        <v>8458598.1308411211</v>
      </c>
    </row>
    <row r="34" spans="2:16" ht="16.5" thickBot="1">
      <c r="B34" s="297">
        <f>SUM(B2:B32)</f>
        <v>76813613.280373827</v>
      </c>
      <c r="C34" s="297">
        <f>SUM(C2:C32)</f>
        <v>81917982.710000008</v>
      </c>
      <c r="H34" s="269" t="s">
        <v>728</v>
      </c>
      <c r="I34" s="274">
        <v>1281750</v>
      </c>
      <c r="J34" s="274"/>
      <c r="K34" s="298">
        <f>I34*100/107</f>
        <v>1197897.1962616823</v>
      </c>
      <c r="N34">
        <v>18</v>
      </c>
      <c r="O34" s="275">
        <v>4850000</v>
      </c>
      <c r="P34" s="276">
        <f t="shared" si="1"/>
        <v>4532710.2803738322</v>
      </c>
    </row>
    <row r="35" spans="2:16" ht="17.25" thickTop="1" thickBot="1">
      <c r="H35" s="261"/>
      <c r="I35" s="299">
        <f>SUM(I2:I34)</f>
        <v>83612232.710000008</v>
      </c>
      <c r="J35" s="299"/>
      <c r="K35" s="299">
        <f>SUM(K2:K34)</f>
        <v>78142273.560747653</v>
      </c>
      <c r="N35">
        <v>19</v>
      </c>
      <c r="O35" s="275">
        <f>O34</f>
        <v>4850000</v>
      </c>
      <c r="P35" s="276">
        <f t="shared" si="1"/>
        <v>4532710.2803738322</v>
      </c>
    </row>
    <row r="36" spans="2:16" ht="16.5" thickTop="1">
      <c r="N36">
        <v>20</v>
      </c>
      <c r="O36" s="275">
        <v>2425000</v>
      </c>
      <c r="P36" s="276">
        <f t="shared" si="1"/>
        <v>2266355.1401869161</v>
      </c>
    </row>
    <row r="37" spans="2:16">
      <c r="N37">
        <v>21</v>
      </c>
      <c r="O37" s="275">
        <v>6033800</v>
      </c>
      <c r="P37" s="276">
        <f t="shared" si="1"/>
        <v>5639065.4205607474</v>
      </c>
    </row>
    <row r="38" spans="2:16">
      <c r="N38">
        <v>22</v>
      </c>
      <c r="O38" s="275">
        <f>O37</f>
        <v>6033800</v>
      </c>
      <c r="P38" s="276">
        <f t="shared" si="1"/>
        <v>5639065.4205607474</v>
      </c>
    </row>
    <row r="39" spans="2:16">
      <c r="O39" s="301">
        <f>SUM(O17:O38)</f>
        <v>83902200</v>
      </c>
      <c r="P39" s="301">
        <f>SUM(P17:P38)</f>
        <v>78413271.028037384</v>
      </c>
    </row>
  </sheetData>
  <phoneticPr fontId="1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5:K387"/>
  <sheetViews>
    <sheetView workbookViewId="0">
      <pane xSplit="3" ySplit="8" topLeftCell="F113" activePane="bottomRight" state="frozen"/>
      <selection activeCell="A124" sqref="A124:IV124"/>
      <selection pane="topRight" activeCell="A124" sqref="A124:IV124"/>
      <selection pane="bottomLeft" activeCell="A124" sqref="A124:IV124"/>
      <selection pane="bottomRight" activeCell="A124" sqref="A124:IV124"/>
    </sheetView>
  </sheetViews>
  <sheetFormatPr defaultColWidth="8" defaultRowHeight="11.25"/>
  <cols>
    <col min="1" max="1" width="12.875" style="29" bestFit="1" customWidth="1"/>
    <col min="2" max="2" width="39.25" style="29" customWidth="1"/>
    <col min="3" max="3" width="27.75" style="29" customWidth="1"/>
    <col min="4" max="4" width="12.75" style="29" bestFit="1" customWidth="1"/>
    <col min="5" max="5" width="11.875" style="29" bestFit="1" customWidth="1"/>
    <col min="6" max="6" width="12.75" style="29" bestFit="1" customWidth="1"/>
    <col min="7" max="7" width="11.875" style="29" bestFit="1" customWidth="1"/>
    <col min="8" max="9" width="12.75" style="29" bestFit="1" customWidth="1"/>
    <col min="10" max="10" width="11.875" style="29" customWidth="1"/>
    <col min="11" max="11" width="12.625" style="29" bestFit="1" customWidth="1"/>
    <col min="12" max="16384" width="8" style="29"/>
  </cols>
  <sheetData>
    <row r="5" spans="1:11">
      <c r="A5" s="795" t="s">
        <v>1012</v>
      </c>
      <c r="B5" s="795"/>
      <c r="C5" s="795"/>
    </row>
    <row r="7" spans="1:11" s="321" customFormat="1">
      <c r="A7" s="320"/>
      <c r="B7" s="310"/>
      <c r="C7" s="310"/>
      <c r="D7" s="310" t="s">
        <v>729</v>
      </c>
      <c r="E7" s="310" t="s">
        <v>729</v>
      </c>
      <c r="F7" s="310" t="s">
        <v>729</v>
      </c>
      <c r="G7" s="310" t="s">
        <v>729</v>
      </c>
      <c r="H7" s="310" t="s">
        <v>729</v>
      </c>
      <c r="I7" s="310" t="s">
        <v>730</v>
      </c>
      <c r="J7" s="310" t="s">
        <v>1011</v>
      </c>
      <c r="K7" s="311" t="s">
        <v>1011</v>
      </c>
    </row>
    <row r="8" spans="1:11" s="321" customFormat="1">
      <c r="A8" s="322" t="s">
        <v>1154</v>
      </c>
      <c r="B8" s="323" t="s">
        <v>1155</v>
      </c>
      <c r="C8" s="323" t="s">
        <v>1113</v>
      </c>
      <c r="D8" s="312" t="s">
        <v>731</v>
      </c>
      <c r="E8" s="312" t="s">
        <v>732</v>
      </c>
      <c r="F8" s="312" t="s">
        <v>733</v>
      </c>
      <c r="G8" s="312" t="s">
        <v>734</v>
      </c>
      <c r="H8" s="312" t="s">
        <v>564</v>
      </c>
      <c r="I8" s="312" t="s">
        <v>1141</v>
      </c>
      <c r="J8" s="312" t="s">
        <v>564</v>
      </c>
      <c r="K8" s="313" t="s">
        <v>1141</v>
      </c>
    </row>
    <row r="9" spans="1:11" s="33" customFormat="1">
      <c r="A9" s="31"/>
      <c r="B9" s="31"/>
      <c r="C9" s="31"/>
      <c r="D9" s="32"/>
      <c r="E9" s="32"/>
      <c r="F9" s="32"/>
      <c r="G9" s="32"/>
      <c r="H9" s="32"/>
      <c r="I9" s="32"/>
    </row>
    <row r="10" spans="1:11" s="33" customFormat="1">
      <c r="A10" s="324" t="s">
        <v>1156</v>
      </c>
      <c r="B10" s="325" t="s">
        <v>1157</v>
      </c>
      <c r="C10" s="325" t="s">
        <v>1114</v>
      </c>
      <c r="D10" s="304">
        <v>50000</v>
      </c>
      <c r="E10" s="304">
        <v>0</v>
      </c>
      <c r="F10" s="304">
        <v>50000</v>
      </c>
      <c r="G10" s="304">
        <v>0</v>
      </c>
      <c r="H10" s="304">
        <v>50000</v>
      </c>
      <c r="I10" s="304">
        <v>50000</v>
      </c>
      <c r="J10" s="304">
        <v>50000</v>
      </c>
      <c r="K10" s="243">
        <v>50000</v>
      </c>
    </row>
    <row r="11" spans="1:11" s="33" customFormat="1">
      <c r="A11" s="324" t="s">
        <v>1158</v>
      </c>
      <c r="B11" s="325" t="s">
        <v>1159</v>
      </c>
      <c r="C11" s="325" t="s">
        <v>1114</v>
      </c>
      <c r="D11" s="304">
        <v>10234017.550000001</v>
      </c>
      <c r="E11" s="304">
        <v>0</v>
      </c>
      <c r="F11" s="304">
        <v>10234017.550000001</v>
      </c>
      <c r="G11" s="304">
        <v>0</v>
      </c>
      <c r="H11" s="304">
        <v>10234017.550000001</v>
      </c>
      <c r="I11" s="304">
        <v>12468624.710000001</v>
      </c>
      <c r="J11" s="304">
        <v>10501537.57</v>
      </c>
      <c r="K11" s="243">
        <v>10501537.57</v>
      </c>
    </row>
    <row r="12" spans="1:11" s="33" customFormat="1">
      <c r="A12" s="324" t="s">
        <v>1160</v>
      </c>
      <c r="B12" s="325" t="s">
        <v>1161</v>
      </c>
      <c r="C12" s="325" t="s">
        <v>1114</v>
      </c>
      <c r="D12" s="304">
        <v>0</v>
      </c>
      <c r="E12" s="304">
        <v>0</v>
      </c>
      <c r="F12" s="304">
        <v>0</v>
      </c>
      <c r="G12" s="304">
        <v>0</v>
      </c>
      <c r="H12" s="304">
        <v>0</v>
      </c>
      <c r="I12" s="304">
        <v>0</v>
      </c>
      <c r="J12" s="304">
        <v>0</v>
      </c>
      <c r="K12" s="243">
        <v>0</v>
      </c>
    </row>
    <row r="13" spans="1:11" s="33" customFormat="1">
      <c r="A13" s="324" t="s">
        <v>1162</v>
      </c>
      <c r="B13" s="325" t="s">
        <v>735</v>
      </c>
      <c r="C13" s="325" t="s">
        <v>1114</v>
      </c>
      <c r="D13" s="304">
        <v>21914251.850000001</v>
      </c>
      <c r="E13" s="304">
        <v>0</v>
      </c>
      <c r="F13" s="304">
        <v>21914251.850000001</v>
      </c>
      <c r="G13" s="304">
        <v>0</v>
      </c>
      <c r="H13" s="304">
        <v>21914251.850000001</v>
      </c>
      <c r="I13" s="304">
        <v>0</v>
      </c>
      <c r="J13" s="304">
        <v>17180540.079999998</v>
      </c>
      <c r="K13" s="243">
        <v>17180540.079999998</v>
      </c>
    </row>
    <row r="14" spans="1:11" s="33" customFormat="1">
      <c r="A14" s="324" t="s">
        <v>1163</v>
      </c>
      <c r="B14" s="325" t="s">
        <v>1164</v>
      </c>
      <c r="C14" s="325" t="s">
        <v>1114</v>
      </c>
      <c r="D14" s="304">
        <v>20000</v>
      </c>
      <c r="E14" s="304">
        <v>0</v>
      </c>
      <c r="F14" s="304">
        <v>20000</v>
      </c>
      <c r="G14" s="304">
        <v>0</v>
      </c>
      <c r="H14" s="304">
        <v>20000</v>
      </c>
      <c r="I14" s="304">
        <v>0</v>
      </c>
      <c r="J14" s="304">
        <v>20000</v>
      </c>
      <c r="K14" s="243">
        <v>20000</v>
      </c>
    </row>
    <row r="15" spans="1:11" s="33" customFormat="1">
      <c r="A15" s="324" t="s">
        <v>1165</v>
      </c>
      <c r="B15" s="325" t="s">
        <v>1166</v>
      </c>
      <c r="C15" s="325" t="s">
        <v>1114</v>
      </c>
      <c r="D15" s="304">
        <v>118693339.45</v>
      </c>
      <c r="E15" s="304">
        <v>0</v>
      </c>
      <c r="F15" s="304">
        <v>118693339.45</v>
      </c>
      <c r="G15" s="304">
        <v>0</v>
      </c>
      <c r="H15" s="304">
        <v>118693339.45</v>
      </c>
      <c r="I15" s="304">
        <v>73078637.060000002</v>
      </c>
      <c r="J15" s="304">
        <v>89944718.510000005</v>
      </c>
      <c r="K15" s="243">
        <v>89944718.510000005</v>
      </c>
    </row>
    <row r="16" spans="1:11" s="33" customFormat="1">
      <c r="A16" s="324" t="s">
        <v>1167</v>
      </c>
      <c r="B16" s="325" t="s">
        <v>1168</v>
      </c>
      <c r="C16" s="325" t="s">
        <v>1114</v>
      </c>
      <c r="D16" s="304">
        <v>0</v>
      </c>
      <c r="E16" s="304">
        <v>0</v>
      </c>
      <c r="F16" s="304">
        <v>0</v>
      </c>
      <c r="G16" s="304">
        <v>0</v>
      </c>
      <c r="H16" s="304">
        <v>0</v>
      </c>
      <c r="I16" s="304">
        <v>0</v>
      </c>
      <c r="J16" s="304">
        <v>0</v>
      </c>
      <c r="K16" s="243">
        <v>0</v>
      </c>
    </row>
    <row r="17" spans="1:11" s="33" customFormat="1">
      <c r="A17" s="324" t="s">
        <v>1169</v>
      </c>
      <c r="B17" s="325" t="s">
        <v>1170</v>
      </c>
      <c r="C17" s="325" t="s">
        <v>1114</v>
      </c>
      <c r="D17" s="304">
        <v>30000</v>
      </c>
      <c r="E17" s="304">
        <v>0</v>
      </c>
      <c r="F17" s="304">
        <v>30000</v>
      </c>
      <c r="G17" s="304">
        <v>0</v>
      </c>
      <c r="H17" s="304">
        <v>30000</v>
      </c>
      <c r="I17" s="304">
        <v>30000</v>
      </c>
      <c r="J17" s="304">
        <v>30000</v>
      </c>
      <c r="K17" s="243">
        <v>30000</v>
      </c>
    </row>
    <row r="18" spans="1:11" s="33" customFormat="1">
      <c r="A18" s="324" t="s">
        <v>1171</v>
      </c>
      <c r="B18" s="325" t="s">
        <v>1172</v>
      </c>
      <c r="C18" s="325" t="s">
        <v>1114</v>
      </c>
      <c r="D18" s="304">
        <v>2007.46</v>
      </c>
      <c r="E18" s="304">
        <v>0</v>
      </c>
      <c r="F18" s="304">
        <v>2007.46</v>
      </c>
      <c r="G18" s="304">
        <v>0</v>
      </c>
      <c r="H18" s="304">
        <v>2007.46</v>
      </c>
      <c r="I18" s="304">
        <v>2004.98</v>
      </c>
      <c r="J18" s="304">
        <v>2007.46</v>
      </c>
      <c r="K18" s="243">
        <v>2007.46</v>
      </c>
    </row>
    <row r="19" spans="1:11" s="33" customFormat="1">
      <c r="A19" s="324" t="s">
        <v>1173</v>
      </c>
      <c r="B19" s="325" t="s">
        <v>1174</v>
      </c>
      <c r="C19" s="325" t="s">
        <v>1114</v>
      </c>
      <c r="D19" s="304">
        <v>9800.6299999999992</v>
      </c>
      <c r="E19" s="304">
        <v>0</v>
      </c>
      <c r="F19" s="304">
        <v>9800.6299999999992</v>
      </c>
      <c r="G19" s="304">
        <v>0</v>
      </c>
      <c r="H19" s="304">
        <v>9800.6299999999992</v>
      </c>
      <c r="I19" s="304">
        <v>9800.6299999999992</v>
      </c>
      <c r="J19" s="304">
        <v>9800.6299999999992</v>
      </c>
      <c r="K19" s="243">
        <v>9800.6299999999992</v>
      </c>
    </row>
    <row r="20" spans="1:11" s="33" customFormat="1">
      <c r="A20" s="324" t="s">
        <v>1175</v>
      </c>
      <c r="B20" s="325" t="s">
        <v>736</v>
      </c>
      <c r="C20" s="325" t="s">
        <v>1114</v>
      </c>
      <c r="D20" s="304">
        <v>20855432.27</v>
      </c>
      <c r="E20" s="304">
        <v>0</v>
      </c>
      <c r="F20" s="304">
        <v>20855432.27</v>
      </c>
      <c r="G20" s="304">
        <v>-20855432.27</v>
      </c>
      <c r="H20" s="304">
        <v>0</v>
      </c>
      <c r="I20" s="304">
        <v>0</v>
      </c>
      <c r="J20" s="304">
        <v>0</v>
      </c>
      <c r="K20" s="243">
        <v>0</v>
      </c>
    </row>
    <row r="21" spans="1:11" s="33" customFormat="1">
      <c r="A21" s="324" t="s">
        <v>1176</v>
      </c>
      <c r="B21" s="325" t="s">
        <v>1177</v>
      </c>
      <c r="C21" s="325" t="s">
        <v>1114</v>
      </c>
      <c r="D21" s="304">
        <v>229930.93</v>
      </c>
      <c r="E21" s="304">
        <v>0</v>
      </c>
      <c r="F21" s="304">
        <v>229930.93</v>
      </c>
      <c r="G21" s="304">
        <v>0</v>
      </c>
      <c r="H21" s="304">
        <v>229930.93</v>
      </c>
      <c r="I21" s="304">
        <v>48003001.340000004</v>
      </c>
      <c r="J21" s="304">
        <v>229930.93</v>
      </c>
      <c r="K21" s="243">
        <v>229930.93</v>
      </c>
    </row>
    <row r="22" spans="1:11" s="33" customFormat="1">
      <c r="A22" s="324" t="s">
        <v>1178</v>
      </c>
      <c r="B22" s="325" t="s">
        <v>1179</v>
      </c>
      <c r="C22" s="325" t="s">
        <v>1114</v>
      </c>
      <c r="D22" s="304">
        <v>1223735.24</v>
      </c>
      <c r="E22" s="304">
        <v>0</v>
      </c>
      <c r="F22" s="304">
        <v>1223735.24</v>
      </c>
      <c r="G22" s="304">
        <v>0</v>
      </c>
      <c r="H22" s="304">
        <v>1223735.24</v>
      </c>
      <c r="I22" s="304">
        <v>1221223.51</v>
      </c>
      <c r="J22" s="304">
        <v>1222735.24</v>
      </c>
      <c r="K22" s="243">
        <v>1222735.24</v>
      </c>
    </row>
    <row r="23" spans="1:11" s="33" customFormat="1">
      <c r="A23" s="324" t="s">
        <v>1180</v>
      </c>
      <c r="B23" s="325" t="s">
        <v>1181</v>
      </c>
      <c r="C23" s="325" t="s">
        <v>1114</v>
      </c>
      <c r="D23" s="304">
        <v>0</v>
      </c>
      <c r="E23" s="304">
        <v>0</v>
      </c>
      <c r="F23" s="304">
        <v>0</v>
      </c>
      <c r="G23" s="304">
        <v>2068132.01</v>
      </c>
      <c r="H23" s="304">
        <v>2068132.01</v>
      </c>
      <c r="I23" s="304">
        <v>0</v>
      </c>
      <c r="J23" s="304">
        <v>2067132.01</v>
      </c>
      <c r="K23" s="243">
        <v>2067132.01</v>
      </c>
    </row>
    <row r="24" spans="1:11" s="33" customFormat="1">
      <c r="A24" s="324" t="s">
        <v>1182</v>
      </c>
      <c r="B24" s="325" t="s">
        <v>1183</v>
      </c>
      <c r="C24" s="325" t="s">
        <v>1142</v>
      </c>
      <c r="D24" s="304">
        <v>0</v>
      </c>
      <c r="E24" s="304">
        <v>0</v>
      </c>
      <c r="F24" s="304">
        <v>0</v>
      </c>
      <c r="G24" s="304">
        <v>0</v>
      </c>
      <c r="H24" s="304">
        <v>0</v>
      </c>
      <c r="I24" s="304">
        <v>0</v>
      </c>
      <c r="J24" s="304">
        <v>0</v>
      </c>
      <c r="K24" s="243">
        <v>0</v>
      </c>
    </row>
    <row r="25" spans="1:11" s="33" customFormat="1">
      <c r="A25" s="324" t="s">
        <v>1184</v>
      </c>
      <c r="B25" s="325" t="s">
        <v>1185</v>
      </c>
      <c r="C25" s="325" t="s">
        <v>1115</v>
      </c>
      <c r="D25" s="304">
        <v>77565512.299999997</v>
      </c>
      <c r="E25" s="304">
        <v>0</v>
      </c>
      <c r="F25" s="304">
        <v>77565512.299999997</v>
      </c>
      <c r="G25" s="304">
        <v>24746.59</v>
      </c>
      <c r="H25" s="304">
        <v>77590258.890000001</v>
      </c>
      <c r="I25" s="304">
        <v>76184660.969999999</v>
      </c>
      <c r="J25" s="304">
        <v>95929390.689999998</v>
      </c>
      <c r="K25" s="243">
        <v>95929390.689999998</v>
      </c>
    </row>
    <row r="26" spans="1:11" s="33" customFormat="1">
      <c r="A26" s="324" t="s">
        <v>1186</v>
      </c>
      <c r="B26" s="325" t="s">
        <v>1187</v>
      </c>
      <c r="C26" s="325" t="s">
        <v>1115</v>
      </c>
      <c r="D26" s="304">
        <v>2883243.75</v>
      </c>
      <c r="E26" s="304">
        <v>0</v>
      </c>
      <c r="F26" s="304">
        <v>2883243.75</v>
      </c>
      <c r="G26" s="304">
        <v>-24746.59</v>
      </c>
      <c r="H26" s="304">
        <v>2858497.16</v>
      </c>
      <c r="I26" s="304">
        <v>1948875.02</v>
      </c>
      <c r="J26" s="304">
        <v>5769122.1500000004</v>
      </c>
      <c r="K26" s="243">
        <v>5769122.1500000004</v>
      </c>
    </row>
    <row r="27" spans="1:11" s="33" customFormat="1">
      <c r="A27" s="324" t="s">
        <v>1188</v>
      </c>
      <c r="B27" s="325" t="s">
        <v>1189</v>
      </c>
      <c r="C27" s="325" t="s">
        <v>1115</v>
      </c>
      <c r="D27" s="304">
        <v>-2003634.43</v>
      </c>
      <c r="E27" s="304">
        <v>0</v>
      </c>
      <c r="F27" s="304">
        <v>-2003634.43</v>
      </c>
      <c r="G27" s="304">
        <v>0</v>
      </c>
      <c r="H27" s="304">
        <v>-2003634.43</v>
      </c>
      <c r="I27" s="304">
        <v>-401903.15</v>
      </c>
      <c r="J27" s="304">
        <v>-2003634.43</v>
      </c>
      <c r="K27" s="243">
        <v>-2003634.43</v>
      </c>
    </row>
    <row r="28" spans="1:11" s="33" customFormat="1">
      <c r="A28" s="324" t="s">
        <v>1190</v>
      </c>
      <c r="B28" s="325" t="s">
        <v>737</v>
      </c>
      <c r="C28" s="325" t="s">
        <v>1117</v>
      </c>
      <c r="D28" s="304">
        <v>27506778.27</v>
      </c>
      <c r="E28" s="304">
        <v>0</v>
      </c>
      <c r="F28" s="304">
        <v>27506778.27</v>
      </c>
      <c r="G28" s="304">
        <v>0</v>
      </c>
      <c r="H28" s="304">
        <v>27506778.27</v>
      </c>
      <c r="I28" s="304">
        <v>29076284.77</v>
      </c>
      <c r="J28" s="304">
        <v>40962429.5</v>
      </c>
      <c r="K28" s="243">
        <v>40962429.5</v>
      </c>
    </row>
    <row r="29" spans="1:11" s="33" customFormat="1">
      <c r="A29" s="324" t="s">
        <v>1191</v>
      </c>
      <c r="B29" s="325" t="s">
        <v>1192</v>
      </c>
      <c r="C29" s="325" t="s">
        <v>1119</v>
      </c>
      <c r="D29" s="304">
        <v>230092.79999999999</v>
      </c>
      <c r="E29" s="304">
        <v>0</v>
      </c>
      <c r="F29" s="304">
        <v>230092.79999999999</v>
      </c>
      <c r="G29" s="304">
        <v>0</v>
      </c>
      <c r="H29" s="304">
        <v>230092.79999999999</v>
      </c>
      <c r="I29" s="304">
        <v>0</v>
      </c>
      <c r="J29" s="304">
        <v>230092.79999999999</v>
      </c>
      <c r="K29" s="243">
        <v>230092.79999999999</v>
      </c>
    </row>
    <row r="30" spans="1:11" s="33" customFormat="1">
      <c r="A30" s="324" t="s">
        <v>1193</v>
      </c>
      <c r="B30" s="325" t="s">
        <v>1194</v>
      </c>
      <c r="C30" s="325" t="s">
        <v>1119</v>
      </c>
      <c r="D30" s="304">
        <v>3487917.52</v>
      </c>
      <c r="E30" s="304">
        <v>0</v>
      </c>
      <c r="F30" s="304">
        <v>3487917.52</v>
      </c>
      <c r="G30" s="304">
        <v>0</v>
      </c>
      <c r="H30" s="304">
        <v>3487917.52</v>
      </c>
      <c r="I30" s="304">
        <v>1659297.15</v>
      </c>
      <c r="J30" s="304">
        <v>3737156.9</v>
      </c>
      <c r="K30" s="243">
        <v>3737156.9</v>
      </c>
    </row>
    <row r="31" spans="1:11" s="33" customFormat="1">
      <c r="A31" s="324" t="s">
        <v>1195</v>
      </c>
      <c r="B31" s="325" t="s">
        <v>1196</v>
      </c>
      <c r="C31" s="325" t="s">
        <v>1119</v>
      </c>
      <c r="D31" s="304">
        <v>0</v>
      </c>
      <c r="E31" s="304">
        <v>0</v>
      </c>
      <c r="F31" s="304">
        <v>0</v>
      </c>
      <c r="G31" s="304">
        <v>0</v>
      </c>
      <c r="H31" s="304">
        <v>0</v>
      </c>
      <c r="I31" s="304">
        <v>0</v>
      </c>
      <c r="J31" s="304">
        <v>0</v>
      </c>
      <c r="K31" s="243">
        <v>0</v>
      </c>
    </row>
    <row r="32" spans="1:11" s="33" customFormat="1">
      <c r="A32" s="324" t="s">
        <v>1197</v>
      </c>
      <c r="B32" s="325" t="s">
        <v>1198</v>
      </c>
      <c r="C32" s="325" t="s">
        <v>1120</v>
      </c>
      <c r="D32" s="304">
        <v>0</v>
      </c>
      <c r="E32" s="304">
        <v>0</v>
      </c>
      <c r="F32" s="304">
        <v>0</v>
      </c>
      <c r="G32" s="304">
        <v>0</v>
      </c>
      <c r="H32" s="304">
        <v>0</v>
      </c>
      <c r="I32" s="304">
        <v>0</v>
      </c>
      <c r="J32" s="304">
        <v>0</v>
      </c>
      <c r="K32" s="243">
        <v>0</v>
      </c>
    </row>
    <row r="33" spans="1:11" s="33" customFormat="1">
      <c r="A33" s="324" t="s">
        <v>1199</v>
      </c>
      <c r="B33" s="325" t="s">
        <v>1200</v>
      </c>
      <c r="C33" s="325" t="s">
        <v>1120</v>
      </c>
      <c r="D33" s="304">
        <v>0</v>
      </c>
      <c r="E33" s="304">
        <v>0</v>
      </c>
      <c r="F33" s="304">
        <v>0</v>
      </c>
      <c r="G33" s="304">
        <v>0</v>
      </c>
      <c r="H33" s="304">
        <v>0</v>
      </c>
      <c r="I33" s="304">
        <v>0</v>
      </c>
      <c r="J33" s="304">
        <v>0</v>
      </c>
      <c r="K33" s="243">
        <v>0</v>
      </c>
    </row>
    <row r="34" spans="1:11" s="33" customFormat="1">
      <c r="A34" s="324" t="s">
        <v>1201</v>
      </c>
      <c r="B34" s="325" t="s">
        <v>1202</v>
      </c>
      <c r="C34" s="325" t="s">
        <v>1121</v>
      </c>
      <c r="D34" s="304">
        <v>6807568.4900000002</v>
      </c>
      <c r="E34" s="304">
        <v>0</v>
      </c>
      <c r="F34" s="304">
        <v>6807568.4900000002</v>
      </c>
      <c r="G34" s="304">
        <v>-6807568.4900000002</v>
      </c>
      <c r="H34" s="304">
        <v>0</v>
      </c>
      <c r="I34" s="304">
        <v>0</v>
      </c>
      <c r="J34" s="304">
        <v>0</v>
      </c>
      <c r="K34" s="243">
        <v>0</v>
      </c>
    </row>
    <row r="35" spans="1:11" s="33" customFormat="1">
      <c r="A35" s="324" t="s">
        <v>1203</v>
      </c>
      <c r="B35" s="325" t="s">
        <v>1204</v>
      </c>
      <c r="C35" s="325" t="s">
        <v>1122</v>
      </c>
      <c r="D35" s="304">
        <v>0</v>
      </c>
      <c r="E35" s="304">
        <v>0</v>
      </c>
      <c r="F35" s="304">
        <v>0</v>
      </c>
      <c r="G35" s="304">
        <v>0</v>
      </c>
      <c r="H35" s="304">
        <v>0</v>
      </c>
      <c r="I35" s="304">
        <v>0</v>
      </c>
      <c r="J35" s="304">
        <v>0</v>
      </c>
      <c r="K35" s="243">
        <v>0</v>
      </c>
    </row>
    <row r="36" spans="1:11" s="33" customFormat="1">
      <c r="A36" s="324" t="s">
        <v>1205</v>
      </c>
      <c r="B36" s="325" t="s">
        <v>1206</v>
      </c>
      <c r="C36" s="325" t="s">
        <v>1122</v>
      </c>
      <c r="D36" s="304">
        <v>27908.66</v>
      </c>
      <c r="E36" s="304">
        <v>0</v>
      </c>
      <c r="F36" s="304">
        <v>27908.66</v>
      </c>
      <c r="G36" s="304">
        <v>0</v>
      </c>
      <c r="H36" s="304">
        <v>27908.66</v>
      </c>
      <c r="I36" s="304">
        <v>0</v>
      </c>
      <c r="J36" s="304">
        <v>20437.98</v>
      </c>
      <c r="K36" s="243">
        <v>20437.98</v>
      </c>
    </row>
    <row r="37" spans="1:11" s="33" customFormat="1">
      <c r="A37" s="324" t="s">
        <v>738</v>
      </c>
      <c r="B37" s="325" t="s">
        <v>739</v>
      </c>
      <c r="C37" s="325" t="s">
        <v>1122</v>
      </c>
      <c r="D37" s="304">
        <v>9458.1</v>
      </c>
      <c r="E37" s="304">
        <v>0</v>
      </c>
      <c r="F37" s="304">
        <v>9458.1</v>
      </c>
      <c r="G37" s="304">
        <v>0</v>
      </c>
      <c r="H37" s="304">
        <v>9458.1</v>
      </c>
      <c r="I37" s="304">
        <v>0</v>
      </c>
      <c r="J37" s="304">
        <v>0</v>
      </c>
      <c r="K37" s="243">
        <v>0</v>
      </c>
    </row>
    <row r="38" spans="1:11" s="33" customFormat="1">
      <c r="A38" s="324" t="s">
        <v>740</v>
      </c>
      <c r="B38" s="325" t="s">
        <v>741</v>
      </c>
      <c r="C38" s="325" t="s">
        <v>1122</v>
      </c>
      <c r="D38" s="304">
        <v>72819.62</v>
      </c>
      <c r="E38" s="304">
        <v>0</v>
      </c>
      <c r="F38" s="304">
        <v>72819.62</v>
      </c>
      <c r="G38" s="304">
        <v>0</v>
      </c>
      <c r="H38" s="304">
        <v>72819.62</v>
      </c>
      <c r="I38" s="304">
        <v>0</v>
      </c>
      <c r="J38" s="304">
        <v>0</v>
      </c>
      <c r="K38" s="243">
        <v>0</v>
      </c>
    </row>
    <row r="39" spans="1:11" s="33" customFormat="1">
      <c r="A39" s="324" t="s">
        <v>1207</v>
      </c>
      <c r="B39" s="325" t="s">
        <v>1208</v>
      </c>
      <c r="C39" s="325" t="s">
        <v>1123</v>
      </c>
      <c r="D39" s="304">
        <v>231487.5</v>
      </c>
      <c r="E39" s="304">
        <v>-59277</v>
      </c>
      <c r="F39" s="304">
        <v>172210.5</v>
      </c>
      <c r="G39" s="304">
        <v>0</v>
      </c>
      <c r="H39" s="304">
        <v>172210.5</v>
      </c>
      <c r="I39" s="304">
        <v>358478</v>
      </c>
      <c r="J39" s="304">
        <v>231487.5</v>
      </c>
      <c r="K39" s="243">
        <v>231487.5</v>
      </c>
    </row>
    <row r="40" spans="1:11" s="33" customFormat="1">
      <c r="A40" s="324" t="s">
        <v>1209</v>
      </c>
      <c r="B40" s="325" t="s">
        <v>1210</v>
      </c>
      <c r="C40" s="325" t="s">
        <v>1123</v>
      </c>
      <c r="D40" s="304">
        <v>1342440.12</v>
      </c>
      <c r="E40" s="304">
        <v>-1266915.1200000001</v>
      </c>
      <c r="F40" s="304">
        <v>75525</v>
      </c>
      <c r="G40" s="304">
        <v>0</v>
      </c>
      <c r="H40" s="304">
        <v>75525</v>
      </c>
      <c r="I40" s="304">
        <v>1137831</v>
      </c>
      <c r="J40" s="304">
        <v>1342440.12</v>
      </c>
      <c r="K40" s="243">
        <v>1342440.12</v>
      </c>
    </row>
    <row r="41" spans="1:11" s="33" customFormat="1">
      <c r="A41" s="324" t="s">
        <v>1211</v>
      </c>
      <c r="B41" s="325" t="s">
        <v>1212</v>
      </c>
      <c r="C41" s="325" t="s">
        <v>1123</v>
      </c>
      <c r="D41" s="304">
        <v>20945.03</v>
      </c>
      <c r="E41" s="304">
        <v>0</v>
      </c>
      <c r="F41" s="304">
        <v>20945.03</v>
      </c>
      <c r="G41" s="304">
        <v>0</v>
      </c>
      <c r="H41" s="304">
        <v>20945.03</v>
      </c>
      <c r="I41" s="304">
        <v>20945.03</v>
      </c>
      <c r="J41" s="304">
        <v>20945.03</v>
      </c>
      <c r="K41" s="243">
        <v>20945.03</v>
      </c>
    </row>
    <row r="42" spans="1:11" s="331" customFormat="1">
      <c r="A42" s="327" t="s">
        <v>1213</v>
      </c>
      <c r="B42" s="328" t="s">
        <v>1214</v>
      </c>
      <c r="C42" s="328" t="s">
        <v>1123</v>
      </c>
      <c r="D42" s="329">
        <v>6551451.0700000003</v>
      </c>
      <c r="E42" s="329">
        <v>-3629346.23</v>
      </c>
      <c r="F42" s="329">
        <v>2922104.84</v>
      </c>
      <c r="G42" s="329">
        <v>0</v>
      </c>
      <c r="H42" s="329">
        <v>2922104.84</v>
      </c>
      <c r="I42" s="329">
        <v>6051141.9900000002</v>
      </c>
      <c r="J42" s="329">
        <v>2497225.59</v>
      </c>
      <c r="K42" s="330">
        <v>2497225.59</v>
      </c>
    </row>
    <row r="43" spans="1:11" s="33" customFormat="1">
      <c r="A43" s="324" t="s">
        <v>1215</v>
      </c>
      <c r="B43" s="325" t="s">
        <v>1216</v>
      </c>
      <c r="C43" s="325" t="s">
        <v>1123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243">
        <v>0</v>
      </c>
    </row>
    <row r="44" spans="1:11" s="33" customFormat="1">
      <c r="A44" s="324" t="s">
        <v>1217</v>
      </c>
      <c r="B44" s="325" t="s">
        <v>1218</v>
      </c>
      <c r="C44" s="325" t="s">
        <v>1123</v>
      </c>
      <c r="D44" s="304">
        <v>0</v>
      </c>
      <c r="E44" s="304">
        <v>0</v>
      </c>
      <c r="F44" s="304">
        <v>0</v>
      </c>
      <c r="G44" s="304">
        <v>0</v>
      </c>
      <c r="H44" s="304">
        <v>0</v>
      </c>
      <c r="I44" s="304">
        <v>58615.75</v>
      </c>
      <c r="J44" s="304">
        <v>407327.56</v>
      </c>
      <c r="K44" s="243">
        <v>407327.56</v>
      </c>
    </row>
    <row r="45" spans="1:11" s="33" customFormat="1">
      <c r="A45" s="324" t="s">
        <v>1219</v>
      </c>
      <c r="B45" s="325" t="s">
        <v>1220</v>
      </c>
      <c r="C45" s="325" t="s">
        <v>1123</v>
      </c>
      <c r="D45" s="304">
        <v>1055553.6599999999</v>
      </c>
      <c r="E45" s="304">
        <v>0</v>
      </c>
      <c r="F45" s="304">
        <v>1055553.6599999999</v>
      </c>
      <c r="G45" s="304">
        <v>0</v>
      </c>
      <c r="H45" s="304">
        <v>1055553.6599999999</v>
      </c>
      <c r="I45" s="304">
        <v>908554.12</v>
      </c>
      <c r="J45" s="304">
        <v>1088372.45</v>
      </c>
      <c r="K45" s="243">
        <v>1088372.45</v>
      </c>
    </row>
    <row r="46" spans="1:11" s="33" customFormat="1">
      <c r="A46" s="324" t="s">
        <v>1221</v>
      </c>
      <c r="B46" s="325" t="s">
        <v>1222</v>
      </c>
      <c r="C46" s="325" t="s">
        <v>1123</v>
      </c>
      <c r="D46" s="304">
        <v>32219.4</v>
      </c>
      <c r="E46" s="304">
        <v>0</v>
      </c>
      <c r="F46" s="304">
        <v>32219.4</v>
      </c>
      <c r="G46" s="304">
        <v>0</v>
      </c>
      <c r="H46" s="304">
        <v>32219.4</v>
      </c>
      <c r="I46" s="304">
        <v>29034.7</v>
      </c>
      <c r="J46" s="304">
        <v>63712.23</v>
      </c>
      <c r="K46" s="243">
        <v>63712.23</v>
      </c>
    </row>
    <row r="47" spans="1:11" s="33" customFormat="1">
      <c r="A47" s="324" t="s">
        <v>1223</v>
      </c>
      <c r="B47" s="325" t="s">
        <v>1224</v>
      </c>
      <c r="C47" s="325" t="s">
        <v>1123</v>
      </c>
      <c r="D47" s="304">
        <v>2213.08</v>
      </c>
      <c r="E47" s="304">
        <v>0</v>
      </c>
      <c r="F47" s="304">
        <v>2213.08</v>
      </c>
      <c r="G47" s="304">
        <v>0</v>
      </c>
      <c r="H47" s="304">
        <v>2213.08</v>
      </c>
      <c r="I47" s="304">
        <v>2855.08</v>
      </c>
      <c r="J47" s="304">
        <v>2213.08</v>
      </c>
      <c r="K47" s="243">
        <v>2213.08</v>
      </c>
    </row>
    <row r="48" spans="1:11" s="33" customFormat="1">
      <c r="A48" s="324" t="s">
        <v>1225</v>
      </c>
      <c r="B48" s="325" t="s">
        <v>1226</v>
      </c>
      <c r="C48" s="325" t="s">
        <v>1123</v>
      </c>
      <c r="D48" s="304">
        <v>175528.51</v>
      </c>
      <c r="E48" s="304">
        <v>0</v>
      </c>
      <c r="F48" s="304">
        <v>175528.51</v>
      </c>
      <c r="G48" s="304">
        <v>0</v>
      </c>
      <c r="H48" s="304">
        <v>175528.51</v>
      </c>
      <c r="I48" s="304">
        <v>94689.82</v>
      </c>
      <c r="J48" s="304">
        <v>169128.61</v>
      </c>
      <c r="K48" s="243">
        <v>169128.61</v>
      </c>
    </row>
    <row r="49" spans="1:11" s="33" customFormat="1">
      <c r="A49" s="324" t="s">
        <v>0</v>
      </c>
      <c r="B49" s="325" t="s">
        <v>1</v>
      </c>
      <c r="C49" s="325" t="s">
        <v>1123</v>
      </c>
      <c r="D49" s="304">
        <v>1017205.48</v>
      </c>
      <c r="E49" s="304">
        <v>0</v>
      </c>
      <c r="F49" s="304">
        <v>1017205.48</v>
      </c>
      <c r="G49" s="304">
        <v>0</v>
      </c>
      <c r="H49" s="304">
        <v>1017205.48</v>
      </c>
      <c r="I49" s="304">
        <v>1033506.85</v>
      </c>
      <c r="J49" s="304">
        <v>136931.51</v>
      </c>
      <c r="K49" s="243">
        <v>136931.51</v>
      </c>
    </row>
    <row r="50" spans="1:11" s="33" customFormat="1">
      <c r="A50" s="324" t="s">
        <v>2</v>
      </c>
      <c r="B50" s="325" t="s">
        <v>3</v>
      </c>
      <c r="C50" s="325" t="s">
        <v>1123</v>
      </c>
      <c r="D50" s="304">
        <v>1976091.94</v>
      </c>
      <c r="E50" s="304">
        <v>0</v>
      </c>
      <c r="F50" s="304">
        <v>1976091.94</v>
      </c>
      <c r="G50" s="304">
        <v>0</v>
      </c>
      <c r="H50" s="304">
        <v>1976091.94</v>
      </c>
      <c r="I50" s="304">
        <v>7728940.0300000003</v>
      </c>
      <c r="J50" s="304">
        <v>1098396.74</v>
      </c>
      <c r="K50" s="243">
        <v>1098396.74</v>
      </c>
    </row>
    <row r="51" spans="1:11" s="33" customFormat="1">
      <c r="A51" s="324" t="s">
        <v>4</v>
      </c>
      <c r="B51" s="325" t="s">
        <v>5</v>
      </c>
      <c r="C51" s="325" t="s">
        <v>1123</v>
      </c>
      <c r="D51" s="304">
        <v>441700</v>
      </c>
      <c r="E51" s="304">
        <v>0</v>
      </c>
      <c r="F51" s="304">
        <v>441700</v>
      </c>
      <c r="G51" s="304">
        <v>0</v>
      </c>
      <c r="H51" s="304">
        <v>441700</v>
      </c>
      <c r="I51" s="304">
        <v>933950</v>
      </c>
      <c r="J51" s="304">
        <v>440500</v>
      </c>
      <c r="K51" s="243">
        <v>440500</v>
      </c>
    </row>
    <row r="52" spans="1:11" s="33" customFormat="1">
      <c r="A52" s="324" t="s">
        <v>6</v>
      </c>
      <c r="B52" s="325" t="s">
        <v>7</v>
      </c>
      <c r="C52" s="325" t="s">
        <v>1123</v>
      </c>
      <c r="D52" s="304">
        <v>0</v>
      </c>
      <c r="E52" s="304">
        <v>0</v>
      </c>
      <c r="F52" s="304">
        <v>0</v>
      </c>
      <c r="G52" s="304">
        <v>0</v>
      </c>
      <c r="H52" s="304">
        <v>0</v>
      </c>
      <c r="I52" s="304">
        <v>3500</v>
      </c>
      <c r="J52" s="304">
        <v>0</v>
      </c>
      <c r="K52" s="243">
        <v>0</v>
      </c>
    </row>
    <row r="53" spans="1:11" s="33" customFormat="1">
      <c r="A53" s="324" t="s">
        <v>8</v>
      </c>
      <c r="B53" s="325" t="s">
        <v>9</v>
      </c>
      <c r="C53" s="325" t="s">
        <v>1123</v>
      </c>
      <c r="D53" s="304">
        <v>30000</v>
      </c>
      <c r="E53" s="304">
        <v>0</v>
      </c>
      <c r="F53" s="304">
        <v>30000</v>
      </c>
      <c r="G53" s="304">
        <v>0</v>
      </c>
      <c r="H53" s="304">
        <v>30000</v>
      </c>
      <c r="I53" s="304">
        <v>30000</v>
      </c>
      <c r="J53" s="304">
        <v>30000</v>
      </c>
      <c r="K53" s="243">
        <v>30000</v>
      </c>
    </row>
    <row r="54" spans="1:11" s="33" customFormat="1">
      <c r="A54" s="324" t="s">
        <v>10</v>
      </c>
      <c r="B54" s="325" t="s">
        <v>11</v>
      </c>
      <c r="C54" s="325" t="s">
        <v>1123</v>
      </c>
      <c r="D54" s="304">
        <v>5115328.46</v>
      </c>
      <c r="E54" s="304">
        <v>-179866.64</v>
      </c>
      <c r="F54" s="304">
        <v>4935461.82</v>
      </c>
      <c r="G54" s="304">
        <v>-3976718.84</v>
      </c>
      <c r="H54" s="304">
        <v>958742.98</v>
      </c>
      <c r="I54" s="304">
        <v>999118</v>
      </c>
      <c r="J54" s="304">
        <v>1129124.6599999999</v>
      </c>
      <c r="K54" s="243">
        <v>1129124.6599999999</v>
      </c>
    </row>
    <row r="55" spans="1:11" s="33" customFormat="1">
      <c r="A55" s="324" t="s">
        <v>12</v>
      </c>
      <c r="B55" s="325" t="s">
        <v>13</v>
      </c>
      <c r="C55" s="325" t="s">
        <v>1123</v>
      </c>
      <c r="D55" s="304">
        <v>610119.22</v>
      </c>
      <c r="E55" s="304">
        <v>0</v>
      </c>
      <c r="F55" s="304">
        <v>610119.22</v>
      </c>
      <c r="G55" s="304">
        <v>0</v>
      </c>
      <c r="H55" s="304">
        <v>610119.22</v>
      </c>
      <c r="I55" s="304">
        <v>720.38</v>
      </c>
      <c r="J55" s="304">
        <v>615999.62</v>
      </c>
      <c r="K55" s="243">
        <v>615999.62</v>
      </c>
    </row>
    <row r="56" spans="1:11" s="33" customFormat="1">
      <c r="A56" s="324" t="s">
        <v>14</v>
      </c>
      <c r="B56" s="325" t="s">
        <v>742</v>
      </c>
      <c r="C56" s="325" t="s">
        <v>1123</v>
      </c>
      <c r="D56" s="304">
        <v>110200</v>
      </c>
      <c r="E56" s="304">
        <v>0</v>
      </c>
      <c r="F56" s="304">
        <v>110200</v>
      </c>
      <c r="G56" s="304">
        <v>0</v>
      </c>
      <c r="H56" s="304">
        <v>110200</v>
      </c>
      <c r="I56" s="304">
        <v>0</v>
      </c>
      <c r="J56" s="304">
        <v>0</v>
      </c>
      <c r="K56" s="243">
        <v>0</v>
      </c>
    </row>
    <row r="57" spans="1:11" s="33" customFormat="1">
      <c r="A57" s="324" t="s">
        <v>15</v>
      </c>
      <c r="B57" s="325" t="s">
        <v>743</v>
      </c>
      <c r="C57" s="325" t="s">
        <v>1123</v>
      </c>
      <c r="D57" s="304">
        <v>15000</v>
      </c>
      <c r="E57" s="304">
        <v>0</v>
      </c>
      <c r="F57" s="304">
        <v>15000</v>
      </c>
      <c r="G57" s="304">
        <v>0</v>
      </c>
      <c r="H57" s="304">
        <v>15000</v>
      </c>
      <c r="I57" s="304">
        <v>7000</v>
      </c>
      <c r="J57" s="304">
        <v>0</v>
      </c>
      <c r="K57" s="243">
        <v>0</v>
      </c>
    </row>
    <row r="58" spans="1:11" s="33" customFormat="1">
      <c r="A58" s="324" t="s">
        <v>16</v>
      </c>
      <c r="B58" s="325" t="s">
        <v>17</v>
      </c>
      <c r="C58" s="325" t="s">
        <v>1123</v>
      </c>
      <c r="D58" s="304">
        <v>0</v>
      </c>
      <c r="E58" s="304">
        <v>0</v>
      </c>
      <c r="F58" s="304">
        <v>0</v>
      </c>
      <c r="G58" s="304">
        <v>0</v>
      </c>
      <c r="H58" s="304">
        <v>0</v>
      </c>
      <c r="I58" s="304">
        <v>0</v>
      </c>
      <c r="J58" s="304">
        <v>0</v>
      </c>
      <c r="K58" s="243">
        <v>0</v>
      </c>
    </row>
    <row r="59" spans="1:11" s="33" customFormat="1">
      <c r="A59" s="324" t="s">
        <v>18</v>
      </c>
      <c r="B59" s="325" t="s">
        <v>744</v>
      </c>
      <c r="C59" s="325" t="s">
        <v>1123</v>
      </c>
      <c r="D59" s="304">
        <v>40000</v>
      </c>
      <c r="E59" s="304">
        <v>0</v>
      </c>
      <c r="F59" s="304">
        <v>40000</v>
      </c>
      <c r="G59" s="304">
        <v>0</v>
      </c>
      <c r="H59" s="304">
        <v>40000</v>
      </c>
      <c r="I59" s="304">
        <v>50000</v>
      </c>
      <c r="J59" s="304">
        <v>0</v>
      </c>
      <c r="K59" s="243">
        <v>0</v>
      </c>
    </row>
    <row r="60" spans="1:11" s="33" customFormat="1">
      <c r="A60" s="324" t="s">
        <v>19</v>
      </c>
      <c r="B60" s="325" t="s">
        <v>20</v>
      </c>
      <c r="C60" s="325" t="s">
        <v>1123</v>
      </c>
      <c r="D60" s="304">
        <v>560000</v>
      </c>
      <c r="E60" s="304">
        <v>0</v>
      </c>
      <c r="F60" s="304">
        <v>560000</v>
      </c>
      <c r="G60" s="304">
        <v>0</v>
      </c>
      <c r="H60" s="304">
        <v>560000</v>
      </c>
      <c r="I60" s="304">
        <v>550595</v>
      </c>
      <c r="J60" s="304">
        <v>400000</v>
      </c>
      <c r="K60" s="243">
        <v>400000</v>
      </c>
    </row>
    <row r="61" spans="1:11" s="33" customFormat="1">
      <c r="A61" s="324" t="s">
        <v>21</v>
      </c>
      <c r="B61" s="325" t="s">
        <v>22</v>
      </c>
      <c r="C61" s="325" t="s">
        <v>1123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9000</v>
      </c>
      <c r="J61" s="304">
        <v>0</v>
      </c>
      <c r="K61" s="243">
        <v>0</v>
      </c>
    </row>
    <row r="62" spans="1:11" s="33" customFormat="1">
      <c r="A62" s="324" t="s">
        <v>23</v>
      </c>
      <c r="B62" s="325" t="s">
        <v>745</v>
      </c>
      <c r="C62" s="325" t="s">
        <v>1123</v>
      </c>
      <c r="D62" s="304">
        <v>50000</v>
      </c>
      <c r="E62" s="304">
        <v>0</v>
      </c>
      <c r="F62" s="304">
        <v>50000</v>
      </c>
      <c r="G62" s="304">
        <v>0</v>
      </c>
      <c r="H62" s="304">
        <v>50000</v>
      </c>
      <c r="I62" s="304">
        <v>10000</v>
      </c>
      <c r="J62" s="304">
        <v>0</v>
      </c>
      <c r="K62" s="243">
        <v>0</v>
      </c>
    </row>
    <row r="63" spans="1:11" s="33" customFormat="1">
      <c r="A63" s="324" t="s">
        <v>24</v>
      </c>
      <c r="B63" s="325" t="s">
        <v>25</v>
      </c>
      <c r="C63" s="325" t="s">
        <v>1123</v>
      </c>
      <c r="D63" s="304">
        <v>0</v>
      </c>
      <c r="E63" s="304">
        <v>0</v>
      </c>
      <c r="F63" s="304">
        <v>0</v>
      </c>
      <c r="G63" s="304">
        <v>0</v>
      </c>
      <c r="H63" s="304">
        <v>0</v>
      </c>
      <c r="I63" s="304">
        <v>0</v>
      </c>
      <c r="J63" s="304">
        <v>0</v>
      </c>
      <c r="K63" s="243">
        <v>0</v>
      </c>
    </row>
    <row r="64" spans="1:11" s="33" customFormat="1">
      <c r="A64" s="324" t="s">
        <v>26</v>
      </c>
      <c r="B64" s="325" t="s">
        <v>27</v>
      </c>
      <c r="C64" s="325" t="s">
        <v>1123</v>
      </c>
      <c r="D64" s="304">
        <v>0</v>
      </c>
      <c r="E64" s="304">
        <v>0</v>
      </c>
      <c r="F64" s="304">
        <v>0</v>
      </c>
      <c r="G64" s="304">
        <v>0</v>
      </c>
      <c r="H64" s="304">
        <v>0</v>
      </c>
      <c r="I64" s="304">
        <v>0</v>
      </c>
      <c r="J64" s="304">
        <v>0</v>
      </c>
      <c r="K64" s="243">
        <v>0</v>
      </c>
    </row>
    <row r="65" spans="1:11" s="33" customFormat="1">
      <c r="A65" s="324" t="s">
        <v>28</v>
      </c>
      <c r="B65" s="325" t="s">
        <v>29</v>
      </c>
      <c r="C65" s="325" t="s">
        <v>1123</v>
      </c>
      <c r="D65" s="304">
        <v>0</v>
      </c>
      <c r="E65" s="304">
        <v>0</v>
      </c>
      <c r="F65" s="304">
        <v>0</v>
      </c>
      <c r="G65" s="304">
        <v>0</v>
      </c>
      <c r="H65" s="304">
        <v>0</v>
      </c>
      <c r="I65" s="304">
        <v>0</v>
      </c>
      <c r="J65" s="304">
        <v>0</v>
      </c>
      <c r="K65" s="243">
        <v>0</v>
      </c>
    </row>
    <row r="66" spans="1:11" s="33" customFormat="1">
      <c r="A66" s="324" t="s">
        <v>30</v>
      </c>
      <c r="B66" s="325" t="s">
        <v>31</v>
      </c>
      <c r="C66" s="325" t="s">
        <v>1123</v>
      </c>
      <c r="D66" s="304">
        <v>28660.22</v>
      </c>
      <c r="E66" s="304">
        <v>0</v>
      </c>
      <c r="F66" s="304">
        <v>28660.22</v>
      </c>
      <c r="G66" s="304">
        <v>0</v>
      </c>
      <c r="H66" s="304">
        <v>28660.22</v>
      </c>
      <c r="I66" s="304">
        <v>41358.82</v>
      </c>
      <c r="J66" s="304">
        <v>28660.22</v>
      </c>
      <c r="K66" s="243">
        <v>28660.22</v>
      </c>
    </row>
    <row r="67" spans="1:11" s="33" customFormat="1">
      <c r="A67" s="324" t="s">
        <v>32</v>
      </c>
      <c r="B67" s="325" t="s">
        <v>33</v>
      </c>
      <c r="C67" s="325" t="s">
        <v>1123</v>
      </c>
      <c r="D67" s="304">
        <v>0</v>
      </c>
      <c r="E67" s="304">
        <v>0</v>
      </c>
      <c r="F67" s="304">
        <v>0</v>
      </c>
      <c r="G67" s="304">
        <v>0</v>
      </c>
      <c r="H67" s="304">
        <v>0</v>
      </c>
      <c r="I67" s="304">
        <v>0</v>
      </c>
      <c r="J67" s="304">
        <v>0</v>
      </c>
      <c r="K67" s="243">
        <v>0</v>
      </c>
    </row>
    <row r="68" spans="1:11" s="33" customFormat="1">
      <c r="A68" s="324" t="s">
        <v>34</v>
      </c>
      <c r="B68" s="325" t="s">
        <v>35</v>
      </c>
      <c r="C68" s="325" t="s">
        <v>1123</v>
      </c>
      <c r="D68" s="304">
        <v>135890.84</v>
      </c>
      <c r="E68" s="304">
        <v>0</v>
      </c>
      <c r="F68" s="304">
        <v>135890.84</v>
      </c>
      <c r="G68" s="304">
        <v>0</v>
      </c>
      <c r="H68" s="304">
        <v>135890.84</v>
      </c>
      <c r="I68" s="304">
        <v>0</v>
      </c>
      <c r="J68" s="304">
        <v>53021.599999999999</v>
      </c>
      <c r="K68" s="243">
        <v>53021.599999999999</v>
      </c>
    </row>
    <row r="69" spans="1:11" s="33" customFormat="1">
      <c r="A69" s="324" t="s">
        <v>1025</v>
      </c>
      <c r="B69" s="325" t="s">
        <v>132</v>
      </c>
      <c r="C69" s="325" t="s">
        <v>1123</v>
      </c>
      <c r="D69" s="304">
        <v>0</v>
      </c>
      <c r="E69" s="304">
        <v>0</v>
      </c>
      <c r="F69" s="304">
        <v>0</v>
      </c>
      <c r="G69" s="304">
        <v>0</v>
      </c>
      <c r="H69" s="304">
        <v>0</v>
      </c>
      <c r="I69" s="304">
        <v>4368289.82</v>
      </c>
      <c r="J69" s="304">
        <v>0</v>
      </c>
      <c r="K69" s="243">
        <v>0</v>
      </c>
    </row>
    <row r="70" spans="1:11" s="33" customFormat="1">
      <c r="A70" s="324" t="s">
        <v>1116</v>
      </c>
      <c r="B70" s="325" t="s">
        <v>36</v>
      </c>
      <c r="C70" s="325" t="s">
        <v>1123</v>
      </c>
      <c r="D70" s="304">
        <v>0</v>
      </c>
      <c r="E70" s="304">
        <v>0</v>
      </c>
      <c r="F70" s="304">
        <v>0</v>
      </c>
      <c r="G70" s="304">
        <v>0</v>
      </c>
      <c r="H70" s="304">
        <v>0</v>
      </c>
      <c r="I70" s="304">
        <v>0</v>
      </c>
      <c r="J70" s="304">
        <v>0</v>
      </c>
      <c r="K70" s="243">
        <v>0</v>
      </c>
    </row>
    <row r="71" spans="1:11" s="33" customFormat="1">
      <c r="A71" s="324" t="s">
        <v>37</v>
      </c>
      <c r="B71" s="325" t="s">
        <v>38</v>
      </c>
      <c r="C71" s="325" t="s">
        <v>1143</v>
      </c>
      <c r="D71" s="304">
        <v>0</v>
      </c>
      <c r="E71" s="304">
        <v>0</v>
      </c>
      <c r="F71" s="304">
        <v>0</v>
      </c>
      <c r="G71" s="304">
        <v>0</v>
      </c>
      <c r="H71" s="304">
        <v>0</v>
      </c>
      <c r="I71" s="304">
        <v>0</v>
      </c>
      <c r="J71" s="304">
        <v>0</v>
      </c>
      <c r="K71" s="243">
        <v>0</v>
      </c>
    </row>
    <row r="72" spans="1:11" s="33" customFormat="1">
      <c r="A72" s="324" t="s">
        <v>39</v>
      </c>
      <c r="B72" s="325" t="s">
        <v>40</v>
      </c>
      <c r="C72" s="325" t="s">
        <v>1124</v>
      </c>
      <c r="D72" s="304">
        <v>129036322.55</v>
      </c>
      <c r="E72" s="304">
        <v>0</v>
      </c>
      <c r="F72" s="304">
        <v>129036322.55</v>
      </c>
      <c r="G72" s="304">
        <v>0</v>
      </c>
      <c r="H72" s="304">
        <v>129036322.55</v>
      </c>
      <c r="I72" s="304">
        <v>106834214.55</v>
      </c>
      <c r="J72" s="304">
        <v>123348132.55</v>
      </c>
      <c r="K72" s="243">
        <v>123348132.55</v>
      </c>
    </row>
    <row r="73" spans="1:11" s="33" customFormat="1">
      <c r="A73" s="324" t="s">
        <v>41</v>
      </c>
      <c r="B73" s="325" t="s">
        <v>42</v>
      </c>
      <c r="C73" s="325" t="s">
        <v>1124</v>
      </c>
      <c r="D73" s="304">
        <v>1503345.9</v>
      </c>
      <c r="E73" s="304">
        <v>0</v>
      </c>
      <c r="F73" s="304">
        <v>1503345.9</v>
      </c>
      <c r="G73" s="304">
        <v>0</v>
      </c>
      <c r="H73" s="304">
        <v>1503345.9</v>
      </c>
      <c r="I73" s="304">
        <v>1355147.45</v>
      </c>
      <c r="J73" s="304">
        <v>1459146.84</v>
      </c>
      <c r="K73" s="243">
        <v>1459146.84</v>
      </c>
    </row>
    <row r="74" spans="1:11" s="33" customFormat="1">
      <c r="A74" s="324" t="s">
        <v>43</v>
      </c>
      <c r="B74" s="325" t="s">
        <v>44</v>
      </c>
      <c r="C74" s="325" t="s">
        <v>1124</v>
      </c>
      <c r="D74" s="304">
        <v>1132591.96</v>
      </c>
      <c r="E74" s="304">
        <v>0</v>
      </c>
      <c r="F74" s="304">
        <v>1132591.96</v>
      </c>
      <c r="G74" s="304">
        <v>0</v>
      </c>
      <c r="H74" s="304">
        <v>1132591.96</v>
      </c>
      <c r="I74" s="304">
        <v>1028821.96</v>
      </c>
      <c r="J74" s="304">
        <v>1132591.96</v>
      </c>
      <c r="K74" s="243">
        <v>1132591.96</v>
      </c>
    </row>
    <row r="75" spans="1:11" s="33" customFormat="1">
      <c r="A75" s="324" t="s">
        <v>45</v>
      </c>
      <c r="B75" s="325" t="s">
        <v>46</v>
      </c>
      <c r="C75" s="325" t="s">
        <v>1124</v>
      </c>
      <c r="D75" s="304">
        <v>94201313.090000004</v>
      </c>
      <c r="E75" s="304">
        <v>0</v>
      </c>
      <c r="F75" s="304">
        <v>94201313.090000004</v>
      </c>
      <c r="G75" s="304">
        <v>0</v>
      </c>
      <c r="H75" s="304">
        <v>94201313.090000004</v>
      </c>
      <c r="I75" s="304">
        <v>49975896.219999999</v>
      </c>
      <c r="J75" s="304">
        <v>94201313.090000004</v>
      </c>
      <c r="K75" s="243">
        <v>94201313.090000004</v>
      </c>
    </row>
    <row r="76" spans="1:11" s="33" customFormat="1">
      <c r="A76" s="324" t="s">
        <v>47</v>
      </c>
      <c r="B76" s="325" t="s">
        <v>48</v>
      </c>
      <c r="C76" s="325" t="s">
        <v>1124</v>
      </c>
      <c r="D76" s="304">
        <v>640000</v>
      </c>
      <c r="E76" s="304">
        <v>0</v>
      </c>
      <c r="F76" s="304">
        <v>640000</v>
      </c>
      <c r="G76" s="304">
        <v>0</v>
      </c>
      <c r="H76" s="304">
        <v>640000</v>
      </c>
      <c r="I76" s="304">
        <v>558000</v>
      </c>
      <c r="J76" s="304">
        <v>558000</v>
      </c>
      <c r="K76" s="243">
        <v>558000</v>
      </c>
    </row>
    <row r="77" spans="1:11" s="33" customFormat="1">
      <c r="A77" s="324" t="s">
        <v>49</v>
      </c>
      <c r="B77" s="325" t="s">
        <v>50</v>
      </c>
      <c r="C77" s="325" t="s">
        <v>1124</v>
      </c>
      <c r="D77" s="304">
        <v>0</v>
      </c>
      <c r="E77" s="304">
        <v>0</v>
      </c>
      <c r="F77" s="304">
        <v>0</v>
      </c>
      <c r="G77" s="304">
        <v>0</v>
      </c>
      <c r="H77" s="304">
        <v>0</v>
      </c>
      <c r="I77" s="304">
        <v>0</v>
      </c>
      <c r="J77" s="304">
        <v>0</v>
      </c>
      <c r="K77" s="243">
        <v>0</v>
      </c>
    </row>
    <row r="78" spans="1:11" s="33" customFormat="1">
      <c r="A78" s="324" t="s">
        <v>51</v>
      </c>
      <c r="B78" s="325" t="s">
        <v>52</v>
      </c>
      <c r="C78" s="325" t="s">
        <v>1124</v>
      </c>
      <c r="D78" s="304">
        <v>6333418.6900000004</v>
      </c>
      <c r="E78" s="304">
        <v>0</v>
      </c>
      <c r="F78" s="304">
        <v>6333418.6900000004</v>
      </c>
      <c r="G78" s="304">
        <v>0</v>
      </c>
      <c r="H78" s="304">
        <v>6333418.6900000004</v>
      </c>
      <c r="I78" s="304">
        <v>6333418.6900000004</v>
      </c>
      <c r="J78" s="304">
        <v>6333418.6900000004</v>
      </c>
      <c r="K78" s="243">
        <v>6333418.6900000004</v>
      </c>
    </row>
    <row r="79" spans="1:11" s="33" customFormat="1">
      <c r="A79" s="324" t="s">
        <v>53</v>
      </c>
      <c r="B79" s="325" t="s">
        <v>54</v>
      </c>
      <c r="C79" s="325" t="s">
        <v>1124</v>
      </c>
      <c r="D79" s="304">
        <v>-35225553.420000002</v>
      </c>
      <c r="E79" s="304">
        <v>0</v>
      </c>
      <c r="F79" s="304">
        <v>-35225553.420000002</v>
      </c>
      <c r="G79" s="304">
        <v>0</v>
      </c>
      <c r="H79" s="304">
        <v>-35225553.420000002</v>
      </c>
      <c r="I79" s="304">
        <v>-11125728.560000001</v>
      </c>
      <c r="J79" s="304">
        <v>-29025435.23</v>
      </c>
      <c r="K79" s="243">
        <v>-29025435.23</v>
      </c>
    </row>
    <row r="80" spans="1:11" s="33" customFormat="1">
      <c r="A80" s="324" t="s">
        <v>55</v>
      </c>
      <c r="B80" s="325" t="s">
        <v>56</v>
      </c>
      <c r="C80" s="325" t="s">
        <v>1124</v>
      </c>
      <c r="D80" s="304">
        <v>-808633.51</v>
      </c>
      <c r="E80" s="304">
        <v>0</v>
      </c>
      <c r="F80" s="304">
        <v>-808633.51</v>
      </c>
      <c r="G80" s="304">
        <v>11449.48</v>
      </c>
      <c r="H80" s="304">
        <v>-797184.03</v>
      </c>
      <c r="I80" s="304">
        <v>-554522.18999999994</v>
      </c>
      <c r="J80" s="304">
        <v>-737075.12</v>
      </c>
      <c r="K80" s="243">
        <v>-737075.12</v>
      </c>
    </row>
    <row r="81" spans="1:11" s="33" customFormat="1">
      <c r="A81" s="324" t="s">
        <v>57</v>
      </c>
      <c r="B81" s="325" t="s">
        <v>58</v>
      </c>
      <c r="C81" s="325" t="s">
        <v>1124</v>
      </c>
      <c r="D81" s="304">
        <v>-658103.24</v>
      </c>
      <c r="E81" s="304">
        <v>0</v>
      </c>
      <c r="F81" s="304">
        <v>-658103.24</v>
      </c>
      <c r="G81" s="304">
        <v>0</v>
      </c>
      <c r="H81" s="304">
        <v>-658103.24</v>
      </c>
      <c r="I81" s="304">
        <v>-479290.86</v>
      </c>
      <c r="J81" s="304">
        <v>-615402.82999999996</v>
      </c>
      <c r="K81" s="243">
        <v>-615402.82999999996</v>
      </c>
    </row>
    <row r="82" spans="1:11" s="33" customFormat="1">
      <c r="A82" s="324" t="s">
        <v>59</v>
      </c>
      <c r="B82" s="325" t="s">
        <v>60</v>
      </c>
      <c r="C82" s="325" t="s">
        <v>1124</v>
      </c>
      <c r="D82" s="304">
        <v>-24231795.100000001</v>
      </c>
      <c r="E82" s="304">
        <v>0</v>
      </c>
      <c r="F82" s="304">
        <v>-24231795.100000001</v>
      </c>
      <c r="G82" s="304">
        <v>0</v>
      </c>
      <c r="H82" s="304">
        <v>-24231795.100000001</v>
      </c>
      <c r="I82" s="304">
        <v>-7539424.5599999996</v>
      </c>
      <c r="J82" s="304">
        <v>-19672830.949999999</v>
      </c>
      <c r="K82" s="243">
        <v>-19672830.949999999</v>
      </c>
    </row>
    <row r="83" spans="1:11" s="33" customFormat="1">
      <c r="A83" s="324" t="s">
        <v>61</v>
      </c>
      <c r="B83" s="325" t="s">
        <v>62</v>
      </c>
      <c r="C83" s="325" t="s">
        <v>1124</v>
      </c>
      <c r="D83" s="304">
        <v>-299789.02</v>
      </c>
      <c r="E83" s="304">
        <v>0</v>
      </c>
      <c r="F83" s="304">
        <v>-299789.02</v>
      </c>
      <c r="G83" s="304">
        <v>0</v>
      </c>
      <c r="H83" s="304">
        <v>-299789.02</v>
      </c>
      <c r="I83" s="304">
        <v>-194734.87</v>
      </c>
      <c r="J83" s="304">
        <v>-272337.15000000002</v>
      </c>
      <c r="K83" s="243">
        <v>-272337.15000000002</v>
      </c>
    </row>
    <row r="84" spans="1:11" s="33" customFormat="1">
      <c r="A84" s="324" t="s">
        <v>63</v>
      </c>
      <c r="B84" s="325" t="s">
        <v>64</v>
      </c>
      <c r="C84" s="325" t="s">
        <v>1124</v>
      </c>
      <c r="D84" s="304">
        <v>-2168866.08</v>
      </c>
      <c r="E84" s="304">
        <v>0</v>
      </c>
      <c r="F84" s="304">
        <v>-2168866.08</v>
      </c>
      <c r="G84" s="304">
        <v>0</v>
      </c>
      <c r="H84" s="304">
        <v>-2168866.08</v>
      </c>
      <c r="I84" s="304">
        <v>-902182.93</v>
      </c>
      <c r="J84" s="304">
        <v>-1856533.25</v>
      </c>
      <c r="K84" s="243">
        <v>-1856533.25</v>
      </c>
    </row>
    <row r="85" spans="1:11" s="33" customFormat="1">
      <c r="A85" s="324" t="s">
        <v>65</v>
      </c>
      <c r="B85" s="325" t="s">
        <v>66</v>
      </c>
      <c r="C85" s="325" t="s">
        <v>1124</v>
      </c>
      <c r="D85" s="304">
        <v>901534.3</v>
      </c>
      <c r="E85" s="304">
        <v>0</v>
      </c>
      <c r="F85" s="304">
        <v>901534.3</v>
      </c>
      <c r="G85" s="304">
        <v>0</v>
      </c>
      <c r="H85" s="304">
        <v>901534.3</v>
      </c>
      <c r="I85" s="304">
        <v>2439499.1</v>
      </c>
      <c r="J85" s="304">
        <v>7376053.9199999999</v>
      </c>
      <c r="K85" s="243">
        <v>7376053.9199999999</v>
      </c>
    </row>
    <row r="86" spans="1:11" s="33" customFormat="1">
      <c r="A86" s="324" t="s">
        <v>67</v>
      </c>
      <c r="B86" s="325" t="s">
        <v>68</v>
      </c>
      <c r="C86" s="325" t="s">
        <v>1124</v>
      </c>
      <c r="D86" s="304">
        <v>1783173.56</v>
      </c>
      <c r="E86" s="304">
        <v>0</v>
      </c>
      <c r="F86" s="304">
        <v>1783173.56</v>
      </c>
      <c r="G86" s="304">
        <v>0</v>
      </c>
      <c r="H86" s="304">
        <v>1783173.56</v>
      </c>
      <c r="I86" s="304">
        <v>0</v>
      </c>
      <c r="J86" s="304">
        <v>1783173.56</v>
      </c>
      <c r="K86" s="243">
        <v>1783173.56</v>
      </c>
    </row>
    <row r="87" spans="1:11" s="33" customFormat="1">
      <c r="A87" s="324" t="s">
        <v>69</v>
      </c>
      <c r="B87" s="325" t="s">
        <v>1168</v>
      </c>
      <c r="C87" s="325" t="s">
        <v>1125</v>
      </c>
      <c r="D87" s="304">
        <v>0</v>
      </c>
      <c r="E87" s="304">
        <v>0</v>
      </c>
      <c r="F87" s="304">
        <v>0</v>
      </c>
      <c r="G87" s="304">
        <v>0</v>
      </c>
      <c r="H87" s="304">
        <v>0</v>
      </c>
      <c r="I87" s="304">
        <v>0</v>
      </c>
      <c r="J87" s="304">
        <v>0</v>
      </c>
      <c r="K87" s="243">
        <v>0</v>
      </c>
    </row>
    <row r="88" spans="1:11" s="33" customFormat="1">
      <c r="A88" s="324" t="s">
        <v>70</v>
      </c>
      <c r="B88" s="325" t="s">
        <v>71</v>
      </c>
      <c r="C88" s="325" t="s">
        <v>1125</v>
      </c>
      <c r="D88" s="304">
        <v>0</v>
      </c>
      <c r="E88" s="304">
        <v>0</v>
      </c>
      <c r="F88" s="304">
        <v>0</v>
      </c>
      <c r="G88" s="304">
        <v>20855432.27</v>
      </c>
      <c r="H88" s="304">
        <v>20855432.27</v>
      </c>
      <c r="I88" s="304">
        <v>20401000</v>
      </c>
      <c r="J88" s="304">
        <v>20855432.27</v>
      </c>
      <c r="K88" s="243">
        <v>20855432.27</v>
      </c>
    </row>
    <row r="89" spans="1:11" s="33" customFormat="1">
      <c r="A89" s="324" t="s">
        <v>72</v>
      </c>
      <c r="B89" s="325" t="s">
        <v>73</v>
      </c>
      <c r="C89" s="325" t="s">
        <v>1125</v>
      </c>
      <c r="D89" s="304">
        <v>2068132.01</v>
      </c>
      <c r="E89" s="304">
        <v>0</v>
      </c>
      <c r="F89" s="304">
        <v>2068132.01</v>
      </c>
      <c r="G89" s="304">
        <v>-2068132.01</v>
      </c>
      <c r="H89" s="304">
        <v>0</v>
      </c>
      <c r="I89" s="304">
        <v>2054663.26</v>
      </c>
      <c r="J89" s="304">
        <v>0</v>
      </c>
      <c r="K89" s="243">
        <v>0</v>
      </c>
    </row>
    <row r="90" spans="1:11" s="33" customFormat="1">
      <c r="A90" s="324" t="s">
        <v>74</v>
      </c>
      <c r="B90" s="325" t="s">
        <v>75</v>
      </c>
      <c r="C90" s="325" t="s">
        <v>1125</v>
      </c>
      <c r="D90" s="304">
        <v>0</v>
      </c>
      <c r="E90" s="304">
        <v>0</v>
      </c>
      <c r="F90" s="304">
        <v>0</v>
      </c>
      <c r="G90" s="304">
        <v>0</v>
      </c>
      <c r="H90" s="304">
        <v>0</v>
      </c>
      <c r="I90" s="304">
        <v>27500</v>
      </c>
      <c r="J90" s="304">
        <v>0</v>
      </c>
      <c r="K90" s="243">
        <v>0</v>
      </c>
    </row>
    <row r="91" spans="1:11" s="33" customFormat="1">
      <c r="A91" s="324" t="s">
        <v>76</v>
      </c>
      <c r="B91" s="325" t="s">
        <v>77</v>
      </c>
      <c r="C91" s="325" t="s">
        <v>1125</v>
      </c>
      <c r="D91" s="304">
        <v>0</v>
      </c>
      <c r="E91" s="304">
        <v>0</v>
      </c>
      <c r="F91" s="304">
        <v>0</v>
      </c>
      <c r="G91" s="304">
        <v>0</v>
      </c>
      <c r="H91" s="304">
        <v>0</v>
      </c>
      <c r="I91" s="304">
        <v>0</v>
      </c>
      <c r="J91" s="304">
        <v>0</v>
      </c>
      <c r="K91" s="243">
        <v>0</v>
      </c>
    </row>
    <row r="92" spans="1:11" s="33" customFormat="1">
      <c r="A92" s="324" t="s">
        <v>78</v>
      </c>
      <c r="B92" s="325" t="s">
        <v>79</v>
      </c>
      <c r="C92" s="325" t="s">
        <v>1125</v>
      </c>
      <c r="D92" s="304">
        <v>116175</v>
      </c>
      <c r="E92" s="304">
        <v>0</v>
      </c>
      <c r="F92" s="304">
        <v>116175</v>
      </c>
      <c r="G92" s="304">
        <v>0</v>
      </c>
      <c r="H92" s="304">
        <v>116175</v>
      </c>
      <c r="I92" s="304">
        <v>116175</v>
      </c>
      <c r="J92" s="304">
        <v>116175</v>
      </c>
      <c r="K92" s="243">
        <v>116175</v>
      </c>
    </row>
    <row r="93" spans="1:11" s="33" customFormat="1">
      <c r="A93" s="324" t="s">
        <v>80</v>
      </c>
      <c r="B93" s="325" t="s">
        <v>81</v>
      </c>
      <c r="C93" s="325" t="s">
        <v>1125</v>
      </c>
      <c r="D93" s="304">
        <v>93144</v>
      </c>
      <c r="E93" s="304">
        <v>0</v>
      </c>
      <c r="F93" s="304">
        <v>93144</v>
      </c>
      <c r="G93" s="304">
        <v>0</v>
      </c>
      <c r="H93" s="304">
        <v>93144</v>
      </c>
      <c r="I93" s="304">
        <v>93144</v>
      </c>
      <c r="J93" s="304">
        <v>93144</v>
      </c>
      <c r="K93" s="243">
        <v>93144</v>
      </c>
    </row>
    <row r="94" spans="1:11" s="33" customFormat="1">
      <c r="A94" s="324" t="s">
        <v>82</v>
      </c>
      <c r="B94" s="325" t="s">
        <v>83</v>
      </c>
      <c r="C94" s="325" t="s">
        <v>1125</v>
      </c>
      <c r="D94" s="304">
        <v>12198</v>
      </c>
      <c r="E94" s="304">
        <v>0</v>
      </c>
      <c r="F94" s="304">
        <v>12198</v>
      </c>
      <c r="G94" s="304">
        <v>0</v>
      </c>
      <c r="H94" s="304">
        <v>12198</v>
      </c>
      <c r="I94" s="304">
        <v>21828</v>
      </c>
      <c r="J94" s="304">
        <v>12198</v>
      </c>
      <c r="K94" s="243">
        <v>12198</v>
      </c>
    </row>
    <row r="95" spans="1:11" s="33" customFormat="1">
      <c r="A95" s="324" t="s">
        <v>84</v>
      </c>
      <c r="B95" s="325" t="s">
        <v>85</v>
      </c>
      <c r="C95" s="325" t="s">
        <v>1125</v>
      </c>
      <c r="D95" s="304">
        <v>47500</v>
      </c>
      <c r="E95" s="304">
        <v>0</v>
      </c>
      <c r="F95" s="304">
        <v>47500</v>
      </c>
      <c r="G95" s="304">
        <v>0</v>
      </c>
      <c r="H95" s="304">
        <v>47500</v>
      </c>
      <c r="I95" s="304">
        <v>47500</v>
      </c>
      <c r="J95" s="304">
        <v>47500</v>
      </c>
      <c r="K95" s="243">
        <v>47500</v>
      </c>
    </row>
    <row r="96" spans="1:11" s="33" customFormat="1">
      <c r="A96" s="324" t="s">
        <v>1026</v>
      </c>
      <c r="B96" s="325" t="s">
        <v>1027</v>
      </c>
      <c r="C96" s="325" t="s">
        <v>1125</v>
      </c>
      <c r="D96" s="304">
        <v>1350</v>
      </c>
      <c r="E96" s="304">
        <v>0</v>
      </c>
      <c r="F96" s="304">
        <v>1350</v>
      </c>
      <c r="G96" s="304">
        <v>0</v>
      </c>
      <c r="H96" s="304">
        <v>1350</v>
      </c>
      <c r="I96" s="304">
        <v>0</v>
      </c>
      <c r="J96" s="304">
        <v>1350</v>
      </c>
      <c r="K96" s="243">
        <v>1350</v>
      </c>
    </row>
    <row r="97" spans="1:11" s="33" customFormat="1">
      <c r="A97" s="324" t="s">
        <v>1017</v>
      </c>
      <c r="B97" s="325" t="s">
        <v>746</v>
      </c>
      <c r="C97" s="325" t="s">
        <v>1125</v>
      </c>
      <c r="D97" s="304">
        <v>26400</v>
      </c>
      <c r="E97" s="304">
        <v>0</v>
      </c>
      <c r="F97" s="304">
        <v>26400</v>
      </c>
      <c r="G97" s="304">
        <v>0</v>
      </c>
      <c r="H97" s="304">
        <v>26400</v>
      </c>
      <c r="I97" s="304">
        <v>0</v>
      </c>
      <c r="J97" s="304">
        <v>26400</v>
      </c>
      <c r="K97" s="243">
        <v>26400</v>
      </c>
    </row>
    <row r="98" spans="1:11" s="33" customFormat="1">
      <c r="A98" s="324" t="s">
        <v>86</v>
      </c>
      <c r="B98" s="325" t="s">
        <v>87</v>
      </c>
      <c r="C98" s="325" t="s">
        <v>1126</v>
      </c>
      <c r="D98" s="304">
        <v>49803302.119999997</v>
      </c>
      <c r="E98" s="304">
        <v>0</v>
      </c>
      <c r="F98" s="304">
        <v>49803302.119999997</v>
      </c>
      <c r="G98" s="304">
        <v>0</v>
      </c>
      <c r="H98" s="304">
        <v>49803302.119999997</v>
      </c>
      <c r="I98" s="304">
        <v>41424585</v>
      </c>
      <c r="J98" s="304">
        <v>42811585</v>
      </c>
      <c r="K98" s="243">
        <v>42811585</v>
      </c>
    </row>
    <row r="99" spans="1:11" s="33" customFormat="1">
      <c r="A99" s="324" t="s">
        <v>1013</v>
      </c>
      <c r="B99" s="325" t="s">
        <v>1014</v>
      </c>
      <c r="C99" s="325" t="s">
        <v>1126</v>
      </c>
      <c r="D99" s="304">
        <v>408970</v>
      </c>
      <c r="E99" s="304">
        <v>0</v>
      </c>
      <c r="F99" s="304">
        <v>408970</v>
      </c>
      <c r="G99" s="304">
        <v>0</v>
      </c>
      <c r="H99" s="304">
        <v>408970</v>
      </c>
      <c r="I99" s="304">
        <v>0</v>
      </c>
      <c r="J99" s="304">
        <v>408970</v>
      </c>
      <c r="K99" s="243">
        <v>408970</v>
      </c>
    </row>
    <row r="100" spans="1:11" s="33" customFormat="1">
      <c r="A100" s="324" t="s">
        <v>88</v>
      </c>
      <c r="B100" s="325" t="s">
        <v>89</v>
      </c>
      <c r="C100" s="325" t="s">
        <v>1126</v>
      </c>
      <c r="D100" s="304">
        <v>13774167.699999999</v>
      </c>
      <c r="E100" s="304">
        <v>0</v>
      </c>
      <c r="F100" s="304">
        <v>13774167.699999999</v>
      </c>
      <c r="G100" s="304">
        <v>0</v>
      </c>
      <c r="H100" s="304">
        <v>13774167.699999999</v>
      </c>
      <c r="I100" s="304">
        <v>6957000</v>
      </c>
      <c r="J100" s="304">
        <v>13430380</v>
      </c>
      <c r="K100" s="243">
        <v>13430380</v>
      </c>
    </row>
    <row r="101" spans="1:11" s="33" customFormat="1">
      <c r="A101" s="324" t="s">
        <v>90</v>
      </c>
      <c r="B101" s="325" t="s">
        <v>91</v>
      </c>
      <c r="C101" s="325" t="s">
        <v>1126</v>
      </c>
      <c r="D101" s="304">
        <v>35500</v>
      </c>
      <c r="E101" s="304">
        <v>0</v>
      </c>
      <c r="F101" s="304">
        <v>35500</v>
      </c>
      <c r="G101" s="304">
        <v>0</v>
      </c>
      <c r="H101" s="304">
        <v>35500</v>
      </c>
      <c r="I101" s="304">
        <v>35500</v>
      </c>
      <c r="J101" s="304">
        <v>35500</v>
      </c>
      <c r="K101" s="243">
        <v>35500</v>
      </c>
    </row>
    <row r="102" spans="1:11" s="33" customFormat="1">
      <c r="A102" s="324" t="s">
        <v>92</v>
      </c>
      <c r="B102" s="325" t="s">
        <v>93</v>
      </c>
      <c r="C102" s="325" t="s">
        <v>1126</v>
      </c>
      <c r="D102" s="304">
        <v>0</v>
      </c>
      <c r="E102" s="304">
        <v>0</v>
      </c>
      <c r="F102" s="304">
        <v>0</v>
      </c>
      <c r="G102" s="304">
        <v>-11449.48</v>
      </c>
      <c r="H102" s="304">
        <v>-11449.48</v>
      </c>
      <c r="I102" s="304">
        <v>-1750.58</v>
      </c>
      <c r="J102" s="304">
        <v>-9698.9</v>
      </c>
      <c r="K102" s="243">
        <v>-9698.9</v>
      </c>
    </row>
    <row r="103" spans="1:11" s="33" customFormat="1">
      <c r="A103" s="324" t="s">
        <v>94</v>
      </c>
      <c r="B103" s="325" t="s">
        <v>95</v>
      </c>
      <c r="C103" s="325" t="s">
        <v>1126</v>
      </c>
      <c r="D103" s="304">
        <v>-11739890.1</v>
      </c>
      <c r="E103" s="304">
        <v>0</v>
      </c>
      <c r="F103" s="304">
        <v>-11739890.1</v>
      </c>
      <c r="G103" s="304">
        <v>0</v>
      </c>
      <c r="H103" s="304">
        <v>-11739890.1</v>
      </c>
      <c r="I103" s="304">
        <v>-5632091.7599999998</v>
      </c>
      <c r="J103" s="304">
        <v>-10084272.67</v>
      </c>
      <c r="K103" s="243">
        <v>-10084272.67</v>
      </c>
    </row>
    <row r="104" spans="1:11" s="33" customFormat="1">
      <c r="A104" s="324" t="s">
        <v>1015</v>
      </c>
      <c r="B104" s="325" t="s">
        <v>1016</v>
      </c>
      <c r="C104" s="325" t="s">
        <v>1126</v>
      </c>
      <c r="D104" s="304">
        <v>-8160.1</v>
      </c>
      <c r="E104" s="304">
        <v>0</v>
      </c>
      <c r="F104" s="304">
        <v>-8160.1</v>
      </c>
      <c r="G104" s="304">
        <v>0</v>
      </c>
      <c r="H104" s="304">
        <v>-8160.1</v>
      </c>
      <c r="I104" s="304">
        <v>0</v>
      </c>
      <c r="J104" s="304">
        <v>-960.01</v>
      </c>
      <c r="K104" s="243">
        <v>-960.01</v>
      </c>
    </row>
    <row r="105" spans="1:11" s="33" customFormat="1">
      <c r="A105" s="324" t="s">
        <v>96</v>
      </c>
      <c r="B105" s="325" t="s">
        <v>97</v>
      </c>
      <c r="C105" s="325" t="s">
        <v>1126</v>
      </c>
      <c r="D105" s="304">
        <v>-1404643.93</v>
      </c>
      <c r="E105" s="304">
        <v>0</v>
      </c>
      <c r="F105" s="304">
        <v>-1404643.93</v>
      </c>
      <c r="G105" s="304">
        <v>0</v>
      </c>
      <c r="H105" s="304">
        <v>-1404643.93</v>
      </c>
      <c r="I105" s="304">
        <v>-612780.81999999995</v>
      </c>
      <c r="J105" s="304">
        <v>-1193791.71</v>
      </c>
      <c r="K105" s="243">
        <v>-1193791.71</v>
      </c>
    </row>
    <row r="106" spans="1:11" s="33" customFormat="1">
      <c r="A106" s="324" t="s">
        <v>1018</v>
      </c>
      <c r="B106" s="325" t="s">
        <v>1019</v>
      </c>
      <c r="C106" s="325" t="s">
        <v>1126</v>
      </c>
      <c r="D106" s="304">
        <v>0</v>
      </c>
      <c r="E106" s="304">
        <v>0</v>
      </c>
      <c r="F106" s="304">
        <v>0</v>
      </c>
      <c r="G106" s="304">
        <v>0</v>
      </c>
      <c r="H106" s="304">
        <v>0</v>
      </c>
      <c r="I106" s="304">
        <v>0</v>
      </c>
      <c r="J106" s="304">
        <v>1173380</v>
      </c>
      <c r="K106" s="243">
        <v>1173380</v>
      </c>
    </row>
    <row r="107" spans="1:11" s="33" customFormat="1">
      <c r="A107" s="324" t="s">
        <v>98</v>
      </c>
      <c r="B107" s="325" t="s">
        <v>99</v>
      </c>
      <c r="C107" s="325" t="s">
        <v>1127</v>
      </c>
      <c r="D107" s="304">
        <v>710531.04</v>
      </c>
      <c r="E107" s="304">
        <v>0</v>
      </c>
      <c r="F107" s="304">
        <v>710531.04</v>
      </c>
      <c r="G107" s="304">
        <v>0</v>
      </c>
      <c r="H107" s="304">
        <v>710531.04</v>
      </c>
      <c r="I107" s="304">
        <v>606923.64</v>
      </c>
      <c r="J107" s="304">
        <v>610531.04</v>
      </c>
      <c r="K107" s="243">
        <v>610531.04</v>
      </c>
    </row>
    <row r="108" spans="1:11" s="33" customFormat="1">
      <c r="A108" s="324" t="s">
        <v>100</v>
      </c>
      <c r="B108" s="325" t="s">
        <v>1144</v>
      </c>
      <c r="C108" s="325" t="s">
        <v>1144</v>
      </c>
      <c r="D108" s="306">
        <v>5134749.9000000004</v>
      </c>
      <c r="E108" s="306">
        <v>-1123981.6000000001</v>
      </c>
      <c r="F108" s="306">
        <v>4010768.3</v>
      </c>
      <c r="G108" s="306">
        <v>0</v>
      </c>
      <c r="H108" s="306">
        <v>4010768.3</v>
      </c>
      <c r="I108" s="306">
        <v>4112454.33</v>
      </c>
      <c r="J108" s="306">
        <v>5134749.9000000004</v>
      </c>
      <c r="K108" s="244">
        <v>5134749.9000000004</v>
      </c>
    </row>
    <row r="109" spans="1:11" s="33" customFormat="1">
      <c r="A109" s="324"/>
      <c r="B109" s="325"/>
      <c r="C109" s="325"/>
      <c r="D109" s="304"/>
      <c r="E109" s="304"/>
      <c r="F109" s="304"/>
      <c r="G109" s="304"/>
      <c r="H109" s="304"/>
      <c r="I109" s="304"/>
      <c r="J109" s="304"/>
      <c r="K109" s="243"/>
    </row>
    <row r="110" spans="1:11" s="33" customFormat="1" ht="12" thickBot="1">
      <c r="A110" s="324" t="s">
        <v>762</v>
      </c>
      <c r="B110" s="325" t="s">
        <v>618</v>
      </c>
      <c r="C110" s="325" t="s">
        <v>762</v>
      </c>
      <c r="D110" s="319">
        <v>540610600.30999994</v>
      </c>
      <c r="E110" s="319">
        <v>-6259386.5899999999</v>
      </c>
      <c r="F110" s="319">
        <v>534351213.72000003</v>
      </c>
      <c r="G110" s="319">
        <v>-10784287.33</v>
      </c>
      <c r="H110" s="319">
        <v>523566926.38999999</v>
      </c>
      <c r="I110" s="319">
        <v>485139395.44999999</v>
      </c>
      <c r="J110" s="319">
        <v>533139672.54000002</v>
      </c>
      <c r="K110" s="245">
        <v>533139672.54000002</v>
      </c>
    </row>
    <row r="111" spans="1:11" s="33" customFormat="1" ht="12" thickTop="1">
      <c r="A111" s="324"/>
      <c r="B111" s="325"/>
      <c r="C111" s="325"/>
      <c r="D111" s="304"/>
      <c r="E111" s="304"/>
      <c r="F111" s="304"/>
      <c r="G111" s="304"/>
      <c r="H111" s="304"/>
      <c r="I111" s="304"/>
      <c r="J111" s="304"/>
      <c r="K111" s="243"/>
    </row>
    <row r="112" spans="1:11" s="33" customFormat="1">
      <c r="A112" s="324" t="s">
        <v>101</v>
      </c>
      <c r="B112" s="325" t="s">
        <v>102</v>
      </c>
      <c r="C112" s="325" t="s">
        <v>1128</v>
      </c>
      <c r="D112" s="304">
        <v>-17888298.5</v>
      </c>
      <c r="E112" s="304">
        <v>0</v>
      </c>
      <c r="F112" s="304">
        <v>-17888298.5</v>
      </c>
      <c r="G112" s="304">
        <v>0</v>
      </c>
      <c r="H112" s="304">
        <v>-17888298.5</v>
      </c>
      <c r="I112" s="304">
        <v>-15302044.66</v>
      </c>
      <c r="J112" s="304">
        <v>-18460857.399999999</v>
      </c>
      <c r="K112" s="243">
        <v>-18460857.399999999</v>
      </c>
    </row>
    <row r="113" spans="1:11" s="33" customFormat="1">
      <c r="A113" s="324" t="s">
        <v>103</v>
      </c>
      <c r="B113" s="325" t="s">
        <v>1187</v>
      </c>
      <c r="C113" s="325" t="s">
        <v>1128</v>
      </c>
      <c r="D113" s="304">
        <v>-597099.49</v>
      </c>
      <c r="E113" s="304">
        <v>0</v>
      </c>
      <c r="F113" s="304">
        <v>-597099.49</v>
      </c>
      <c r="G113" s="304">
        <v>487904.63</v>
      </c>
      <c r="H113" s="304">
        <v>-109194.86</v>
      </c>
      <c r="I113" s="304">
        <v>-438438.16</v>
      </c>
      <c r="J113" s="304">
        <v>-127996.07</v>
      </c>
      <c r="K113" s="243">
        <v>-127996.07</v>
      </c>
    </row>
    <row r="114" spans="1:11" s="33" customFormat="1">
      <c r="A114" s="324" t="s">
        <v>104</v>
      </c>
      <c r="B114" s="325" t="s">
        <v>105</v>
      </c>
      <c r="C114" s="325" t="s">
        <v>1128</v>
      </c>
      <c r="D114" s="304">
        <v>-6098920.7999999998</v>
      </c>
      <c r="E114" s="304">
        <v>0</v>
      </c>
      <c r="F114" s="304">
        <v>-6098920.7999999998</v>
      </c>
      <c r="G114" s="304">
        <v>0</v>
      </c>
      <c r="H114" s="304">
        <v>-6098920.7999999998</v>
      </c>
      <c r="I114" s="304">
        <v>-7182910.1500000004</v>
      </c>
      <c r="J114" s="304">
        <v>-8267942.0499999998</v>
      </c>
      <c r="K114" s="243">
        <v>-8267942.0499999998</v>
      </c>
    </row>
    <row r="115" spans="1:11" s="33" customFormat="1">
      <c r="A115" s="324" t="s">
        <v>106</v>
      </c>
      <c r="B115" s="325" t="s">
        <v>107</v>
      </c>
      <c r="C115" s="325" t="s">
        <v>1128</v>
      </c>
      <c r="D115" s="304">
        <v>-73741.55</v>
      </c>
      <c r="E115" s="304">
        <v>0</v>
      </c>
      <c r="F115" s="304">
        <v>-73741.55</v>
      </c>
      <c r="G115" s="304">
        <v>0</v>
      </c>
      <c r="H115" s="304">
        <v>-73741.55</v>
      </c>
      <c r="I115" s="304">
        <v>-137639.46</v>
      </c>
      <c r="J115" s="304">
        <v>-107627.05</v>
      </c>
      <c r="K115" s="243">
        <v>-107627.05</v>
      </c>
    </row>
    <row r="116" spans="1:11" s="33" customFormat="1">
      <c r="A116" s="324" t="s">
        <v>108</v>
      </c>
      <c r="B116" s="325" t="s">
        <v>109</v>
      </c>
      <c r="C116" s="325" t="s">
        <v>1129</v>
      </c>
      <c r="D116" s="304">
        <v>-1956350.55</v>
      </c>
      <c r="E116" s="304">
        <v>0</v>
      </c>
      <c r="F116" s="304">
        <v>-1956350.55</v>
      </c>
      <c r="G116" s="304">
        <v>0</v>
      </c>
      <c r="H116" s="304">
        <v>-1956350.55</v>
      </c>
      <c r="I116" s="304">
        <v>-986540</v>
      </c>
      <c r="J116" s="304">
        <v>-663400</v>
      </c>
      <c r="K116" s="243">
        <v>-663400</v>
      </c>
    </row>
    <row r="117" spans="1:11" s="33" customFormat="1">
      <c r="A117" s="324" t="s">
        <v>110</v>
      </c>
      <c r="B117" s="325" t="s">
        <v>111</v>
      </c>
      <c r="C117" s="325" t="s">
        <v>1129</v>
      </c>
      <c r="D117" s="304">
        <v>-2221262</v>
      </c>
      <c r="E117" s="304">
        <v>12584</v>
      </c>
      <c r="F117" s="304">
        <v>-2208678</v>
      </c>
      <c r="G117" s="304">
        <v>0</v>
      </c>
      <c r="H117" s="304">
        <v>-2208678</v>
      </c>
      <c r="I117" s="304">
        <v>-2663431</v>
      </c>
      <c r="J117" s="304">
        <v>-3522289</v>
      </c>
      <c r="K117" s="243">
        <v>-3522289</v>
      </c>
    </row>
    <row r="118" spans="1:11" s="33" customFormat="1">
      <c r="A118" s="324" t="s">
        <v>112</v>
      </c>
      <c r="B118" s="325" t="s">
        <v>113</v>
      </c>
      <c r="C118" s="325" t="s">
        <v>1129</v>
      </c>
      <c r="D118" s="304">
        <v>0</v>
      </c>
      <c r="E118" s="304">
        <v>0</v>
      </c>
      <c r="F118" s="304">
        <v>0</v>
      </c>
      <c r="G118" s="304">
        <v>0</v>
      </c>
      <c r="H118" s="304">
        <v>0</v>
      </c>
      <c r="I118" s="304">
        <v>-244800</v>
      </c>
      <c r="J118" s="304">
        <v>0</v>
      </c>
      <c r="K118" s="243">
        <v>0</v>
      </c>
    </row>
    <row r="119" spans="1:11" s="33" customFormat="1">
      <c r="A119" s="324" t="s">
        <v>114</v>
      </c>
      <c r="B119" s="325" t="s">
        <v>115</v>
      </c>
      <c r="C119" s="325" t="s">
        <v>1130</v>
      </c>
      <c r="D119" s="304">
        <v>0</v>
      </c>
      <c r="E119" s="304">
        <v>0</v>
      </c>
      <c r="F119" s="304">
        <v>0</v>
      </c>
      <c r="G119" s="304">
        <v>0</v>
      </c>
      <c r="H119" s="304">
        <v>0</v>
      </c>
      <c r="I119" s="304">
        <v>-2621250.08</v>
      </c>
      <c r="J119" s="304">
        <v>0</v>
      </c>
      <c r="K119" s="243">
        <v>0</v>
      </c>
    </row>
    <row r="120" spans="1:11" s="33" customFormat="1">
      <c r="A120" s="324" t="s">
        <v>116</v>
      </c>
      <c r="B120" s="325" t="s">
        <v>117</v>
      </c>
      <c r="C120" s="325" t="s">
        <v>1131</v>
      </c>
      <c r="D120" s="304">
        <v>0</v>
      </c>
      <c r="E120" s="304">
        <v>0</v>
      </c>
      <c r="F120" s="304">
        <v>0</v>
      </c>
      <c r="G120" s="304">
        <v>1448251.79</v>
      </c>
      <c r="H120" s="304">
        <v>1448251.79</v>
      </c>
      <c r="I120" s="304">
        <v>905905</v>
      </c>
      <c r="J120" s="304">
        <v>1470463.9</v>
      </c>
      <c r="K120" s="243">
        <v>1470463.9</v>
      </c>
    </row>
    <row r="121" spans="1:11" s="33" customFormat="1">
      <c r="A121" s="324" t="s">
        <v>118</v>
      </c>
      <c r="B121" s="325" t="s">
        <v>119</v>
      </c>
      <c r="C121" s="325" t="s">
        <v>1131</v>
      </c>
      <c r="D121" s="304">
        <v>3271512.06</v>
      </c>
      <c r="E121" s="304">
        <v>0</v>
      </c>
      <c r="F121" s="304">
        <v>3271512.06</v>
      </c>
      <c r="G121" s="304">
        <v>0</v>
      </c>
      <c r="H121" s="304">
        <v>3271512.06</v>
      </c>
      <c r="I121" s="304">
        <v>3149626.83</v>
      </c>
      <c r="J121" s="304">
        <v>3675089.91</v>
      </c>
      <c r="K121" s="243">
        <v>3675089.91</v>
      </c>
    </row>
    <row r="122" spans="1:11" s="33" customFormat="1">
      <c r="A122" s="324" t="s">
        <v>120</v>
      </c>
      <c r="B122" s="325" t="s">
        <v>747</v>
      </c>
      <c r="C122" s="325" t="s">
        <v>1131</v>
      </c>
      <c r="D122" s="304">
        <v>-23138520.32</v>
      </c>
      <c r="E122" s="304">
        <v>0</v>
      </c>
      <c r="F122" s="304">
        <v>-23138520.32</v>
      </c>
      <c r="G122" s="304">
        <v>0</v>
      </c>
      <c r="H122" s="304">
        <v>-23138520.32</v>
      </c>
      <c r="I122" s="304">
        <v>-15201492.07</v>
      </c>
      <c r="J122" s="304">
        <v>-23831172.280000001</v>
      </c>
      <c r="K122" s="243">
        <v>-23831172.280000001</v>
      </c>
    </row>
    <row r="123" spans="1:11" s="33" customFormat="1">
      <c r="A123" s="324" t="s">
        <v>121</v>
      </c>
      <c r="B123" s="325" t="s">
        <v>122</v>
      </c>
      <c r="C123" s="325" t="s">
        <v>1132</v>
      </c>
      <c r="D123" s="304">
        <v>0</v>
      </c>
      <c r="E123" s="304">
        <v>0</v>
      </c>
      <c r="F123" s="304">
        <v>0</v>
      </c>
      <c r="G123" s="304">
        <v>0</v>
      </c>
      <c r="H123" s="304">
        <v>0</v>
      </c>
      <c r="I123" s="304">
        <v>0</v>
      </c>
      <c r="J123" s="304">
        <v>0</v>
      </c>
      <c r="K123" s="243">
        <v>0</v>
      </c>
    </row>
    <row r="124" spans="1:11" s="33" customFormat="1">
      <c r="A124" s="324" t="s">
        <v>123</v>
      </c>
      <c r="B124" s="325" t="s">
        <v>124</v>
      </c>
      <c r="C124" s="325" t="s">
        <v>1133</v>
      </c>
      <c r="D124" s="304">
        <v>0</v>
      </c>
      <c r="E124" s="304">
        <v>0</v>
      </c>
      <c r="F124" s="304">
        <v>0</v>
      </c>
      <c r="G124" s="304">
        <v>0</v>
      </c>
      <c r="H124" s="304">
        <v>0</v>
      </c>
      <c r="I124" s="304">
        <v>0</v>
      </c>
      <c r="J124" s="304">
        <v>0</v>
      </c>
      <c r="K124" s="243">
        <v>0</v>
      </c>
    </row>
    <row r="125" spans="1:11" s="33" customFormat="1">
      <c r="A125" s="324" t="s">
        <v>125</v>
      </c>
      <c r="B125" s="325" t="s">
        <v>126</v>
      </c>
      <c r="C125" s="325" t="s">
        <v>1133</v>
      </c>
      <c r="D125" s="304">
        <v>-356354.38</v>
      </c>
      <c r="E125" s="304">
        <v>0</v>
      </c>
      <c r="F125" s="304">
        <v>-356354.38</v>
      </c>
      <c r="G125" s="304">
        <v>0</v>
      </c>
      <c r="H125" s="304">
        <v>-356354.38</v>
      </c>
      <c r="I125" s="304">
        <v>-1675113.82</v>
      </c>
      <c r="J125" s="304">
        <v>-453130.01</v>
      </c>
      <c r="K125" s="243">
        <v>-453130.01</v>
      </c>
    </row>
    <row r="126" spans="1:11" s="33" customFormat="1">
      <c r="A126" s="324" t="s">
        <v>127</v>
      </c>
      <c r="B126" s="325" t="s">
        <v>128</v>
      </c>
      <c r="C126" s="325" t="s">
        <v>1133</v>
      </c>
      <c r="D126" s="304">
        <v>0</v>
      </c>
      <c r="E126" s="304">
        <v>-457494.39</v>
      </c>
      <c r="F126" s="304">
        <v>-457494.39</v>
      </c>
      <c r="G126" s="304">
        <v>0</v>
      </c>
      <c r="H126" s="304">
        <v>-457494.39</v>
      </c>
      <c r="I126" s="304">
        <v>0</v>
      </c>
      <c r="J126" s="304">
        <v>0</v>
      </c>
      <c r="K126" s="243">
        <v>0</v>
      </c>
    </row>
    <row r="127" spans="1:11" s="33" customFormat="1">
      <c r="A127" s="324" t="s">
        <v>129</v>
      </c>
      <c r="B127" s="325" t="s">
        <v>130</v>
      </c>
      <c r="C127" s="325" t="s">
        <v>1133</v>
      </c>
      <c r="D127" s="304">
        <v>-6663514.2000000002</v>
      </c>
      <c r="E127" s="304">
        <v>457494.39</v>
      </c>
      <c r="F127" s="304">
        <v>-6206019.8099999996</v>
      </c>
      <c r="G127" s="304">
        <v>0</v>
      </c>
      <c r="H127" s="304">
        <v>-6206019.8099999996</v>
      </c>
      <c r="I127" s="304">
        <v>-6398603.8099999996</v>
      </c>
      <c r="J127" s="304">
        <v>-8532791.0700000003</v>
      </c>
      <c r="K127" s="243">
        <v>-8532791.0700000003</v>
      </c>
    </row>
    <row r="128" spans="1:11" s="33" customFormat="1">
      <c r="A128" s="324" t="s">
        <v>131</v>
      </c>
      <c r="B128" s="325" t="s">
        <v>132</v>
      </c>
      <c r="C128" s="325" t="s">
        <v>1133</v>
      </c>
      <c r="D128" s="304">
        <v>-2174683.5099999998</v>
      </c>
      <c r="E128" s="304">
        <v>0</v>
      </c>
      <c r="F128" s="304">
        <v>-2174683.5099999998</v>
      </c>
      <c r="G128" s="304">
        <v>0</v>
      </c>
      <c r="H128" s="304">
        <v>-2174683.5099999998</v>
      </c>
      <c r="I128" s="304">
        <v>0</v>
      </c>
      <c r="J128" s="304">
        <v>-1327516.6200000001</v>
      </c>
      <c r="K128" s="243">
        <v>-1327516.6200000001</v>
      </c>
    </row>
    <row r="129" spans="1:11" s="33" customFormat="1">
      <c r="A129" s="324" t="s">
        <v>133</v>
      </c>
      <c r="B129" s="325" t="s">
        <v>134</v>
      </c>
      <c r="C129" s="325" t="s">
        <v>1133</v>
      </c>
      <c r="D129" s="304">
        <v>-222402</v>
      </c>
      <c r="E129" s="304">
        <v>0</v>
      </c>
      <c r="F129" s="304">
        <v>-222402</v>
      </c>
      <c r="G129" s="304">
        <v>0</v>
      </c>
      <c r="H129" s="304">
        <v>-222402</v>
      </c>
      <c r="I129" s="304">
        <v>-252180</v>
      </c>
      <c r="J129" s="304">
        <v>-279790</v>
      </c>
      <c r="K129" s="243">
        <v>-279790</v>
      </c>
    </row>
    <row r="130" spans="1:11" s="33" customFormat="1">
      <c r="A130" s="324" t="s">
        <v>135</v>
      </c>
      <c r="B130" s="325" t="s">
        <v>136</v>
      </c>
      <c r="C130" s="325" t="s">
        <v>1133</v>
      </c>
      <c r="D130" s="304">
        <v>-1426710.3</v>
      </c>
      <c r="E130" s="304">
        <v>0</v>
      </c>
      <c r="F130" s="304">
        <v>-1426710.3</v>
      </c>
      <c r="G130" s="304">
        <v>-487904.63</v>
      </c>
      <c r="H130" s="304">
        <v>-1914614.93</v>
      </c>
      <c r="I130" s="304">
        <v>-3287523.41</v>
      </c>
      <c r="J130" s="304">
        <v>-1332620.68</v>
      </c>
      <c r="K130" s="243">
        <v>-1332620.68</v>
      </c>
    </row>
    <row r="131" spans="1:11" s="33" customFormat="1">
      <c r="A131" s="324" t="s">
        <v>137</v>
      </c>
      <c r="B131" s="325" t="s">
        <v>138</v>
      </c>
      <c r="C131" s="325" t="s">
        <v>1133</v>
      </c>
      <c r="D131" s="304">
        <v>-13329</v>
      </c>
      <c r="E131" s="304">
        <v>0</v>
      </c>
      <c r="F131" s="304">
        <v>-13329</v>
      </c>
      <c r="G131" s="304">
        <v>0</v>
      </c>
      <c r="H131" s="304">
        <v>-13329</v>
      </c>
      <c r="I131" s="304">
        <v>-13329</v>
      </c>
      <c r="J131" s="304">
        <v>-13329</v>
      </c>
      <c r="K131" s="243">
        <v>-13329</v>
      </c>
    </row>
    <row r="132" spans="1:11" s="33" customFormat="1">
      <c r="A132" s="324" t="s">
        <v>139</v>
      </c>
      <c r="B132" s="325" t="s">
        <v>140</v>
      </c>
      <c r="C132" s="325" t="s">
        <v>1133</v>
      </c>
      <c r="D132" s="304">
        <v>-9300801.8599999994</v>
      </c>
      <c r="E132" s="304">
        <v>0</v>
      </c>
      <c r="F132" s="304">
        <v>-9300801.8599999994</v>
      </c>
      <c r="G132" s="304">
        <v>0</v>
      </c>
      <c r="H132" s="304">
        <v>-9300801.8599999994</v>
      </c>
      <c r="I132" s="304">
        <v>-8102067.9400000004</v>
      </c>
      <c r="J132" s="304">
        <v>-12970176.43</v>
      </c>
      <c r="K132" s="243">
        <v>-12970176.43</v>
      </c>
    </row>
    <row r="133" spans="1:11" s="33" customFormat="1">
      <c r="A133" s="324" t="s">
        <v>141</v>
      </c>
      <c r="B133" s="325" t="s">
        <v>142</v>
      </c>
      <c r="C133" s="325" t="s">
        <v>1133</v>
      </c>
      <c r="D133" s="304">
        <v>-898526.44</v>
      </c>
      <c r="E133" s="304">
        <v>0</v>
      </c>
      <c r="F133" s="304">
        <v>-898526.44</v>
      </c>
      <c r="G133" s="304">
        <v>0</v>
      </c>
      <c r="H133" s="304">
        <v>-898526.44</v>
      </c>
      <c r="I133" s="304">
        <v>-1174494.28</v>
      </c>
      <c r="J133" s="304">
        <v>-1065603.54</v>
      </c>
      <c r="K133" s="243">
        <v>-1065603.54</v>
      </c>
    </row>
    <row r="134" spans="1:11" s="33" customFormat="1">
      <c r="A134" s="324" t="s">
        <v>143</v>
      </c>
      <c r="B134" s="325" t="s">
        <v>144</v>
      </c>
      <c r="C134" s="325" t="s">
        <v>1133</v>
      </c>
      <c r="D134" s="304">
        <v>-36160.97</v>
      </c>
      <c r="E134" s="304">
        <v>0</v>
      </c>
      <c r="F134" s="304">
        <v>-36160.97</v>
      </c>
      <c r="G134" s="304">
        <v>0</v>
      </c>
      <c r="H134" s="304">
        <v>-36160.97</v>
      </c>
      <c r="I134" s="304">
        <v>-72865.72</v>
      </c>
      <c r="J134" s="304">
        <v>-84925.85</v>
      </c>
      <c r="K134" s="243">
        <v>-84925.85</v>
      </c>
    </row>
    <row r="135" spans="1:11" s="33" customFormat="1">
      <c r="A135" s="324" t="s">
        <v>145</v>
      </c>
      <c r="B135" s="325" t="s">
        <v>146</v>
      </c>
      <c r="C135" s="325" t="s">
        <v>1133</v>
      </c>
      <c r="D135" s="304">
        <v>-27402.17</v>
      </c>
      <c r="E135" s="304">
        <v>0</v>
      </c>
      <c r="F135" s="304">
        <v>-27402.17</v>
      </c>
      <c r="G135" s="304">
        <v>0</v>
      </c>
      <c r="H135" s="304">
        <v>-27402.17</v>
      </c>
      <c r="I135" s="304">
        <v>-22017.4</v>
      </c>
      <c r="J135" s="304">
        <v>-29733.17</v>
      </c>
      <c r="K135" s="243">
        <v>-29733.17</v>
      </c>
    </row>
    <row r="136" spans="1:11" s="33" customFormat="1">
      <c r="A136" s="324" t="s">
        <v>147</v>
      </c>
      <c r="B136" s="325" t="s">
        <v>148</v>
      </c>
      <c r="C136" s="325" t="s">
        <v>1133</v>
      </c>
      <c r="D136" s="304">
        <v>-46626</v>
      </c>
      <c r="E136" s="304">
        <v>0</v>
      </c>
      <c r="F136" s="304">
        <v>-46626</v>
      </c>
      <c r="G136" s="304">
        <v>0</v>
      </c>
      <c r="H136" s="304">
        <v>-46626</v>
      </c>
      <c r="I136" s="304">
        <v>-163170</v>
      </c>
      <c r="J136" s="304">
        <v>-33869</v>
      </c>
      <c r="K136" s="243">
        <v>-33869</v>
      </c>
    </row>
    <row r="137" spans="1:11" s="33" customFormat="1">
      <c r="A137" s="324" t="s">
        <v>149</v>
      </c>
      <c r="B137" s="325" t="s">
        <v>150</v>
      </c>
      <c r="C137" s="325" t="s">
        <v>1133</v>
      </c>
      <c r="D137" s="304">
        <v>0</v>
      </c>
      <c r="E137" s="304">
        <v>0</v>
      </c>
      <c r="F137" s="304">
        <v>0</v>
      </c>
      <c r="G137" s="304">
        <v>0</v>
      </c>
      <c r="H137" s="304">
        <v>0</v>
      </c>
      <c r="I137" s="304">
        <v>0</v>
      </c>
      <c r="J137" s="304">
        <v>-2121542.75</v>
      </c>
      <c r="K137" s="243">
        <v>-2121542.75</v>
      </c>
    </row>
    <row r="138" spans="1:11" s="33" customFormat="1">
      <c r="A138" s="324" t="s">
        <v>151</v>
      </c>
      <c r="B138" s="325" t="s">
        <v>152</v>
      </c>
      <c r="C138" s="325" t="s">
        <v>1133</v>
      </c>
      <c r="D138" s="304">
        <v>-1429308.92</v>
      </c>
      <c r="E138" s="304">
        <v>0</v>
      </c>
      <c r="F138" s="304">
        <v>-1429308.92</v>
      </c>
      <c r="G138" s="304">
        <v>0</v>
      </c>
      <c r="H138" s="304">
        <v>-1429308.92</v>
      </c>
      <c r="I138" s="304">
        <v>-1679651.68</v>
      </c>
      <c r="J138" s="304">
        <v>-2501333.36</v>
      </c>
      <c r="K138" s="243">
        <v>-2501333.36</v>
      </c>
    </row>
    <row r="139" spans="1:11" s="33" customFormat="1">
      <c r="A139" s="324" t="s">
        <v>153</v>
      </c>
      <c r="B139" s="325" t="s">
        <v>154</v>
      </c>
      <c r="C139" s="325" t="s">
        <v>1133</v>
      </c>
      <c r="D139" s="304">
        <v>-2662106.85</v>
      </c>
      <c r="E139" s="304">
        <v>0</v>
      </c>
      <c r="F139" s="304">
        <v>-2662106.85</v>
      </c>
      <c r="G139" s="304">
        <v>0</v>
      </c>
      <c r="H139" s="304">
        <v>-2662106.85</v>
      </c>
      <c r="I139" s="304">
        <v>-1256688.55</v>
      </c>
      <c r="J139" s="304">
        <v>-2983495.41</v>
      </c>
      <c r="K139" s="243">
        <v>-2983495.41</v>
      </c>
    </row>
    <row r="140" spans="1:11" s="33" customFormat="1">
      <c r="A140" s="324" t="s">
        <v>155</v>
      </c>
      <c r="B140" s="325" t="s">
        <v>156</v>
      </c>
      <c r="C140" s="325" t="s">
        <v>1133</v>
      </c>
      <c r="D140" s="304">
        <v>-139.1</v>
      </c>
      <c r="E140" s="304">
        <v>0</v>
      </c>
      <c r="F140" s="304">
        <v>-139.1</v>
      </c>
      <c r="G140" s="304">
        <v>0</v>
      </c>
      <c r="H140" s="304">
        <v>-139.1</v>
      </c>
      <c r="I140" s="304">
        <v>0</v>
      </c>
      <c r="J140" s="304">
        <v>8043.65</v>
      </c>
      <c r="K140" s="243">
        <v>8043.65</v>
      </c>
    </row>
    <row r="141" spans="1:11" s="33" customFormat="1">
      <c r="A141" s="324" t="s">
        <v>157</v>
      </c>
      <c r="B141" s="325" t="s">
        <v>158</v>
      </c>
      <c r="C141" s="325" t="s">
        <v>1133</v>
      </c>
      <c r="D141" s="304">
        <v>-207390</v>
      </c>
      <c r="E141" s="304">
        <v>0</v>
      </c>
      <c r="F141" s="304">
        <v>-207390</v>
      </c>
      <c r="G141" s="304">
        <v>0</v>
      </c>
      <c r="H141" s="304">
        <v>-207390</v>
      </c>
      <c r="I141" s="304">
        <v>-135326</v>
      </c>
      <c r="J141" s="304">
        <v>-163658</v>
      </c>
      <c r="K141" s="243">
        <v>-163658</v>
      </c>
    </row>
    <row r="142" spans="1:11" s="33" customFormat="1">
      <c r="A142" s="324" t="s">
        <v>159</v>
      </c>
      <c r="B142" s="325" t="s">
        <v>160</v>
      </c>
      <c r="C142" s="325" t="s">
        <v>1133</v>
      </c>
      <c r="D142" s="304">
        <v>0</v>
      </c>
      <c r="E142" s="304">
        <v>0</v>
      </c>
      <c r="F142" s="304">
        <v>0</v>
      </c>
      <c r="G142" s="304">
        <v>0</v>
      </c>
      <c r="H142" s="304">
        <v>0</v>
      </c>
      <c r="I142" s="304">
        <v>0</v>
      </c>
      <c r="J142" s="304">
        <v>0</v>
      </c>
      <c r="K142" s="243">
        <v>0</v>
      </c>
    </row>
    <row r="143" spans="1:11" s="33" customFormat="1">
      <c r="A143" s="324" t="s">
        <v>161</v>
      </c>
      <c r="B143" s="325" t="s">
        <v>162</v>
      </c>
      <c r="C143" s="325" t="s">
        <v>1133</v>
      </c>
      <c r="D143" s="304">
        <v>-165316.35999999999</v>
      </c>
      <c r="E143" s="304">
        <v>0</v>
      </c>
      <c r="F143" s="304">
        <v>-165316.35999999999</v>
      </c>
      <c r="G143" s="304">
        <v>0</v>
      </c>
      <c r="H143" s="304">
        <v>-165316.35999999999</v>
      </c>
      <c r="I143" s="304">
        <v>-783190.36</v>
      </c>
      <c r="J143" s="304">
        <v>-389815.87</v>
      </c>
      <c r="K143" s="243">
        <v>-389815.87</v>
      </c>
    </row>
    <row r="144" spans="1:11" s="33" customFormat="1">
      <c r="A144" s="324" t="s">
        <v>163</v>
      </c>
      <c r="B144" s="325" t="s">
        <v>164</v>
      </c>
      <c r="C144" s="325" t="s">
        <v>1133</v>
      </c>
      <c r="D144" s="304">
        <v>-163166.75</v>
      </c>
      <c r="E144" s="304">
        <v>0</v>
      </c>
      <c r="F144" s="304">
        <v>-163166.75</v>
      </c>
      <c r="G144" s="304">
        <v>0</v>
      </c>
      <c r="H144" s="304">
        <v>-163166.75</v>
      </c>
      <c r="I144" s="304">
        <v>-269904.58</v>
      </c>
      <c r="J144" s="304">
        <v>-223069.19</v>
      </c>
      <c r="K144" s="243">
        <v>-223069.19</v>
      </c>
    </row>
    <row r="145" spans="1:11" s="33" customFormat="1">
      <c r="A145" s="324" t="s">
        <v>165</v>
      </c>
      <c r="B145" s="325" t="s">
        <v>166</v>
      </c>
      <c r="C145" s="325" t="s">
        <v>1133</v>
      </c>
      <c r="D145" s="304">
        <v>0</v>
      </c>
      <c r="E145" s="304">
        <v>0</v>
      </c>
      <c r="F145" s="304">
        <v>0</v>
      </c>
      <c r="G145" s="304">
        <v>0</v>
      </c>
      <c r="H145" s="304">
        <v>0</v>
      </c>
      <c r="I145" s="304">
        <v>0</v>
      </c>
      <c r="J145" s="304">
        <v>0</v>
      </c>
      <c r="K145" s="243">
        <v>0</v>
      </c>
    </row>
    <row r="146" spans="1:11" s="33" customFormat="1">
      <c r="A146" s="324" t="s">
        <v>167</v>
      </c>
      <c r="B146" s="325" t="s">
        <v>748</v>
      </c>
      <c r="C146" s="325" t="s">
        <v>1133</v>
      </c>
      <c r="D146" s="304">
        <v>-7704</v>
      </c>
      <c r="E146" s="304">
        <v>0</v>
      </c>
      <c r="F146" s="304">
        <v>-7704</v>
      </c>
      <c r="G146" s="304">
        <v>0</v>
      </c>
      <c r="H146" s="304">
        <v>-7704</v>
      </c>
      <c r="I146" s="304">
        <v>-38520</v>
      </c>
      <c r="J146" s="304">
        <v>-15408</v>
      </c>
      <c r="K146" s="243">
        <v>-15408</v>
      </c>
    </row>
    <row r="147" spans="1:11" s="33" customFormat="1">
      <c r="A147" s="324" t="s">
        <v>168</v>
      </c>
      <c r="B147" s="325" t="s">
        <v>169</v>
      </c>
      <c r="C147" s="325" t="s">
        <v>1134</v>
      </c>
      <c r="D147" s="304">
        <v>0</v>
      </c>
      <c r="E147" s="304">
        <v>0</v>
      </c>
      <c r="F147" s="304">
        <v>0</v>
      </c>
      <c r="G147" s="304">
        <v>0</v>
      </c>
      <c r="H147" s="304">
        <v>0</v>
      </c>
      <c r="I147" s="304">
        <v>0</v>
      </c>
      <c r="J147" s="304">
        <v>0</v>
      </c>
      <c r="K147" s="243">
        <v>0</v>
      </c>
    </row>
    <row r="148" spans="1:11" s="33" customFormat="1">
      <c r="A148" s="324" t="s">
        <v>170</v>
      </c>
      <c r="B148" s="325" t="s">
        <v>171</v>
      </c>
      <c r="C148" s="325" t="s">
        <v>1134</v>
      </c>
      <c r="D148" s="304">
        <v>-7133119.3499999996</v>
      </c>
      <c r="E148" s="304">
        <v>233843.77</v>
      </c>
      <c r="F148" s="304">
        <v>-6899275.5800000001</v>
      </c>
      <c r="G148" s="304">
        <v>0</v>
      </c>
      <c r="H148" s="304">
        <v>-6899275.5800000001</v>
      </c>
      <c r="I148" s="304">
        <v>-4207368.5199999996</v>
      </c>
      <c r="J148" s="304">
        <v>-6479060.0800000001</v>
      </c>
      <c r="K148" s="243">
        <v>-6479060.0800000001</v>
      </c>
    </row>
    <row r="149" spans="1:11" s="33" customFormat="1">
      <c r="A149" s="324" t="s">
        <v>172</v>
      </c>
      <c r="B149" s="325" t="s">
        <v>117</v>
      </c>
      <c r="C149" s="325" t="s">
        <v>1135</v>
      </c>
      <c r="D149" s="304">
        <v>0</v>
      </c>
      <c r="E149" s="304">
        <v>0</v>
      </c>
      <c r="F149" s="304">
        <v>0</v>
      </c>
      <c r="G149" s="304">
        <v>2528467.0499999998</v>
      </c>
      <c r="H149" s="304">
        <v>2528467.0499999998</v>
      </c>
      <c r="I149" s="304">
        <v>2189954</v>
      </c>
      <c r="J149" s="304">
        <v>2917070.46</v>
      </c>
      <c r="K149" s="243">
        <v>2917070.46</v>
      </c>
    </row>
    <row r="150" spans="1:11" s="33" customFormat="1">
      <c r="A150" s="324" t="s">
        <v>173</v>
      </c>
      <c r="B150" s="325" t="s">
        <v>174</v>
      </c>
      <c r="C150" s="325" t="s">
        <v>1135</v>
      </c>
      <c r="D150" s="304">
        <v>2591605.69</v>
      </c>
      <c r="E150" s="304">
        <v>0</v>
      </c>
      <c r="F150" s="304">
        <v>2591605.69</v>
      </c>
      <c r="G150" s="304">
        <v>0</v>
      </c>
      <c r="H150" s="304">
        <v>2591605.69</v>
      </c>
      <c r="I150" s="304">
        <v>3712076.78</v>
      </c>
      <c r="J150" s="304">
        <v>3344153.74</v>
      </c>
      <c r="K150" s="243">
        <v>3344153.74</v>
      </c>
    </row>
    <row r="151" spans="1:11" s="33" customFormat="1">
      <c r="A151" s="324" t="s">
        <v>175</v>
      </c>
      <c r="B151" s="325" t="s">
        <v>749</v>
      </c>
      <c r="C151" s="325" t="s">
        <v>1135</v>
      </c>
      <c r="D151" s="304">
        <v>-12068396.960000001</v>
      </c>
      <c r="E151" s="304">
        <v>0</v>
      </c>
      <c r="F151" s="304">
        <v>-12068396.960000001</v>
      </c>
      <c r="G151" s="304">
        <v>0</v>
      </c>
      <c r="H151" s="304">
        <v>-12068396.960000001</v>
      </c>
      <c r="I151" s="304">
        <v>-22170080.960000001</v>
      </c>
      <c r="J151" s="304">
        <v>-14748257.960000001</v>
      </c>
      <c r="K151" s="243">
        <v>-14748257.960000001</v>
      </c>
    </row>
    <row r="152" spans="1:11" s="33" customFormat="1">
      <c r="A152" s="324" t="s">
        <v>176</v>
      </c>
      <c r="B152" s="325" t="s">
        <v>750</v>
      </c>
      <c r="C152" s="325" t="s">
        <v>1135</v>
      </c>
      <c r="D152" s="304">
        <v>-9574.09</v>
      </c>
      <c r="E152" s="304">
        <v>0</v>
      </c>
      <c r="F152" s="304">
        <v>-9574.09</v>
      </c>
      <c r="G152" s="304">
        <v>0</v>
      </c>
      <c r="H152" s="304">
        <v>-9574.09</v>
      </c>
      <c r="I152" s="304">
        <v>-239350.04</v>
      </c>
      <c r="J152" s="304">
        <v>-153184.04</v>
      </c>
      <c r="K152" s="243">
        <v>-153184.04</v>
      </c>
    </row>
    <row r="153" spans="1:11" s="33" customFormat="1">
      <c r="A153" s="324" t="s">
        <v>177</v>
      </c>
      <c r="B153" s="325" t="s">
        <v>751</v>
      </c>
      <c r="C153" s="325" t="s">
        <v>1135</v>
      </c>
      <c r="D153" s="304">
        <v>-28656780.73</v>
      </c>
      <c r="E153" s="304">
        <v>0</v>
      </c>
      <c r="F153" s="304">
        <v>-28656780.73</v>
      </c>
      <c r="G153" s="304">
        <v>0</v>
      </c>
      <c r="H153" s="304">
        <v>-28656780.73</v>
      </c>
      <c r="I153" s="304">
        <v>-14151861.1</v>
      </c>
      <c r="J153" s="304">
        <v>-32023629.73</v>
      </c>
      <c r="K153" s="243">
        <v>-32023629.73</v>
      </c>
    </row>
    <row r="154" spans="1:11" s="33" customFormat="1">
      <c r="A154" s="324" t="s">
        <v>178</v>
      </c>
      <c r="B154" s="325" t="s">
        <v>179</v>
      </c>
      <c r="C154" s="325" t="s">
        <v>1135</v>
      </c>
      <c r="D154" s="304">
        <v>0</v>
      </c>
      <c r="E154" s="304">
        <v>0</v>
      </c>
      <c r="F154" s="304">
        <v>0</v>
      </c>
      <c r="G154" s="304">
        <v>0</v>
      </c>
      <c r="H154" s="304">
        <v>0</v>
      </c>
      <c r="I154" s="304">
        <v>-1059372</v>
      </c>
      <c r="J154" s="304">
        <v>-794529</v>
      </c>
      <c r="K154" s="243">
        <v>-794529</v>
      </c>
    </row>
    <row r="155" spans="1:11" s="33" customFormat="1">
      <c r="A155" s="324" t="s">
        <v>1028</v>
      </c>
      <c r="B155" s="325" t="s">
        <v>1029</v>
      </c>
      <c r="C155" s="325" t="s">
        <v>1024</v>
      </c>
      <c r="D155" s="304">
        <v>0</v>
      </c>
      <c r="E155" s="304">
        <v>0</v>
      </c>
      <c r="F155" s="304">
        <v>0</v>
      </c>
      <c r="G155" s="304">
        <v>0</v>
      </c>
      <c r="H155" s="304">
        <v>0</v>
      </c>
      <c r="I155" s="304">
        <v>0</v>
      </c>
      <c r="J155" s="304">
        <v>0</v>
      </c>
      <c r="K155" s="243">
        <v>0</v>
      </c>
    </row>
    <row r="156" spans="1:11" s="33" customFormat="1">
      <c r="A156" s="324" t="s">
        <v>180</v>
      </c>
      <c r="B156" s="325" t="s">
        <v>181</v>
      </c>
      <c r="C156" s="325" t="s">
        <v>1137</v>
      </c>
      <c r="D156" s="304">
        <v>-700000</v>
      </c>
      <c r="E156" s="304">
        <v>0</v>
      </c>
      <c r="F156" s="304">
        <v>-700000</v>
      </c>
      <c r="G156" s="304">
        <v>0</v>
      </c>
      <c r="H156" s="304">
        <v>-700000</v>
      </c>
      <c r="I156" s="304">
        <v>-600000</v>
      </c>
      <c r="J156" s="304">
        <v>-600000</v>
      </c>
      <c r="K156" s="243">
        <v>-600000</v>
      </c>
    </row>
    <row r="157" spans="1:11" s="33" customFormat="1">
      <c r="A157" s="324" t="s">
        <v>182</v>
      </c>
      <c r="B157" s="325" t="s">
        <v>183</v>
      </c>
      <c r="C157" s="325" t="s">
        <v>1137</v>
      </c>
      <c r="D157" s="304">
        <v>-171599.8</v>
      </c>
      <c r="E157" s="304">
        <v>0</v>
      </c>
      <c r="F157" s="304">
        <v>-171599.8</v>
      </c>
      <c r="G157" s="304">
        <v>0</v>
      </c>
      <c r="H157" s="304">
        <v>-171599.8</v>
      </c>
      <c r="I157" s="304">
        <v>-94399.8</v>
      </c>
      <c r="J157" s="304">
        <v>-247999.8</v>
      </c>
      <c r="K157" s="243">
        <v>-247999.8</v>
      </c>
    </row>
    <row r="158" spans="1:11" s="33" customFormat="1">
      <c r="A158" s="324" t="s">
        <v>184</v>
      </c>
      <c r="B158" s="325" t="s">
        <v>185</v>
      </c>
      <c r="C158" s="325" t="s">
        <v>1136</v>
      </c>
      <c r="D158" s="306">
        <v>-17958500</v>
      </c>
      <c r="E158" s="306">
        <v>0</v>
      </c>
      <c r="F158" s="306">
        <v>-17958500</v>
      </c>
      <c r="G158" s="306">
        <v>6807568.4900000002</v>
      </c>
      <c r="H158" s="306">
        <v>-11150931.51</v>
      </c>
      <c r="I158" s="306">
        <v>-9145431.5099999998</v>
      </c>
      <c r="J158" s="306">
        <v>-15953000</v>
      </c>
      <c r="K158" s="244">
        <v>-15953000</v>
      </c>
    </row>
    <row r="159" spans="1:11" s="33" customFormat="1">
      <c r="A159" s="324" t="s">
        <v>762</v>
      </c>
      <c r="B159" s="325" t="s">
        <v>644</v>
      </c>
      <c r="C159" s="325" t="s">
        <v>762</v>
      </c>
      <c r="D159" s="306">
        <v>-138610689.19999999</v>
      </c>
      <c r="E159" s="306">
        <v>246427.77</v>
      </c>
      <c r="F159" s="306">
        <v>-138364261.43000001</v>
      </c>
      <c r="G159" s="306">
        <v>10784287.33</v>
      </c>
      <c r="H159" s="306">
        <v>-127579974.09999999</v>
      </c>
      <c r="I159" s="306">
        <v>-111813493.45</v>
      </c>
      <c r="J159" s="306">
        <v>-149087930.75</v>
      </c>
      <c r="K159" s="244">
        <v>-149087930.75</v>
      </c>
    </row>
    <row r="160" spans="1:11" s="33" customFormat="1">
      <c r="A160" s="324"/>
      <c r="B160" s="325"/>
      <c r="C160" s="325"/>
      <c r="D160" s="304"/>
      <c r="E160" s="304"/>
      <c r="F160" s="304"/>
      <c r="G160" s="304"/>
      <c r="H160" s="304"/>
      <c r="I160" s="304"/>
      <c r="J160" s="304"/>
      <c r="K160" s="243"/>
    </row>
    <row r="161" spans="1:11" s="33" customFormat="1">
      <c r="A161" s="324" t="s">
        <v>186</v>
      </c>
      <c r="B161" s="325" t="s">
        <v>187</v>
      </c>
      <c r="C161" s="325" t="s">
        <v>1138</v>
      </c>
      <c r="D161" s="304">
        <v>-202000000</v>
      </c>
      <c r="E161" s="304">
        <v>0</v>
      </c>
      <c r="F161" s="304">
        <v>-202000000</v>
      </c>
      <c r="G161" s="304">
        <v>0</v>
      </c>
      <c r="H161" s="304">
        <v>-202000000</v>
      </c>
      <c r="I161" s="304">
        <v>-202000000</v>
      </c>
      <c r="J161" s="304">
        <v>-202000000</v>
      </c>
      <c r="K161" s="243">
        <v>-202000000</v>
      </c>
    </row>
    <row r="162" spans="1:11" s="33" customFormat="1">
      <c r="A162" s="324" t="s">
        <v>188</v>
      </c>
      <c r="B162" s="325" t="s">
        <v>189</v>
      </c>
      <c r="C162" s="325" t="s">
        <v>1139</v>
      </c>
      <c r="D162" s="304">
        <v>-119463098.28</v>
      </c>
      <c r="E162" s="304">
        <v>0</v>
      </c>
      <c r="F162" s="304">
        <v>-119463098.28</v>
      </c>
      <c r="G162" s="304">
        <v>0</v>
      </c>
      <c r="H162" s="304">
        <v>-119463098.28</v>
      </c>
      <c r="I162" s="304">
        <v>-119463098.28</v>
      </c>
      <c r="J162" s="304">
        <v>-119463098.28</v>
      </c>
      <c r="K162" s="243">
        <v>-119463098.28</v>
      </c>
    </row>
    <row r="163" spans="1:11" s="33" customFormat="1">
      <c r="A163" s="324" t="s">
        <v>190</v>
      </c>
      <c r="B163" s="325" t="s">
        <v>1140</v>
      </c>
      <c r="C163" s="325" t="s">
        <v>1140</v>
      </c>
      <c r="D163" s="304">
        <v>-58535273.509999998</v>
      </c>
      <c r="E163" s="304">
        <v>0</v>
      </c>
      <c r="F163" s="304">
        <v>-58535273.509999998</v>
      </c>
      <c r="G163" s="304">
        <v>0</v>
      </c>
      <c r="H163" s="304">
        <v>-58535273.509999998</v>
      </c>
      <c r="I163" s="304">
        <v>-38785253.990000002</v>
      </c>
      <c r="J163" s="304">
        <v>-41002818.539999999</v>
      </c>
      <c r="K163" s="243">
        <v>-16386903.99</v>
      </c>
    </row>
    <row r="164" spans="1:11" s="33" customFormat="1">
      <c r="A164" s="324" t="s">
        <v>762</v>
      </c>
      <c r="B164" s="325" t="s">
        <v>646</v>
      </c>
      <c r="C164" s="325" t="s">
        <v>762</v>
      </c>
      <c r="D164" s="306">
        <v>-17948169.32</v>
      </c>
      <c r="E164" s="306">
        <v>6012958.8200000003</v>
      </c>
      <c r="F164" s="306">
        <v>-11935210.5</v>
      </c>
      <c r="G164" s="306">
        <v>0</v>
      </c>
      <c r="H164" s="306">
        <v>-11935210.5</v>
      </c>
      <c r="I164" s="306">
        <v>-11224179.73</v>
      </c>
      <c r="J164" s="306">
        <v>-17532454.969999999</v>
      </c>
      <c r="K164" s="244">
        <v>-42148369.520000003</v>
      </c>
    </row>
    <row r="165" spans="1:11" s="33" customFormat="1">
      <c r="A165" s="324" t="s">
        <v>191</v>
      </c>
      <c r="B165" s="325" t="s">
        <v>192</v>
      </c>
      <c r="C165" s="325" t="s">
        <v>1145</v>
      </c>
      <c r="D165" s="304">
        <v>-4053370</v>
      </c>
      <c r="E165" s="304">
        <v>0</v>
      </c>
      <c r="F165" s="304">
        <v>-4053370</v>
      </c>
      <c r="G165" s="304">
        <v>0</v>
      </c>
      <c r="H165" s="304">
        <v>-4053370</v>
      </c>
      <c r="I165" s="304">
        <v>-1853370</v>
      </c>
      <c r="J165" s="304">
        <v>-4053370</v>
      </c>
      <c r="K165" s="243">
        <v>-4053370</v>
      </c>
    </row>
    <row r="166" spans="1:11" s="33" customFormat="1">
      <c r="A166" s="324" t="s">
        <v>762</v>
      </c>
      <c r="B166" s="325" t="s">
        <v>650</v>
      </c>
      <c r="C166" s="325" t="s">
        <v>762</v>
      </c>
      <c r="D166" s="306">
        <v>-401999911.11000001</v>
      </c>
      <c r="E166" s="306">
        <v>6012958.8200000003</v>
      </c>
      <c r="F166" s="306">
        <v>-395986952.29000002</v>
      </c>
      <c r="G166" s="306">
        <v>0</v>
      </c>
      <c r="H166" s="306">
        <v>-395986952.29000002</v>
      </c>
      <c r="I166" s="306">
        <v>-373325902</v>
      </c>
      <c r="J166" s="306">
        <v>-384051741.79000002</v>
      </c>
      <c r="K166" s="244">
        <v>-384051741.79000002</v>
      </c>
    </row>
    <row r="167" spans="1:11" s="33" customFormat="1">
      <c r="A167" s="324"/>
      <c r="B167" s="325"/>
      <c r="C167" s="325"/>
      <c r="D167" s="304"/>
      <c r="E167" s="304"/>
      <c r="F167" s="304"/>
      <c r="G167" s="304"/>
      <c r="H167" s="304"/>
      <c r="I167" s="304"/>
      <c r="J167" s="304"/>
      <c r="K167" s="243"/>
    </row>
    <row r="168" spans="1:11" s="33" customFormat="1" ht="12" thickBot="1">
      <c r="A168" s="324" t="s">
        <v>762</v>
      </c>
      <c r="B168" s="325" t="s">
        <v>651</v>
      </c>
      <c r="C168" s="325" t="s">
        <v>762</v>
      </c>
      <c r="D168" s="319">
        <v>-540610600.30999994</v>
      </c>
      <c r="E168" s="319">
        <v>6259386.5899999999</v>
      </c>
      <c r="F168" s="319">
        <v>-534351213.72000003</v>
      </c>
      <c r="G168" s="319">
        <v>10784287.33</v>
      </c>
      <c r="H168" s="319">
        <v>-523566926.38999999</v>
      </c>
      <c r="I168" s="319">
        <v>-485139395.44999999</v>
      </c>
      <c r="J168" s="319">
        <v>-533139672.54000002</v>
      </c>
      <c r="K168" s="245">
        <v>-533139672.54000002</v>
      </c>
    </row>
    <row r="169" spans="1:11" s="33" customFormat="1" ht="12" thickTop="1">
      <c r="A169" s="324"/>
      <c r="B169" s="325"/>
      <c r="C169" s="325"/>
      <c r="D169" s="304"/>
      <c r="E169" s="304"/>
      <c r="F169" s="304"/>
      <c r="G169" s="304"/>
      <c r="H169" s="304"/>
      <c r="I169" s="304"/>
      <c r="J169" s="304"/>
      <c r="K169" s="243"/>
    </row>
    <row r="170" spans="1:11" s="33" customFormat="1">
      <c r="A170" s="324" t="s">
        <v>193</v>
      </c>
      <c r="B170" s="325" t="s">
        <v>194</v>
      </c>
      <c r="C170" s="325" t="s">
        <v>1146</v>
      </c>
      <c r="D170" s="304">
        <v>0</v>
      </c>
      <c r="E170" s="304">
        <v>0</v>
      </c>
      <c r="F170" s="304">
        <v>0</v>
      </c>
      <c r="G170" s="304">
        <v>0</v>
      </c>
      <c r="H170" s="304">
        <v>0</v>
      </c>
      <c r="I170" s="304">
        <v>0</v>
      </c>
      <c r="J170" s="304">
        <v>-215040</v>
      </c>
      <c r="K170" s="243">
        <v>-215040</v>
      </c>
    </row>
    <row r="171" spans="1:11" s="33" customFormat="1">
      <c r="A171" s="324" t="s">
        <v>195</v>
      </c>
      <c r="B171" s="325" t="s">
        <v>196</v>
      </c>
      <c r="C171" s="325" t="s">
        <v>1146</v>
      </c>
      <c r="D171" s="304">
        <v>-3070656</v>
      </c>
      <c r="E171" s="304">
        <v>0</v>
      </c>
      <c r="F171" s="304">
        <v>-3070656</v>
      </c>
      <c r="G171" s="304">
        <v>0</v>
      </c>
      <c r="H171" s="304">
        <v>-3070656</v>
      </c>
      <c r="I171" s="304">
        <v>-2441325</v>
      </c>
      <c r="J171" s="304">
        <v>-3000110</v>
      </c>
      <c r="K171" s="243">
        <v>-11000475</v>
      </c>
    </row>
    <row r="172" spans="1:11" s="33" customFormat="1">
      <c r="A172" s="324" t="s">
        <v>197</v>
      </c>
      <c r="B172" s="325" t="s">
        <v>198</v>
      </c>
      <c r="C172" s="325" t="s">
        <v>1146</v>
      </c>
      <c r="D172" s="304">
        <v>-82876502.180000007</v>
      </c>
      <c r="E172" s="304">
        <v>0</v>
      </c>
      <c r="F172" s="304">
        <v>-82876502.180000007</v>
      </c>
      <c r="G172" s="304">
        <v>0</v>
      </c>
      <c r="H172" s="304">
        <v>-82876502.180000007</v>
      </c>
      <c r="I172" s="304">
        <v>-77108143.799999997</v>
      </c>
      <c r="J172" s="304">
        <v>-107271073.37</v>
      </c>
      <c r="K172" s="243">
        <v>-376846326.99000001</v>
      </c>
    </row>
    <row r="173" spans="1:11" s="33" customFormat="1">
      <c r="A173" s="324" t="s">
        <v>199</v>
      </c>
      <c r="B173" s="325" t="s">
        <v>200</v>
      </c>
      <c r="C173" s="325" t="s">
        <v>1146</v>
      </c>
      <c r="D173" s="304">
        <v>1177415.79</v>
      </c>
      <c r="E173" s="304">
        <v>0</v>
      </c>
      <c r="F173" s="304">
        <v>1177415.79</v>
      </c>
      <c r="G173" s="304">
        <v>0</v>
      </c>
      <c r="H173" s="304">
        <v>1177415.79</v>
      </c>
      <c r="I173" s="304">
        <v>948038.26</v>
      </c>
      <c r="J173" s="304">
        <v>136233.06</v>
      </c>
      <c r="K173" s="243">
        <v>2167242.4900000002</v>
      </c>
    </row>
    <row r="174" spans="1:11" s="33" customFormat="1">
      <c r="A174" s="324" t="s">
        <v>201</v>
      </c>
      <c r="B174" s="325" t="s">
        <v>202</v>
      </c>
      <c r="C174" s="325" t="s">
        <v>1146</v>
      </c>
      <c r="D174" s="304">
        <v>-25472856.399999999</v>
      </c>
      <c r="E174" s="304">
        <v>0</v>
      </c>
      <c r="F174" s="304">
        <v>-25472856.399999999</v>
      </c>
      <c r="G174" s="304">
        <v>0</v>
      </c>
      <c r="H174" s="304">
        <v>-25472856.399999999</v>
      </c>
      <c r="I174" s="304">
        <v>-18984611</v>
      </c>
      <c r="J174" s="304">
        <v>-29197964.379999999</v>
      </c>
      <c r="K174" s="243">
        <v>-92522504.540000007</v>
      </c>
    </row>
    <row r="175" spans="1:11" s="33" customFormat="1">
      <c r="A175" s="324" t="s">
        <v>203</v>
      </c>
      <c r="B175" s="325" t="s">
        <v>204</v>
      </c>
      <c r="C175" s="325" t="s">
        <v>1146</v>
      </c>
      <c r="D175" s="304">
        <v>0</v>
      </c>
      <c r="E175" s="304">
        <v>0</v>
      </c>
      <c r="F175" s="304">
        <v>0</v>
      </c>
      <c r="G175" s="304">
        <v>0</v>
      </c>
      <c r="H175" s="304">
        <v>0</v>
      </c>
      <c r="I175" s="304">
        <v>0</v>
      </c>
      <c r="J175" s="304">
        <v>0</v>
      </c>
      <c r="K175" s="243">
        <v>0</v>
      </c>
    </row>
    <row r="176" spans="1:11" s="33" customFormat="1">
      <c r="A176" s="324" t="s">
        <v>207</v>
      </c>
      <c r="B176" s="325" t="s">
        <v>752</v>
      </c>
      <c r="C176" s="325" t="s">
        <v>1146</v>
      </c>
      <c r="D176" s="304">
        <v>-2432000</v>
      </c>
      <c r="E176" s="304">
        <v>0</v>
      </c>
      <c r="F176" s="304">
        <v>-2432000</v>
      </c>
      <c r="G176" s="304">
        <v>0</v>
      </c>
      <c r="H176" s="304">
        <v>-2432000</v>
      </c>
      <c r="I176" s="304">
        <v>0</v>
      </c>
      <c r="J176" s="304">
        <v>-2368000</v>
      </c>
      <c r="K176" s="243">
        <v>-5848000</v>
      </c>
    </row>
    <row r="177" spans="1:11" s="33" customFormat="1">
      <c r="A177" s="324" t="s">
        <v>205</v>
      </c>
      <c r="B177" s="325" t="s">
        <v>206</v>
      </c>
      <c r="C177" s="325" t="s">
        <v>1146</v>
      </c>
      <c r="D177" s="304">
        <v>-61400</v>
      </c>
      <c r="E177" s="304">
        <v>0</v>
      </c>
      <c r="F177" s="304">
        <v>-61400</v>
      </c>
      <c r="G177" s="304">
        <v>0</v>
      </c>
      <c r="H177" s="304">
        <v>-61400</v>
      </c>
      <c r="I177" s="304">
        <v>-11600</v>
      </c>
      <c r="J177" s="304">
        <v>-38400</v>
      </c>
      <c r="K177" s="243">
        <v>-141790</v>
      </c>
    </row>
    <row r="178" spans="1:11" s="33" customFormat="1">
      <c r="A178" s="324" t="s">
        <v>208</v>
      </c>
      <c r="B178" s="325" t="s">
        <v>209</v>
      </c>
      <c r="C178" s="325" t="s">
        <v>1147</v>
      </c>
      <c r="D178" s="304">
        <v>-11400</v>
      </c>
      <c r="E178" s="304">
        <v>0</v>
      </c>
      <c r="F178" s="304">
        <v>-11400</v>
      </c>
      <c r="G178" s="304">
        <v>0</v>
      </c>
      <c r="H178" s="304">
        <v>-11400</v>
      </c>
      <c r="I178" s="304">
        <v>-5798100</v>
      </c>
      <c r="J178" s="304">
        <v>-675303.74</v>
      </c>
      <c r="K178" s="243">
        <v>-6171403.7400000002</v>
      </c>
    </row>
    <row r="179" spans="1:11" s="33" customFormat="1">
      <c r="A179" s="324" t="s">
        <v>753</v>
      </c>
      <c r="B179" s="325" t="s">
        <v>754</v>
      </c>
      <c r="C179" s="325" t="s">
        <v>1147</v>
      </c>
      <c r="D179" s="304">
        <v>-19340</v>
      </c>
      <c r="E179" s="304">
        <v>0</v>
      </c>
      <c r="F179" s="304">
        <v>-19340</v>
      </c>
      <c r="G179" s="304">
        <v>0</v>
      </c>
      <c r="H179" s="304">
        <v>-19340</v>
      </c>
      <c r="I179" s="304">
        <v>0</v>
      </c>
      <c r="J179" s="304">
        <v>0</v>
      </c>
      <c r="K179" s="243">
        <v>0</v>
      </c>
    </row>
    <row r="180" spans="1:11" s="33" customFormat="1">
      <c r="A180" s="324" t="s">
        <v>755</v>
      </c>
      <c r="B180" s="325" t="s">
        <v>756</v>
      </c>
      <c r="C180" s="325" t="s">
        <v>1147</v>
      </c>
      <c r="D180" s="304">
        <v>-14696</v>
      </c>
      <c r="E180" s="304">
        <v>0</v>
      </c>
      <c r="F180" s="304">
        <v>-14696</v>
      </c>
      <c r="G180" s="304">
        <v>0</v>
      </c>
      <c r="H180" s="304">
        <v>-14696</v>
      </c>
      <c r="I180" s="304">
        <v>0</v>
      </c>
      <c r="J180" s="304">
        <v>0</v>
      </c>
      <c r="K180" s="243">
        <v>0</v>
      </c>
    </row>
    <row r="181" spans="1:11" s="33" customFormat="1">
      <c r="A181" s="324" t="s">
        <v>210</v>
      </c>
      <c r="B181" s="325" t="s">
        <v>211</v>
      </c>
      <c r="C181" s="325" t="s">
        <v>1147</v>
      </c>
      <c r="D181" s="304">
        <v>0</v>
      </c>
      <c r="E181" s="304">
        <v>0</v>
      </c>
      <c r="F181" s="304">
        <v>0</v>
      </c>
      <c r="G181" s="304">
        <v>0</v>
      </c>
      <c r="H181" s="304">
        <v>0</v>
      </c>
      <c r="I181" s="304">
        <v>0</v>
      </c>
      <c r="J181" s="304">
        <v>0</v>
      </c>
      <c r="K181" s="243">
        <v>0</v>
      </c>
    </row>
    <row r="182" spans="1:11" s="33" customFormat="1">
      <c r="A182" s="324" t="s">
        <v>212</v>
      </c>
      <c r="B182" s="325" t="s">
        <v>213</v>
      </c>
      <c r="C182" s="325" t="s">
        <v>1147</v>
      </c>
      <c r="D182" s="304">
        <v>0</v>
      </c>
      <c r="E182" s="304">
        <v>0</v>
      </c>
      <c r="F182" s="304">
        <v>0</v>
      </c>
      <c r="G182" s="304">
        <v>0</v>
      </c>
      <c r="H182" s="304">
        <v>0</v>
      </c>
      <c r="I182" s="304">
        <v>0</v>
      </c>
      <c r="J182" s="304">
        <v>-288027.99</v>
      </c>
      <c r="K182" s="243">
        <v>-1215014.1499999999</v>
      </c>
    </row>
    <row r="183" spans="1:11" s="33" customFormat="1">
      <c r="A183" s="324" t="s">
        <v>214</v>
      </c>
      <c r="B183" s="325" t="s">
        <v>215</v>
      </c>
      <c r="C183" s="325" t="s">
        <v>1147</v>
      </c>
      <c r="D183" s="304">
        <v>0</v>
      </c>
      <c r="E183" s="304">
        <v>0</v>
      </c>
      <c r="F183" s="304">
        <v>0</v>
      </c>
      <c r="G183" s="304">
        <v>0</v>
      </c>
      <c r="H183" s="304">
        <v>0</v>
      </c>
      <c r="I183" s="304">
        <v>0</v>
      </c>
      <c r="J183" s="304">
        <v>0</v>
      </c>
      <c r="K183" s="243">
        <v>0</v>
      </c>
    </row>
    <row r="184" spans="1:11" s="33" customFormat="1">
      <c r="A184" s="324" t="s">
        <v>216</v>
      </c>
      <c r="B184" s="325" t="s">
        <v>217</v>
      </c>
      <c r="C184" s="325" t="s">
        <v>1147</v>
      </c>
      <c r="D184" s="304">
        <v>0</v>
      </c>
      <c r="E184" s="304">
        <v>0</v>
      </c>
      <c r="F184" s="304">
        <v>0</v>
      </c>
      <c r="G184" s="304">
        <v>0</v>
      </c>
      <c r="H184" s="304">
        <v>0</v>
      </c>
      <c r="I184" s="304">
        <v>0</v>
      </c>
      <c r="J184" s="304">
        <v>-0.4</v>
      </c>
      <c r="K184" s="243">
        <v>-0.4</v>
      </c>
    </row>
    <row r="185" spans="1:11" s="33" customFormat="1">
      <c r="A185" s="324" t="s">
        <v>218</v>
      </c>
      <c r="B185" s="325" t="s">
        <v>219</v>
      </c>
      <c r="C185" s="325" t="s">
        <v>1147</v>
      </c>
      <c r="D185" s="304">
        <v>0</v>
      </c>
      <c r="E185" s="304">
        <v>0</v>
      </c>
      <c r="F185" s="304">
        <v>0</v>
      </c>
      <c r="G185" s="304">
        <v>0</v>
      </c>
      <c r="H185" s="304">
        <v>0</v>
      </c>
      <c r="I185" s="304">
        <v>-13910</v>
      </c>
      <c r="J185" s="304">
        <v>-186482.72</v>
      </c>
      <c r="K185" s="243">
        <v>-291160.82</v>
      </c>
    </row>
    <row r="186" spans="1:11" s="33" customFormat="1">
      <c r="A186" s="324" t="s">
        <v>220</v>
      </c>
      <c r="B186" s="325" t="s">
        <v>221</v>
      </c>
      <c r="C186" s="325" t="s">
        <v>1147</v>
      </c>
      <c r="D186" s="304">
        <v>-1</v>
      </c>
      <c r="E186" s="304">
        <v>0</v>
      </c>
      <c r="F186" s="304">
        <v>-1</v>
      </c>
      <c r="G186" s="304">
        <v>0</v>
      </c>
      <c r="H186" s="304">
        <v>-1</v>
      </c>
      <c r="I186" s="304">
        <v>-410</v>
      </c>
      <c r="J186" s="304">
        <v>0</v>
      </c>
      <c r="K186" s="243">
        <v>-410</v>
      </c>
    </row>
    <row r="187" spans="1:11" s="33" customFormat="1">
      <c r="A187" s="324" t="s">
        <v>222</v>
      </c>
      <c r="B187" s="325" t="s">
        <v>223</v>
      </c>
      <c r="C187" s="325" t="s">
        <v>1147</v>
      </c>
      <c r="D187" s="306">
        <v>0</v>
      </c>
      <c r="E187" s="306">
        <v>0</v>
      </c>
      <c r="F187" s="306">
        <v>0</v>
      </c>
      <c r="G187" s="306">
        <v>0</v>
      </c>
      <c r="H187" s="306">
        <v>0</v>
      </c>
      <c r="I187" s="306">
        <v>0</v>
      </c>
      <c r="J187" s="306">
        <v>0</v>
      </c>
      <c r="K187" s="244">
        <v>0</v>
      </c>
    </row>
    <row r="188" spans="1:11" s="33" customFormat="1">
      <c r="A188" s="324" t="s">
        <v>762</v>
      </c>
      <c r="B188" s="325" t="s">
        <v>684</v>
      </c>
      <c r="C188" s="325" t="s">
        <v>762</v>
      </c>
      <c r="D188" s="306">
        <v>-112781435.79000001</v>
      </c>
      <c r="E188" s="306">
        <v>0</v>
      </c>
      <c r="F188" s="306">
        <v>-112781435.79000001</v>
      </c>
      <c r="G188" s="306">
        <v>0</v>
      </c>
      <c r="H188" s="306">
        <v>-112781435.79000001</v>
      </c>
      <c r="I188" s="306">
        <v>-103410061.54000001</v>
      </c>
      <c r="J188" s="306">
        <v>-143104169.53999999</v>
      </c>
      <c r="K188" s="244">
        <v>-492084883.14999998</v>
      </c>
    </row>
    <row r="189" spans="1:11" s="33" customFormat="1">
      <c r="A189" s="324"/>
      <c r="B189" s="325"/>
      <c r="C189" s="325"/>
      <c r="D189" s="304"/>
      <c r="E189" s="304"/>
      <c r="F189" s="304"/>
      <c r="G189" s="304"/>
      <c r="H189" s="304"/>
      <c r="I189" s="304"/>
      <c r="J189" s="304"/>
      <c r="K189" s="243"/>
    </row>
    <row r="190" spans="1:11" s="33" customFormat="1">
      <c r="A190" s="324" t="s">
        <v>224</v>
      </c>
      <c r="B190" s="325" t="s">
        <v>757</v>
      </c>
      <c r="C190" s="325" t="s">
        <v>1148</v>
      </c>
      <c r="D190" s="304">
        <v>154519.5</v>
      </c>
      <c r="E190" s="304">
        <v>59277</v>
      </c>
      <c r="F190" s="304">
        <v>213796.5</v>
      </c>
      <c r="G190" s="304">
        <v>0</v>
      </c>
      <c r="H190" s="304">
        <v>213796.5</v>
      </c>
      <c r="I190" s="304">
        <v>418601.5</v>
      </c>
      <c r="J190" s="304">
        <v>659624.5</v>
      </c>
      <c r="K190" s="243">
        <v>2221104.5</v>
      </c>
    </row>
    <row r="191" spans="1:11" s="33" customFormat="1">
      <c r="A191" s="324" t="s">
        <v>225</v>
      </c>
      <c r="B191" s="325" t="s">
        <v>226</v>
      </c>
      <c r="C191" s="325" t="s">
        <v>1148</v>
      </c>
      <c r="D191" s="304">
        <v>0</v>
      </c>
      <c r="E191" s="304">
        <v>1266915.1200000001</v>
      </c>
      <c r="F191" s="304">
        <v>1266915.1200000001</v>
      </c>
      <c r="G191" s="304">
        <v>0</v>
      </c>
      <c r="H191" s="304">
        <v>1266915.1200000001</v>
      </c>
      <c r="I191" s="304">
        <v>557490.5</v>
      </c>
      <c r="J191" s="304">
        <v>0</v>
      </c>
      <c r="K191" s="243">
        <v>2661318.38</v>
      </c>
    </row>
    <row r="192" spans="1:11" s="33" customFormat="1">
      <c r="A192" s="324" t="s">
        <v>227</v>
      </c>
      <c r="B192" s="325" t="s">
        <v>228</v>
      </c>
      <c r="C192" s="325" t="s">
        <v>1148</v>
      </c>
      <c r="D192" s="304">
        <v>8906183.2400000002</v>
      </c>
      <c r="E192" s="304">
        <v>0</v>
      </c>
      <c r="F192" s="304">
        <v>8906183.2400000002</v>
      </c>
      <c r="G192" s="304">
        <v>0</v>
      </c>
      <c r="H192" s="304">
        <v>8906183.2400000002</v>
      </c>
      <c r="I192" s="304">
        <v>14333458.52</v>
      </c>
      <c r="J192" s="304">
        <v>26992061.829999998</v>
      </c>
      <c r="K192" s="243">
        <v>82513616.739999995</v>
      </c>
    </row>
    <row r="193" spans="1:11" s="33" customFormat="1">
      <c r="A193" s="324" t="s">
        <v>229</v>
      </c>
      <c r="B193" s="325" t="s">
        <v>230</v>
      </c>
      <c r="C193" s="325" t="s">
        <v>1148</v>
      </c>
      <c r="D193" s="304">
        <v>0</v>
      </c>
      <c r="E193" s="304">
        <v>0</v>
      </c>
      <c r="F193" s="304">
        <v>0</v>
      </c>
      <c r="G193" s="304">
        <v>0</v>
      </c>
      <c r="H193" s="304">
        <v>0</v>
      </c>
      <c r="I193" s="304">
        <v>0</v>
      </c>
      <c r="J193" s="304">
        <v>0</v>
      </c>
      <c r="K193" s="243">
        <v>0</v>
      </c>
    </row>
    <row r="194" spans="1:11" s="33" customFormat="1">
      <c r="A194" s="324" t="s">
        <v>231</v>
      </c>
      <c r="B194" s="325" t="s">
        <v>232</v>
      </c>
      <c r="C194" s="325" t="s">
        <v>1148</v>
      </c>
      <c r="D194" s="304">
        <v>0</v>
      </c>
      <c r="E194" s="304">
        <v>0</v>
      </c>
      <c r="F194" s="304">
        <v>0</v>
      </c>
      <c r="G194" s="304">
        <v>0</v>
      </c>
      <c r="H194" s="304">
        <v>0</v>
      </c>
      <c r="I194" s="304">
        <v>5384.05</v>
      </c>
      <c r="J194" s="304">
        <v>0</v>
      </c>
      <c r="K194" s="243">
        <v>0</v>
      </c>
    </row>
    <row r="195" spans="1:11" s="33" customFormat="1">
      <c r="A195" s="324" t="s">
        <v>233</v>
      </c>
      <c r="B195" s="325" t="s">
        <v>234</v>
      </c>
      <c r="C195" s="325" t="s">
        <v>1148</v>
      </c>
      <c r="D195" s="304">
        <v>5262141</v>
      </c>
      <c r="E195" s="304">
        <v>0</v>
      </c>
      <c r="F195" s="304">
        <v>5262141</v>
      </c>
      <c r="G195" s="304">
        <v>0</v>
      </c>
      <c r="H195" s="304">
        <v>5262141</v>
      </c>
      <c r="I195" s="304">
        <v>5859208.2800000003</v>
      </c>
      <c r="J195" s="304">
        <v>6803104.5300000003</v>
      </c>
      <c r="K195" s="243">
        <v>27111003.199999999</v>
      </c>
    </row>
    <row r="196" spans="1:11" s="33" customFormat="1">
      <c r="A196" s="324" t="s">
        <v>235</v>
      </c>
      <c r="B196" s="325" t="s">
        <v>236</v>
      </c>
      <c r="C196" s="325" t="s">
        <v>1148</v>
      </c>
      <c r="D196" s="304">
        <v>2595263</v>
      </c>
      <c r="E196" s="304">
        <v>-24288</v>
      </c>
      <c r="F196" s="304">
        <v>2570975</v>
      </c>
      <c r="G196" s="304">
        <v>0</v>
      </c>
      <c r="H196" s="304">
        <v>2570975</v>
      </c>
      <c r="I196" s="304">
        <v>1570173</v>
      </c>
      <c r="J196" s="304">
        <v>4108460</v>
      </c>
      <c r="K196" s="243">
        <v>10314404</v>
      </c>
    </row>
    <row r="197" spans="1:11" s="33" customFormat="1">
      <c r="A197" s="324" t="s">
        <v>237</v>
      </c>
      <c r="B197" s="325" t="s">
        <v>238</v>
      </c>
      <c r="C197" s="325" t="s">
        <v>1148</v>
      </c>
      <c r="D197" s="304">
        <v>1220</v>
      </c>
      <c r="E197" s="304">
        <v>0</v>
      </c>
      <c r="F197" s="304">
        <v>1220</v>
      </c>
      <c r="G197" s="304">
        <v>0</v>
      </c>
      <c r="H197" s="304">
        <v>1220</v>
      </c>
      <c r="I197" s="304">
        <v>60</v>
      </c>
      <c r="J197" s="304">
        <v>120</v>
      </c>
      <c r="K197" s="243">
        <v>360</v>
      </c>
    </row>
    <row r="198" spans="1:11" s="33" customFormat="1">
      <c r="A198" s="324" t="s">
        <v>239</v>
      </c>
      <c r="B198" s="325" t="s">
        <v>240</v>
      </c>
      <c r="C198" s="325" t="s">
        <v>1148</v>
      </c>
      <c r="D198" s="304">
        <v>2335865</v>
      </c>
      <c r="E198" s="304">
        <v>0</v>
      </c>
      <c r="F198" s="304">
        <v>2335865</v>
      </c>
      <c r="G198" s="304">
        <v>0</v>
      </c>
      <c r="H198" s="304">
        <v>2335865</v>
      </c>
      <c r="I198" s="304">
        <v>1499500</v>
      </c>
      <c r="J198" s="304">
        <v>958000</v>
      </c>
      <c r="K198" s="243">
        <v>4699600</v>
      </c>
    </row>
    <row r="199" spans="1:11" s="33" customFormat="1">
      <c r="A199" s="324" t="s">
        <v>241</v>
      </c>
      <c r="B199" s="325" t="s">
        <v>242</v>
      </c>
      <c r="C199" s="325" t="s">
        <v>1148</v>
      </c>
      <c r="D199" s="304">
        <v>0</v>
      </c>
      <c r="E199" s="304">
        <v>0</v>
      </c>
      <c r="F199" s="304">
        <v>0</v>
      </c>
      <c r="G199" s="304">
        <v>0</v>
      </c>
      <c r="H199" s="304">
        <v>0</v>
      </c>
      <c r="I199" s="304">
        <v>0</v>
      </c>
      <c r="J199" s="304">
        <v>0</v>
      </c>
      <c r="K199" s="243">
        <v>0</v>
      </c>
    </row>
    <row r="200" spans="1:11" s="33" customFormat="1">
      <c r="A200" s="324" t="s">
        <v>243</v>
      </c>
      <c r="B200" s="325" t="s">
        <v>244</v>
      </c>
      <c r="C200" s="325" t="s">
        <v>1148</v>
      </c>
      <c r="D200" s="304">
        <v>5475900</v>
      </c>
      <c r="E200" s="304">
        <v>0</v>
      </c>
      <c r="F200" s="304">
        <v>5475900</v>
      </c>
      <c r="G200" s="304">
        <v>0</v>
      </c>
      <c r="H200" s="304">
        <v>5475900</v>
      </c>
      <c r="I200" s="304">
        <v>48900</v>
      </c>
      <c r="J200" s="304">
        <v>376100</v>
      </c>
      <c r="K200" s="243">
        <v>7106199</v>
      </c>
    </row>
    <row r="201" spans="1:11" s="33" customFormat="1">
      <c r="A201" s="324" t="s">
        <v>245</v>
      </c>
      <c r="B201" s="325" t="s">
        <v>246</v>
      </c>
      <c r="C201" s="325" t="s">
        <v>1148</v>
      </c>
      <c r="D201" s="304">
        <v>0</v>
      </c>
      <c r="E201" s="304">
        <v>0</v>
      </c>
      <c r="F201" s="304">
        <v>0</v>
      </c>
      <c r="G201" s="304">
        <v>0</v>
      </c>
      <c r="H201" s="304">
        <v>0</v>
      </c>
      <c r="I201" s="304">
        <v>0</v>
      </c>
      <c r="J201" s="304">
        <v>0</v>
      </c>
      <c r="K201" s="243">
        <v>0</v>
      </c>
    </row>
    <row r="202" spans="1:11" s="33" customFormat="1">
      <c r="A202" s="324" t="s">
        <v>247</v>
      </c>
      <c r="B202" s="325" t="s">
        <v>246</v>
      </c>
      <c r="C202" s="325" t="s">
        <v>1148</v>
      </c>
      <c r="D202" s="304">
        <v>-319608.53999999998</v>
      </c>
      <c r="E202" s="304">
        <v>0</v>
      </c>
      <c r="F202" s="304">
        <v>-319608.53999999998</v>
      </c>
      <c r="G202" s="304">
        <v>0</v>
      </c>
      <c r="H202" s="304">
        <v>-319608.53999999998</v>
      </c>
      <c r="I202" s="304">
        <v>-63286.68</v>
      </c>
      <c r="J202" s="304">
        <v>-354729.84</v>
      </c>
      <c r="K202" s="243">
        <v>-644271.56000000006</v>
      </c>
    </row>
    <row r="203" spans="1:11" s="33" customFormat="1">
      <c r="A203" s="324" t="s">
        <v>248</v>
      </c>
      <c r="B203" s="325" t="s">
        <v>758</v>
      </c>
      <c r="C203" s="325" t="s">
        <v>1148</v>
      </c>
      <c r="D203" s="304">
        <v>-11704</v>
      </c>
      <c r="E203" s="304">
        <v>11704</v>
      </c>
      <c r="F203" s="304">
        <v>0</v>
      </c>
      <c r="G203" s="304">
        <v>0</v>
      </c>
      <c r="H203" s="304">
        <v>0</v>
      </c>
      <c r="I203" s="304">
        <v>0</v>
      </c>
      <c r="J203" s="304">
        <v>0</v>
      </c>
      <c r="K203" s="243">
        <v>0</v>
      </c>
    </row>
    <row r="204" spans="1:11" s="33" customFormat="1">
      <c r="A204" s="324" t="s">
        <v>249</v>
      </c>
      <c r="B204" s="325" t="s">
        <v>250</v>
      </c>
      <c r="C204" s="325" t="s">
        <v>1148</v>
      </c>
      <c r="D204" s="304">
        <v>2796535</v>
      </c>
      <c r="E204" s="304">
        <v>0</v>
      </c>
      <c r="F204" s="304">
        <v>2796535</v>
      </c>
      <c r="G204" s="304">
        <v>0</v>
      </c>
      <c r="H204" s="304">
        <v>2796535</v>
      </c>
      <c r="I204" s="304">
        <v>2176944</v>
      </c>
      <c r="J204" s="304">
        <v>2628043</v>
      </c>
      <c r="K204" s="243">
        <v>9806203</v>
      </c>
    </row>
    <row r="205" spans="1:11" s="33" customFormat="1">
      <c r="A205" s="324" t="s">
        <v>251</v>
      </c>
      <c r="B205" s="325" t="s">
        <v>252</v>
      </c>
      <c r="C205" s="325" t="s">
        <v>1148</v>
      </c>
      <c r="D205" s="304">
        <v>125963</v>
      </c>
      <c r="E205" s="304">
        <v>0</v>
      </c>
      <c r="F205" s="304">
        <v>125963</v>
      </c>
      <c r="G205" s="304">
        <v>0</v>
      </c>
      <c r="H205" s="304">
        <v>125963</v>
      </c>
      <c r="I205" s="304">
        <v>85797</v>
      </c>
      <c r="J205" s="304">
        <v>100713</v>
      </c>
      <c r="K205" s="243">
        <v>382846</v>
      </c>
    </row>
    <row r="206" spans="1:11" s="33" customFormat="1">
      <c r="A206" s="324" t="s">
        <v>253</v>
      </c>
      <c r="B206" s="325" t="s">
        <v>254</v>
      </c>
      <c r="C206" s="325" t="s">
        <v>1148</v>
      </c>
      <c r="D206" s="304">
        <v>124785</v>
      </c>
      <c r="E206" s="304">
        <v>0</v>
      </c>
      <c r="F206" s="304">
        <v>124785</v>
      </c>
      <c r="G206" s="304">
        <v>0</v>
      </c>
      <c r="H206" s="304">
        <v>124785</v>
      </c>
      <c r="I206" s="304">
        <v>488125</v>
      </c>
      <c r="J206" s="304">
        <v>87866</v>
      </c>
      <c r="K206" s="243">
        <v>1147192</v>
      </c>
    </row>
    <row r="207" spans="1:11" s="33" customFormat="1">
      <c r="A207" s="324" t="s">
        <v>255</v>
      </c>
      <c r="B207" s="325" t="s">
        <v>256</v>
      </c>
      <c r="C207" s="325" t="s">
        <v>1148</v>
      </c>
      <c r="D207" s="304">
        <v>27400</v>
      </c>
      <c r="E207" s="304">
        <v>0</v>
      </c>
      <c r="F207" s="304">
        <v>27400</v>
      </c>
      <c r="G207" s="304">
        <v>0</v>
      </c>
      <c r="H207" s="304">
        <v>27400</v>
      </c>
      <c r="I207" s="304">
        <v>6400</v>
      </c>
      <c r="J207" s="304">
        <v>17700</v>
      </c>
      <c r="K207" s="243">
        <v>58400</v>
      </c>
    </row>
    <row r="208" spans="1:11" s="33" customFormat="1">
      <c r="A208" s="324" t="s">
        <v>257</v>
      </c>
      <c r="B208" s="325" t="s">
        <v>258</v>
      </c>
      <c r="C208" s="325" t="s">
        <v>1148</v>
      </c>
      <c r="D208" s="304">
        <v>54020</v>
      </c>
      <c r="E208" s="304">
        <v>0</v>
      </c>
      <c r="F208" s="304">
        <v>54020</v>
      </c>
      <c r="G208" s="304">
        <v>0</v>
      </c>
      <c r="H208" s="304">
        <v>54020</v>
      </c>
      <c r="I208" s="304">
        <v>49080</v>
      </c>
      <c r="J208" s="304">
        <v>55420</v>
      </c>
      <c r="K208" s="243">
        <v>211450</v>
      </c>
    </row>
    <row r="209" spans="1:11" s="33" customFormat="1">
      <c r="A209" s="324" t="s">
        <v>259</v>
      </c>
      <c r="B209" s="325" t="s">
        <v>234</v>
      </c>
      <c r="C209" s="325" t="s">
        <v>1148</v>
      </c>
      <c r="D209" s="304">
        <v>0</v>
      </c>
      <c r="E209" s="304">
        <v>0</v>
      </c>
      <c r="F209" s="304">
        <v>0</v>
      </c>
      <c r="G209" s="304">
        <v>0</v>
      </c>
      <c r="H209" s="304">
        <v>0</v>
      </c>
      <c r="I209" s="304">
        <v>0</v>
      </c>
      <c r="J209" s="304">
        <v>0</v>
      </c>
      <c r="K209" s="243">
        <v>0</v>
      </c>
    </row>
    <row r="210" spans="1:11" s="33" customFormat="1">
      <c r="A210" s="324" t="s">
        <v>260</v>
      </c>
      <c r="B210" s="325" t="s">
        <v>261</v>
      </c>
      <c r="C210" s="325" t="s">
        <v>1148</v>
      </c>
      <c r="D210" s="304">
        <v>0</v>
      </c>
      <c r="E210" s="304">
        <v>0</v>
      </c>
      <c r="F210" s="304">
        <v>0</v>
      </c>
      <c r="G210" s="304">
        <v>0</v>
      </c>
      <c r="H210" s="304">
        <v>0</v>
      </c>
      <c r="I210" s="304">
        <v>0</v>
      </c>
      <c r="J210" s="304">
        <v>0</v>
      </c>
      <c r="K210" s="243">
        <v>0</v>
      </c>
    </row>
    <row r="211" spans="1:11" s="33" customFormat="1">
      <c r="A211" s="324" t="s">
        <v>262</v>
      </c>
      <c r="B211" s="325" t="s">
        <v>263</v>
      </c>
      <c r="C211" s="325" t="s">
        <v>1148</v>
      </c>
      <c r="D211" s="304">
        <v>62667</v>
      </c>
      <c r="E211" s="304">
        <v>0</v>
      </c>
      <c r="F211" s="304">
        <v>62667</v>
      </c>
      <c r="G211" s="304">
        <v>0</v>
      </c>
      <c r="H211" s="304">
        <v>62667</v>
      </c>
      <c r="I211" s="304">
        <v>80802.5</v>
      </c>
      <c r="J211" s="304">
        <v>48267.199999999997</v>
      </c>
      <c r="K211" s="243">
        <v>494020.37</v>
      </c>
    </row>
    <row r="212" spans="1:11" s="33" customFormat="1">
      <c r="A212" s="324" t="s">
        <v>264</v>
      </c>
      <c r="B212" s="325" t="s">
        <v>265</v>
      </c>
      <c r="C212" s="325" t="s">
        <v>1148</v>
      </c>
      <c r="D212" s="304">
        <v>24400</v>
      </c>
      <c r="E212" s="304">
        <v>0</v>
      </c>
      <c r="F212" s="304">
        <v>24400</v>
      </c>
      <c r="G212" s="304">
        <v>0</v>
      </c>
      <c r="H212" s="304">
        <v>24400</v>
      </c>
      <c r="I212" s="304">
        <v>29750</v>
      </c>
      <c r="J212" s="304">
        <v>33650</v>
      </c>
      <c r="K212" s="243">
        <v>135500</v>
      </c>
    </row>
    <row r="213" spans="1:11" s="33" customFormat="1">
      <c r="A213" s="324" t="s">
        <v>266</v>
      </c>
      <c r="B213" s="325" t="s">
        <v>759</v>
      </c>
      <c r="C213" s="325" t="s">
        <v>1148</v>
      </c>
      <c r="D213" s="304">
        <v>41636.5</v>
      </c>
      <c r="E213" s="304">
        <v>0</v>
      </c>
      <c r="F213" s="304">
        <v>41636.5</v>
      </c>
      <c r="G213" s="304">
        <v>0</v>
      </c>
      <c r="H213" s="304">
        <v>41636.5</v>
      </c>
      <c r="I213" s="304">
        <v>0</v>
      </c>
      <c r="J213" s="304">
        <v>844469.5</v>
      </c>
      <c r="K213" s="243">
        <v>844469.5</v>
      </c>
    </row>
    <row r="214" spans="1:11" s="33" customFormat="1">
      <c r="A214" s="324" t="s">
        <v>267</v>
      </c>
      <c r="B214" s="325" t="s">
        <v>268</v>
      </c>
      <c r="C214" s="325" t="s">
        <v>1148</v>
      </c>
      <c r="D214" s="304">
        <v>27689</v>
      </c>
      <c r="E214" s="304">
        <v>0</v>
      </c>
      <c r="F214" s="304">
        <v>27689</v>
      </c>
      <c r="G214" s="304">
        <v>0</v>
      </c>
      <c r="H214" s="304">
        <v>27689</v>
      </c>
      <c r="I214" s="304">
        <v>17976</v>
      </c>
      <c r="J214" s="304">
        <v>16929</v>
      </c>
      <c r="K214" s="243">
        <v>71897</v>
      </c>
    </row>
    <row r="215" spans="1:11" s="33" customFormat="1">
      <c r="A215" s="324" t="s">
        <v>269</v>
      </c>
      <c r="B215" s="325" t="s">
        <v>270</v>
      </c>
      <c r="C215" s="325" t="s">
        <v>1148</v>
      </c>
      <c r="D215" s="304">
        <v>0</v>
      </c>
      <c r="E215" s="304">
        <v>0</v>
      </c>
      <c r="F215" s="304">
        <v>0</v>
      </c>
      <c r="G215" s="304">
        <v>0</v>
      </c>
      <c r="H215" s="304">
        <v>0</v>
      </c>
      <c r="I215" s="304">
        <v>0</v>
      </c>
      <c r="J215" s="304">
        <v>0</v>
      </c>
      <c r="K215" s="243">
        <v>0</v>
      </c>
    </row>
    <row r="216" spans="1:11" s="33" customFormat="1">
      <c r="A216" s="324" t="s">
        <v>271</v>
      </c>
      <c r="B216" s="325" t="s">
        <v>272</v>
      </c>
      <c r="C216" s="325" t="s">
        <v>1148</v>
      </c>
      <c r="D216" s="304">
        <v>606900</v>
      </c>
      <c r="E216" s="304">
        <v>0</v>
      </c>
      <c r="F216" s="304">
        <v>606900</v>
      </c>
      <c r="G216" s="304">
        <v>0</v>
      </c>
      <c r="H216" s="304">
        <v>606900</v>
      </c>
      <c r="I216" s="304">
        <v>64600</v>
      </c>
      <c r="J216" s="304">
        <v>210200</v>
      </c>
      <c r="K216" s="243">
        <v>528400</v>
      </c>
    </row>
    <row r="217" spans="1:11" s="33" customFormat="1">
      <c r="A217" s="324" t="s">
        <v>273</v>
      </c>
      <c r="B217" s="325" t="s">
        <v>274</v>
      </c>
      <c r="C217" s="325" t="s">
        <v>1148</v>
      </c>
      <c r="D217" s="304">
        <v>1028918</v>
      </c>
      <c r="E217" s="304">
        <v>0</v>
      </c>
      <c r="F217" s="304">
        <v>1028918</v>
      </c>
      <c r="G217" s="304">
        <v>0</v>
      </c>
      <c r="H217" s="304">
        <v>1028918</v>
      </c>
      <c r="I217" s="304">
        <v>1286654</v>
      </c>
      <c r="J217" s="304">
        <v>1122403</v>
      </c>
      <c r="K217" s="243">
        <v>5254112</v>
      </c>
    </row>
    <row r="218" spans="1:11" s="33" customFormat="1">
      <c r="A218" s="324" t="s">
        <v>275</v>
      </c>
      <c r="B218" s="325" t="s">
        <v>276</v>
      </c>
      <c r="C218" s="325" t="s">
        <v>1148</v>
      </c>
      <c r="D218" s="304">
        <v>172600</v>
      </c>
      <c r="E218" s="304">
        <v>0</v>
      </c>
      <c r="F218" s="304">
        <v>172600</v>
      </c>
      <c r="G218" s="304">
        <v>0</v>
      </c>
      <c r="H218" s="304">
        <v>172600</v>
      </c>
      <c r="I218" s="304">
        <v>154599</v>
      </c>
      <c r="J218" s="304">
        <v>176851</v>
      </c>
      <c r="K218" s="243">
        <v>669950</v>
      </c>
    </row>
    <row r="219" spans="1:11" s="33" customFormat="1">
      <c r="A219" s="324" t="s">
        <v>277</v>
      </c>
      <c r="B219" s="325" t="s">
        <v>278</v>
      </c>
      <c r="C219" s="325" t="s">
        <v>1148</v>
      </c>
      <c r="D219" s="304">
        <v>54200</v>
      </c>
      <c r="E219" s="304">
        <v>0</v>
      </c>
      <c r="F219" s="304">
        <v>54200</v>
      </c>
      <c r="G219" s="304">
        <v>0</v>
      </c>
      <c r="H219" s="304">
        <v>54200</v>
      </c>
      <c r="I219" s="304">
        <v>52651</v>
      </c>
      <c r="J219" s="304">
        <v>60167</v>
      </c>
      <c r="K219" s="243">
        <v>233318</v>
      </c>
    </row>
    <row r="220" spans="1:11" s="33" customFormat="1">
      <c r="A220" s="324" t="s">
        <v>279</v>
      </c>
      <c r="B220" s="325" t="s">
        <v>280</v>
      </c>
      <c r="C220" s="325" t="s">
        <v>1148</v>
      </c>
      <c r="D220" s="304">
        <v>0</v>
      </c>
      <c r="E220" s="304">
        <v>0</v>
      </c>
      <c r="F220" s="304">
        <v>0</v>
      </c>
      <c r="G220" s="304">
        <v>0</v>
      </c>
      <c r="H220" s="304">
        <v>0</v>
      </c>
      <c r="I220" s="304">
        <v>0</v>
      </c>
      <c r="J220" s="304">
        <v>0</v>
      </c>
      <c r="K220" s="243">
        <v>0</v>
      </c>
    </row>
    <row r="221" spans="1:11" s="33" customFormat="1">
      <c r="A221" s="324" t="s">
        <v>281</v>
      </c>
      <c r="B221" s="325" t="s">
        <v>282</v>
      </c>
      <c r="C221" s="325" t="s">
        <v>1148</v>
      </c>
      <c r="D221" s="304">
        <v>35507</v>
      </c>
      <c r="E221" s="304">
        <v>0</v>
      </c>
      <c r="F221" s="304">
        <v>35507</v>
      </c>
      <c r="G221" s="304">
        <v>0</v>
      </c>
      <c r="H221" s="304">
        <v>35507</v>
      </c>
      <c r="I221" s="304">
        <v>10475</v>
      </c>
      <c r="J221" s="304">
        <v>29785</v>
      </c>
      <c r="K221" s="243">
        <v>107673</v>
      </c>
    </row>
    <row r="222" spans="1:11" s="33" customFormat="1">
      <c r="A222" s="324" t="s">
        <v>283</v>
      </c>
      <c r="B222" s="325" t="s">
        <v>284</v>
      </c>
      <c r="C222" s="325" t="s">
        <v>1148</v>
      </c>
      <c r="D222" s="304">
        <v>2227931.5099999998</v>
      </c>
      <c r="E222" s="304">
        <v>0</v>
      </c>
      <c r="F222" s="304">
        <v>2227931.5099999998</v>
      </c>
      <c r="G222" s="304">
        <v>0</v>
      </c>
      <c r="H222" s="304">
        <v>2227931.5099999998</v>
      </c>
      <c r="I222" s="304">
        <v>2227931.5099999998</v>
      </c>
      <c r="J222" s="304">
        <v>2277441.08</v>
      </c>
      <c r="K222" s="243">
        <v>9035500</v>
      </c>
    </row>
    <row r="223" spans="1:11" s="33" customFormat="1">
      <c r="A223" s="324" t="s">
        <v>285</v>
      </c>
      <c r="B223" s="325" t="s">
        <v>286</v>
      </c>
      <c r="C223" s="325" t="s">
        <v>1148</v>
      </c>
      <c r="D223" s="304">
        <v>443607.14</v>
      </c>
      <c r="E223" s="304">
        <v>0</v>
      </c>
      <c r="F223" s="304">
        <v>443607.14</v>
      </c>
      <c r="G223" s="304">
        <v>0</v>
      </c>
      <c r="H223" s="304">
        <v>443607.14</v>
      </c>
      <c r="I223" s="304">
        <v>442320.93</v>
      </c>
      <c r="J223" s="304">
        <v>452591.14</v>
      </c>
      <c r="K223" s="243">
        <v>1854641.59</v>
      </c>
    </row>
    <row r="224" spans="1:11" s="33" customFormat="1">
      <c r="A224" s="324" t="s">
        <v>287</v>
      </c>
      <c r="B224" s="325" t="s">
        <v>288</v>
      </c>
      <c r="C224" s="325" t="s">
        <v>1148</v>
      </c>
      <c r="D224" s="304">
        <v>776521.14</v>
      </c>
      <c r="E224" s="304">
        <v>0</v>
      </c>
      <c r="F224" s="304">
        <v>776521.14</v>
      </c>
      <c r="G224" s="304">
        <v>0</v>
      </c>
      <c r="H224" s="304">
        <v>776521.14</v>
      </c>
      <c r="I224" s="304">
        <v>277074.28000000003</v>
      </c>
      <c r="J224" s="304">
        <v>715793.57</v>
      </c>
      <c r="K224" s="243">
        <v>2137956.04</v>
      </c>
    </row>
    <row r="225" spans="1:11" s="33" customFormat="1">
      <c r="A225" s="324" t="s">
        <v>289</v>
      </c>
      <c r="B225" s="325" t="s">
        <v>290</v>
      </c>
      <c r="C225" s="325" t="s">
        <v>1148</v>
      </c>
      <c r="D225" s="304">
        <v>2840310.45</v>
      </c>
      <c r="E225" s="304">
        <v>0</v>
      </c>
      <c r="F225" s="304">
        <v>2840310.45</v>
      </c>
      <c r="G225" s="304">
        <v>0</v>
      </c>
      <c r="H225" s="304">
        <v>2840310.45</v>
      </c>
      <c r="I225" s="304">
        <v>4311086.57</v>
      </c>
      <c r="J225" s="304">
        <v>4708371.71</v>
      </c>
      <c r="K225" s="243">
        <v>20592297.41</v>
      </c>
    </row>
    <row r="226" spans="1:11" s="33" customFormat="1">
      <c r="A226" s="324" t="s">
        <v>291</v>
      </c>
      <c r="B226" s="325" t="s">
        <v>292</v>
      </c>
      <c r="C226" s="325" t="s">
        <v>1148</v>
      </c>
      <c r="D226" s="304">
        <v>1083341.17</v>
      </c>
      <c r="E226" s="304">
        <v>0</v>
      </c>
      <c r="F226" s="304">
        <v>1083341.17</v>
      </c>
      <c r="G226" s="304">
        <v>0</v>
      </c>
      <c r="H226" s="304">
        <v>1083341.17</v>
      </c>
      <c r="I226" s="304">
        <v>1130478.8500000001</v>
      </c>
      <c r="J226" s="304">
        <v>1237395.5</v>
      </c>
      <c r="K226" s="243">
        <v>6525855.29</v>
      </c>
    </row>
    <row r="227" spans="1:11" s="33" customFormat="1">
      <c r="A227" s="324" t="s">
        <v>293</v>
      </c>
      <c r="B227" s="325" t="s">
        <v>294</v>
      </c>
      <c r="C227" s="325" t="s">
        <v>1148</v>
      </c>
      <c r="D227" s="304">
        <v>1445981.01</v>
      </c>
      <c r="E227" s="304">
        <v>0</v>
      </c>
      <c r="F227" s="304">
        <v>1445981.01</v>
      </c>
      <c r="G227" s="304">
        <v>0</v>
      </c>
      <c r="H227" s="304">
        <v>1445981.01</v>
      </c>
      <c r="I227" s="304">
        <v>1350201.64</v>
      </c>
      <c r="J227" s="304">
        <v>1240623.3700000001</v>
      </c>
      <c r="K227" s="243">
        <v>5846446.1900000004</v>
      </c>
    </row>
    <row r="228" spans="1:11" s="33" customFormat="1">
      <c r="A228" s="324" t="s">
        <v>295</v>
      </c>
      <c r="B228" s="325" t="s">
        <v>296</v>
      </c>
      <c r="C228" s="325" t="s">
        <v>1148</v>
      </c>
      <c r="D228" s="304">
        <v>111779.79</v>
      </c>
      <c r="E228" s="304">
        <v>0</v>
      </c>
      <c r="F228" s="304">
        <v>111779.79</v>
      </c>
      <c r="G228" s="304">
        <v>0</v>
      </c>
      <c r="H228" s="304">
        <v>111779.79</v>
      </c>
      <c r="I228" s="304">
        <v>462528.79</v>
      </c>
      <c r="J228" s="304">
        <v>128037</v>
      </c>
      <c r="K228" s="243">
        <v>978776.29</v>
      </c>
    </row>
    <row r="229" spans="1:11" s="33" customFormat="1">
      <c r="A229" s="324" t="s">
        <v>297</v>
      </c>
      <c r="B229" s="325" t="s">
        <v>298</v>
      </c>
      <c r="C229" s="325" t="s">
        <v>1148</v>
      </c>
      <c r="D229" s="304">
        <v>1655617.43</v>
      </c>
      <c r="E229" s="304">
        <v>0</v>
      </c>
      <c r="F229" s="304">
        <v>1655617.43</v>
      </c>
      <c r="G229" s="304">
        <v>0</v>
      </c>
      <c r="H229" s="304">
        <v>1655617.43</v>
      </c>
      <c r="I229" s="304">
        <v>971800.31</v>
      </c>
      <c r="J229" s="304">
        <v>1489456.87</v>
      </c>
      <c r="K229" s="243">
        <v>5423981.2199999997</v>
      </c>
    </row>
    <row r="230" spans="1:11" s="33" customFormat="1">
      <c r="A230" s="324" t="s">
        <v>299</v>
      </c>
      <c r="B230" s="325" t="s">
        <v>300</v>
      </c>
      <c r="C230" s="325" t="s">
        <v>1148</v>
      </c>
      <c r="D230" s="304">
        <v>6200118.1900000004</v>
      </c>
      <c r="E230" s="304">
        <v>0</v>
      </c>
      <c r="F230" s="304">
        <v>6200118.1900000004</v>
      </c>
      <c r="G230" s="304">
        <v>0</v>
      </c>
      <c r="H230" s="304">
        <v>6200118.1900000004</v>
      </c>
      <c r="I230" s="304">
        <v>3034976.12</v>
      </c>
      <c r="J230" s="304">
        <v>6171947.3300000001</v>
      </c>
      <c r="K230" s="243">
        <v>20934682.789999999</v>
      </c>
    </row>
    <row r="231" spans="1:11" s="33" customFormat="1">
      <c r="A231" s="324" t="s">
        <v>301</v>
      </c>
      <c r="B231" s="325" t="s">
        <v>302</v>
      </c>
      <c r="C231" s="325" t="s">
        <v>1148</v>
      </c>
      <c r="D231" s="304">
        <v>4558964.1500000004</v>
      </c>
      <c r="E231" s="304">
        <v>0</v>
      </c>
      <c r="F231" s="304">
        <v>4558964.1500000004</v>
      </c>
      <c r="G231" s="304">
        <v>0</v>
      </c>
      <c r="H231" s="304">
        <v>4558964.1500000004</v>
      </c>
      <c r="I231" s="304">
        <v>1980809.89</v>
      </c>
      <c r="J231" s="304">
        <v>4660273.8899999997</v>
      </c>
      <c r="K231" s="243">
        <v>14114216.279999999</v>
      </c>
    </row>
    <row r="232" spans="1:11" s="33" customFormat="1">
      <c r="A232" s="324" t="s">
        <v>303</v>
      </c>
      <c r="B232" s="325" t="s">
        <v>304</v>
      </c>
      <c r="C232" s="325" t="s">
        <v>1148</v>
      </c>
      <c r="D232" s="304">
        <v>210852.22</v>
      </c>
      <c r="E232" s="304">
        <v>0</v>
      </c>
      <c r="F232" s="304">
        <v>210852.22</v>
      </c>
      <c r="G232" s="304">
        <v>0</v>
      </c>
      <c r="H232" s="304">
        <v>210852.22</v>
      </c>
      <c r="I232" s="304">
        <v>85771.18</v>
      </c>
      <c r="J232" s="304">
        <v>204176.64000000001</v>
      </c>
      <c r="K232" s="243">
        <v>666782.06999999995</v>
      </c>
    </row>
    <row r="233" spans="1:11" s="33" customFormat="1">
      <c r="A233" s="324" t="s">
        <v>305</v>
      </c>
      <c r="B233" s="325" t="s">
        <v>306</v>
      </c>
      <c r="C233" s="325" t="s">
        <v>1148</v>
      </c>
      <c r="D233" s="304">
        <v>988192.25</v>
      </c>
      <c r="E233" s="304">
        <v>0</v>
      </c>
      <c r="F233" s="304">
        <v>988192.25</v>
      </c>
      <c r="G233" s="304">
        <v>0</v>
      </c>
      <c r="H233" s="304">
        <v>988192.25</v>
      </c>
      <c r="I233" s="304">
        <v>3121219</v>
      </c>
      <c r="J233" s="304">
        <v>2508950</v>
      </c>
      <c r="K233" s="243">
        <v>10199803</v>
      </c>
    </row>
    <row r="234" spans="1:11" s="33" customFormat="1">
      <c r="A234" s="324" t="s">
        <v>307</v>
      </c>
      <c r="B234" s="325" t="s">
        <v>308</v>
      </c>
      <c r="C234" s="325" t="s">
        <v>1148</v>
      </c>
      <c r="D234" s="304">
        <v>0</v>
      </c>
      <c r="E234" s="304">
        <v>0</v>
      </c>
      <c r="F234" s="304">
        <v>0</v>
      </c>
      <c r="G234" s="304">
        <v>0</v>
      </c>
      <c r="H234" s="304">
        <v>0</v>
      </c>
      <c r="I234" s="304">
        <v>762000</v>
      </c>
      <c r="J234" s="304">
        <v>222000</v>
      </c>
      <c r="K234" s="243">
        <v>2148000</v>
      </c>
    </row>
    <row r="235" spans="1:11" s="33" customFormat="1">
      <c r="A235" s="324" t="s">
        <v>309</v>
      </c>
      <c r="B235" s="325" t="s">
        <v>310</v>
      </c>
      <c r="C235" s="325" t="s">
        <v>1148</v>
      </c>
      <c r="D235" s="304">
        <v>720000</v>
      </c>
      <c r="E235" s="304">
        <v>0</v>
      </c>
      <c r="F235" s="304">
        <v>720000</v>
      </c>
      <c r="G235" s="304">
        <v>0</v>
      </c>
      <c r="H235" s="304">
        <v>720000</v>
      </c>
      <c r="I235" s="304">
        <v>720000</v>
      </c>
      <c r="J235" s="304">
        <v>720000</v>
      </c>
      <c r="K235" s="243">
        <v>2880000</v>
      </c>
    </row>
    <row r="236" spans="1:11" s="33" customFormat="1">
      <c r="A236" s="324" t="s">
        <v>311</v>
      </c>
      <c r="B236" s="325" t="s">
        <v>312</v>
      </c>
      <c r="C236" s="325" t="s">
        <v>1148</v>
      </c>
      <c r="D236" s="304">
        <v>150000</v>
      </c>
      <c r="E236" s="304">
        <v>0</v>
      </c>
      <c r="F236" s="304">
        <v>150000</v>
      </c>
      <c r="G236" s="304">
        <v>0</v>
      </c>
      <c r="H236" s="304">
        <v>150000</v>
      </c>
      <c r="I236" s="304">
        <v>150000</v>
      </c>
      <c r="J236" s="304">
        <v>150000</v>
      </c>
      <c r="K236" s="243">
        <v>600000</v>
      </c>
    </row>
    <row r="237" spans="1:11" s="33" customFormat="1">
      <c r="A237" s="324" t="s">
        <v>313</v>
      </c>
      <c r="B237" s="325" t="s">
        <v>314</v>
      </c>
      <c r="C237" s="325" t="s">
        <v>1148</v>
      </c>
      <c r="D237" s="304">
        <v>0</v>
      </c>
      <c r="E237" s="304">
        <v>0</v>
      </c>
      <c r="F237" s="304">
        <v>0</v>
      </c>
      <c r="G237" s="304">
        <v>0</v>
      </c>
      <c r="H237" s="304">
        <v>0</v>
      </c>
      <c r="I237" s="304">
        <v>500000</v>
      </c>
      <c r="J237" s="304">
        <v>0</v>
      </c>
      <c r="K237" s="243">
        <v>1200000</v>
      </c>
    </row>
    <row r="238" spans="1:11" s="33" customFormat="1">
      <c r="A238" s="324" t="s">
        <v>315</v>
      </c>
      <c r="B238" s="325" t="s">
        <v>316</v>
      </c>
      <c r="C238" s="325" t="s">
        <v>1148</v>
      </c>
      <c r="D238" s="304">
        <v>0</v>
      </c>
      <c r="E238" s="304">
        <v>0</v>
      </c>
      <c r="F238" s="304">
        <v>0</v>
      </c>
      <c r="G238" s="304">
        <v>0</v>
      </c>
      <c r="H238" s="304">
        <v>0</v>
      </c>
      <c r="I238" s="304">
        <v>300000</v>
      </c>
      <c r="J238" s="304">
        <v>0</v>
      </c>
      <c r="K238" s="243">
        <v>700000</v>
      </c>
    </row>
    <row r="239" spans="1:11" s="33" customFormat="1">
      <c r="A239" s="324" t="s">
        <v>317</v>
      </c>
      <c r="B239" s="325" t="s">
        <v>318</v>
      </c>
      <c r="C239" s="325" t="s">
        <v>1148</v>
      </c>
      <c r="D239" s="304">
        <v>2425902.4</v>
      </c>
      <c r="E239" s="304">
        <v>0</v>
      </c>
      <c r="F239" s="304">
        <v>2425902.4</v>
      </c>
      <c r="G239" s="304">
        <v>0</v>
      </c>
      <c r="H239" s="304">
        <v>2425902.4</v>
      </c>
      <c r="I239" s="304">
        <v>3452737.41</v>
      </c>
      <c r="J239" s="304">
        <v>1583236.14</v>
      </c>
      <c r="K239" s="243">
        <v>11460714.01</v>
      </c>
    </row>
    <row r="240" spans="1:11" s="33" customFormat="1">
      <c r="A240" s="324" t="s">
        <v>319</v>
      </c>
      <c r="B240" s="325" t="s">
        <v>320</v>
      </c>
      <c r="C240" s="325" t="s">
        <v>1148</v>
      </c>
      <c r="D240" s="304">
        <v>266146.45</v>
      </c>
      <c r="E240" s="304">
        <v>0</v>
      </c>
      <c r="F240" s="304">
        <v>266146.45</v>
      </c>
      <c r="G240" s="304">
        <v>0</v>
      </c>
      <c r="H240" s="304">
        <v>266146.45</v>
      </c>
      <c r="I240" s="304">
        <v>572483.75</v>
      </c>
      <c r="J240" s="304">
        <v>580489.11</v>
      </c>
      <c r="K240" s="243">
        <v>2333292.9</v>
      </c>
    </row>
    <row r="241" spans="1:11" s="33" customFormat="1">
      <c r="A241" s="324" t="s">
        <v>321</v>
      </c>
      <c r="B241" s="325" t="s">
        <v>322</v>
      </c>
      <c r="C241" s="325" t="s">
        <v>1148</v>
      </c>
      <c r="D241" s="304">
        <v>481679.98</v>
      </c>
      <c r="E241" s="304">
        <v>0</v>
      </c>
      <c r="F241" s="304">
        <v>481679.98</v>
      </c>
      <c r="G241" s="304">
        <v>0</v>
      </c>
      <c r="H241" s="304">
        <v>481679.98</v>
      </c>
      <c r="I241" s="304">
        <v>533680</v>
      </c>
      <c r="J241" s="304">
        <v>527000</v>
      </c>
      <c r="K241" s="243">
        <v>2152160</v>
      </c>
    </row>
    <row r="242" spans="1:11" s="33" customFormat="1">
      <c r="A242" s="324" t="s">
        <v>323</v>
      </c>
      <c r="B242" s="325" t="s">
        <v>324</v>
      </c>
      <c r="C242" s="325" t="s">
        <v>1148</v>
      </c>
      <c r="D242" s="304">
        <v>22400</v>
      </c>
      <c r="E242" s="304">
        <v>0</v>
      </c>
      <c r="F242" s="304">
        <v>22400</v>
      </c>
      <c r="G242" s="304">
        <v>0</v>
      </c>
      <c r="H242" s="304">
        <v>22400</v>
      </c>
      <c r="I242" s="304">
        <v>1800</v>
      </c>
      <c r="J242" s="304">
        <v>21450</v>
      </c>
      <c r="K242" s="243">
        <v>112862</v>
      </c>
    </row>
    <row r="243" spans="1:11" s="33" customFormat="1">
      <c r="A243" s="324" t="s">
        <v>325</v>
      </c>
      <c r="B243" s="325" t="s">
        <v>760</v>
      </c>
      <c r="C243" s="325" t="s">
        <v>1148</v>
      </c>
      <c r="D243" s="304">
        <v>22000</v>
      </c>
      <c r="E243" s="304">
        <v>0</v>
      </c>
      <c r="F243" s="304">
        <v>22000</v>
      </c>
      <c r="G243" s="304">
        <v>0</v>
      </c>
      <c r="H243" s="304">
        <v>22000</v>
      </c>
      <c r="I243" s="304">
        <v>0</v>
      </c>
      <c r="J243" s="304">
        <v>37800</v>
      </c>
      <c r="K243" s="243">
        <v>84300</v>
      </c>
    </row>
    <row r="244" spans="1:11" s="33" customFormat="1">
      <c r="A244" s="324" t="s">
        <v>326</v>
      </c>
      <c r="B244" s="325" t="s">
        <v>327</v>
      </c>
      <c r="C244" s="325" t="s">
        <v>1148</v>
      </c>
      <c r="D244" s="304">
        <v>2176669.37</v>
      </c>
      <c r="E244" s="304">
        <v>0</v>
      </c>
      <c r="F244" s="304">
        <v>2176669.37</v>
      </c>
      <c r="G244" s="304">
        <v>0</v>
      </c>
      <c r="H244" s="304">
        <v>2176669.37</v>
      </c>
      <c r="I244" s="304">
        <v>2727779.17</v>
      </c>
      <c r="J244" s="304">
        <v>2934951.75</v>
      </c>
      <c r="K244" s="243">
        <v>11301183.529999999</v>
      </c>
    </row>
    <row r="245" spans="1:11" s="33" customFormat="1">
      <c r="A245" s="324" t="s">
        <v>328</v>
      </c>
      <c r="B245" s="325" t="s">
        <v>329</v>
      </c>
      <c r="C245" s="325" t="s">
        <v>1148</v>
      </c>
      <c r="D245" s="304">
        <v>65450</v>
      </c>
      <c r="E245" s="304">
        <v>0</v>
      </c>
      <c r="F245" s="304">
        <v>65450</v>
      </c>
      <c r="G245" s="304">
        <v>0</v>
      </c>
      <c r="H245" s="304">
        <v>65450</v>
      </c>
      <c r="I245" s="304">
        <v>60550</v>
      </c>
      <c r="J245" s="304">
        <v>150672.9</v>
      </c>
      <c r="K245" s="243">
        <v>777311.9</v>
      </c>
    </row>
    <row r="246" spans="1:11" s="33" customFormat="1">
      <c r="A246" s="324" t="s">
        <v>330</v>
      </c>
      <c r="B246" s="325" t="s">
        <v>331</v>
      </c>
      <c r="C246" s="325" t="s">
        <v>1148</v>
      </c>
      <c r="D246" s="304">
        <v>0</v>
      </c>
      <c r="E246" s="304">
        <v>0</v>
      </c>
      <c r="F246" s="304">
        <v>0</v>
      </c>
      <c r="G246" s="304">
        <v>0</v>
      </c>
      <c r="H246" s="304">
        <v>0</v>
      </c>
      <c r="I246" s="304">
        <v>100065</v>
      </c>
      <c r="J246" s="304">
        <v>227382.54</v>
      </c>
      <c r="K246" s="243">
        <v>708778.54</v>
      </c>
    </row>
    <row r="247" spans="1:11" s="33" customFormat="1">
      <c r="A247" s="324" t="s">
        <v>332</v>
      </c>
      <c r="B247" s="325" t="s">
        <v>333</v>
      </c>
      <c r="C247" s="325" t="s">
        <v>1148</v>
      </c>
      <c r="D247" s="304">
        <v>27275</v>
      </c>
      <c r="E247" s="304">
        <v>0</v>
      </c>
      <c r="F247" s="304">
        <v>27275</v>
      </c>
      <c r="G247" s="304">
        <v>0</v>
      </c>
      <c r="H247" s="304">
        <v>27275</v>
      </c>
      <c r="I247" s="304">
        <v>16984</v>
      </c>
      <c r="J247" s="304">
        <v>45721.760000000002</v>
      </c>
      <c r="K247" s="243">
        <v>226468.6</v>
      </c>
    </row>
    <row r="248" spans="1:11" s="33" customFormat="1">
      <c r="A248" s="324" t="s">
        <v>334</v>
      </c>
      <c r="B248" s="325" t="s">
        <v>335</v>
      </c>
      <c r="C248" s="325" t="s">
        <v>1148</v>
      </c>
      <c r="D248" s="304">
        <v>8560741.9199999999</v>
      </c>
      <c r="E248" s="304">
        <v>0</v>
      </c>
      <c r="F248" s="304">
        <v>8560741.9199999999</v>
      </c>
      <c r="G248" s="304">
        <v>0</v>
      </c>
      <c r="H248" s="304">
        <v>8560741.9199999999</v>
      </c>
      <c r="I248" s="304">
        <v>5496947.0800000001</v>
      </c>
      <c r="J248" s="304">
        <v>8711491.8100000005</v>
      </c>
      <c r="K248" s="243">
        <v>28661695.960000001</v>
      </c>
    </row>
    <row r="249" spans="1:11" s="33" customFormat="1">
      <c r="A249" s="324" t="s">
        <v>336</v>
      </c>
      <c r="B249" s="325" t="s">
        <v>337</v>
      </c>
      <c r="C249" s="325" t="s">
        <v>1148</v>
      </c>
      <c r="D249" s="304">
        <v>0</v>
      </c>
      <c r="E249" s="304">
        <v>0</v>
      </c>
      <c r="F249" s="304">
        <v>0</v>
      </c>
      <c r="G249" s="304">
        <v>0</v>
      </c>
      <c r="H249" s="304">
        <v>0</v>
      </c>
      <c r="I249" s="304">
        <v>0</v>
      </c>
      <c r="J249" s="304">
        <v>0</v>
      </c>
      <c r="K249" s="243">
        <v>0</v>
      </c>
    </row>
    <row r="250" spans="1:11" s="33" customFormat="1">
      <c r="A250" s="324" t="s">
        <v>338</v>
      </c>
      <c r="B250" s="325" t="s">
        <v>240</v>
      </c>
      <c r="C250" s="325" t="s">
        <v>1148</v>
      </c>
      <c r="D250" s="304">
        <v>0</v>
      </c>
      <c r="E250" s="304">
        <v>0</v>
      </c>
      <c r="F250" s="304">
        <v>0</v>
      </c>
      <c r="G250" s="304">
        <v>0</v>
      </c>
      <c r="H250" s="304">
        <v>0</v>
      </c>
      <c r="I250" s="304">
        <v>0</v>
      </c>
      <c r="J250" s="304">
        <v>0</v>
      </c>
      <c r="K250" s="243">
        <v>0</v>
      </c>
    </row>
    <row r="251" spans="1:11" s="33" customFormat="1">
      <c r="A251" s="324" t="s">
        <v>339</v>
      </c>
      <c r="B251" s="325" t="s">
        <v>761</v>
      </c>
      <c r="C251" s="325" t="s">
        <v>1148</v>
      </c>
      <c r="D251" s="304">
        <v>156378.99</v>
      </c>
      <c r="E251" s="304">
        <v>21585.02</v>
      </c>
      <c r="F251" s="304">
        <v>177964.01</v>
      </c>
      <c r="G251" s="304">
        <v>0</v>
      </c>
      <c r="H251" s="304">
        <v>177964.01</v>
      </c>
      <c r="I251" s="304">
        <v>156378.99</v>
      </c>
      <c r="J251" s="304">
        <v>156378.99</v>
      </c>
      <c r="K251" s="243">
        <v>625515.96</v>
      </c>
    </row>
    <row r="252" spans="1:11" s="33" customFormat="1">
      <c r="A252" s="324" t="s">
        <v>340</v>
      </c>
      <c r="B252" s="325" t="s">
        <v>341</v>
      </c>
      <c r="C252" s="325" t="s">
        <v>1148</v>
      </c>
      <c r="D252" s="304">
        <v>833833.06</v>
      </c>
      <c r="E252" s="304">
        <v>0</v>
      </c>
      <c r="F252" s="304">
        <v>833833.06</v>
      </c>
      <c r="G252" s="304">
        <v>0</v>
      </c>
      <c r="H252" s="304">
        <v>833833.06</v>
      </c>
      <c r="I252" s="304">
        <v>926852.54</v>
      </c>
      <c r="J252" s="304">
        <v>1103793.8700000001</v>
      </c>
      <c r="K252" s="243">
        <v>3702417.39</v>
      </c>
    </row>
    <row r="253" spans="1:11" s="33" customFormat="1">
      <c r="A253" s="324" t="s">
        <v>342</v>
      </c>
      <c r="B253" s="325" t="s">
        <v>343</v>
      </c>
      <c r="C253" s="325" t="s">
        <v>1148</v>
      </c>
      <c r="D253" s="304">
        <v>7045430.9800000004</v>
      </c>
      <c r="E253" s="304">
        <v>0</v>
      </c>
      <c r="F253" s="304">
        <v>7045430.9800000004</v>
      </c>
      <c r="G253" s="304">
        <v>0</v>
      </c>
      <c r="H253" s="304">
        <v>7045430.9800000004</v>
      </c>
      <c r="I253" s="304">
        <v>6200398.3499999996</v>
      </c>
      <c r="J253" s="304">
        <v>8917628.4600000009</v>
      </c>
      <c r="K253" s="243">
        <v>31699846.890000001</v>
      </c>
    </row>
    <row r="254" spans="1:11" s="33" customFormat="1">
      <c r="A254" s="324" t="s">
        <v>344</v>
      </c>
      <c r="B254" s="325" t="s">
        <v>345</v>
      </c>
      <c r="C254" s="325" t="s">
        <v>1148</v>
      </c>
      <c r="D254" s="304">
        <v>1396162.82</v>
      </c>
      <c r="E254" s="304">
        <v>0</v>
      </c>
      <c r="F254" s="304">
        <v>1396162.82</v>
      </c>
      <c r="G254" s="304">
        <v>0</v>
      </c>
      <c r="H254" s="304">
        <v>1396162.82</v>
      </c>
      <c r="I254" s="304">
        <v>952504.55</v>
      </c>
      <c r="J254" s="304">
        <v>1585070.72</v>
      </c>
      <c r="K254" s="243">
        <v>4940716.72</v>
      </c>
    </row>
    <row r="255" spans="1:11" s="33" customFormat="1">
      <c r="A255" s="324" t="s">
        <v>346</v>
      </c>
      <c r="B255" s="325" t="s">
        <v>347</v>
      </c>
      <c r="C255" s="325" t="s">
        <v>1148</v>
      </c>
      <c r="D255" s="304">
        <v>25375</v>
      </c>
      <c r="E255" s="304">
        <v>0</v>
      </c>
      <c r="F255" s="304">
        <v>25375</v>
      </c>
      <c r="G255" s="304">
        <v>0</v>
      </c>
      <c r="H255" s="304">
        <v>25375</v>
      </c>
      <c r="I255" s="304">
        <v>22312.5</v>
      </c>
      <c r="J255" s="304">
        <v>28437.5</v>
      </c>
      <c r="K255" s="243">
        <v>102462.5</v>
      </c>
    </row>
    <row r="256" spans="1:11" s="33" customFormat="1">
      <c r="A256" s="324" t="s">
        <v>1020</v>
      </c>
      <c r="B256" s="325" t="s">
        <v>1021</v>
      </c>
      <c r="C256" s="325" t="s">
        <v>1148</v>
      </c>
      <c r="D256" s="304">
        <v>0</v>
      </c>
      <c r="E256" s="304">
        <v>0</v>
      </c>
      <c r="F256" s="304">
        <v>0</v>
      </c>
      <c r="G256" s="304">
        <v>0</v>
      </c>
      <c r="H256" s="304">
        <v>0</v>
      </c>
      <c r="I256" s="304">
        <v>0</v>
      </c>
      <c r="J256" s="304">
        <v>1335245.8799999999</v>
      </c>
      <c r="K256" s="243">
        <v>1335245.8799999999</v>
      </c>
    </row>
    <row r="257" spans="1:11" s="33" customFormat="1">
      <c r="A257" s="324" t="s">
        <v>348</v>
      </c>
      <c r="B257" s="325" t="s">
        <v>349</v>
      </c>
      <c r="C257" s="325" t="s">
        <v>1148</v>
      </c>
      <c r="D257" s="304">
        <v>100000</v>
      </c>
      <c r="E257" s="304">
        <v>0</v>
      </c>
      <c r="F257" s="304">
        <v>100000</v>
      </c>
      <c r="G257" s="304">
        <v>0</v>
      </c>
      <c r="H257" s="304">
        <v>100000</v>
      </c>
      <c r="I257" s="304">
        <v>100000</v>
      </c>
      <c r="J257" s="304">
        <v>0</v>
      </c>
      <c r="K257" s="243">
        <v>100000</v>
      </c>
    </row>
    <row r="258" spans="1:11" s="33" customFormat="1">
      <c r="A258" s="324" t="s">
        <v>350</v>
      </c>
      <c r="B258" s="325" t="s">
        <v>351</v>
      </c>
      <c r="C258" s="325" t="s">
        <v>1148</v>
      </c>
      <c r="D258" s="306">
        <v>0</v>
      </c>
      <c r="E258" s="306">
        <v>0</v>
      </c>
      <c r="F258" s="306">
        <v>0</v>
      </c>
      <c r="G258" s="306">
        <v>120443.4</v>
      </c>
      <c r="H258" s="306">
        <v>120443.4</v>
      </c>
      <c r="I258" s="306">
        <v>184059.15</v>
      </c>
      <c r="J258" s="306">
        <v>231721.05</v>
      </c>
      <c r="K258" s="244">
        <v>774533.1</v>
      </c>
    </row>
    <row r="259" spans="1:11" s="33" customFormat="1">
      <c r="A259" s="324" t="s">
        <v>762</v>
      </c>
      <c r="B259" s="325" t="s">
        <v>685</v>
      </c>
      <c r="C259" s="325" t="s">
        <v>762</v>
      </c>
      <c r="D259" s="306">
        <v>76601662.120000005</v>
      </c>
      <c r="E259" s="306">
        <v>1335193.1399999999</v>
      </c>
      <c r="F259" s="306">
        <v>77936855.260000005</v>
      </c>
      <c r="G259" s="306">
        <v>120443.4</v>
      </c>
      <c r="H259" s="306">
        <v>78057298.659999996</v>
      </c>
      <c r="I259" s="306">
        <v>72067074.230000004</v>
      </c>
      <c r="J259" s="306">
        <v>100040735.3</v>
      </c>
      <c r="K259" s="244">
        <v>362867209.18000001</v>
      </c>
    </row>
    <row r="260" spans="1:11" s="33" customFormat="1">
      <c r="A260" s="324"/>
      <c r="B260" s="325"/>
      <c r="C260" s="325"/>
      <c r="D260" s="304"/>
      <c r="E260" s="304"/>
      <c r="F260" s="304"/>
      <c r="G260" s="304"/>
      <c r="H260" s="304"/>
      <c r="I260" s="304"/>
      <c r="J260" s="304"/>
      <c r="K260" s="243"/>
    </row>
    <row r="261" spans="1:11" s="33" customFormat="1">
      <c r="A261" s="324" t="s">
        <v>762</v>
      </c>
      <c r="B261" s="325" t="s">
        <v>686</v>
      </c>
      <c r="C261" s="325" t="s">
        <v>762</v>
      </c>
      <c r="D261" s="306">
        <v>-36179773.670000002</v>
      </c>
      <c r="E261" s="306">
        <v>1335193.1399999999</v>
      </c>
      <c r="F261" s="306">
        <v>-34844580.530000001</v>
      </c>
      <c r="G261" s="306">
        <v>120443.4</v>
      </c>
      <c r="H261" s="306">
        <v>-34724137.130000003</v>
      </c>
      <c r="I261" s="306">
        <v>-31342987.309999999</v>
      </c>
      <c r="J261" s="306">
        <v>-43063434.240000002</v>
      </c>
      <c r="K261" s="244">
        <v>-129217673.97</v>
      </c>
    </row>
    <row r="262" spans="1:11" s="33" customFormat="1">
      <c r="A262" s="324"/>
      <c r="B262" s="325"/>
      <c r="C262" s="325"/>
      <c r="D262" s="304"/>
      <c r="E262" s="304"/>
      <c r="F262" s="304"/>
      <c r="G262" s="304"/>
      <c r="H262" s="304"/>
      <c r="I262" s="304"/>
      <c r="J262" s="304"/>
      <c r="K262" s="243"/>
    </row>
    <row r="263" spans="1:11" s="33" customFormat="1">
      <c r="A263" s="324" t="s">
        <v>352</v>
      </c>
      <c r="B263" s="325" t="s">
        <v>353</v>
      </c>
      <c r="C263" s="325" t="s">
        <v>1149</v>
      </c>
      <c r="D263" s="304">
        <v>1454556.56</v>
      </c>
      <c r="E263" s="304">
        <v>0</v>
      </c>
      <c r="F263" s="304">
        <v>1454556.56</v>
      </c>
      <c r="G263" s="304">
        <v>0</v>
      </c>
      <c r="H263" s="304">
        <v>1454556.56</v>
      </c>
      <c r="I263" s="304">
        <v>1838667.06</v>
      </c>
      <c r="J263" s="304">
        <v>2360990.17</v>
      </c>
      <c r="K263" s="243">
        <v>9249527.7300000004</v>
      </c>
    </row>
    <row r="264" spans="1:11" s="33" customFormat="1">
      <c r="A264" s="324" t="s">
        <v>354</v>
      </c>
      <c r="B264" s="325" t="s">
        <v>355</v>
      </c>
      <c r="C264" s="325" t="s">
        <v>1149</v>
      </c>
      <c r="D264" s="304">
        <v>-127107.93</v>
      </c>
      <c r="E264" s="304">
        <v>0</v>
      </c>
      <c r="F264" s="304">
        <v>-127107.93</v>
      </c>
      <c r="G264" s="304">
        <v>0</v>
      </c>
      <c r="H264" s="304">
        <v>-127107.93</v>
      </c>
      <c r="I264" s="304">
        <v>-265.64</v>
      </c>
      <c r="J264" s="304">
        <v>-271056.32</v>
      </c>
      <c r="K264" s="243">
        <v>-365646.27</v>
      </c>
    </row>
    <row r="265" spans="1:11" s="33" customFormat="1">
      <c r="A265" s="324" t="s">
        <v>356</v>
      </c>
      <c r="B265" s="325" t="s">
        <v>357</v>
      </c>
      <c r="C265" s="325" t="s">
        <v>1149</v>
      </c>
      <c r="D265" s="304">
        <v>0</v>
      </c>
      <c r="E265" s="304">
        <v>0</v>
      </c>
      <c r="F265" s="304">
        <v>0</v>
      </c>
      <c r="G265" s="304">
        <v>0</v>
      </c>
      <c r="H265" s="304">
        <v>0</v>
      </c>
      <c r="I265" s="304">
        <v>0</v>
      </c>
      <c r="J265" s="304">
        <v>0</v>
      </c>
      <c r="K265" s="243">
        <v>0</v>
      </c>
    </row>
    <row r="266" spans="1:11" s="33" customFormat="1">
      <c r="A266" s="324" t="s">
        <v>358</v>
      </c>
      <c r="B266" s="325" t="s">
        <v>343</v>
      </c>
      <c r="C266" s="325" t="s">
        <v>1149</v>
      </c>
      <c r="D266" s="304">
        <v>0</v>
      </c>
      <c r="E266" s="304">
        <v>0</v>
      </c>
      <c r="F266" s="304">
        <v>0</v>
      </c>
      <c r="G266" s="304">
        <v>0</v>
      </c>
      <c r="H266" s="304">
        <v>0</v>
      </c>
      <c r="I266" s="304">
        <v>0</v>
      </c>
      <c r="J266" s="304">
        <v>0</v>
      </c>
      <c r="K266" s="243">
        <v>0</v>
      </c>
    </row>
    <row r="267" spans="1:11" s="33" customFormat="1">
      <c r="A267" s="324" t="s">
        <v>359</v>
      </c>
      <c r="B267" s="325" t="s">
        <v>345</v>
      </c>
      <c r="C267" s="325" t="s">
        <v>1149</v>
      </c>
      <c r="D267" s="304">
        <v>0</v>
      </c>
      <c r="E267" s="304">
        <v>0</v>
      </c>
      <c r="F267" s="304">
        <v>0</v>
      </c>
      <c r="G267" s="304">
        <v>0</v>
      </c>
      <c r="H267" s="304">
        <v>0</v>
      </c>
      <c r="I267" s="304">
        <v>0</v>
      </c>
      <c r="J267" s="304">
        <v>0</v>
      </c>
      <c r="K267" s="243">
        <v>0</v>
      </c>
    </row>
    <row r="268" spans="1:11" s="33" customFormat="1">
      <c r="A268" s="324" t="s">
        <v>360</v>
      </c>
      <c r="B268" s="325" t="s">
        <v>347</v>
      </c>
      <c r="C268" s="325" t="s">
        <v>1149</v>
      </c>
      <c r="D268" s="304">
        <v>0</v>
      </c>
      <c r="E268" s="304">
        <v>0</v>
      </c>
      <c r="F268" s="304">
        <v>0</v>
      </c>
      <c r="G268" s="304">
        <v>0</v>
      </c>
      <c r="H268" s="304">
        <v>0</v>
      </c>
      <c r="I268" s="304">
        <v>0</v>
      </c>
      <c r="J268" s="304">
        <v>0</v>
      </c>
      <c r="K268" s="243">
        <v>0</v>
      </c>
    </row>
    <row r="269" spans="1:11" s="33" customFormat="1">
      <c r="A269" s="324" t="s">
        <v>361</v>
      </c>
      <c r="B269" s="325" t="s">
        <v>362</v>
      </c>
      <c r="C269" s="325" t="s">
        <v>1149</v>
      </c>
      <c r="D269" s="304">
        <v>118197.06</v>
      </c>
      <c r="E269" s="304">
        <v>0</v>
      </c>
      <c r="F269" s="304">
        <v>118197.06</v>
      </c>
      <c r="G269" s="304">
        <v>0</v>
      </c>
      <c r="H269" s="304">
        <v>118197.06</v>
      </c>
      <c r="I269" s="304">
        <v>129054.1</v>
      </c>
      <c r="J269" s="304">
        <v>529074.99</v>
      </c>
      <c r="K269" s="243">
        <v>907079.52</v>
      </c>
    </row>
    <row r="270" spans="1:11" s="33" customFormat="1">
      <c r="A270" s="324" t="s">
        <v>363</v>
      </c>
      <c r="B270" s="325" t="s">
        <v>364</v>
      </c>
      <c r="C270" s="325" t="s">
        <v>1149</v>
      </c>
      <c r="D270" s="304">
        <v>100532.26</v>
      </c>
      <c r="E270" s="304">
        <v>0</v>
      </c>
      <c r="F270" s="304">
        <v>100532.26</v>
      </c>
      <c r="G270" s="304">
        <v>0</v>
      </c>
      <c r="H270" s="304">
        <v>100532.26</v>
      </c>
      <c r="I270" s="304">
        <v>599912.62</v>
      </c>
      <c r="J270" s="304">
        <v>95384.29</v>
      </c>
      <c r="K270" s="243">
        <v>923353.09</v>
      </c>
    </row>
    <row r="271" spans="1:11" s="33" customFormat="1">
      <c r="A271" s="324" t="s">
        <v>365</v>
      </c>
      <c r="B271" s="325" t="s">
        <v>366</v>
      </c>
      <c r="C271" s="325" t="s">
        <v>1149</v>
      </c>
      <c r="D271" s="304">
        <v>0</v>
      </c>
      <c r="E271" s="304">
        <v>0</v>
      </c>
      <c r="F271" s="304">
        <v>0</v>
      </c>
      <c r="G271" s="304">
        <v>0</v>
      </c>
      <c r="H271" s="304">
        <v>0</v>
      </c>
      <c r="I271" s="304">
        <v>0</v>
      </c>
      <c r="J271" s="304">
        <v>756787.94</v>
      </c>
      <c r="K271" s="243">
        <v>756787.94</v>
      </c>
    </row>
    <row r="272" spans="1:11" s="33" customFormat="1">
      <c r="A272" s="324" t="s">
        <v>1030</v>
      </c>
      <c r="B272" s="325" t="s">
        <v>515</v>
      </c>
      <c r="C272" s="325" t="s">
        <v>1149</v>
      </c>
      <c r="D272" s="304">
        <v>0</v>
      </c>
      <c r="E272" s="304">
        <v>0</v>
      </c>
      <c r="F272" s="304">
        <v>0</v>
      </c>
      <c r="G272" s="304">
        <v>0</v>
      </c>
      <c r="H272" s="304">
        <v>0</v>
      </c>
      <c r="I272" s="304">
        <v>0</v>
      </c>
      <c r="J272" s="304">
        <v>821104.1</v>
      </c>
      <c r="K272" s="243">
        <v>1878982.1</v>
      </c>
    </row>
    <row r="273" spans="1:11" s="33" customFormat="1">
      <c r="A273" s="324" t="s">
        <v>367</v>
      </c>
      <c r="B273" s="325" t="s">
        <v>368</v>
      </c>
      <c r="C273" s="325" t="s">
        <v>1149</v>
      </c>
      <c r="D273" s="304">
        <v>40000</v>
      </c>
      <c r="E273" s="304">
        <v>0</v>
      </c>
      <c r="F273" s="304">
        <v>40000</v>
      </c>
      <c r="G273" s="304">
        <v>0</v>
      </c>
      <c r="H273" s="304">
        <v>40000</v>
      </c>
      <c r="I273" s="304">
        <v>85884.25</v>
      </c>
      <c r="J273" s="304">
        <v>159627.25</v>
      </c>
      <c r="K273" s="243">
        <v>299356.5</v>
      </c>
    </row>
    <row r="274" spans="1:11" s="33" customFormat="1">
      <c r="A274" s="324" t="s">
        <v>369</v>
      </c>
      <c r="B274" s="325" t="s">
        <v>370</v>
      </c>
      <c r="C274" s="325" t="s">
        <v>1149</v>
      </c>
      <c r="D274" s="304">
        <v>60000</v>
      </c>
      <c r="E274" s="304">
        <v>0</v>
      </c>
      <c r="F274" s="304">
        <v>60000</v>
      </c>
      <c r="G274" s="304">
        <v>0</v>
      </c>
      <c r="H274" s="304">
        <v>60000</v>
      </c>
      <c r="I274" s="304">
        <v>237300</v>
      </c>
      <c r="J274" s="304">
        <v>60000</v>
      </c>
      <c r="K274" s="243">
        <v>417300</v>
      </c>
    </row>
    <row r="275" spans="1:11" s="33" customFormat="1">
      <c r="A275" s="324" t="s">
        <v>371</v>
      </c>
      <c r="B275" s="325" t="s">
        <v>372</v>
      </c>
      <c r="C275" s="325" t="s">
        <v>1149</v>
      </c>
      <c r="D275" s="304">
        <v>0</v>
      </c>
      <c r="E275" s="304">
        <v>0</v>
      </c>
      <c r="F275" s="304">
        <v>0</v>
      </c>
      <c r="G275" s="304">
        <v>0</v>
      </c>
      <c r="H275" s="304">
        <v>0</v>
      </c>
      <c r="I275" s="304">
        <v>0</v>
      </c>
      <c r="J275" s="304">
        <v>0</v>
      </c>
      <c r="K275" s="243">
        <v>0</v>
      </c>
    </row>
    <row r="276" spans="1:11" s="33" customFormat="1">
      <c r="A276" s="324" t="s">
        <v>373</v>
      </c>
      <c r="B276" s="325" t="s">
        <v>374</v>
      </c>
      <c r="C276" s="325" t="s">
        <v>1150</v>
      </c>
      <c r="D276" s="304">
        <v>0</v>
      </c>
      <c r="E276" s="304">
        <v>0</v>
      </c>
      <c r="F276" s="304">
        <v>0</v>
      </c>
      <c r="G276" s="304">
        <v>0</v>
      </c>
      <c r="H276" s="304">
        <v>0</v>
      </c>
      <c r="I276" s="304">
        <v>0</v>
      </c>
      <c r="J276" s="304">
        <v>0</v>
      </c>
      <c r="K276" s="243">
        <v>0</v>
      </c>
    </row>
    <row r="277" spans="1:11" s="33" customFormat="1">
      <c r="A277" s="324" t="s">
        <v>375</v>
      </c>
      <c r="B277" s="325" t="s">
        <v>376</v>
      </c>
      <c r="C277" s="325" t="s">
        <v>1150</v>
      </c>
      <c r="D277" s="304">
        <v>2748199.75</v>
      </c>
      <c r="E277" s="304">
        <v>0</v>
      </c>
      <c r="F277" s="304">
        <v>2748199.75</v>
      </c>
      <c r="G277" s="304">
        <v>0</v>
      </c>
      <c r="H277" s="304">
        <v>2748199.75</v>
      </c>
      <c r="I277" s="304">
        <v>2395646</v>
      </c>
      <c r="J277" s="304">
        <v>2471179</v>
      </c>
      <c r="K277" s="243">
        <v>10053704</v>
      </c>
    </row>
    <row r="278" spans="1:11" s="33" customFormat="1">
      <c r="A278" s="324" t="s">
        <v>377</v>
      </c>
      <c r="B278" s="325" t="s">
        <v>378</v>
      </c>
      <c r="C278" s="325" t="s">
        <v>1150</v>
      </c>
      <c r="D278" s="304">
        <v>142186</v>
      </c>
      <c r="E278" s="304">
        <v>0</v>
      </c>
      <c r="F278" s="304">
        <v>142186</v>
      </c>
      <c r="G278" s="304">
        <v>0</v>
      </c>
      <c r="H278" s="304">
        <v>142186</v>
      </c>
      <c r="I278" s="304">
        <v>103338</v>
      </c>
      <c r="J278" s="304">
        <v>107696</v>
      </c>
      <c r="K278" s="243">
        <v>435094</v>
      </c>
    </row>
    <row r="279" spans="1:11" s="33" customFormat="1">
      <c r="A279" s="324" t="s">
        <v>379</v>
      </c>
      <c r="B279" s="325" t="s">
        <v>380</v>
      </c>
      <c r="C279" s="325" t="s">
        <v>1150</v>
      </c>
      <c r="D279" s="304">
        <v>14620</v>
      </c>
      <c r="E279" s="304">
        <v>0</v>
      </c>
      <c r="F279" s="304">
        <v>14620</v>
      </c>
      <c r="G279" s="304">
        <v>0</v>
      </c>
      <c r="H279" s="304">
        <v>14620</v>
      </c>
      <c r="I279" s="304">
        <v>6285</v>
      </c>
      <c r="J279" s="304">
        <v>7132</v>
      </c>
      <c r="K279" s="243">
        <v>25396</v>
      </c>
    </row>
    <row r="280" spans="1:11" s="33" customFormat="1">
      <c r="A280" s="324" t="s">
        <v>381</v>
      </c>
      <c r="B280" s="325" t="s">
        <v>382</v>
      </c>
      <c r="C280" s="325" t="s">
        <v>1150</v>
      </c>
      <c r="D280" s="304">
        <v>8600</v>
      </c>
      <c r="E280" s="304">
        <v>0</v>
      </c>
      <c r="F280" s="304">
        <v>8600</v>
      </c>
      <c r="G280" s="304">
        <v>0</v>
      </c>
      <c r="H280" s="304">
        <v>8600</v>
      </c>
      <c r="I280" s="304">
        <v>7000</v>
      </c>
      <c r="J280" s="304">
        <v>4800</v>
      </c>
      <c r="K280" s="243">
        <v>34300</v>
      </c>
    </row>
    <row r="281" spans="1:11" s="33" customFormat="1">
      <c r="A281" s="324" t="s">
        <v>383</v>
      </c>
      <c r="B281" s="325" t="s">
        <v>384</v>
      </c>
      <c r="C281" s="325" t="s">
        <v>1150</v>
      </c>
      <c r="D281" s="304">
        <v>59330</v>
      </c>
      <c r="E281" s="304">
        <v>0</v>
      </c>
      <c r="F281" s="304">
        <v>59330</v>
      </c>
      <c r="G281" s="304">
        <v>0</v>
      </c>
      <c r="H281" s="304">
        <v>59330</v>
      </c>
      <c r="I281" s="304">
        <v>46630</v>
      </c>
      <c r="J281" s="304">
        <v>57835</v>
      </c>
      <c r="K281" s="243">
        <v>216375</v>
      </c>
    </row>
    <row r="282" spans="1:11" s="33" customFormat="1">
      <c r="A282" s="324" t="s">
        <v>385</v>
      </c>
      <c r="B282" s="325" t="s">
        <v>386</v>
      </c>
      <c r="C282" s="325" t="s">
        <v>1150</v>
      </c>
      <c r="D282" s="304">
        <v>690067</v>
      </c>
      <c r="E282" s="304">
        <v>0</v>
      </c>
      <c r="F282" s="304">
        <v>690067</v>
      </c>
      <c r="G282" s="304">
        <v>0</v>
      </c>
      <c r="H282" s="304">
        <v>690067</v>
      </c>
      <c r="I282" s="304">
        <v>672000</v>
      </c>
      <c r="J282" s="304">
        <v>624333</v>
      </c>
      <c r="K282" s="243">
        <v>2634799</v>
      </c>
    </row>
    <row r="283" spans="1:11" s="33" customFormat="1">
      <c r="A283" s="324" t="s">
        <v>387</v>
      </c>
      <c r="B283" s="325" t="s">
        <v>388</v>
      </c>
      <c r="C283" s="325" t="s">
        <v>1150</v>
      </c>
      <c r="D283" s="304">
        <v>0</v>
      </c>
      <c r="E283" s="304">
        <v>0</v>
      </c>
      <c r="F283" s="304">
        <v>0</v>
      </c>
      <c r="G283" s="304">
        <v>0</v>
      </c>
      <c r="H283" s="304">
        <v>0</v>
      </c>
      <c r="I283" s="304">
        <v>0</v>
      </c>
      <c r="J283" s="304">
        <v>53360</v>
      </c>
      <c r="K283" s="243">
        <v>53360</v>
      </c>
    </row>
    <row r="284" spans="1:11" s="33" customFormat="1">
      <c r="A284" s="324" t="s">
        <v>389</v>
      </c>
      <c r="B284" s="325" t="s">
        <v>390</v>
      </c>
      <c r="C284" s="325" t="s">
        <v>1150</v>
      </c>
      <c r="D284" s="304">
        <v>763532.94</v>
      </c>
      <c r="E284" s="304">
        <v>0</v>
      </c>
      <c r="F284" s="304">
        <v>763532.94</v>
      </c>
      <c r="G284" s="304">
        <v>0</v>
      </c>
      <c r="H284" s="304">
        <v>763532.94</v>
      </c>
      <c r="I284" s="304">
        <v>301500</v>
      </c>
      <c r="J284" s="304">
        <v>110025</v>
      </c>
      <c r="K284" s="243">
        <v>1036243</v>
      </c>
    </row>
    <row r="285" spans="1:11" s="33" customFormat="1">
      <c r="A285" s="324" t="s">
        <v>391</v>
      </c>
      <c r="B285" s="325" t="s">
        <v>392</v>
      </c>
      <c r="C285" s="325" t="s">
        <v>1150</v>
      </c>
      <c r="D285" s="304">
        <v>1012700</v>
      </c>
      <c r="E285" s="304">
        <v>0</v>
      </c>
      <c r="F285" s="304">
        <v>1012700</v>
      </c>
      <c r="G285" s="304">
        <v>0</v>
      </c>
      <c r="H285" s="304">
        <v>1012700</v>
      </c>
      <c r="I285" s="304">
        <v>789100</v>
      </c>
      <c r="J285" s="304">
        <v>1468900</v>
      </c>
      <c r="K285" s="243">
        <v>4637869</v>
      </c>
    </row>
    <row r="286" spans="1:11" s="33" customFormat="1">
      <c r="A286" s="324" t="s">
        <v>393</v>
      </c>
      <c r="B286" s="325" t="s">
        <v>394</v>
      </c>
      <c r="C286" s="325" t="s">
        <v>1150</v>
      </c>
      <c r="D286" s="304">
        <v>0</v>
      </c>
      <c r="E286" s="304">
        <v>0</v>
      </c>
      <c r="F286" s="304">
        <v>0</v>
      </c>
      <c r="G286" s="304">
        <v>0</v>
      </c>
      <c r="H286" s="304">
        <v>0</v>
      </c>
      <c r="I286" s="304">
        <v>11390</v>
      </c>
      <c r="J286" s="304">
        <v>873012.25</v>
      </c>
      <c r="K286" s="243">
        <v>884402.25</v>
      </c>
    </row>
    <row r="287" spans="1:11" s="33" customFormat="1">
      <c r="A287" s="324" t="s">
        <v>395</v>
      </c>
      <c r="B287" s="325" t="s">
        <v>396</v>
      </c>
      <c r="C287" s="325" t="s">
        <v>1150</v>
      </c>
      <c r="D287" s="304">
        <v>0</v>
      </c>
      <c r="E287" s="304">
        <v>0</v>
      </c>
      <c r="F287" s="304">
        <v>0</v>
      </c>
      <c r="G287" s="304">
        <v>0</v>
      </c>
      <c r="H287" s="304">
        <v>0</v>
      </c>
      <c r="I287" s="304">
        <v>0</v>
      </c>
      <c r="J287" s="304">
        <v>0</v>
      </c>
      <c r="K287" s="243">
        <v>0</v>
      </c>
    </row>
    <row r="288" spans="1:11" s="33" customFormat="1">
      <c r="A288" s="324" t="s">
        <v>397</v>
      </c>
      <c r="B288" s="325" t="s">
        <v>996</v>
      </c>
      <c r="C288" s="325" t="s">
        <v>1150</v>
      </c>
      <c r="D288" s="304">
        <v>319129</v>
      </c>
      <c r="E288" s="304">
        <v>0</v>
      </c>
      <c r="F288" s="304">
        <v>319129</v>
      </c>
      <c r="G288" s="304">
        <v>0</v>
      </c>
      <c r="H288" s="304">
        <v>319129</v>
      </c>
      <c r="I288" s="304">
        <v>90751</v>
      </c>
      <c r="J288" s="304">
        <v>0</v>
      </c>
      <c r="K288" s="243">
        <v>95906</v>
      </c>
    </row>
    <row r="289" spans="1:11" s="33" customFormat="1">
      <c r="A289" s="324" t="s">
        <v>398</v>
      </c>
      <c r="B289" s="325" t="s">
        <v>997</v>
      </c>
      <c r="C289" s="325" t="s">
        <v>1150</v>
      </c>
      <c r="D289" s="304">
        <v>219585</v>
      </c>
      <c r="E289" s="304">
        <v>0</v>
      </c>
      <c r="F289" s="304">
        <v>219585</v>
      </c>
      <c r="G289" s="304">
        <v>0</v>
      </c>
      <c r="H289" s="304">
        <v>219585</v>
      </c>
      <c r="I289" s="304">
        <v>81030</v>
      </c>
      <c r="J289" s="304">
        <v>0</v>
      </c>
      <c r="K289" s="243">
        <v>81030</v>
      </c>
    </row>
    <row r="290" spans="1:11" s="33" customFormat="1">
      <c r="A290" s="324" t="s">
        <v>399</v>
      </c>
      <c r="B290" s="325" t="s">
        <v>400</v>
      </c>
      <c r="C290" s="325" t="s">
        <v>1150</v>
      </c>
      <c r="D290" s="304">
        <v>0</v>
      </c>
      <c r="E290" s="304">
        <v>0</v>
      </c>
      <c r="F290" s="304">
        <v>0</v>
      </c>
      <c r="G290" s="304">
        <v>0</v>
      </c>
      <c r="H290" s="304">
        <v>0</v>
      </c>
      <c r="I290" s="304">
        <v>0</v>
      </c>
      <c r="J290" s="304">
        <v>0</v>
      </c>
      <c r="K290" s="243">
        <v>136500</v>
      </c>
    </row>
    <row r="291" spans="1:11" s="33" customFormat="1">
      <c r="A291" s="324" t="s">
        <v>401</v>
      </c>
      <c r="B291" s="325" t="s">
        <v>402</v>
      </c>
      <c r="C291" s="325" t="s">
        <v>1150</v>
      </c>
      <c r="D291" s="304">
        <v>154052</v>
      </c>
      <c r="E291" s="304">
        <v>0</v>
      </c>
      <c r="F291" s="304">
        <v>154052</v>
      </c>
      <c r="G291" s="304">
        <v>0</v>
      </c>
      <c r="H291" s="304">
        <v>154052</v>
      </c>
      <c r="I291" s="304">
        <v>109617</v>
      </c>
      <c r="J291" s="304">
        <v>148184</v>
      </c>
      <c r="K291" s="243">
        <v>538054</v>
      </c>
    </row>
    <row r="292" spans="1:11" s="33" customFormat="1">
      <c r="A292" s="324" t="s">
        <v>403</v>
      </c>
      <c r="B292" s="325" t="s">
        <v>404</v>
      </c>
      <c r="C292" s="325" t="s">
        <v>1150</v>
      </c>
      <c r="D292" s="304">
        <v>43518</v>
      </c>
      <c r="E292" s="304">
        <v>0</v>
      </c>
      <c r="F292" s="304">
        <v>43518</v>
      </c>
      <c r="G292" s="304">
        <v>0</v>
      </c>
      <c r="H292" s="304">
        <v>43518</v>
      </c>
      <c r="I292" s="304">
        <v>35471</v>
      </c>
      <c r="J292" s="304">
        <v>34778</v>
      </c>
      <c r="K292" s="243">
        <v>144141</v>
      </c>
    </row>
    <row r="293" spans="1:11" s="33" customFormat="1">
      <c r="A293" s="324" t="s">
        <v>405</v>
      </c>
      <c r="B293" s="325" t="s">
        <v>406</v>
      </c>
      <c r="C293" s="325" t="s">
        <v>1150</v>
      </c>
      <c r="D293" s="304">
        <v>31500</v>
      </c>
      <c r="E293" s="304">
        <v>0</v>
      </c>
      <c r="F293" s="304">
        <v>31500</v>
      </c>
      <c r="G293" s="304">
        <v>0</v>
      </c>
      <c r="H293" s="304">
        <v>31500</v>
      </c>
      <c r="I293" s="304">
        <v>18900</v>
      </c>
      <c r="J293" s="304">
        <v>27000</v>
      </c>
      <c r="K293" s="243">
        <v>94500</v>
      </c>
    </row>
    <row r="294" spans="1:11" s="33" customFormat="1">
      <c r="A294" s="324" t="s">
        <v>407</v>
      </c>
      <c r="B294" s="325" t="s">
        <v>998</v>
      </c>
      <c r="C294" s="325" t="s">
        <v>1150</v>
      </c>
      <c r="D294" s="304">
        <v>37831.85</v>
      </c>
      <c r="E294" s="304">
        <v>5221.9399999999996</v>
      </c>
      <c r="F294" s="304">
        <v>43053.79</v>
      </c>
      <c r="G294" s="304">
        <v>0</v>
      </c>
      <c r="H294" s="304">
        <v>43053.79</v>
      </c>
      <c r="I294" s="304">
        <v>37831.85</v>
      </c>
      <c r="J294" s="304">
        <v>37831.85</v>
      </c>
      <c r="K294" s="243">
        <v>151327.4</v>
      </c>
    </row>
    <row r="295" spans="1:11" s="33" customFormat="1">
      <c r="A295" s="324" t="s">
        <v>408</v>
      </c>
      <c r="B295" s="325" t="s">
        <v>409</v>
      </c>
      <c r="C295" s="325" t="s">
        <v>1150</v>
      </c>
      <c r="D295" s="304">
        <v>0</v>
      </c>
      <c r="E295" s="304">
        <v>0</v>
      </c>
      <c r="F295" s="304">
        <v>0</v>
      </c>
      <c r="G295" s="304">
        <v>0</v>
      </c>
      <c r="H295" s="304">
        <v>0</v>
      </c>
      <c r="I295" s="304">
        <v>17400</v>
      </c>
      <c r="J295" s="304">
        <v>0</v>
      </c>
      <c r="K295" s="243">
        <v>22106</v>
      </c>
    </row>
    <row r="296" spans="1:11" s="33" customFormat="1">
      <c r="A296" s="324" t="s">
        <v>410</v>
      </c>
      <c r="B296" s="325" t="s">
        <v>411</v>
      </c>
      <c r="C296" s="325" t="s">
        <v>1150</v>
      </c>
      <c r="D296" s="304">
        <v>182868.11</v>
      </c>
      <c r="E296" s="304">
        <v>0</v>
      </c>
      <c r="F296" s="304">
        <v>182868.11</v>
      </c>
      <c r="G296" s="304">
        <v>0</v>
      </c>
      <c r="H296" s="304">
        <v>182868.11</v>
      </c>
      <c r="I296" s="304">
        <v>211080.19</v>
      </c>
      <c r="J296" s="304">
        <v>86916.49</v>
      </c>
      <c r="K296" s="243">
        <v>698105.67</v>
      </c>
    </row>
    <row r="297" spans="1:11" s="33" customFormat="1">
      <c r="A297" s="324" t="s">
        <v>412</v>
      </c>
      <c r="B297" s="325" t="s">
        <v>413</v>
      </c>
      <c r="C297" s="325" t="s">
        <v>1150</v>
      </c>
      <c r="D297" s="304">
        <v>216390.95</v>
      </c>
      <c r="E297" s="304">
        <v>0</v>
      </c>
      <c r="F297" s="304">
        <v>216390.95</v>
      </c>
      <c r="G297" s="304">
        <v>0</v>
      </c>
      <c r="H297" s="304">
        <v>216390.95</v>
      </c>
      <c r="I297" s="304">
        <v>98186.6</v>
      </c>
      <c r="J297" s="304">
        <v>42592.65</v>
      </c>
      <c r="K297" s="243">
        <v>296467.32</v>
      </c>
    </row>
    <row r="298" spans="1:11" s="33" customFormat="1">
      <c r="A298" s="324" t="s">
        <v>414</v>
      </c>
      <c r="B298" s="325" t="s">
        <v>415</v>
      </c>
      <c r="C298" s="325" t="s">
        <v>1150</v>
      </c>
      <c r="D298" s="304">
        <v>49358</v>
      </c>
      <c r="E298" s="304">
        <v>0</v>
      </c>
      <c r="F298" s="304">
        <v>49358</v>
      </c>
      <c r="G298" s="304">
        <v>0</v>
      </c>
      <c r="H298" s="304">
        <v>49358</v>
      </c>
      <c r="I298" s="304">
        <v>47299</v>
      </c>
      <c r="J298" s="304">
        <v>56214</v>
      </c>
      <c r="K298" s="243">
        <v>226767</v>
      </c>
    </row>
    <row r="299" spans="1:11" s="33" customFormat="1">
      <c r="A299" s="324" t="s">
        <v>416</v>
      </c>
      <c r="B299" s="325" t="s">
        <v>417</v>
      </c>
      <c r="C299" s="325" t="s">
        <v>1150</v>
      </c>
      <c r="D299" s="304">
        <v>13362</v>
      </c>
      <c r="E299" s="304">
        <v>0</v>
      </c>
      <c r="F299" s="304">
        <v>13362</v>
      </c>
      <c r="G299" s="304">
        <v>0</v>
      </c>
      <c r="H299" s="304">
        <v>13362</v>
      </c>
      <c r="I299" s="304">
        <v>7778</v>
      </c>
      <c r="J299" s="304">
        <v>3202</v>
      </c>
      <c r="K299" s="243">
        <v>25175</v>
      </c>
    </row>
    <row r="300" spans="1:11" s="33" customFormat="1">
      <c r="A300" s="324" t="s">
        <v>418</v>
      </c>
      <c r="B300" s="325" t="s">
        <v>419</v>
      </c>
      <c r="C300" s="325" t="s">
        <v>1150</v>
      </c>
      <c r="D300" s="304">
        <v>10560</v>
      </c>
      <c r="E300" s="304">
        <v>0</v>
      </c>
      <c r="F300" s="304">
        <v>10560</v>
      </c>
      <c r="G300" s="304">
        <v>0</v>
      </c>
      <c r="H300" s="304">
        <v>10560</v>
      </c>
      <c r="I300" s="304">
        <v>10560</v>
      </c>
      <c r="J300" s="304">
        <v>10560</v>
      </c>
      <c r="K300" s="243">
        <v>42240</v>
      </c>
    </row>
    <row r="301" spans="1:11" s="33" customFormat="1">
      <c r="A301" s="324" t="s">
        <v>420</v>
      </c>
      <c r="B301" s="325" t="s">
        <v>421</v>
      </c>
      <c r="C301" s="325" t="s">
        <v>1150</v>
      </c>
      <c r="D301" s="304">
        <v>184681.5</v>
      </c>
      <c r="E301" s="304">
        <v>0</v>
      </c>
      <c r="F301" s="304">
        <v>184681.5</v>
      </c>
      <c r="G301" s="304">
        <v>0</v>
      </c>
      <c r="H301" s="304">
        <v>184681.5</v>
      </c>
      <c r="I301" s="304">
        <v>182217.75</v>
      </c>
      <c r="J301" s="304">
        <v>184681.5</v>
      </c>
      <c r="K301" s="243">
        <v>736262.25</v>
      </c>
    </row>
    <row r="302" spans="1:11" s="33" customFormat="1">
      <c r="A302" s="324" t="s">
        <v>422</v>
      </c>
      <c r="B302" s="325" t="s">
        <v>423</v>
      </c>
      <c r="C302" s="325" t="s">
        <v>1150</v>
      </c>
      <c r="D302" s="304">
        <v>120443.4</v>
      </c>
      <c r="E302" s="304">
        <v>0</v>
      </c>
      <c r="F302" s="304">
        <v>120443.4</v>
      </c>
      <c r="G302" s="304">
        <v>-120443.4</v>
      </c>
      <c r="H302" s="304">
        <v>0</v>
      </c>
      <c r="I302" s="304">
        <v>0</v>
      </c>
      <c r="J302" s="304">
        <v>0</v>
      </c>
      <c r="K302" s="243">
        <v>0</v>
      </c>
    </row>
    <row r="303" spans="1:11" s="33" customFormat="1">
      <c r="A303" s="324" t="s">
        <v>424</v>
      </c>
      <c r="B303" s="325" t="s">
        <v>425</v>
      </c>
      <c r="C303" s="325" t="s">
        <v>1150</v>
      </c>
      <c r="D303" s="304">
        <v>18230</v>
      </c>
      <c r="E303" s="304">
        <v>0</v>
      </c>
      <c r="F303" s="304">
        <v>18230</v>
      </c>
      <c r="G303" s="304">
        <v>0</v>
      </c>
      <c r="H303" s="304">
        <v>18230</v>
      </c>
      <c r="I303" s="304">
        <v>13800</v>
      </c>
      <c r="J303" s="304">
        <v>13165</v>
      </c>
      <c r="K303" s="243">
        <v>171142.43</v>
      </c>
    </row>
    <row r="304" spans="1:11" s="33" customFormat="1">
      <c r="A304" s="324" t="s">
        <v>426</v>
      </c>
      <c r="B304" s="325" t="s">
        <v>427</v>
      </c>
      <c r="C304" s="325" t="s">
        <v>1150</v>
      </c>
      <c r="D304" s="304">
        <v>60955.3</v>
      </c>
      <c r="E304" s="304">
        <v>0</v>
      </c>
      <c r="F304" s="304">
        <v>60955.3</v>
      </c>
      <c r="G304" s="304">
        <v>0</v>
      </c>
      <c r="H304" s="304">
        <v>60955.3</v>
      </c>
      <c r="I304" s="304">
        <v>64541.79</v>
      </c>
      <c r="J304" s="304">
        <v>71376.55</v>
      </c>
      <c r="K304" s="243">
        <v>275654.09999999998</v>
      </c>
    </row>
    <row r="305" spans="1:11" s="33" customFormat="1">
      <c r="A305" s="324" t="s">
        <v>428</v>
      </c>
      <c r="B305" s="325" t="s">
        <v>429</v>
      </c>
      <c r="C305" s="325" t="s">
        <v>1150</v>
      </c>
      <c r="D305" s="304">
        <v>114561.55</v>
      </c>
      <c r="E305" s="304">
        <v>0</v>
      </c>
      <c r="F305" s="304">
        <v>114561.55</v>
      </c>
      <c r="G305" s="304">
        <v>0</v>
      </c>
      <c r="H305" s="304">
        <v>114561.55</v>
      </c>
      <c r="I305" s="304">
        <v>143567.32999999999</v>
      </c>
      <c r="J305" s="304">
        <v>154471.14000000001</v>
      </c>
      <c r="K305" s="243">
        <v>594799.13</v>
      </c>
    </row>
    <row r="306" spans="1:11" s="33" customFormat="1">
      <c r="A306" s="324" t="s">
        <v>430</v>
      </c>
      <c r="B306" s="325" t="s">
        <v>431</v>
      </c>
      <c r="C306" s="325" t="s">
        <v>1150</v>
      </c>
      <c r="D306" s="304">
        <v>7950</v>
      </c>
      <c r="E306" s="304">
        <v>0</v>
      </c>
      <c r="F306" s="304">
        <v>7950</v>
      </c>
      <c r="G306" s="304">
        <v>0</v>
      </c>
      <c r="H306" s="304">
        <v>7950</v>
      </c>
      <c r="I306" s="304">
        <v>70000</v>
      </c>
      <c r="J306" s="304">
        <v>0</v>
      </c>
      <c r="K306" s="243">
        <v>70000</v>
      </c>
    </row>
    <row r="307" spans="1:11" s="33" customFormat="1">
      <c r="A307" s="324" t="s">
        <v>432</v>
      </c>
      <c r="B307" s="325" t="s">
        <v>433</v>
      </c>
      <c r="C307" s="325" t="s">
        <v>1150</v>
      </c>
      <c r="D307" s="304">
        <v>158271.4</v>
      </c>
      <c r="E307" s="304">
        <v>0</v>
      </c>
      <c r="F307" s="304">
        <v>158271.4</v>
      </c>
      <c r="G307" s="304">
        <v>0</v>
      </c>
      <c r="H307" s="304">
        <v>158271.4</v>
      </c>
      <c r="I307" s="304">
        <v>352214.5</v>
      </c>
      <c r="J307" s="304">
        <v>120572.6</v>
      </c>
      <c r="K307" s="243">
        <v>866869.93</v>
      </c>
    </row>
    <row r="308" spans="1:11" s="33" customFormat="1">
      <c r="A308" s="324" t="s">
        <v>434</v>
      </c>
      <c r="B308" s="325" t="s">
        <v>435</v>
      </c>
      <c r="C308" s="325" t="s">
        <v>1150</v>
      </c>
      <c r="D308" s="304">
        <v>0</v>
      </c>
      <c r="E308" s="304">
        <v>0</v>
      </c>
      <c r="F308" s="304">
        <v>0</v>
      </c>
      <c r="G308" s="304">
        <v>0</v>
      </c>
      <c r="H308" s="304">
        <v>0</v>
      </c>
      <c r="I308" s="304">
        <v>0</v>
      </c>
      <c r="J308" s="304">
        <v>0</v>
      </c>
      <c r="K308" s="243">
        <v>0</v>
      </c>
    </row>
    <row r="309" spans="1:11" s="33" customFormat="1">
      <c r="A309" s="324" t="s">
        <v>436</v>
      </c>
      <c r="B309" s="325" t="s">
        <v>437</v>
      </c>
      <c r="C309" s="325" t="s">
        <v>1150</v>
      </c>
      <c r="D309" s="304">
        <v>225574</v>
      </c>
      <c r="E309" s="304">
        <v>0</v>
      </c>
      <c r="F309" s="304">
        <v>225574</v>
      </c>
      <c r="G309" s="304">
        <v>0</v>
      </c>
      <c r="H309" s="304">
        <v>225574</v>
      </c>
      <c r="I309" s="304">
        <v>225574</v>
      </c>
      <c r="J309" s="304">
        <v>0</v>
      </c>
      <c r="K309" s="243">
        <v>225574</v>
      </c>
    </row>
    <row r="310" spans="1:11" s="33" customFormat="1">
      <c r="A310" s="324" t="s">
        <v>438</v>
      </c>
      <c r="B310" s="325" t="s">
        <v>439</v>
      </c>
      <c r="C310" s="325" t="s">
        <v>1150</v>
      </c>
      <c r="D310" s="304">
        <v>11078</v>
      </c>
      <c r="E310" s="304">
        <v>0</v>
      </c>
      <c r="F310" s="304">
        <v>11078</v>
      </c>
      <c r="G310" s="304">
        <v>0</v>
      </c>
      <c r="H310" s="304">
        <v>11078</v>
      </c>
      <c r="I310" s="304">
        <v>6350</v>
      </c>
      <c r="J310" s="304">
        <v>5880</v>
      </c>
      <c r="K310" s="243">
        <v>50535</v>
      </c>
    </row>
    <row r="311" spans="1:11" s="33" customFormat="1">
      <c r="A311" s="324" t="s">
        <v>440</v>
      </c>
      <c r="B311" s="325" t="s">
        <v>441</v>
      </c>
      <c r="C311" s="325" t="s">
        <v>1150</v>
      </c>
      <c r="D311" s="304">
        <v>100345</v>
      </c>
      <c r="E311" s="304">
        <v>0</v>
      </c>
      <c r="F311" s="304">
        <v>100345</v>
      </c>
      <c r="G311" s="304">
        <v>0</v>
      </c>
      <c r="H311" s="304">
        <v>100345</v>
      </c>
      <c r="I311" s="304">
        <v>34836</v>
      </c>
      <c r="J311" s="304">
        <v>52908</v>
      </c>
      <c r="K311" s="243">
        <v>337880</v>
      </c>
    </row>
    <row r="312" spans="1:11" s="33" customFormat="1">
      <c r="A312" s="324" t="s">
        <v>442</v>
      </c>
      <c r="B312" s="325" t="s">
        <v>443</v>
      </c>
      <c r="C312" s="325" t="s">
        <v>1150</v>
      </c>
      <c r="D312" s="304">
        <v>76991.710000000006</v>
      </c>
      <c r="E312" s="304">
        <v>0</v>
      </c>
      <c r="F312" s="304">
        <v>76991.710000000006</v>
      </c>
      <c r="G312" s="304">
        <v>0</v>
      </c>
      <c r="H312" s="304">
        <v>76991.710000000006</v>
      </c>
      <c r="I312" s="304">
        <v>8503.8799999999992</v>
      </c>
      <c r="J312" s="304">
        <v>49253.05</v>
      </c>
      <c r="K312" s="243">
        <v>111087.07</v>
      </c>
    </row>
    <row r="313" spans="1:11" s="33" customFormat="1">
      <c r="A313" s="324" t="s">
        <v>444</v>
      </c>
      <c r="B313" s="325" t="s">
        <v>445</v>
      </c>
      <c r="C313" s="325" t="s">
        <v>1150</v>
      </c>
      <c r="D313" s="304">
        <v>62662.38</v>
      </c>
      <c r="E313" s="304">
        <v>0</v>
      </c>
      <c r="F313" s="304">
        <v>62662.38</v>
      </c>
      <c r="G313" s="304">
        <v>0</v>
      </c>
      <c r="H313" s="304">
        <v>62662.38</v>
      </c>
      <c r="I313" s="304">
        <v>183940</v>
      </c>
      <c r="J313" s="304">
        <v>51181.760000000002</v>
      </c>
      <c r="K313" s="243">
        <v>255271.76</v>
      </c>
    </row>
    <row r="314" spans="1:11" s="33" customFormat="1">
      <c r="A314" s="324" t="s">
        <v>446</v>
      </c>
      <c r="B314" s="325" t="s">
        <v>447</v>
      </c>
      <c r="C314" s="325" t="s">
        <v>1150</v>
      </c>
      <c r="D314" s="304">
        <v>145344.9</v>
      </c>
      <c r="E314" s="304">
        <v>0</v>
      </c>
      <c r="F314" s="304">
        <v>145344.9</v>
      </c>
      <c r="G314" s="304">
        <v>0</v>
      </c>
      <c r="H314" s="304">
        <v>145344.9</v>
      </c>
      <c r="I314" s="304">
        <v>128452.01</v>
      </c>
      <c r="J314" s="304">
        <v>135015.70000000001</v>
      </c>
      <c r="K314" s="243">
        <v>524005.41</v>
      </c>
    </row>
    <row r="315" spans="1:11" s="33" customFormat="1">
      <c r="A315" s="324" t="s">
        <v>448</v>
      </c>
      <c r="B315" s="325" t="s">
        <v>449</v>
      </c>
      <c r="C315" s="325" t="s">
        <v>1150</v>
      </c>
      <c r="D315" s="304">
        <v>423357</v>
      </c>
      <c r="E315" s="304">
        <v>0</v>
      </c>
      <c r="F315" s="304">
        <v>423357</v>
      </c>
      <c r="G315" s="304">
        <v>0</v>
      </c>
      <c r="H315" s="304">
        <v>423357</v>
      </c>
      <c r="I315" s="304">
        <v>241115</v>
      </c>
      <c r="J315" s="304">
        <v>419561</v>
      </c>
      <c r="K315" s="243">
        <v>1337351</v>
      </c>
    </row>
    <row r="316" spans="1:11" s="33" customFormat="1">
      <c r="A316" s="324" t="s">
        <v>450</v>
      </c>
      <c r="B316" s="325" t="s">
        <v>451</v>
      </c>
      <c r="C316" s="325" t="s">
        <v>1150</v>
      </c>
      <c r="D316" s="304">
        <v>0</v>
      </c>
      <c r="E316" s="304">
        <v>0</v>
      </c>
      <c r="F316" s="304">
        <v>0</v>
      </c>
      <c r="G316" s="304">
        <v>0</v>
      </c>
      <c r="H316" s="304">
        <v>0</v>
      </c>
      <c r="I316" s="304">
        <v>104370</v>
      </c>
      <c r="J316" s="304">
        <v>0</v>
      </c>
      <c r="K316" s="243">
        <v>0</v>
      </c>
    </row>
    <row r="317" spans="1:11" s="33" customFormat="1">
      <c r="A317" s="324" t="s">
        <v>1031</v>
      </c>
      <c r="B317" s="325" t="s">
        <v>999</v>
      </c>
      <c r="C317" s="325" t="s">
        <v>1150</v>
      </c>
      <c r="D317" s="304">
        <v>92717.8</v>
      </c>
      <c r="E317" s="304">
        <v>0</v>
      </c>
      <c r="F317" s="304">
        <v>92717.8</v>
      </c>
      <c r="G317" s="304">
        <v>0</v>
      </c>
      <c r="H317" s="304">
        <v>92717.8</v>
      </c>
      <c r="I317" s="304">
        <v>0</v>
      </c>
      <c r="J317" s="304">
        <v>77548.800000000003</v>
      </c>
      <c r="K317" s="243">
        <v>349404.8</v>
      </c>
    </row>
    <row r="318" spans="1:11" s="33" customFormat="1">
      <c r="A318" s="324" t="s">
        <v>1032</v>
      </c>
      <c r="B318" s="325" t="s">
        <v>1033</v>
      </c>
      <c r="C318" s="325" t="s">
        <v>1150</v>
      </c>
      <c r="D318" s="304">
        <v>0</v>
      </c>
      <c r="E318" s="304">
        <v>0</v>
      </c>
      <c r="F318" s="304">
        <v>0</v>
      </c>
      <c r="G318" s="304">
        <v>0</v>
      </c>
      <c r="H318" s="304">
        <v>0</v>
      </c>
      <c r="I318" s="304">
        <v>0</v>
      </c>
      <c r="J318" s="304">
        <v>0</v>
      </c>
      <c r="K318" s="243">
        <v>1269000</v>
      </c>
    </row>
    <row r="319" spans="1:11" s="33" customFormat="1">
      <c r="A319" s="324" t="s">
        <v>452</v>
      </c>
      <c r="B319" s="325" t="s">
        <v>1000</v>
      </c>
      <c r="C319" s="325" t="s">
        <v>1150</v>
      </c>
      <c r="D319" s="304">
        <v>17279.490000000002</v>
      </c>
      <c r="E319" s="304">
        <v>0</v>
      </c>
      <c r="F319" s="304">
        <v>17279.490000000002</v>
      </c>
      <c r="G319" s="304">
        <v>0</v>
      </c>
      <c r="H319" s="304">
        <v>17279.490000000002</v>
      </c>
      <c r="I319" s="304">
        <v>0</v>
      </c>
      <c r="J319" s="304">
        <v>15306.75</v>
      </c>
      <c r="K319" s="243">
        <v>40289.870000000003</v>
      </c>
    </row>
    <row r="320" spans="1:11" s="33" customFormat="1">
      <c r="A320" s="324" t="s">
        <v>1001</v>
      </c>
      <c r="B320" s="325" t="s">
        <v>1002</v>
      </c>
      <c r="C320" s="325" t="s">
        <v>1150</v>
      </c>
      <c r="D320" s="304">
        <v>293.89999999999998</v>
      </c>
      <c r="E320" s="304">
        <v>0</v>
      </c>
      <c r="F320" s="304">
        <v>293.89999999999998</v>
      </c>
      <c r="G320" s="304">
        <v>0</v>
      </c>
      <c r="H320" s="304">
        <v>293.89999999999998</v>
      </c>
      <c r="I320" s="304">
        <v>0</v>
      </c>
      <c r="J320" s="304">
        <v>0</v>
      </c>
      <c r="K320" s="243">
        <v>0</v>
      </c>
    </row>
    <row r="321" spans="1:11" s="33" customFormat="1">
      <c r="A321" s="324" t="s">
        <v>453</v>
      </c>
      <c r="B321" s="325" t="s">
        <v>454</v>
      </c>
      <c r="C321" s="325" t="s">
        <v>1150</v>
      </c>
      <c r="D321" s="304">
        <v>95000</v>
      </c>
      <c r="E321" s="304">
        <v>0</v>
      </c>
      <c r="F321" s="304">
        <v>95000</v>
      </c>
      <c r="G321" s="304">
        <v>0</v>
      </c>
      <c r="H321" s="304">
        <v>95000</v>
      </c>
      <c r="I321" s="304">
        <v>125000</v>
      </c>
      <c r="J321" s="304">
        <v>185000</v>
      </c>
      <c r="K321" s="243">
        <v>480000</v>
      </c>
    </row>
    <row r="322" spans="1:11" s="33" customFormat="1">
      <c r="A322" s="324" t="s">
        <v>455</v>
      </c>
      <c r="B322" s="325" t="s">
        <v>456</v>
      </c>
      <c r="C322" s="325" t="s">
        <v>1150</v>
      </c>
      <c r="D322" s="304">
        <v>12402</v>
      </c>
      <c r="E322" s="304">
        <v>0</v>
      </c>
      <c r="F322" s="304">
        <v>12402</v>
      </c>
      <c r="G322" s="304">
        <v>0</v>
      </c>
      <c r="H322" s="304">
        <v>12402</v>
      </c>
      <c r="I322" s="304">
        <v>22304</v>
      </c>
      <c r="J322" s="304">
        <v>9790</v>
      </c>
      <c r="K322" s="243">
        <v>53531</v>
      </c>
    </row>
    <row r="323" spans="1:11" s="33" customFormat="1">
      <c r="A323" s="324" t="s">
        <v>457</v>
      </c>
      <c r="B323" s="325" t="s">
        <v>458</v>
      </c>
      <c r="C323" s="325" t="s">
        <v>1150</v>
      </c>
      <c r="D323" s="304">
        <v>150000</v>
      </c>
      <c r="E323" s="304">
        <v>0</v>
      </c>
      <c r="F323" s="304">
        <v>150000</v>
      </c>
      <c r="G323" s="304">
        <v>0</v>
      </c>
      <c r="H323" s="304">
        <v>150000</v>
      </c>
      <c r="I323" s="304">
        <v>577900</v>
      </c>
      <c r="J323" s="304">
        <v>150000</v>
      </c>
      <c r="K323" s="243">
        <v>1027900</v>
      </c>
    </row>
    <row r="324" spans="1:11" s="33" customFormat="1">
      <c r="A324" s="324" t="s">
        <v>459</v>
      </c>
      <c r="B324" s="325" t="s">
        <v>1003</v>
      </c>
      <c r="C324" s="325" t="s">
        <v>1150</v>
      </c>
      <c r="D324" s="304">
        <v>630000</v>
      </c>
      <c r="E324" s="304">
        <v>0</v>
      </c>
      <c r="F324" s="304">
        <v>630000</v>
      </c>
      <c r="G324" s="304">
        <v>0</v>
      </c>
      <c r="H324" s="304">
        <v>630000</v>
      </c>
      <c r="I324" s="304">
        <v>210000</v>
      </c>
      <c r="J324" s="304">
        <v>630000</v>
      </c>
      <c r="K324" s="243">
        <v>2100000</v>
      </c>
    </row>
    <row r="325" spans="1:11" s="33" customFormat="1">
      <c r="A325" s="324" t="s">
        <v>460</v>
      </c>
      <c r="B325" s="325" t="s">
        <v>1004</v>
      </c>
      <c r="C325" s="325" t="s">
        <v>1150</v>
      </c>
      <c r="D325" s="304">
        <v>165000</v>
      </c>
      <c r="E325" s="304">
        <v>0</v>
      </c>
      <c r="F325" s="304">
        <v>165000</v>
      </c>
      <c r="G325" s="304">
        <v>0</v>
      </c>
      <c r="H325" s="304">
        <v>165000</v>
      </c>
      <c r="I325" s="304">
        <v>55000</v>
      </c>
      <c r="J325" s="304">
        <v>165000</v>
      </c>
      <c r="K325" s="243">
        <v>550000</v>
      </c>
    </row>
    <row r="326" spans="1:11" s="33" customFormat="1">
      <c r="A326" s="324" t="s">
        <v>461</v>
      </c>
      <c r="B326" s="325" t="s">
        <v>462</v>
      </c>
      <c r="C326" s="325" t="s">
        <v>1150</v>
      </c>
      <c r="D326" s="304">
        <v>0</v>
      </c>
      <c r="E326" s="304">
        <v>0</v>
      </c>
      <c r="F326" s="304">
        <v>0</v>
      </c>
      <c r="G326" s="304">
        <v>0</v>
      </c>
      <c r="H326" s="304">
        <v>0</v>
      </c>
      <c r="I326" s="304">
        <v>0</v>
      </c>
      <c r="J326" s="304">
        <v>0</v>
      </c>
      <c r="K326" s="243">
        <v>0</v>
      </c>
    </row>
    <row r="327" spans="1:11" s="33" customFormat="1">
      <c r="A327" s="324" t="s">
        <v>463</v>
      </c>
      <c r="B327" s="325" t="s">
        <v>464</v>
      </c>
      <c r="C327" s="325" t="s">
        <v>1150</v>
      </c>
      <c r="D327" s="304">
        <v>37800</v>
      </c>
      <c r="E327" s="304">
        <v>0</v>
      </c>
      <c r="F327" s="304">
        <v>37800</v>
      </c>
      <c r="G327" s="304">
        <v>0</v>
      </c>
      <c r="H327" s="304">
        <v>37800</v>
      </c>
      <c r="I327" s="304">
        <v>38600</v>
      </c>
      <c r="J327" s="304">
        <v>37800</v>
      </c>
      <c r="K327" s="243">
        <v>92200</v>
      </c>
    </row>
    <row r="328" spans="1:11" s="33" customFormat="1">
      <c r="A328" s="324" t="s">
        <v>465</v>
      </c>
      <c r="B328" s="325" t="s">
        <v>466</v>
      </c>
      <c r="C328" s="325" t="s">
        <v>1150</v>
      </c>
      <c r="D328" s="304">
        <v>74895.789999999994</v>
      </c>
      <c r="E328" s="304">
        <v>0</v>
      </c>
      <c r="F328" s="304">
        <v>74895.789999999994</v>
      </c>
      <c r="G328" s="304">
        <v>0</v>
      </c>
      <c r="H328" s="304">
        <v>74895.789999999994</v>
      </c>
      <c r="I328" s="304">
        <v>109450</v>
      </c>
      <c r="J328" s="304">
        <v>90271</v>
      </c>
      <c r="K328" s="243">
        <v>410701</v>
      </c>
    </row>
    <row r="329" spans="1:11" s="33" customFormat="1">
      <c r="A329" s="324" t="s">
        <v>467</v>
      </c>
      <c r="B329" s="325" t="s">
        <v>468</v>
      </c>
      <c r="C329" s="325" t="s">
        <v>1150</v>
      </c>
      <c r="D329" s="304">
        <v>15135.92</v>
      </c>
      <c r="E329" s="304">
        <v>0</v>
      </c>
      <c r="F329" s="304">
        <v>15135.92</v>
      </c>
      <c r="G329" s="304">
        <v>0</v>
      </c>
      <c r="H329" s="304">
        <v>15135.92</v>
      </c>
      <c r="I329" s="304">
        <v>0</v>
      </c>
      <c r="J329" s="304">
        <v>864</v>
      </c>
      <c r="K329" s="243">
        <v>3364</v>
      </c>
    </row>
    <row r="330" spans="1:11" s="33" customFormat="1">
      <c r="A330" s="324" t="s">
        <v>469</v>
      </c>
      <c r="B330" s="325" t="s">
        <v>470</v>
      </c>
      <c r="C330" s="325" t="s">
        <v>1150</v>
      </c>
      <c r="D330" s="304">
        <v>61859.49</v>
      </c>
      <c r="E330" s="304">
        <v>0</v>
      </c>
      <c r="F330" s="304">
        <v>61859.49</v>
      </c>
      <c r="G330" s="304">
        <v>-1750.58</v>
      </c>
      <c r="H330" s="304">
        <v>60108.91</v>
      </c>
      <c r="I330" s="304">
        <v>65447.64</v>
      </c>
      <c r="J330" s="304">
        <v>67774.47</v>
      </c>
      <c r="K330" s="243">
        <v>257699.47</v>
      </c>
    </row>
    <row r="331" spans="1:11" s="33" customFormat="1">
      <c r="A331" s="324" t="s">
        <v>471</v>
      </c>
      <c r="B331" s="325" t="s">
        <v>472</v>
      </c>
      <c r="C331" s="325" t="s">
        <v>1150</v>
      </c>
      <c r="D331" s="304">
        <v>0</v>
      </c>
      <c r="E331" s="304">
        <v>0</v>
      </c>
      <c r="F331" s="304">
        <v>0</v>
      </c>
      <c r="G331" s="304">
        <v>1750.58</v>
      </c>
      <c r="H331" s="304">
        <v>1750.58</v>
      </c>
      <c r="I331" s="304">
        <v>1750.58</v>
      </c>
      <c r="J331" s="304">
        <v>-5310.08</v>
      </c>
      <c r="K331" s="243">
        <v>0</v>
      </c>
    </row>
    <row r="332" spans="1:11" s="33" customFormat="1">
      <c r="A332" s="324" t="s">
        <v>473</v>
      </c>
      <c r="B332" s="325" t="s">
        <v>474</v>
      </c>
      <c r="C332" s="325" t="s">
        <v>1150</v>
      </c>
      <c r="D332" s="304">
        <v>42700.41</v>
      </c>
      <c r="E332" s="304">
        <v>0</v>
      </c>
      <c r="F332" s="304">
        <v>42700.41</v>
      </c>
      <c r="G332" s="304">
        <v>0</v>
      </c>
      <c r="H332" s="304">
        <v>42700.41</v>
      </c>
      <c r="I332" s="304">
        <v>48018.32</v>
      </c>
      <c r="J332" s="304">
        <v>44232.55</v>
      </c>
      <c r="K332" s="243">
        <v>184130.29</v>
      </c>
    </row>
    <row r="333" spans="1:11" s="33" customFormat="1">
      <c r="A333" s="324" t="s">
        <v>475</v>
      </c>
      <c r="B333" s="325" t="s">
        <v>476</v>
      </c>
      <c r="C333" s="325" t="s">
        <v>1150</v>
      </c>
      <c r="D333" s="304">
        <v>312332.83</v>
      </c>
      <c r="E333" s="304">
        <v>0</v>
      </c>
      <c r="F333" s="304">
        <v>312332.83</v>
      </c>
      <c r="G333" s="304">
        <v>0</v>
      </c>
      <c r="H333" s="304">
        <v>312332.83</v>
      </c>
      <c r="I333" s="304">
        <v>257657.13</v>
      </c>
      <c r="J333" s="304">
        <v>319273.53999999998</v>
      </c>
      <c r="K333" s="243">
        <v>1212007.45</v>
      </c>
    </row>
    <row r="334" spans="1:11" s="33" customFormat="1">
      <c r="A334" s="324" t="s">
        <v>477</v>
      </c>
      <c r="B334" s="325" t="s">
        <v>478</v>
      </c>
      <c r="C334" s="325" t="s">
        <v>1150</v>
      </c>
      <c r="D334" s="304">
        <v>27451.87</v>
      </c>
      <c r="E334" s="304">
        <v>0</v>
      </c>
      <c r="F334" s="304">
        <v>27451.87</v>
      </c>
      <c r="G334" s="304">
        <v>0</v>
      </c>
      <c r="H334" s="304">
        <v>27451.87</v>
      </c>
      <c r="I334" s="304">
        <v>27112.38</v>
      </c>
      <c r="J334" s="304">
        <v>25961.45</v>
      </c>
      <c r="K334" s="243">
        <v>104714.66</v>
      </c>
    </row>
    <row r="335" spans="1:11" s="33" customFormat="1">
      <c r="A335" s="324" t="s">
        <v>1022</v>
      </c>
      <c r="B335" s="325" t="s">
        <v>1023</v>
      </c>
      <c r="C335" s="325" t="s">
        <v>1150</v>
      </c>
      <c r="D335" s="304">
        <v>7200.09</v>
      </c>
      <c r="E335" s="304">
        <v>0</v>
      </c>
      <c r="F335" s="304">
        <v>7200.09</v>
      </c>
      <c r="G335" s="304">
        <v>0</v>
      </c>
      <c r="H335" s="304">
        <v>7200.09</v>
      </c>
      <c r="I335" s="304">
        <v>0</v>
      </c>
      <c r="J335" s="304">
        <v>960.01</v>
      </c>
      <c r="K335" s="243">
        <v>960.01</v>
      </c>
    </row>
    <row r="336" spans="1:11" s="33" customFormat="1">
      <c r="A336" s="324" t="s">
        <v>479</v>
      </c>
      <c r="B336" s="325" t="s">
        <v>480</v>
      </c>
      <c r="C336" s="325" t="s">
        <v>1150</v>
      </c>
      <c r="D336" s="304">
        <v>0</v>
      </c>
      <c r="E336" s="304">
        <v>0</v>
      </c>
      <c r="F336" s="304">
        <v>0</v>
      </c>
      <c r="G336" s="304">
        <v>0</v>
      </c>
      <c r="H336" s="304">
        <v>0</v>
      </c>
      <c r="I336" s="304">
        <v>14500</v>
      </c>
      <c r="J336" s="304">
        <v>50040</v>
      </c>
      <c r="K336" s="243">
        <v>252340</v>
      </c>
    </row>
    <row r="337" spans="1:11" s="33" customFormat="1">
      <c r="A337" s="324" t="s">
        <v>481</v>
      </c>
      <c r="B337" s="325" t="s">
        <v>482</v>
      </c>
      <c r="C337" s="325" t="s">
        <v>1150</v>
      </c>
      <c r="D337" s="304">
        <v>0</v>
      </c>
      <c r="E337" s="304">
        <v>0</v>
      </c>
      <c r="F337" s="304">
        <v>0</v>
      </c>
      <c r="G337" s="304">
        <v>0</v>
      </c>
      <c r="H337" s="304">
        <v>0</v>
      </c>
      <c r="I337" s="304">
        <v>1.8</v>
      </c>
      <c r="J337" s="304">
        <v>0</v>
      </c>
      <c r="K337" s="243">
        <v>18217.52</v>
      </c>
    </row>
    <row r="338" spans="1:11" s="33" customFormat="1">
      <c r="A338" s="324" t="s">
        <v>483</v>
      </c>
      <c r="B338" s="325" t="s">
        <v>484</v>
      </c>
      <c r="C338" s="325" t="s">
        <v>1150</v>
      </c>
      <c r="D338" s="304">
        <v>3900</v>
      </c>
      <c r="E338" s="304">
        <v>0</v>
      </c>
      <c r="F338" s="304">
        <v>3900</v>
      </c>
      <c r="G338" s="304">
        <v>0</v>
      </c>
      <c r="H338" s="304">
        <v>3900</v>
      </c>
      <c r="I338" s="304">
        <v>8800</v>
      </c>
      <c r="J338" s="304">
        <v>3500</v>
      </c>
      <c r="K338" s="243">
        <v>24190.080000000002</v>
      </c>
    </row>
    <row r="339" spans="1:11" s="33" customFormat="1">
      <c r="A339" s="324" t="s">
        <v>485</v>
      </c>
      <c r="B339" s="325" t="s">
        <v>486</v>
      </c>
      <c r="C339" s="325" t="s">
        <v>1150</v>
      </c>
      <c r="D339" s="304">
        <v>3095.5</v>
      </c>
      <c r="E339" s="304">
        <v>0</v>
      </c>
      <c r="F339" s="304">
        <v>3095.5</v>
      </c>
      <c r="G339" s="304">
        <v>0</v>
      </c>
      <c r="H339" s="304">
        <v>3095.5</v>
      </c>
      <c r="I339" s="304">
        <v>520.48</v>
      </c>
      <c r="J339" s="304">
        <v>23281.06</v>
      </c>
      <c r="K339" s="243">
        <v>24729.38</v>
      </c>
    </row>
    <row r="340" spans="1:11" s="33" customFormat="1">
      <c r="A340" s="324" t="s">
        <v>487</v>
      </c>
      <c r="B340" s="325" t="s">
        <v>488</v>
      </c>
      <c r="C340" s="325" t="s">
        <v>1150</v>
      </c>
      <c r="D340" s="304">
        <v>0</v>
      </c>
      <c r="E340" s="304">
        <v>0</v>
      </c>
      <c r="F340" s="304">
        <v>0</v>
      </c>
      <c r="G340" s="304">
        <v>0</v>
      </c>
      <c r="H340" s="304">
        <v>0</v>
      </c>
      <c r="I340" s="304">
        <v>0</v>
      </c>
      <c r="J340" s="304">
        <v>0</v>
      </c>
      <c r="K340" s="243">
        <v>0</v>
      </c>
    </row>
    <row r="341" spans="1:11" s="33" customFormat="1">
      <c r="A341" s="324" t="s">
        <v>489</v>
      </c>
      <c r="B341" s="325" t="s">
        <v>490</v>
      </c>
      <c r="C341" s="325" t="s">
        <v>1150</v>
      </c>
      <c r="D341" s="304">
        <v>0</v>
      </c>
      <c r="E341" s="304">
        <v>0</v>
      </c>
      <c r="F341" s="304">
        <v>0</v>
      </c>
      <c r="G341" s="304">
        <v>0</v>
      </c>
      <c r="H341" s="304">
        <v>0</v>
      </c>
      <c r="I341" s="304">
        <v>0</v>
      </c>
      <c r="J341" s="304">
        <v>0</v>
      </c>
      <c r="K341" s="243">
        <v>0</v>
      </c>
    </row>
    <row r="342" spans="1:11" s="33" customFormat="1">
      <c r="A342" s="324" t="s">
        <v>491</v>
      </c>
      <c r="B342" s="325" t="s">
        <v>492</v>
      </c>
      <c r="C342" s="325" t="s">
        <v>1150</v>
      </c>
      <c r="D342" s="304">
        <v>0</v>
      </c>
      <c r="E342" s="304">
        <v>0</v>
      </c>
      <c r="F342" s="304">
        <v>0</v>
      </c>
      <c r="G342" s="304">
        <v>0</v>
      </c>
      <c r="H342" s="304">
        <v>0</v>
      </c>
      <c r="I342" s="304">
        <v>0</v>
      </c>
      <c r="J342" s="304">
        <v>0</v>
      </c>
      <c r="K342" s="243">
        <v>0</v>
      </c>
    </row>
    <row r="343" spans="1:11" s="33" customFormat="1">
      <c r="A343" s="324" t="s">
        <v>493</v>
      </c>
      <c r="B343" s="325" t="s">
        <v>494</v>
      </c>
      <c r="C343" s="325" t="s">
        <v>1150</v>
      </c>
      <c r="D343" s="304">
        <v>0</v>
      </c>
      <c r="E343" s="304">
        <v>0</v>
      </c>
      <c r="F343" s="304">
        <v>0</v>
      </c>
      <c r="G343" s="304">
        <v>0</v>
      </c>
      <c r="H343" s="304">
        <v>0</v>
      </c>
      <c r="I343" s="304">
        <v>0</v>
      </c>
      <c r="J343" s="304">
        <v>0</v>
      </c>
      <c r="K343" s="243">
        <v>0</v>
      </c>
    </row>
    <row r="344" spans="1:11" s="33" customFormat="1">
      <c r="A344" s="324" t="s">
        <v>495</v>
      </c>
      <c r="B344" s="325" t="s">
        <v>496</v>
      </c>
      <c r="C344" s="325" t="s">
        <v>1150</v>
      </c>
      <c r="D344" s="304">
        <v>0</v>
      </c>
      <c r="E344" s="304">
        <v>0</v>
      </c>
      <c r="F344" s="304">
        <v>0</v>
      </c>
      <c r="G344" s="304">
        <v>0</v>
      </c>
      <c r="H344" s="304">
        <v>0</v>
      </c>
      <c r="I344" s="304">
        <v>0</v>
      </c>
      <c r="J344" s="304">
        <v>0</v>
      </c>
      <c r="K344" s="243">
        <v>0</v>
      </c>
    </row>
    <row r="345" spans="1:11" s="33" customFormat="1">
      <c r="A345" s="324" t="s">
        <v>497</v>
      </c>
      <c r="B345" s="325" t="s">
        <v>498</v>
      </c>
      <c r="C345" s="325" t="s">
        <v>1150</v>
      </c>
      <c r="D345" s="304">
        <v>11046.07</v>
      </c>
      <c r="E345" s="304">
        <v>179866.64</v>
      </c>
      <c r="F345" s="304">
        <v>190912.71</v>
      </c>
      <c r="G345" s="304">
        <v>0</v>
      </c>
      <c r="H345" s="304">
        <v>190912.71</v>
      </c>
      <c r="I345" s="304">
        <v>15.79</v>
      </c>
      <c r="J345" s="304">
        <v>6.36</v>
      </c>
      <c r="K345" s="243">
        <v>180.26</v>
      </c>
    </row>
    <row r="346" spans="1:11" s="33" customFormat="1">
      <c r="A346" s="324" t="s">
        <v>499</v>
      </c>
      <c r="B346" s="325" t="s">
        <v>500</v>
      </c>
      <c r="C346" s="325" t="s">
        <v>1150</v>
      </c>
      <c r="D346" s="304">
        <v>0</v>
      </c>
      <c r="E346" s="304">
        <v>0</v>
      </c>
      <c r="F346" s="304">
        <v>0</v>
      </c>
      <c r="G346" s="304">
        <v>0</v>
      </c>
      <c r="H346" s="304">
        <v>0</v>
      </c>
      <c r="I346" s="304">
        <v>0</v>
      </c>
      <c r="J346" s="304">
        <v>0</v>
      </c>
      <c r="K346" s="243">
        <v>0</v>
      </c>
    </row>
    <row r="347" spans="1:11" s="33" customFormat="1">
      <c r="A347" s="324" t="s">
        <v>501</v>
      </c>
      <c r="B347" s="325" t="s">
        <v>502</v>
      </c>
      <c r="C347" s="325" t="s">
        <v>1150</v>
      </c>
      <c r="D347" s="304">
        <v>0</v>
      </c>
      <c r="E347" s="304">
        <v>0</v>
      </c>
      <c r="F347" s="304">
        <v>0</v>
      </c>
      <c r="G347" s="304">
        <v>0</v>
      </c>
      <c r="H347" s="304">
        <v>0</v>
      </c>
      <c r="I347" s="304">
        <v>0</v>
      </c>
      <c r="J347" s="304">
        <v>0</v>
      </c>
      <c r="K347" s="243">
        <v>0</v>
      </c>
    </row>
    <row r="348" spans="1:11" s="33" customFormat="1">
      <c r="A348" s="324" t="s">
        <v>503</v>
      </c>
      <c r="B348" s="325" t="s">
        <v>504</v>
      </c>
      <c r="C348" s="325" t="s">
        <v>1150</v>
      </c>
      <c r="D348" s="304">
        <v>0</v>
      </c>
      <c r="E348" s="304">
        <v>0</v>
      </c>
      <c r="F348" s="304">
        <v>0</v>
      </c>
      <c r="G348" s="304">
        <v>0</v>
      </c>
      <c r="H348" s="304">
        <v>0</v>
      </c>
      <c r="I348" s="304">
        <v>0</v>
      </c>
      <c r="J348" s="304">
        <v>0</v>
      </c>
      <c r="K348" s="243">
        <v>16550</v>
      </c>
    </row>
    <row r="349" spans="1:11" s="33" customFormat="1">
      <c r="A349" s="324" t="s">
        <v>1034</v>
      </c>
      <c r="B349" s="325" t="s">
        <v>1035</v>
      </c>
      <c r="C349" s="325" t="s">
        <v>1150</v>
      </c>
      <c r="D349" s="304">
        <v>0</v>
      </c>
      <c r="E349" s="304">
        <v>0</v>
      </c>
      <c r="F349" s="304">
        <v>0</v>
      </c>
      <c r="G349" s="304">
        <v>0</v>
      </c>
      <c r="H349" s="304">
        <v>0</v>
      </c>
      <c r="I349" s="304">
        <v>0</v>
      </c>
      <c r="J349" s="304">
        <v>0</v>
      </c>
      <c r="K349" s="243">
        <v>40400</v>
      </c>
    </row>
    <row r="350" spans="1:11" s="33" customFormat="1">
      <c r="A350" s="324" t="s">
        <v>505</v>
      </c>
      <c r="B350" s="325" t="s">
        <v>506</v>
      </c>
      <c r="C350" s="325" t="s">
        <v>1150</v>
      </c>
      <c r="D350" s="304">
        <v>87488.25</v>
      </c>
      <c r="E350" s="304">
        <v>0</v>
      </c>
      <c r="F350" s="304">
        <v>87488.25</v>
      </c>
      <c r="G350" s="304">
        <v>0</v>
      </c>
      <c r="H350" s="304">
        <v>87488.25</v>
      </c>
      <c r="I350" s="304">
        <v>769450.14</v>
      </c>
      <c r="J350" s="304">
        <v>105120.5</v>
      </c>
      <c r="K350" s="243">
        <v>1291874.6399999999</v>
      </c>
    </row>
    <row r="351" spans="1:11" s="33" customFormat="1">
      <c r="A351" s="324" t="s">
        <v>507</v>
      </c>
      <c r="B351" s="325" t="s">
        <v>508</v>
      </c>
      <c r="C351" s="325" t="s">
        <v>1150</v>
      </c>
      <c r="D351" s="304">
        <v>35630.5</v>
      </c>
      <c r="E351" s="304">
        <v>0</v>
      </c>
      <c r="F351" s="304">
        <v>35630.5</v>
      </c>
      <c r="G351" s="304">
        <v>0</v>
      </c>
      <c r="H351" s="304">
        <v>35630.5</v>
      </c>
      <c r="I351" s="304">
        <v>7820</v>
      </c>
      <c r="J351" s="304">
        <v>87795</v>
      </c>
      <c r="K351" s="243">
        <v>526599.19999999995</v>
      </c>
    </row>
    <row r="352" spans="1:11" s="33" customFormat="1">
      <c r="A352" s="324" t="s">
        <v>509</v>
      </c>
      <c r="B352" s="325" t="s">
        <v>510</v>
      </c>
      <c r="C352" s="325" t="s">
        <v>1150</v>
      </c>
      <c r="D352" s="304">
        <v>16645.009999999998</v>
      </c>
      <c r="E352" s="304">
        <v>0</v>
      </c>
      <c r="F352" s="304">
        <v>16645.009999999998</v>
      </c>
      <c r="G352" s="304">
        <v>0</v>
      </c>
      <c r="H352" s="304">
        <v>16645.009999999998</v>
      </c>
      <c r="I352" s="304">
        <v>11738</v>
      </c>
      <c r="J352" s="304">
        <v>105936</v>
      </c>
      <c r="K352" s="243">
        <v>218001.37</v>
      </c>
    </row>
    <row r="353" spans="1:11" s="33" customFormat="1">
      <c r="A353" s="324" t="s">
        <v>511</v>
      </c>
      <c r="B353" s="325" t="s">
        <v>512</v>
      </c>
      <c r="C353" s="325" t="s">
        <v>1150</v>
      </c>
      <c r="D353" s="304">
        <v>0</v>
      </c>
      <c r="E353" s="304">
        <v>0</v>
      </c>
      <c r="F353" s="304">
        <v>0</v>
      </c>
      <c r="G353" s="304">
        <v>0</v>
      </c>
      <c r="H353" s="304">
        <v>0</v>
      </c>
      <c r="I353" s="304">
        <v>0</v>
      </c>
      <c r="J353" s="304">
        <v>0</v>
      </c>
      <c r="K353" s="243">
        <v>0</v>
      </c>
    </row>
    <row r="354" spans="1:11" s="33" customFormat="1">
      <c r="A354" s="324" t="s">
        <v>513</v>
      </c>
      <c r="B354" s="325" t="s">
        <v>1005</v>
      </c>
      <c r="C354" s="325" t="s">
        <v>1150</v>
      </c>
      <c r="D354" s="304">
        <v>169414.38</v>
      </c>
      <c r="E354" s="304">
        <v>0</v>
      </c>
      <c r="F354" s="304">
        <v>169414.38</v>
      </c>
      <c r="G354" s="304">
        <v>0</v>
      </c>
      <c r="H354" s="304">
        <v>169414.38</v>
      </c>
      <c r="I354" s="304">
        <v>169427.72</v>
      </c>
      <c r="J354" s="304">
        <v>37581.519999999997</v>
      </c>
      <c r="K354" s="243">
        <v>291340</v>
      </c>
    </row>
    <row r="355" spans="1:11" s="33" customFormat="1">
      <c r="A355" s="324" t="s">
        <v>514</v>
      </c>
      <c r="B355" s="325" t="s">
        <v>1006</v>
      </c>
      <c r="C355" s="325" t="s">
        <v>1150</v>
      </c>
      <c r="D355" s="304">
        <v>309726.03000000003</v>
      </c>
      <c r="E355" s="304">
        <v>0</v>
      </c>
      <c r="F355" s="304">
        <v>309726.03000000003</v>
      </c>
      <c r="G355" s="304">
        <v>0</v>
      </c>
      <c r="H355" s="304">
        <v>309726.03000000003</v>
      </c>
      <c r="I355" s="304">
        <v>332066.92</v>
      </c>
      <c r="J355" s="304">
        <v>299945.21000000002</v>
      </c>
      <c r="K355" s="243">
        <v>1228657.26</v>
      </c>
    </row>
    <row r="356" spans="1:11" s="33" customFormat="1">
      <c r="A356" s="324" t="s">
        <v>1036</v>
      </c>
      <c r="B356" s="325" t="s">
        <v>1037</v>
      </c>
      <c r="C356" s="325" t="s">
        <v>1150</v>
      </c>
      <c r="D356" s="304">
        <v>0</v>
      </c>
      <c r="E356" s="304">
        <v>0</v>
      </c>
      <c r="F356" s="304">
        <v>0</v>
      </c>
      <c r="G356" s="304">
        <v>0</v>
      </c>
      <c r="H356" s="304">
        <v>0</v>
      </c>
      <c r="I356" s="304">
        <v>0</v>
      </c>
      <c r="J356" s="304">
        <v>0</v>
      </c>
      <c r="K356" s="243">
        <v>0</v>
      </c>
    </row>
    <row r="357" spans="1:11" s="33" customFormat="1">
      <c r="A357" s="324" t="s">
        <v>1118</v>
      </c>
      <c r="B357" s="325" t="s">
        <v>515</v>
      </c>
      <c r="C357" s="325" t="s">
        <v>1150</v>
      </c>
      <c r="D357" s="304">
        <v>0</v>
      </c>
      <c r="E357" s="304">
        <v>0</v>
      </c>
      <c r="F357" s="304">
        <v>0</v>
      </c>
      <c r="G357" s="304">
        <v>0</v>
      </c>
      <c r="H357" s="304">
        <v>0</v>
      </c>
      <c r="I357" s="304">
        <v>0</v>
      </c>
      <c r="J357" s="304">
        <v>0</v>
      </c>
      <c r="K357" s="243">
        <v>0</v>
      </c>
    </row>
    <row r="358" spans="1:11" s="33" customFormat="1">
      <c r="A358" s="324" t="s">
        <v>516</v>
      </c>
      <c r="B358" s="325" t="s">
        <v>517</v>
      </c>
      <c r="C358" s="325" t="s">
        <v>1151</v>
      </c>
      <c r="D358" s="304">
        <v>90000</v>
      </c>
      <c r="E358" s="304">
        <v>0</v>
      </c>
      <c r="F358" s="304">
        <v>90000</v>
      </c>
      <c r="G358" s="304">
        <v>0</v>
      </c>
      <c r="H358" s="304">
        <v>90000</v>
      </c>
      <c r="I358" s="304">
        <v>90000</v>
      </c>
      <c r="J358" s="304">
        <v>90000</v>
      </c>
      <c r="K358" s="243">
        <v>360000</v>
      </c>
    </row>
    <row r="359" spans="1:11" s="33" customFormat="1">
      <c r="A359" s="324" t="s">
        <v>518</v>
      </c>
      <c r="B359" s="325" t="s">
        <v>519</v>
      </c>
      <c r="C359" s="325" t="s">
        <v>1151</v>
      </c>
      <c r="D359" s="304">
        <v>140000</v>
      </c>
      <c r="E359" s="304">
        <v>0</v>
      </c>
      <c r="F359" s="304">
        <v>140000</v>
      </c>
      <c r="G359" s="304">
        <v>0</v>
      </c>
      <c r="H359" s="304">
        <v>140000</v>
      </c>
      <c r="I359" s="304">
        <v>140000</v>
      </c>
      <c r="J359" s="304">
        <v>140000</v>
      </c>
      <c r="K359" s="243">
        <v>550000</v>
      </c>
    </row>
    <row r="360" spans="1:11" s="33" customFormat="1">
      <c r="A360" s="324" t="s">
        <v>520</v>
      </c>
      <c r="B360" s="325" t="s">
        <v>521</v>
      </c>
      <c r="C360" s="325" t="s">
        <v>1151</v>
      </c>
      <c r="D360" s="304">
        <v>0</v>
      </c>
      <c r="E360" s="304">
        <v>0</v>
      </c>
      <c r="F360" s="304">
        <v>0</v>
      </c>
      <c r="G360" s="304">
        <v>0</v>
      </c>
      <c r="H360" s="304">
        <v>0</v>
      </c>
      <c r="I360" s="304">
        <v>0</v>
      </c>
      <c r="J360" s="304">
        <v>0</v>
      </c>
      <c r="K360" s="243">
        <v>1000000</v>
      </c>
    </row>
    <row r="361" spans="1:11" s="33" customFormat="1">
      <c r="A361" s="324" t="s">
        <v>522</v>
      </c>
      <c r="B361" s="325" t="s">
        <v>523</v>
      </c>
      <c r="C361" s="325" t="s">
        <v>1151</v>
      </c>
      <c r="D361" s="304">
        <v>4684</v>
      </c>
      <c r="E361" s="304">
        <v>0</v>
      </c>
      <c r="F361" s="304">
        <v>4684</v>
      </c>
      <c r="G361" s="304">
        <v>0</v>
      </c>
      <c r="H361" s="304">
        <v>4684</v>
      </c>
      <c r="I361" s="304">
        <v>27118</v>
      </c>
      <c r="J361" s="304">
        <v>3216</v>
      </c>
      <c r="K361" s="243">
        <v>34479</v>
      </c>
    </row>
    <row r="362" spans="1:11" s="33" customFormat="1">
      <c r="A362" s="324" t="s">
        <v>524</v>
      </c>
      <c r="B362" s="325" t="s">
        <v>525</v>
      </c>
      <c r="C362" s="325" t="s">
        <v>1151</v>
      </c>
      <c r="D362" s="304">
        <v>0</v>
      </c>
      <c r="E362" s="304">
        <v>0</v>
      </c>
      <c r="F362" s="304">
        <v>0</v>
      </c>
      <c r="G362" s="304">
        <v>0</v>
      </c>
      <c r="H362" s="304">
        <v>0</v>
      </c>
      <c r="I362" s="304">
        <v>0</v>
      </c>
      <c r="J362" s="304">
        <v>0</v>
      </c>
      <c r="K362" s="243">
        <v>0</v>
      </c>
    </row>
    <row r="363" spans="1:11" s="33" customFormat="1">
      <c r="A363" s="324" t="s">
        <v>526</v>
      </c>
      <c r="B363" s="325" t="s">
        <v>527</v>
      </c>
      <c r="C363" s="325" t="s">
        <v>1151</v>
      </c>
      <c r="D363" s="304">
        <v>0</v>
      </c>
      <c r="E363" s="304">
        <v>0</v>
      </c>
      <c r="F363" s="304">
        <v>0</v>
      </c>
      <c r="G363" s="304">
        <v>0</v>
      </c>
      <c r="H363" s="304">
        <v>0</v>
      </c>
      <c r="I363" s="304">
        <v>0</v>
      </c>
      <c r="J363" s="304">
        <v>0</v>
      </c>
      <c r="K363" s="243">
        <v>0</v>
      </c>
    </row>
    <row r="364" spans="1:11" s="33" customFormat="1">
      <c r="A364" s="324" t="s">
        <v>528</v>
      </c>
      <c r="B364" s="325" t="s">
        <v>1007</v>
      </c>
      <c r="C364" s="325" t="s">
        <v>1151</v>
      </c>
      <c r="D364" s="304">
        <v>405228.43</v>
      </c>
      <c r="E364" s="304">
        <v>-296302.23</v>
      </c>
      <c r="F364" s="304">
        <v>108926.2</v>
      </c>
      <c r="G364" s="304">
        <v>0</v>
      </c>
      <c r="H364" s="304">
        <v>108926.2</v>
      </c>
      <c r="I364" s="304">
        <v>95714.68</v>
      </c>
      <c r="J364" s="304">
        <v>1333769.68</v>
      </c>
      <c r="K364" s="243">
        <v>1620913.72</v>
      </c>
    </row>
    <row r="365" spans="1:11" s="33" customFormat="1">
      <c r="A365" s="324" t="s">
        <v>529</v>
      </c>
      <c r="B365" s="325" t="s">
        <v>530</v>
      </c>
      <c r="C365" s="325" t="s">
        <v>1151</v>
      </c>
      <c r="D365" s="304">
        <v>3850947</v>
      </c>
      <c r="E365" s="304">
        <v>0</v>
      </c>
      <c r="F365" s="304">
        <v>3850947</v>
      </c>
      <c r="G365" s="304">
        <v>0</v>
      </c>
      <c r="H365" s="304">
        <v>3850947</v>
      </c>
      <c r="I365" s="304">
        <v>3769359</v>
      </c>
      <c r="J365" s="304">
        <v>3769359</v>
      </c>
      <c r="K365" s="243">
        <v>15077436</v>
      </c>
    </row>
    <row r="366" spans="1:11" s="33" customFormat="1">
      <c r="A366" s="324" t="s">
        <v>531</v>
      </c>
      <c r="B366" s="325" t="s">
        <v>532</v>
      </c>
      <c r="C366" s="325" t="s">
        <v>1151</v>
      </c>
      <c r="D366" s="304">
        <v>0</v>
      </c>
      <c r="E366" s="304">
        <v>0</v>
      </c>
      <c r="F366" s="304">
        <v>0</v>
      </c>
      <c r="G366" s="304">
        <v>0</v>
      </c>
      <c r="H366" s="304">
        <v>0</v>
      </c>
      <c r="I366" s="304">
        <v>0</v>
      </c>
      <c r="J366" s="304">
        <v>404061</v>
      </c>
      <c r="K366" s="243">
        <v>404061</v>
      </c>
    </row>
    <row r="367" spans="1:11" s="33" customFormat="1">
      <c r="A367" s="324" t="s">
        <v>533</v>
      </c>
      <c r="B367" s="325" t="s">
        <v>534</v>
      </c>
      <c r="C367" s="325" t="s">
        <v>1151</v>
      </c>
      <c r="D367" s="304">
        <v>0</v>
      </c>
      <c r="E367" s="304">
        <v>0</v>
      </c>
      <c r="F367" s="304">
        <v>0</v>
      </c>
      <c r="G367" s="304">
        <v>0</v>
      </c>
      <c r="H367" s="304">
        <v>0</v>
      </c>
      <c r="I367" s="304">
        <v>0</v>
      </c>
      <c r="J367" s="304">
        <v>0</v>
      </c>
      <c r="K367" s="243">
        <v>0</v>
      </c>
    </row>
    <row r="368" spans="1:11" s="33" customFormat="1">
      <c r="A368" s="324" t="s">
        <v>535</v>
      </c>
      <c r="B368" s="325" t="s">
        <v>536</v>
      </c>
      <c r="C368" s="325" t="s">
        <v>1151</v>
      </c>
      <c r="D368" s="304">
        <v>0</v>
      </c>
      <c r="E368" s="304">
        <v>0</v>
      </c>
      <c r="F368" s="304">
        <v>0</v>
      </c>
      <c r="G368" s="304">
        <v>0</v>
      </c>
      <c r="H368" s="304">
        <v>0</v>
      </c>
      <c r="I368" s="304">
        <v>0</v>
      </c>
      <c r="J368" s="304">
        <v>0</v>
      </c>
      <c r="K368" s="243">
        <v>0</v>
      </c>
    </row>
    <row r="369" spans="1:11" s="33" customFormat="1">
      <c r="A369" s="324" t="s">
        <v>537</v>
      </c>
      <c r="B369" s="325" t="s">
        <v>538</v>
      </c>
      <c r="C369" s="325" t="s">
        <v>1151</v>
      </c>
      <c r="D369" s="304">
        <v>13500</v>
      </c>
      <c r="E369" s="304">
        <v>0</v>
      </c>
      <c r="F369" s="304">
        <v>13500</v>
      </c>
      <c r="G369" s="304">
        <v>0</v>
      </c>
      <c r="H369" s="304">
        <v>13500</v>
      </c>
      <c r="I369" s="304">
        <v>10800</v>
      </c>
      <c r="J369" s="304">
        <v>10800</v>
      </c>
      <c r="K369" s="243">
        <v>43200</v>
      </c>
    </row>
    <row r="370" spans="1:11" s="33" customFormat="1">
      <c r="A370" s="324" t="s">
        <v>539</v>
      </c>
      <c r="B370" s="325" t="s">
        <v>540</v>
      </c>
      <c r="C370" s="325" t="s">
        <v>1151</v>
      </c>
      <c r="D370" s="304">
        <v>102600</v>
      </c>
      <c r="E370" s="304">
        <v>0</v>
      </c>
      <c r="F370" s="304">
        <v>102600</v>
      </c>
      <c r="G370" s="304">
        <v>0</v>
      </c>
      <c r="H370" s="304">
        <v>102600</v>
      </c>
      <c r="I370" s="304">
        <v>91805</v>
      </c>
      <c r="J370" s="304">
        <v>95805</v>
      </c>
      <c r="K370" s="243">
        <v>379220</v>
      </c>
    </row>
    <row r="371" spans="1:11" s="33" customFormat="1">
      <c r="A371" s="324" t="s">
        <v>541</v>
      </c>
      <c r="B371" s="325" t="s">
        <v>542</v>
      </c>
      <c r="C371" s="325" t="s">
        <v>1151</v>
      </c>
      <c r="D371" s="304">
        <v>0</v>
      </c>
      <c r="E371" s="304">
        <v>0</v>
      </c>
      <c r="F371" s="304">
        <v>0</v>
      </c>
      <c r="G371" s="304">
        <v>0</v>
      </c>
      <c r="H371" s="304">
        <v>0</v>
      </c>
      <c r="I371" s="304">
        <v>0</v>
      </c>
      <c r="J371" s="304">
        <v>0</v>
      </c>
      <c r="K371" s="243">
        <v>0</v>
      </c>
    </row>
    <row r="372" spans="1:11" s="33" customFormat="1">
      <c r="A372" s="324" t="s">
        <v>543</v>
      </c>
      <c r="B372" s="325" t="s">
        <v>1008</v>
      </c>
      <c r="C372" s="325" t="s">
        <v>1151</v>
      </c>
      <c r="D372" s="306">
        <v>9000</v>
      </c>
      <c r="E372" s="306">
        <v>0</v>
      </c>
      <c r="F372" s="306">
        <v>9000</v>
      </c>
      <c r="G372" s="306">
        <v>0</v>
      </c>
      <c r="H372" s="306">
        <v>9000</v>
      </c>
      <c r="I372" s="306">
        <v>9000</v>
      </c>
      <c r="J372" s="306">
        <v>9000</v>
      </c>
      <c r="K372" s="244">
        <v>36000</v>
      </c>
    </row>
    <row r="373" spans="1:11" s="33" customFormat="1">
      <c r="A373" s="324" t="s">
        <v>762</v>
      </c>
      <c r="B373" s="325" t="s">
        <v>687</v>
      </c>
      <c r="C373" s="325" t="s">
        <v>762</v>
      </c>
      <c r="D373" s="306">
        <v>17068989.449999999</v>
      </c>
      <c r="E373" s="306">
        <v>-111213.65</v>
      </c>
      <c r="F373" s="306">
        <v>16957775.800000001</v>
      </c>
      <c r="G373" s="306">
        <v>-120443.4</v>
      </c>
      <c r="H373" s="306">
        <v>16837332.399999999</v>
      </c>
      <c r="I373" s="306">
        <v>16835205.870000001</v>
      </c>
      <c r="J373" s="306">
        <v>20379218.780000001</v>
      </c>
      <c r="K373" s="244">
        <v>73761326.310000002</v>
      </c>
    </row>
    <row r="374" spans="1:11" s="33" customFormat="1">
      <c r="A374" s="324"/>
      <c r="B374" s="325"/>
      <c r="C374" s="325"/>
      <c r="D374" s="304"/>
      <c r="E374" s="304"/>
      <c r="F374" s="304"/>
      <c r="G374" s="304"/>
      <c r="H374" s="304"/>
      <c r="I374" s="304"/>
      <c r="J374" s="304"/>
      <c r="K374" s="243"/>
    </row>
    <row r="375" spans="1:11" s="33" customFormat="1">
      <c r="A375" s="324" t="s">
        <v>762</v>
      </c>
      <c r="B375" s="325" t="s">
        <v>688</v>
      </c>
      <c r="C375" s="325" t="s">
        <v>762</v>
      </c>
      <c r="D375" s="306">
        <v>-19110784.219999999</v>
      </c>
      <c r="E375" s="306">
        <v>1223979.49</v>
      </c>
      <c r="F375" s="306">
        <v>-17886804.73</v>
      </c>
      <c r="G375" s="306">
        <v>0</v>
      </c>
      <c r="H375" s="306">
        <v>-17886804.73</v>
      </c>
      <c r="I375" s="306">
        <v>-14507781.439999999</v>
      </c>
      <c r="J375" s="306">
        <v>-22684215.460000001</v>
      </c>
      <c r="K375" s="244">
        <v>-55456347.659999996</v>
      </c>
    </row>
    <row r="376" spans="1:11" s="33" customFormat="1">
      <c r="A376" s="324"/>
      <c r="B376" s="325"/>
      <c r="C376" s="325"/>
      <c r="D376" s="304"/>
      <c r="E376" s="304"/>
      <c r="F376" s="304"/>
      <c r="G376" s="304"/>
      <c r="H376" s="304"/>
      <c r="I376" s="304"/>
      <c r="J376" s="304"/>
      <c r="K376" s="243"/>
    </row>
    <row r="377" spans="1:11" s="33" customFormat="1">
      <c r="A377" s="324" t="s">
        <v>544</v>
      </c>
      <c r="B377" s="325" t="s">
        <v>1009</v>
      </c>
      <c r="C377" s="325" t="s">
        <v>1152</v>
      </c>
      <c r="D377" s="304">
        <v>54620</v>
      </c>
      <c r="E377" s="304">
        <v>35651.5</v>
      </c>
      <c r="F377" s="304">
        <v>90271.5</v>
      </c>
      <c r="G377" s="304">
        <v>0</v>
      </c>
      <c r="H377" s="304">
        <v>90271.5</v>
      </c>
      <c r="I377" s="304">
        <v>54620</v>
      </c>
      <c r="J377" s="304">
        <v>54620</v>
      </c>
      <c r="K377" s="243">
        <v>218480</v>
      </c>
    </row>
    <row r="378" spans="1:11" s="33" customFormat="1">
      <c r="A378" s="324" t="s">
        <v>545</v>
      </c>
      <c r="B378" s="325" t="s">
        <v>546</v>
      </c>
      <c r="C378" s="325" t="s">
        <v>1152</v>
      </c>
      <c r="D378" s="304">
        <v>0</v>
      </c>
      <c r="E378" s="304">
        <v>0</v>
      </c>
      <c r="F378" s="304">
        <v>0</v>
      </c>
      <c r="G378" s="304">
        <v>0</v>
      </c>
      <c r="H378" s="304">
        <v>0</v>
      </c>
      <c r="I378" s="304">
        <v>0</v>
      </c>
      <c r="J378" s="304">
        <v>0</v>
      </c>
      <c r="K378" s="243">
        <v>0</v>
      </c>
    </row>
    <row r="379" spans="1:11" s="33" customFormat="1">
      <c r="A379" s="324" t="s">
        <v>547</v>
      </c>
      <c r="B379" s="325" t="s">
        <v>548</v>
      </c>
      <c r="C379" s="325" t="s">
        <v>1152</v>
      </c>
      <c r="D379" s="304">
        <v>0</v>
      </c>
      <c r="E379" s="304">
        <v>0</v>
      </c>
      <c r="F379" s="304">
        <v>0</v>
      </c>
      <c r="G379" s="304">
        <v>0</v>
      </c>
      <c r="H379" s="304">
        <v>0</v>
      </c>
      <c r="I379" s="304">
        <v>0</v>
      </c>
      <c r="J379" s="304">
        <v>0</v>
      </c>
      <c r="K379" s="243">
        <v>0</v>
      </c>
    </row>
    <row r="380" spans="1:11" s="33" customFormat="1">
      <c r="A380" s="324" t="s">
        <v>549</v>
      </c>
      <c r="B380" s="325" t="s">
        <v>550</v>
      </c>
      <c r="C380" s="325" t="s">
        <v>1152</v>
      </c>
      <c r="D380" s="304">
        <v>0</v>
      </c>
      <c r="E380" s="304">
        <v>0</v>
      </c>
      <c r="F380" s="304">
        <v>0</v>
      </c>
      <c r="G380" s="304">
        <v>0</v>
      </c>
      <c r="H380" s="304">
        <v>0</v>
      </c>
      <c r="I380" s="304">
        <v>0</v>
      </c>
      <c r="J380" s="304">
        <v>0</v>
      </c>
      <c r="K380" s="243">
        <v>0</v>
      </c>
    </row>
    <row r="381" spans="1:11" s="33" customFormat="1">
      <c r="A381" s="324" t="s">
        <v>551</v>
      </c>
      <c r="B381" s="325" t="s">
        <v>1010</v>
      </c>
      <c r="C381" s="325" t="s">
        <v>1152</v>
      </c>
      <c r="D381" s="304">
        <v>1107994.8999999999</v>
      </c>
      <c r="E381" s="304">
        <v>0</v>
      </c>
      <c r="F381" s="304">
        <v>1107994.8999999999</v>
      </c>
      <c r="G381" s="304">
        <v>0</v>
      </c>
      <c r="H381" s="304">
        <v>1107994.8999999999</v>
      </c>
      <c r="I381" s="304">
        <v>643050.63</v>
      </c>
      <c r="J381" s="304">
        <v>1122433.17</v>
      </c>
      <c r="K381" s="243">
        <v>3721196.6</v>
      </c>
    </row>
    <row r="382" spans="1:11" s="33" customFormat="1">
      <c r="A382" s="324" t="s">
        <v>552</v>
      </c>
      <c r="B382" s="325" t="s">
        <v>553</v>
      </c>
      <c r="C382" s="325" t="s">
        <v>1153</v>
      </c>
      <c r="D382" s="304">
        <v>0</v>
      </c>
      <c r="E382" s="304">
        <v>3629346.23</v>
      </c>
      <c r="F382" s="304">
        <v>3629346.23</v>
      </c>
      <c r="G382" s="304">
        <v>0</v>
      </c>
      <c r="H382" s="304">
        <v>3629346.23</v>
      </c>
      <c r="I382" s="304">
        <v>3127158.21</v>
      </c>
      <c r="J382" s="304">
        <v>5121250.91</v>
      </c>
      <c r="K382" s="243">
        <v>10931824.24</v>
      </c>
    </row>
    <row r="383" spans="1:11" s="33" customFormat="1">
      <c r="A383" s="324" t="s">
        <v>554</v>
      </c>
      <c r="B383" s="325" t="s">
        <v>555</v>
      </c>
      <c r="C383" s="325" t="s">
        <v>1153</v>
      </c>
      <c r="D383" s="304">
        <v>0</v>
      </c>
      <c r="E383" s="304">
        <v>0</v>
      </c>
      <c r="F383" s="304">
        <v>0</v>
      </c>
      <c r="G383" s="304">
        <v>0</v>
      </c>
      <c r="H383" s="304">
        <v>0</v>
      </c>
      <c r="I383" s="304">
        <v>-541227.13</v>
      </c>
      <c r="J383" s="304">
        <v>193157.12</v>
      </c>
      <c r="K383" s="243">
        <v>-416979.11</v>
      </c>
    </row>
    <row r="384" spans="1:11" s="33" customFormat="1">
      <c r="A384" s="324" t="s">
        <v>1038</v>
      </c>
      <c r="B384" s="325" t="s">
        <v>1039</v>
      </c>
      <c r="C384" s="325" t="s">
        <v>1153</v>
      </c>
      <c r="D384" s="306">
        <v>0</v>
      </c>
      <c r="E384" s="306">
        <v>1123981.6000000001</v>
      </c>
      <c r="F384" s="306">
        <v>1123981.6000000001</v>
      </c>
      <c r="G384" s="306">
        <v>0</v>
      </c>
      <c r="H384" s="306">
        <v>1123981.6000000001</v>
      </c>
      <c r="I384" s="306">
        <v>0</v>
      </c>
      <c r="J384" s="306">
        <v>-1339700.71</v>
      </c>
      <c r="K384" s="244">
        <v>-1146543.5900000001</v>
      </c>
    </row>
    <row r="385" spans="1:11" s="33" customFormat="1">
      <c r="A385" s="324"/>
      <c r="B385" s="325"/>
      <c r="C385" s="325"/>
      <c r="D385" s="304"/>
      <c r="E385" s="304"/>
      <c r="F385" s="304"/>
      <c r="G385" s="304"/>
      <c r="H385" s="304"/>
      <c r="I385" s="304"/>
      <c r="J385" s="304"/>
      <c r="K385" s="243"/>
    </row>
    <row r="386" spans="1:11" s="33" customFormat="1" ht="12" thickBot="1">
      <c r="A386" s="324" t="s">
        <v>762</v>
      </c>
      <c r="B386" s="325" t="s">
        <v>646</v>
      </c>
      <c r="C386" s="325" t="s">
        <v>762</v>
      </c>
      <c r="D386" s="319">
        <v>-17948169.32</v>
      </c>
      <c r="E386" s="319">
        <v>6012958.8200000003</v>
      </c>
      <c r="F386" s="319">
        <v>-11935210.5</v>
      </c>
      <c r="G386" s="319">
        <v>0</v>
      </c>
      <c r="H386" s="319">
        <v>-11935210.5</v>
      </c>
      <c r="I386" s="319">
        <v>-11224179.73</v>
      </c>
      <c r="J386" s="319">
        <v>-17532454.969999999</v>
      </c>
      <c r="K386" s="245">
        <v>-42148369.520000003</v>
      </c>
    </row>
    <row r="387" spans="1:11" ht="12" thickTop="1"/>
  </sheetData>
  <autoFilter ref="A9:I359"/>
  <mergeCells count="1">
    <mergeCell ref="A5:C5"/>
  </mergeCells>
  <phoneticPr fontId="16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7"/>
  <sheetViews>
    <sheetView workbookViewId="0">
      <selection activeCell="E116" sqref="E116"/>
    </sheetView>
  </sheetViews>
  <sheetFormatPr defaultColWidth="8" defaultRowHeight="12.75" customHeight="1"/>
  <cols>
    <col min="1" max="1" width="54.25" style="336" customWidth="1"/>
    <col min="2" max="2" width="8.875" style="336" hidden="1" customWidth="1"/>
    <col min="3" max="3" width="26.125" style="336" hidden="1" customWidth="1"/>
    <col min="4" max="4" width="17" style="336" hidden="1" customWidth="1"/>
    <col min="5" max="5" width="24" style="336" hidden="1" customWidth="1"/>
    <col min="6" max="6" width="17" style="336" hidden="1" customWidth="1"/>
    <col min="7" max="7" width="15.375" style="336" customWidth="1"/>
    <col min="8" max="8" width="30" style="336" hidden="1" customWidth="1"/>
    <col min="9" max="9" width="20.875" style="336" hidden="1" customWidth="1"/>
    <col min="10" max="10" width="27.875" style="336" hidden="1" customWidth="1"/>
    <col min="11" max="11" width="20.875" style="336" hidden="1" customWidth="1"/>
    <col min="12" max="12" width="16.375" style="336" customWidth="1"/>
    <col min="13" max="13" width="16.125" style="336" customWidth="1"/>
    <col min="14" max="14" width="15.625" style="336" customWidth="1"/>
    <col min="15" max="15" width="17.25" style="336" customWidth="1"/>
    <col min="16" max="16384" width="8" style="336"/>
  </cols>
  <sheetData>
    <row r="1" spans="1:15" ht="12.75" customHeight="1" thickTop="1">
      <c r="A1" s="333"/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5"/>
    </row>
    <row r="2" spans="1:15" ht="12.75" customHeight="1">
      <c r="A2" s="337"/>
      <c r="O2" s="338"/>
    </row>
    <row r="3" spans="1:15" ht="12.75" customHeight="1">
      <c r="A3" s="337"/>
      <c r="O3" s="338"/>
    </row>
    <row r="4" spans="1:15" ht="12.75" customHeight="1">
      <c r="A4" s="337"/>
      <c r="O4" s="338"/>
    </row>
    <row r="5" spans="1:15" ht="10.5">
      <c r="A5" s="797" t="s">
        <v>763</v>
      </c>
      <c r="B5" s="798"/>
      <c r="C5" s="798"/>
      <c r="D5" s="798"/>
      <c r="E5" s="798"/>
      <c r="O5" s="338"/>
    </row>
    <row r="6" spans="1:15" ht="12.75" customHeight="1">
      <c r="A6" s="337"/>
      <c r="G6" s="799" t="s">
        <v>764</v>
      </c>
      <c r="L6" s="799" t="s">
        <v>765</v>
      </c>
      <c r="M6" s="799" t="s">
        <v>766</v>
      </c>
      <c r="N6" s="799" t="s">
        <v>767</v>
      </c>
      <c r="O6" s="796" t="s">
        <v>768</v>
      </c>
    </row>
    <row r="7" spans="1:15" ht="12.75" customHeight="1">
      <c r="A7" s="339" t="s">
        <v>1113</v>
      </c>
      <c r="B7" s="340" t="s">
        <v>769</v>
      </c>
      <c r="C7" s="341" t="s">
        <v>770</v>
      </c>
      <c r="D7" s="341" t="s">
        <v>771</v>
      </c>
      <c r="E7" s="341" t="s">
        <v>772</v>
      </c>
      <c r="F7" s="341" t="s">
        <v>773</v>
      </c>
      <c r="G7" s="799"/>
      <c r="H7" s="341" t="s">
        <v>774</v>
      </c>
      <c r="I7" s="341" t="s">
        <v>775</v>
      </c>
      <c r="J7" s="341" t="s">
        <v>776</v>
      </c>
      <c r="K7" s="341" t="s">
        <v>777</v>
      </c>
      <c r="L7" s="799"/>
      <c r="M7" s="799"/>
      <c r="N7" s="799"/>
      <c r="O7" s="796"/>
    </row>
    <row r="8" spans="1:15" ht="12.75" customHeight="1">
      <c r="A8" s="342" t="s">
        <v>1114</v>
      </c>
      <c r="B8" s="343"/>
      <c r="C8" s="344">
        <v>159000425.18000001</v>
      </c>
      <c r="D8" s="344">
        <v>0</v>
      </c>
      <c r="E8" s="344">
        <v>159000425.18000001</v>
      </c>
      <c r="F8" s="344">
        <v>-17080437.84</v>
      </c>
      <c r="G8" s="344">
        <v>141919987.34</v>
      </c>
      <c r="H8" s="344">
        <v>159000425.18000001</v>
      </c>
      <c r="I8" s="344">
        <v>0</v>
      </c>
      <c r="J8" s="344">
        <v>159000425.18000001</v>
      </c>
      <c r="K8" s="344">
        <v>-17080437.84</v>
      </c>
      <c r="L8" s="344">
        <v>141919987.34</v>
      </c>
      <c r="M8" s="344">
        <v>98592474.359999999</v>
      </c>
      <c r="N8" s="344">
        <v>98592474.359999999</v>
      </c>
      <c r="O8" s="345">
        <v>121258402.43000001</v>
      </c>
    </row>
    <row r="9" spans="1:15" ht="12.75" customHeight="1">
      <c r="A9" s="342" t="s">
        <v>778</v>
      </c>
      <c r="B9" s="343"/>
      <c r="C9" s="344">
        <v>111880829.16</v>
      </c>
      <c r="D9" s="344">
        <v>-6125765.0300000003</v>
      </c>
      <c r="E9" s="344">
        <v>105755064.13</v>
      </c>
      <c r="F9" s="344">
        <v>0</v>
      </c>
      <c r="G9" s="344">
        <v>105755064.13</v>
      </c>
      <c r="H9" s="344">
        <v>111880829.16</v>
      </c>
      <c r="I9" s="344">
        <v>-6125765.0300000003</v>
      </c>
      <c r="J9" s="344">
        <v>105755064.13</v>
      </c>
      <c r="K9" s="344">
        <v>0</v>
      </c>
      <c r="L9" s="344">
        <v>105755064.13</v>
      </c>
      <c r="M9" s="344">
        <v>85150002.5</v>
      </c>
      <c r="N9" s="344">
        <v>85150002.5</v>
      </c>
      <c r="O9" s="345">
        <v>99694878.409999996</v>
      </c>
    </row>
    <row r="10" spans="1:15" ht="12.75" customHeight="1">
      <c r="A10" s="342" t="s">
        <v>1117</v>
      </c>
      <c r="B10" s="343"/>
      <c r="C10" s="344">
        <v>25880372.359999999</v>
      </c>
      <c r="D10" s="344">
        <v>6111018.2400000002</v>
      </c>
      <c r="E10" s="344">
        <v>31991390.600000001</v>
      </c>
      <c r="F10" s="344">
        <v>0</v>
      </c>
      <c r="G10" s="344">
        <v>31991390.600000001</v>
      </c>
      <c r="H10" s="344">
        <v>25880372.359999999</v>
      </c>
      <c r="I10" s="344">
        <v>6111018.2400000002</v>
      </c>
      <c r="J10" s="344">
        <v>31991390.600000001</v>
      </c>
      <c r="K10" s="344">
        <v>0</v>
      </c>
      <c r="L10" s="344">
        <v>31991390.600000001</v>
      </c>
      <c r="M10" s="344">
        <v>32053359.66</v>
      </c>
      <c r="N10" s="344">
        <v>32053359.66</v>
      </c>
      <c r="O10" s="345">
        <v>40962429.5</v>
      </c>
    </row>
    <row r="11" spans="1:15" ht="12.75" customHeight="1">
      <c r="A11" s="342" t="s">
        <v>779</v>
      </c>
      <c r="B11" s="343"/>
      <c r="C11" s="344">
        <v>6111018.2400000002</v>
      </c>
      <c r="D11" s="344">
        <v>0</v>
      </c>
      <c r="E11" s="344">
        <v>6111018.2400000002</v>
      </c>
      <c r="F11" s="344">
        <v>0</v>
      </c>
      <c r="G11" s="344">
        <v>6111018.2400000002</v>
      </c>
      <c r="H11" s="344">
        <v>6111018.2400000002</v>
      </c>
      <c r="I11" s="344">
        <v>0</v>
      </c>
      <c r="J11" s="344">
        <v>6111018.2400000002</v>
      </c>
      <c r="K11" s="344">
        <v>0</v>
      </c>
      <c r="L11" s="344">
        <v>6111018.2400000002</v>
      </c>
      <c r="M11" s="344">
        <v>3485375.2</v>
      </c>
      <c r="N11" s="344">
        <v>3485375.2</v>
      </c>
      <c r="O11" s="345">
        <v>3967249.7</v>
      </c>
    </row>
    <row r="12" spans="1:15" ht="12.75" customHeight="1">
      <c r="A12" s="342" t="s">
        <v>1120</v>
      </c>
      <c r="B12" s="343"/>
      <c r="C12" s="344">
        <v>0</v>
      </c>
      <c r="D12" s="344">
        <v>0</v>
      </c>
      <c r="E12" s="344">
        <v>0</v>
      </c>
      <c r="F12" s="344">
        <v>0</v>
      </c>
      <c r="G12" s="344">
        <v>0</v>
      </c>
      <c r="H12" s="344">
        <v>0</v>
      </c>
      <c r="I12" s="344">
        <v>0</v>
      </c>
      <c r="J12" s="344">
        <v>0</v>
      </c>
      <c r="K12" s="344">
        <v>0</v>
      </c>
      <c r="L12" s="344">
        <v>0</v>
      </c>
      <c r="M12" s="344">
        <v>0</v>
      </c>
      <c r="N12" s="344">
        <v>0</v>
      </c>
      <c r="O12" s="345">
        <v>0</v>
      </c>
    </row>
    <row r="13" spans="1:15" ht="12.75" customHeight="1">
      <c r="A13" s="342" t="s">
        <v>1121</v>
      </c>
      <c r="B13" s="343"/>
      <c r="C13" s="344">
        <v>4554882.18</v>
      </c>
      <c r="D13" s="344">
        <v>0</v>
      </c>
      <c r="E13" s="344">
        <v>4554882.18</v>
      </c>
      <c r="F13" s="344">
        <v>-4554882.18</v>
      </c>
      <c r="G13" s="344">
        <v>0</v>
      </c>
      <c r="H13" s="344">
        <v>4554882.18</v>
      </c>
      <c r="I13" s="344">
        <v>0</v>
      </c>
      <c r="J13" s="344">
        <v>4554882.18</v>
      </c>
      <c r="K13" s="344">
        <v>-4554882.18</v>
      </c>
      <c r="L13" s="344">
        <v>0</v>
      </c>
      <c r="M13" s="344">
        <v>0</v>
      </c>
      <c r="N13" s="344">
        <v>0</v>
      </c>
      <c r="O13" s="345">
        <v>0</v>
      </c>
    </row>
    <row r="14" spans="1:15" ht="12.75" customHeight="1">
      <c r="A14" s="342" t="s">
        <v>1122</v>
      </c>
      <c r="B14" s="343"/>
      <c r="C14" s="344">
        <v>149380.22</v>
      </c>
      <c r="D14" s="344">
        <v>0</v>
      </c>
      <c r="E14" s="344">
        <v>149380.22</v>
      </c>
      <c r="F14" s="344">
        <v>0</v>
      </c>
      <c r="G14" s="344">
        <v>149380.22</v>
      </c>
      <c r="H14" s="344">
        <v>149380.22</v>
      </c>
      <c r="I14" s="344">
        <v>0</v>
      </c>
      <c r="J14" s="344">
        <v>149380.22</v>
      </c>
      <c r="K14" s="344">
        <v>0</v>
      </c>
      <c r="L14" s="344">
        <v>149380.22</v>
      </c>
      <c r="M14" s="344">
        <v>51051.48</v>
      </c>
      <c r="N14" s="344">
        <v>51051.48</v>
      </c>
      <c r="O14" s="345">
        <v>20437.98</v>
      </c>
    </row>
    <row r="15" spans="1:15" ht="12.75" customHeight="1">
      <c r="A15" s="342" t="s">
        <v>1123</v>
      </c>
      <c r="B15" s="343"/>
      <c r="C15" s="344">
        <v>21392688.309999999</v>
      </c>
      <c r="D15" s="344">
        <v>-7385392.8799999999</v>
      </c>
      <c r="E15" s="344">
        <v>14007295.43</v>
      </c>
      <c r="F15" s="344">
        <v>-3572310.47</v>
      </c>
      <c r="G15" s="344">
        <v>10434984.960000001</v>
      </c>
      <c r="H15" s="344">
        <v>21392688.309999999</v>
      </c>
      <c r="I15" s="344">
        <v>-7385392.8799999999</v>
      </c>
      <c r="J15" s="344">
        <v>14007295.43</v>
      </c>
      <c r="K15" s="344">
        <v>-3572310.47</v>
      </c>
      <c r="L15" s="344">
        <v>10434984.960000001</v>
      </c>
      <c r="M15" s="344">
        <v>26537369.25</v>
      </c>
      <c r="N15" s="344">
        <v>26537369.25</v>
      </c>
      <c r="O15" s="345">
        <v>9755486.5199999996</v>
      </c>
    </row>
    <row r="16" spans="1:15" ht="12.75" customHeight="1">
      <c r="A16" s="342" t="s">
        <v>1143</v>
      </c>
      <c r="B16" s="343"/>
      <c r="C16" s="344">
        <v>0</v>
      </c>
      <c r="D16" s="344">
        <v>0</v>
      </c>
      <c r="E16" s="344">
        <v>0</v>
      </c>
      <c r="F16" s="344">
        <v>0</v>
      </c>
      <c r="G16" s="344">
        <v>0</v>
      </c>
      <c r="H16" s="344">
        <v>0</v>
      </c>
      <c r="I16" s="344">
        <v>0</v>
      </c>
      <c r="J16" s="344">
        <v>0</v>
      </c>
      <c r="K16" s="344">
        <v>0</v>
      </c>
      <c r="L16" s="344">
        <v>0</v>
      </c>
      <c r="M16" s="344">
        <v>0</v>
      </c>
      <c r="N16" s="344">
        <v>0</v>
      </c>
      <c r="O16" s="345">
        <v>0</v>
      </c>
    </row>
    <row r="17" spans="1:15" ht="12.75" customHeight="1">
      <c r="A17" s="342" t="s">
        <v>1124</v>
      </c>
      <c r="B17" s="343"/>
      <c r="C17" s="344">
        <v>173834157.84</v>
      </c>
      <c r="D17" s="344">
        <v>0</v>
      </c>
      <c r="E17" s="344">
        <v>173834157.84</v>
      </c>
      <c r="F17" s="344">
        <v>13219.5</v>
      </c>
      <c r="G17" s="344">
        <v>173847377.34</v>
      </c>
      <c r="H17" s="344">
        <v>173834157.84</v>
      </c>
      <c r="I17" s="344">
        <v>0</v>
      </c>
      <c r="J17" s="344">
        <v>173834157.84</v>
      </c>
      <c r="K17" s="344">
        <v>13219.5</v>
      </c>
      <c r="L17" s="344">
        <v>173847377.34</v>
      </c>
      <c r="M17" s="344">
        <v>178762924.34</v>
      </c>
      <c r="N17" s="344">
        <v>178762924.34</v>
      </c>
      <c r="O17" s="345">
        <v>184012216.08000001</v>
      </c>
    </row>
    <row r="18" spans="1:15" ht="12.75" customHeight="1">
      <c r="A18" s="342" t="s">
        <v>1125</v>
      </c>
      <c r="B18" s="343"/>
      <c r="C18" s="344">
        <v>2410582.85</v>
      </c>
      <c r="D18" s="344">
        <v>-209319</v>
      </c>
      <c r="E18" s="344">
        <v>2201263.85</v>
      </c>
      <c r="F18" s="344">
        <v>18326486.149999999</v>
      </c>
      <c r="G18" s="344">
        <v>20527750</v>
      </c>
      <c r="H18" s="344">
        <v>2410582.85</v>
      </c>
      <c r="I18" s="344">
        <v>-209319</v>
      </c>
      <c r="J18" s="344">
        <v>2201263.85</v>
      </c>
      <c r="K18" s="344">
        <v>18326486.149999999</v>
      </c>
      <c r="L18" s="344">
        <v>20527750</v>
      </c>
      <c r="M18" s="344">
        <v>22730968.739999998</v>
      </c>
      <c r="N18" s="344">
        <v>22730968.739999998</v>
      </c>
      <c r="O18" s="345">
        <v>21152199.27</v>
      </c>
    </row>
    <row r="19" spans="1:15" ht="12.75" customHeight="1">
      <c r="A19" s="342" t="s">
        <v>1126</v>
      </c>
      <c r="B19" s="343"/>
      <c r="C19" s="344">
        <v>48820971.07</v>
      </c>
      <c r="D19" s="344">
        <v>0</v>
      </c>
      <c r="E19" s="344">
        <v>48820971.07</v>
      </c>
      <c r="F19" s="344">
        <v>-13219.5</v>
      </c>
      <c r="G19" s="344">
        <v>48807751.57</v>
      </c>
      <c r="H19" s="344">
        <v>48820971.07</v>
      </c>
      <c r="I19" s="344">
        <v>0</v>
      </c>
      <c r="J19" s="344">
        <v>48820971.07</v>
      </c>
      <c r="K19" s="344">
        <v>-13219.5</v>
      </c>
      <c r="L19" s="344">
        <v>48807751.57</v>
      </c>
      <c r="M19" s="344">
        <v>47350445.090000004</v>
      </c>
      <c r="N19" s="344">
        <v>47350445.090000004</v>
      </c>
      <c r="O19" s="345">
        <v>46571091.710000001</v>
      </c>
    </row>
    <row r="20" spans="1:15" ht="12.75" customHeight="1">
      <c r="A20" s="342" t="s">
        <v>1127</v>
      </c>
      <c r="B20" s="343"/>
      <c r="C20" s="344">
        <v>711964.87</v>
      </c>
      <c r="D20" s="344">
        <v>0</v>
      </c>
      <c r="E20" s="344">
        <v>711964.87</v>
      </c>
      <c r="F20" s="344">
        <v>0</v>
      </c>
      <c r="G20" s="344">
        <v>711964.87</v>
      </c>
      <c r="H20" s="344">
        <v>711964.87</v>
      </c>
      <c r="I20" s="344">
        <v>0</v>
      </c>
      <c r="J20" s="344">
        <v>711964.87</v>
      </c>
      <c r="K20" s="344">
        <v>0</v>
      </c>
      <c r="L20" s="344">
        <v>711964.87</v>
      </c>
      <c r="M20" s="344">
        <v>608705.68999999994</v>
      </c>
      <c r="N20" s="344">
        <v>608705.68999999994</v>
      </c>
      <c r="O20" s="345">
        <v>610531.04</v>
      </c>
    </row>
    <row r="21" spans="1:15" ht="12.75" customHeight="1">
      <c r="A21" s="342" t="s">
        <v>780</v>
      </c>
      <c r="B21" s="343"/>
      <c r="C21" s="346">
        <v>4010768.3</v>
      </c>
      <c r="D21" s="346">
        <v>526968.81999999995</v>
      </c>
      <c r="E21" s="346">
        <v>4537737.12</v>
      </c>
      <c r="F21" s="346">
        <v>0</v>
      </c>
      <c r="G21" s="346">
        <v>4537737.12</v>
      </c>
      <c r="H21" s="346">
        <v>4010768.3</v>
      </c>
      <c r="I21" s="346">
        <v>526968.81999999995</v>
      </c>
      <c r="J21" s="346">
        <v>4537737.12</v>
      </c>
      <c r="K21" s="346">
        <v>0</v>
      </c>
      <c r="L21" s="346">
        <v>4537737.12</v>
      </c>
      <c r="M21" s="346">
        <v>4181363.43</v>
      </c>
      <c r="N21" s="346">
        <v>4181363.43</v>
      </c>
      <c r="O21" s="347">
        <v>5134749.9000000004</v>
      </c>
    </row>
    <row r="22" spans="1:15" ht="12.75" customHeight="1">
      <c r="A22" s="342"/>
      <c r="B22" s="343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5"/>
    </row>
    <row r="23" spans="1:15" ht="11.25" thickBot="1">
      <c r="A23" s="342" t="s">
        <v>618</v>
      </c>
      <c r="B23" s="343"/>
      <c r="C23" s="348">
        <v>558758040.58000004</v>
      </c>
      <c r="D23" s="348">
        <v>-7082489.8499999996</v>
      </c>
      <c r="E23" s="348">
        <v>551675550.73000002</v>
      </c>
      <c r="F23" s="348">
        <v>-6881144.3399999999</v>
      </c>
      <c r="G23" s="348">
        <v>544794406.38999999</v>
      </c>
      <c r="H23" s="348">
        <v>558758040.58000004</v>
      </c>
      <c r="I23" s="348">
        <v>-7082489.8499999996</v>
      </c>
      <c r="J23" s="348">
        <v>551675550.73000002</v>
      </c>
      <c r="K23" s="348">
        <v>-6881144.3399999999</v>
      </c>
      <c r="L23" s="348">
        <v>544794406.38999999</v>
      </c>
      <c r="M23" s="348">
        <v>499504039.74000001</v>
      </c>
      <c r="N23" s="348">
        <v>499504039.74000001</v>
      </c>
      <c r="O23" s="349">
        <v>533139672.54000002</v>
      </c>
    </row>
    <row r="24" spans="1:15" ht="12.75" customHeight="1" thickTop="1">
      <c r="A24" s="342"/>
      <c r="B24" s="343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5"/>
    </row>
    <row r="25" spans="1:15" ht="12.75" customHeight="1">
      <c r="A25" s="342" t="s">
        <v>781</v>
      </c>
      <c r="B25" s="343"/>
      <c r="C25" s="344">
        <v>-47426249.700000003</v>
      </c>
      <c r="D25" s="344">
        <v>0</v>
      </c>
      <c r="E25" s="344">
        <v>-47426249.700000003</v>
      </c>
      <c r="F25" s="344">
        <v>450370</v>
      </c>
      <c r="G25" s="344">
        <v>-46975879.700000003</v>
      </c>
      <c r="H25" s="344">
        <v>-47426249.700000003</v>
      </c>
      <c r="I25" s="344">
        <v>0</v>
      </c>
      <c r="J25" s="344">
        <v>-47426249.700000003</v>
      </c>
      <c r="K25" s="344">
        <v>450370</v>
      </c>
      <c r="L25" s="344">
        <v>-46975879.700000003</v>
      </c>
      <c r="M25" s="344">
        <v>-34389371.630000003</v>
      </c>
      <c r="N25" s="344">
        <v>-34389371.630000003</v>
      </c>
      <c r="O25" s="345">
        <v>-26964422.57</v>
      </c>
    </row>
    <row r="26" spans="1:15" ht="12.75" customHeight="1">
      <c r="A26" s="342" t="s">
        <v>782</v>
      </c>
      <c r="B26" s="343"/>
      <c r="C26" s="344">
        <v>-4143363.5</v>
      </c>
      <c r="D26" s="344">
        <v>0</v>
      </c>
      <c r="E26" s="344">
        <v>-4143363.5</v>
      </c>
      <c r="F26" s="344">
        <v>0</v>
      </c>
      <c r="G26" s="344">
        <v>-4143363.5</v>
      </c>
      <c r="H26" s="344">
        <v>-4143363.5</v>
      </c>
      <c r="I26" s="344">
        <v>0</v>
      </c>
      <c r="J26" s="344">
        <v>-4143363.5</v>
      </c>
      <c r="K26" s="344">
        <v>0</v>
      </c>
      <c r="L26" s="344">
        <v>-4143363.5</v>
      </c>
      <c r="M26" s="344">
        <v>-4000028</v>
      </c>
      <c r="N26" s="344">
        <v>-4000028</v>
      </c>
      <c r="O26" s="345">
        <v>-4185689</v>
      </c>
    </row>
    <row r="27" spans="1:15" ht="12.75" customHeight="1">
      <c r="A27" s="342" t="s">
        <v>1130</v>
      </c>
      <c r="B27" s="343"/>
      <c r="C27" s="344">
        <v>0</v>
      </c>
      <c r="D27" s="344">
        <v>-541432.15</v>
      </c>
      <c r="E27" s="344">
        <v>-541432.15</v>
      </c>
      <c r="F27" s="344">
        <v>0</v>
      </c>
      <c r="G27" s="344">
        <v>-541432.15</v>
      </c>
      <c r="H27" s="344">
        <v>0</v>
      </c>
      <c r="I27" s="344">
        <v>-541432.15</v>
      </c>
      <c r="J27" s="344">
        <v>-541432.15</v>
      </c>
      <c r="K27" s="344">
        <v>0</v>
      </c>
      <c r="L27" s="344">
        <v>-541432.15</v>
      </c>
      <c r="M27" s="344">
        <v>0</v>
      </c>
      <c r="N27" s="344">
        <v>0</v>
      </c>
      <c r="O27" s="345">
        <v>0</v>
      </c>
    </row>
    <row r="28" spans="1:15" ht="12.75" customHeight="1">
      <c r="A28" s="342" t="s">
        <v>1131</v>
      </c>
      <c r="B28" s="343"/>
      <c r="C28" s="344">
        <v>-19096431.73</v>
      </c>
      <c r="D28" s="344">
        <v>0</v>
      </c>
      <c r="E28" s="344">
        <v>-19096431.73</v>
      </c>
      <c r="F28" s="344">
        <v>1425454.03</v>
      </c>
      <c r="G28" s="344">
        <v>-17670977.699999999</v>
      </c>
      <c r="H28" s="344">
        <v>-19096431.73</v>
      </c>
      <c r="I28" s="344">
        <v>0</v>
      </c>
      <c r="J28" s="344">
        <v>-19096431.73</v>
      </c>
      <c r="K28" s="344">
        <v>1425454.03</v>
      </c>
      <c r="L28" s="344">
        <v>-17670977.699999999</v>
      </c>
      <c r="M28" s="344">
        <v>-15879260.560000001</v>
      </c>
      <c r="N28" s="344">
        <v>-15879260.560000001</v>
      </c>
      <c r="O28" s="345">
        <v>-18685618.469999999</v>
      </c>
    </row>
    <row r="29" spans="1:15" ht="12.75" customHeight="1">
      <c r="A29" s="342" t="s">
        <v>1132</v>
      </c>
      <c r="B29" s="343"/>
      <c r="C29" s="344">
        <v>0</v>
      </c>
      <c r="D29" s="344">
        <v>0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5">
        <v>0</v>
      </c>
    </row>
    <row r="30" spans="1:15" ht="10.5">
      <c r="A30" s="342" t="s">
        <v>1133</v>
      </c>
      <c r="B30" s="343"/>
      <c r="C30" s="344">
        <v>-31739092.379999999</v>
      </c>
      <c r="D30" s="344">
        <v>209309</v>
      </c>
      <c r="E30" s="344">
        <v>-31529783.379999999</v>
      </c>
      <c r="F30" s="344">
        <v>-450370</v>
      </c>
      <c r="G30" s="344">
        <v>-31980153.379999999</v>
      </c>
      <c r="H30" s="344">
        <v>-31739092.379999999</v>
      </c>
      <c r="I30" s="344">
        <v>209309</v>
      </c>
      <c r="J30" s="344">
        <v>-31529783.379999999</v>
      </c>
      <c r="K30" s="344">
        <v>-450370</v>
      </c>
      <c r="L30" s="344">
        <v>-31980153.379999999</v>
      </c>
      <c r="M30" s="344">
        <v>-26748653.079999998</v>
      </c>
      <c r="N30" s="344">
        <v>-26748653.079999998</v>
      </c>
      <c r="O30" s="345">
        <v>-34513764.299999997</v>
      </c>
    </row>
    <row r="31" spans="1:15" ht="10.5">
      <c r="A31" s="342" t="s">
        <v>783</v>
      </c>
      <c r="B31" s="343"/>
      <c r="C31" s="344">
        <v>0</v>
      </c>
      <c r="D31" s="344">
        <v>0</v>
      </c>
      <c r="E31" s="344">
        <v>0</v>
      </c>
      <c r="F31" s="344">
        <v>-1246048.31</v>
      </c>
      <c r="G31" s="344">
        <v>-1246048.31</v>
      </c>
      <c r="H31" s="344">
        <v>0</v>
      </c>
      <c r="I31" s="344">
        <v>0</v>
      </c>
      <c r="J31" s="344">
        <v>0</v>
      </c>
      <c r="K31" s="344">
        <v>-1246048.31</v>
      </c>
      <c r="L31" s="344">
        <v>-1246048.31</v>
      </c>
      <c r="M31" s="344">
        <v>0</v>
      </c>
      <c r="N31" s="344">
        <v>0</v>
      </c>
      <c r="O31" s="345">
        <v>0</v>
      </c>
    </row>
    <row r="32" spans="1:15" ht="10.5">
      <c r="A32" s="342" t="s">
        <v>1134</v>
      </c>
      <c r="B32" s="343"/>
      <c r="C32" s="344">
        <v>-7319491.0800000001</v>
      </c>
      <c r="D32" s="344">
        <v>0</v>
      </c>
      <c r="E32" s="344">
        <v>-7319491.0800000001</v>
      </c>
      <c r="F32" s="344">
        <v>0</v>
      </c>
      <c r="G32" s="344">
        <v>-7319491.0800000001</v>
      </c>
      <c r="H32" s="344">
        <v>-7319491.0800000001</v>
      </c>
      <c r="I32" s="344">
        <v>0</v>
      </c>
      <c r="J32" s="344">
        <v>-7319491.0800000001</v>
      </c>
      <c r="K32" s="344">
        <v>0</v>
      </c>
      <c r="L32" s="344">
        <v>-7319491.0800000001</v>
      </c>
      <c r="M32" s="344">
        <v>-4551914.04</v>
      </c>
      <c r="N32" s="344">
        <v>-4551914.04</v>
      </c>
      <c r="O32" s="345">
        <v>-6479060.0800000001</v>
      </c>
    </row>
    <row r="33" spans="1:15" ht="10.5">
      <c r="A33" s="342" t="s">
        <v>1135</v>
      </c>
      <c r="B33" s="343"/>
      <c r="C33" s="344">
        <v>-31011635.530000001</v>
      </c>
      <c r="D33" s="344">
        <v>-1325.23</v>
      </c>
      <c r="E33" s="344">
        <v>-31012960.760000002</v>
      </c>
      <c r="F33" s="344">
        <v>2146856.44</v>
      </c>
      <c r="G33" s="344">
        <v>-28866104.32</v>
      </c>
      <c r="H33" s="344">
        <v>-31011635.530000001</v>
      </c>
      <c r="I33" s="344">
        <v>-1325.23</v>
      </c>
      <c r="J33" s="344">
        <v>-31012960.760000002</v>
      </c>
      <c r="K33" s="344">
        <v>2146856.44</v>
      </c>
      <c r="L33" s="344">
        <v>-28866104.32</v>
      </c>
      <c r="M33" s="344">
        <v>-45221243.82</v>
      </c>
      <c r="N33" s="344">
        <v>-45221243.82</v>
      </c>
      <c r="O33" s="345">
        <v>-41458376.530000001</v>
      </c>
    </row>
    <row r="34" spans="1:15" ht="10.5">
      <c r="A34" s="342" t="s">
        <v>1024</v>
      </c>
      <c r="B34" s="343"/>
      <c r="C34" s="344">
        <v>0</v>
      </c>
      <c r="D34" s="344">
        <v>0</v>
      </c>
      <c r="E34" s="344">
        <v>0</v>
      </c>
      <c r="F34" s="344">
        <v>0</v>
      </c>
      <c r="G34" s="344">
        <v>0</v>
      </c>
      <c r="H34" s="344">
        <v>0</v>
      </c>
      <c r="I34" s="344">
        <v>0</v>
      </c>
      <c r="J34" s="344">
        <v>0</v>
      </c>
      <c r="K34" s="344">
        <v>0</v>
      </c>
      <c r="L34" s="344">
        <v>0</v>
      </c>
      <c r="M34" s="344">
        <v>0</v>
      </c>
      <c r="N34" s="344">
        <v>0</v>
      </c>
      <c r="O34" s="345">
        <v>0</v>
      </c>
    </row>
    <row r="35" spans="1:15" ht="10.5">
      <c r="A35" s="342" t="s">
        <v>1137</v>
      </c>
      <c r="B35" s="343"/>
      <c r="C35" s="344">
        <v>-946379.8</v>
      </c>
      <c r="D35" s="344">
        <v>0</v>
      </c>
      <c r="E35" s="344">
        <v>-946379.8</v>
      </c>
      <c r="F35" s="344">
        <v>0</v>
      </c>
      <c r="G35" s="344">
        <v>-946379.8</v>
      </c>
      <c r="H35" s="344">
        <v>-946379.8</v>
      </c>
      <c r="I35" s="344">
        <v>0</v>
      </c>
      <c r="J35" s="344">
        <v>-946379.8</v>
      </c>
      <c r="K35" s="344">
        <v>0</v>
      </c>
      <c r="L35" s="344">
        <v>-946379.8</v>
      </c>
      <c r="M35" s="344">
        <v>-755699.8</v>
      </c>
      <c r="N35" s="344">
        <v>-755699.8</v>
      </c>
      <c r="O35" s="345">
        <v>-847999.8</v>
      </c>
    </row>
    <row r="36" spans="1:15" ht="10.5">
      <c r="A36" s="342" t="s">
        <v>1136</v>
      </c>
      <c r="B36" s="343"/>
      <c r="C36" s="346">
        <v>-17958500</v>
      </c>
      <c r="D36" s="346">
        <v>0</v>
      </c>
      <c r="E36" s="346">
        <v>-17958500</v>
      </c>
      <c r="F36" s="346">
        <v>4554882.18</v>
      </c>
      <c r="G36" s="346">
        <v>-13403617.82</v>
      </c>
      <c r="H36" s="346">
        <v>-17958500</v>
      </c>
      <c r="I36" s="346">
        <v>0</v>
      </c>
      <c r="J36" s="346">
        <v>-17958500</v>
      </c>
      <c r="K36" s="346">
        <v>4554882.18</v>
      </c>
      <c r="L36" s="346">
        <v>-13403617.82</v>
      </c>
      <c r="M36" s="346">
        <v>-11398117.82</v>
      </c>
      <c r="N36" s="346">
        <v>-11398117.82</v>
      </c>
      <c r="O36" s="347">
        <v>-15953000</v>
      </c>
    </row>
    <row r="37" spans="1:15" ht="10.5">
      <c r="A37" s="342" t="s">
        <v>644</v>
      </c>
      <c r="B37" s="343"/>
      <c r="C37" s="346">
        <v>-159641143.72</v>
      </c>
      <c r="D37" s="346">
        <v>-333448.38</v>
      </c>
      <c r="E37" s="346">
        <v>-159974592.09999999</v>
      </c>
      <c r="F37" s="346">
        <v>6881144.3399999999</v>
      </c>
      <c r="G37" s="346">
        <v>-153093447.75999999</v>
      </c>
      <c r="H37" s="346">
        <v>-159641143.72</v>
      </c>
      <c r="I37" s="346">
        <v>-333448.38</v>
      </c>
      <c r="J37" s="346">
        <v>-159974592.09999999</v>
      </c>
      <c r="K37" s="346">
        <v>6881144.3399999999</v>
      </c>
      <c r="L37" s="346">
        <v>-153093447.75999999</v>
      </c>
      <c r="M37" s="346">
        <v>-142944288.75</v>
      </c>
      <c r="N37" s="346">
        <v>-142944288.75</v>
      </c>
      <c r="O37" s="347">
        <v>-149087930.75</v>
      </c>
    </row>
    <row r="38" spans="1:15" ht="10.5">
      <c r="A38" s="342"/>
      <c r="B38" s="343"/>
      <c r="C38" s="344"/>
      <c r="D38" s="344"/>
      <c r="E38" s="344"/>
      <c r="F38" s="344"/>
      <c r="G38" s="344"/>
      <c r="H38" s="344"/>
      <c r="I38" s="344"/>
      <c r="J38" s="344"/>
      <c r="K38" s="344"/>
      <c r="L38" s="344"/>
      <c r="M38" s="344"/>
      <c r="N38" s="344"/>
      <c r="O38" s="345"/>
    </row>
    <row r="39" spans="1:15" ht="10.5">
      <c r="A39" s="342" t="s">
        <v>1138</v>
      </c>
      <c r="B39" s="343"/>
      <c r="C39" s="344">
        <v>-202000000</v>
      </c>
      <c r="D39" s="344">
        <v>0</v>
      </c>
      <c r="E39" s="344">
        <v>-202000000</v>
      </c>
      <c r="F39" s="344">
        <v>0</v>
      </c>
      <c r="G39" s="344">
        <v>-202000000</v>
      </c>
      <c r="H39" s="344">
        <v>-202000000</v>
      </c>
      <c r="I39" s="344">
        <v>0</v>
      </c>
      <c r="J39" s="344">
        <v>-202000000</v>
      </c>
      <c r="K39" s="344">
        <v>0</v>
      </c>
      <c r="L39" s="344">
        <v>-202000000</v>
      </c>
      <c r="M39" s="344">
        <v>-202000000</v>
      </c>
      <c r="N39" s="344">
        <v>-202000000</v>
      </c>
      <c r="O39" s="345">
        <v>-202000000</v>
      </c>
    </row>
    <row r="40" spans="1:15" ht="10.5">
      <c r="A40" s="342" t="s">
        <v>1139</v>
      </c>
      <c r="B40" s="343"/>
      <c r="C40" s="344">
        <v>-119463098.28</v>
      </c>
      <c r="D40" s="344">
        <v>0</v>
      </c>
      <c r="E40" s="344">
        <v>-119463098.28</v>
      </c>
      <c r="F40" s="344">
        <v>0</v>
      </c>
      <c r="G40" s="344">
        <v>-119463098.28</v>
      </c>
      <c r="H40" s="344">
        <v>-119463098.28</v>
      </c>
      <c r="I40" s="344">
        <v>0</v>
      </c>
      <c r="J40" s="344">
        <v>-119463098.28</v>
      </c>
      <c r="K40" s="344">
        <v>0</v>
      </c>
      <c r="L40" s="344">
        <v>-119463098.28</v>
      </c>
      <c r="M40" s="344">
        <v>-119463098.28</v>
      </c>
      <c r="N40" s="344">
        <v>-119463098.28</v>
      </c>
      <c r="O40" s="345">
        <v>-119463098.28</v>
      </c>
    </row>
    <row r="41" spans="1:15" ht="10.5">
      <c r="A41" s="342" t="s">
        <v>1140</v>
      </c>
      <c r="B41" s="343"/>
      <c r="C41" s="344">
        <v>-56285968.380000003</v>
      </c>
      <c r="D41" s="344">
        <v>6012958.8200000003</v>
      </c>
      <c r="E41" s="344">
        <v>-50273009.560000002</v>
      </c>
      <c r="F41" s="344">
        <v>0</v>
      </c>
      <c r="G41" s="344">
        <v>-50273009.560000002</v>
      </c>
      <c r="H41" s="344">
        <v>-38337799.060000002</v>
      </c>
      <c r="I41" s="344">
        <v>0</v>
      </c>
      <c r="J41" s="344">
        <v>-38337799.060000002</v>
      </c>
      <c r="K41" s="344">
        <v>0</v>
      </c>
      <c r="L41" s="344">
        <v>-38337799.060000002</v>
      </c>
      <c r="M41" s="344">
        <v>-29811083.719999999</v>
      </c>
      <c r="N41" s="344">
        <v>-18586903.989999998</v>
      </c>
      <c r="O41" s="345">
        <v>-16386903.99</v>
      </c>
    </row>
    <row r="42" spans="1:15" ht="10.5">
      <c r="A42" s="342" t="s">
        <v>646</v>
      </c>
      <c r="B42" s="343"/>
      <c r="C42" s="346">
        <v>-17314460.199999999</v>
      </c>
      <c r="D42" s="346">
        <v>1402979.41</v>
      </c>
      <c r="E42" s="346">
        <v>-15911480.789999999</v>
      </c>
      <c r="F42" s="346">
        <v>0</v>
      </c>
      <c r="G42" s="346">
        <v>-15911480.789999999</v>
      </c>
      <c r="H42" s="346">
        <v>-35262629.520000003</v>
      </c>
      <c r="I42" s="346">
        <v>7415938.2300000004</v>
      </c>
      <c r="J42" s="346">
        <v>-27846691.289999999</v>
      </c>
      <c r="K42" s="346">
        <v>0</v>
      </c>
      <c r="L42" s="346">
        <v>-27846691.289999999</v>
      </c>
      <c r="M42" s="346">
        <v>-3432198.99</v>
      </c>
      <c r="N42" s="346">
        <v>-14656378.720000001</v>
      </c>
      <c r="O42" s="347">
        <v>-42148369.520000003</v>
      </c>
    </row>
    <row r="43" spans="1:15" ht="10.5">
      <c r="A43" s="342" t="s">
        <v>1145</v>
      </c>
      <c r="B43" s="343"/>
      <c r="C43" s="344">
        <v>-4053370</v>
      </c>
      <c r="D43" s="344">
        <v>0</v>
      </c>
      <c r="E43" s="344">
        <v>-4053370</v>
      </c>
      <c r="F43" s="344">
        <v>0</v>
      </c>
      <c r="G43" s="344">
        <v>-4053370</v>
      </c>
      <c r="H43" s="344">
        <v>-4053370</v>
      </c>
      <c r="I43" s="344">
        <v>0</v>
      </c>
      <c r="J43" s="344">
        <v>-4053370</v>
      </c>
      <c r="K43" s="344">
        <v>0</v>
      </c>
      <c r="L43" s="344">
        <v>-4053370</v>
      </c>
      <c r="M43" s="344">
        <v>-1853370</v>
      </c>
      <c r="N43" s="344">
        <v>-1853370</v>
      </c>
      <c r="O43" s="345">
        <v>-4053370</v>
      </c>
    </row>
    <row r="44" spans="1:15" ht="10.5">
      <c r="A44" s="342" t="s">
        <v>650</v>
      </c>
      <c r="B44" s="343"/>
      <c r="C44" s="346">
        <v>-399116896.86000001</v>
      </c>
      <c r="D44" s="346">
        <v>7415938.2300000004</v>
      </c>
      <c r="E44" s="346">
        <v>-391700958.63</v>
      </c>
      <c r="F44" s="346">
        <v>0</v>
      </c>
      <c r="G44" s="346">
        <v>-391700958.63</v>
      </c>
      <c r="H44" s="346">
        <v>-399116896.86000001</v>
      </c>
      <c r="I44" s="346">
        <v>7415938.2300000004</v>
      </c>
      <c r="J44" s="346">
        <v>-391700958.63</v>
      </c>
      <c r="K44" s="346">
        <v>0</v>
      </c>
      <c r="L44" s="346">
        <v>-391700958.63</v>
      </c>
      <c r="M44" s="346">
        <v>-356559750.99000001</v>
      </c>
      <c r="N44" s="346">
        <v>-356559750.99000001</v>
      </c>
      <c r="O44" s="347">
        <v>-384051741.79000002</v>
      </c>
    </row>
    <row r="45" spans="1:15" ht="10.5">
      <c r="A45" s="342"/>
      <c r="B45" s="343"/>
      <c r="C45" s="344"/>
      <c r="D45" s="344"/>
      <c r="E45" s="344"/>
      <c r="F45" s="344"/>
      <c r="G45" s="344"/>
      <c r="H45" s="344"/>
      <c r="I45" s="344"/>
      <c r="J45" s="344"/>
      <c r="K45" s="344"/>
      <c r="L45" s="344"/>
      <c r="M45" s="344"/>
      <c r="N45" s="344"/>
      <c r="O45" s="345"/>
    </row>
    <row r="46" spans="1:15" ht="11.25" thickBot="1">
      <c r="A46" s="342" t="s">
        <v>651</v>
      </c>
      <c r="B46" s="343"/>
      <c r="C46" s="348">
        <v>-558758040.58000004</v>
      </c>
      <c r="D46" s="348">
        <v>7082489.8499999996</v>
      </c>
      <c r="E46" s="348">
        <v>-551675550.73000002</v>
      </c>
      <c r="F46" s="348">
        <v>6881144.3399999999</v>
      </c>
      <c r="G46" s="348">
        <v>-544794406.38999999</v>
      </c>
      <c r="H46" s="348">
        <v>-558758040.58000004</v>
      </c>
      <c r="I46" s="348">
        <v>7082489.8499999996</v>
      </c>
      <c r="J46" s="348">
        <v>-551675550.73000002</v>
      </c>
      <c r="K46" s="348">
        <v>6881144.3399999999</v>
      </c>
      <c r="L46" s="348">
        <v>-544794406.38999999</v>
      </c>
      <c r="M46" s="348">
        <v>-499504039.74000001</v>
      </c>
      <c r="N46" s="348">
        <v>-499504039.74000001</v>
      </c>
      <c r="O46" s="349">
        <v>-533139672.54000002</v>
      </c>
    </row>
    <row r="47" spans="1:15" ht="11.25" thickTop="1">
      <c r="A47" s="342"/>
      <c r="B47" s="343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5"/>
    </row>
    <row r="48" spans="1:15" ht="10.5">
      <c r="A48" s="342" t="s">
        <v>1146</v>
      </c>
      <c r="B48" s="343"/>
      <c r="C48" s="344">
        <v>-141725676.19999999</v>
      </c>
      <c r="D48" s="344">
        <v>0</v>
      </c>
      <c r="E48" s="344">
        <v>-141725676.19999999</v>
      </c>
      <c r="F48" s="344">
        <v>0</v>
      </c>
      <c r="G48" s="344">
        <v>-141725676.19999999</v>
      </c>
      <c r="H48" s="344">
        <v>-254461674.99000001</v>
      </c>
      <c r="I48" s="344">
        <v>0</v>
      </c>
      <c r="J48" s="344">
        <v>-254461674.99000001</v>
      </c>
      <c r="K48" s="344">
        <v>0</v>
      </c>
      <c r="L48" s="344">
        <v>-254461674.99000001</v>
      </c>
      <c r="M48" s="344">
        <v>-110926843.06</v>
      </c>
      <c r="N48" s="344">
        <v>-208524484.59999999</v>
      </c>
      <c r="O48" s="345">
        <v>-484406894.04000002</v>
      </c>
    </row>
    <row r="49" spans="1:15" ht="10.5">
      <c r="A49" s="342" t="s">
        <v>1147</v>
      </c>
      <c r="B49" s="343"/>
      <c r="C49" s="346">
        <v>-3633195.28</v>
      </c>
      <c r="D49" s="346">
        <v>0</v>
      </c>
      <c r="E49" s="346">
        <v>-3633195.28</v>
      </c>
      <c r="F49" s="346">
        <v>0</v>
      </c>
      <c r="G49" s="346">
        <v>-3633195.28</v>
      </c>
      <c r="H49" s="346">
        <v>-3678632.28</v>
      </c>
      <c r="I49" s="346">
        <v>0</v>
      </c>
      <c r="J49" s="346">
        <v>-3678632.28</v>
      </c>
      <c r="K49" s="346">
        <v>0</v>
      </c>
      <c r="L49" s="346">
        <v>-3678632.28</v>
      </c>
      <c r="M49" s="346">
        <v>-515963.66</v>
      </c>
      <c r="N49" s="346">
        <v>-6328383.6600000001</v>
      </c>
      <c r="O49" s="347">
        <v>-7677989.1100000003</v>
      </c>
    </row>
    <row r="50" spans="1:15" ht="10.5">
      <c r="A50" s="342" t="s">
        <v>684</v>
      </c>
      <c r="B50" s="343"/>
      <c r="C50" s="346">
        <v>-145358871.47999999</v>
      </c>
      <c r="D50" s="346">
        <v>0</v>
      </c>
      <c r="E50" s="346">
        <v>-145358871.47999999</v>
      </c>
      <c r="F50" s="346">
        <v>0</v>
      </c>
      <c r="G50" s="346">
        <v>-145358871.47999999</v>
      </c>
      <c r="H50" s="346">
        <v>-258140307.27000001</v>
      </c>
      <c r="I50" s="346">
        <v>0</v>
      </c>
      <c r="J50" s="346">
        <v>-258140307.27000001</v>
      </c>
      <c r="K50" s="346">
        <v>0</v>
      </c>
      <c r="L50" s="346">
        <v>-258140307.27000001</v>
      </c>
      <c r="M50" s="346">
        <v>-111442806.72</v>
      </c>
      <c r="N50" s="346">
        <v>-214852868.25999999</v>
      </c>
      <c r="O50" s="347">
        <v>-492084883.14999998</v>
      </c>
    </row>
    <row r="51" spans="1:15" ht="10.5">
      <c r="A51" s="342"/>
      <c r="B51" s="343"/>
      <c r="C51" s="344"/>
      <c r="D51" s="344"/>
      <c r="E51" s="344"/>
      <c r="F51" s="344"/>
      <c r="G51" s="344"/>
      <c r="H51" s="344"/>
      <c r="I51" s="344"/>
      <c r="J51" s="344"/>
      <c r="K51" s="344"/>
      <c r="L51" s="344"/>
      <c r="M51" s="344"/>
      <c r="N51" s="344"/>
      <c r="O51" s="345"/>
    </row>
    <row r="52" spans="1:15" ht="10.5">
      <c r="A52" s="342" t="s">
        <v>1148</v>
      </c>
      <c r="B52" s="343"/>
      <c r="C52" s="346">
        <v>106012532.56999999</v>
      </c>
      <c r="D52" s="346">
        <v>-1271836.6399999999</v>
      </c>
      <c r="E52" s="346">
        <v>104740695.93000001</v>
      </c>
      <c r="F52" s="346">
        <v>194205</v>
      </c>
      <c r="G52" s="346">
        <v>104934900.93000001</v>
      </c>
      <c r="H52" s="346">
        <v>182614194.69</v>
      </c>
      <c r="I52" s="346">
        <v>63356.5</v>
      </c>
      <c r="J52" s="346">
        <v>182677551.19</v>
      </c>
      <c r="K52" s="346">
        <v>314648.40000000002</v>
      </c>
      <c r="L52" s="346">
        <v>182992199.59</v>
      </c>
      <c r="M52" s="346">
        <v>89153094.25</v>
      </c>
      <c r="N52" s="346">
        <v>161220168.47999999</v>
      </c>
      <c r="O52" s="347">
        <v>362867209.18000001</v>
      </c>
    </row>
    <row r="53" spans="1:15" ht="10.5">
      <c r="A53" s="342" t="s">
        <v>784</v>
      </c>
      <c r="B53" s="343"/>
      <c r="C53" s="346">
        <v>106012532.56999999</v>
      </c>
      <c r="D53" s="346">
        <v>-1271836.6399999999</v>
      </c>
      <c r="E53" s="346">
        <v>104740695.93000001</v>
      </c>
      <c r="F53" s="346">
        <v>194205</v>
      </c>
      <c r="G53" s="346">
        <v>104934900.93000001</v>
      </c>
      <c r="H53" s="346">
        <v>182614194.69</v>
      </c>
      <c r="I53" s="346">
        <v>63356.5</v>
      </c>
      <c r="J53" s="346">
        <v>182677551.19</v>
      </c>
      <c r="K53" s="346">
        <v>314648.40000000002</v>
      </c>
      <c r="L53" s="346">
        <v>182992199.59</v>
      </c>
      <c r="M53" s="346">
        <v>89153094.25</v>
      </c>
      <c r="N53" s="346">
        <v>161220168.47999999</v>
      </c>
      <c r="O53" s="347">
        <v>362867209.18000001</v>
      </c>
    </row>
    <row r="54" spans="1:15" ht="10.5">
      <c r="A54" s="342"/>
      <c r="B54" s="343"/>
      <c r="C54" s="344"/>
      <c r="D54" s="344"/>
      <c r="E54" s="344"/>
      <c r="F54" s="344"/>
      <c r="G54" s="344"/>
      <c r="H54" s="344"/>
      <c r="I54" s="344"/>
      <c r="J54" s="344"/>
      <c r="K54" s="344"/>
      <c r="L54" s="344"/>
      <c r="M54" s="344"/>
      <c r="N54" s="344"/>
      <c r="O54" s="345"/>
    </row>
    <row r="55" spans="1:15" ht="10.5">
      <c r="A55" s="342" t="s">
        <v>686</v>
      </c>
      <c r="B55" s="343"/>
      <c r="C55" s="346">
        <v>-39346338.909999996</v>
      </c>
      <c r="D55" s="346">
        <v>-1271836.6399999999</v>
      </c>
      <c r="E55" s="346">
        <v>-40618175.549999997</v>
      </c>
      <c r="F55" s="346">
        <v>194205</v>
      </c>
      <c r="G55" s="346">
        <v>-40423970.549999997</v>
      </c>
      <c r="H55" s="346">
        <v>-75526112.579999998</v>
      </c>
      <c r="I55" s="346">
        <v>63356.5</v>
      </c>
      <c r="J55" s="346">
        <v>-75462756.079999998</v>
      </c>
      <c r="K55" s="346">
        <v>314648.40000000002</v>
      </c>
      <c r="L55" s="346">
        <v>-75148107.680000007</v>
      </c>
      <c r="M55" s="346">
        <v>-22289712.469999999</v>
      </c>
      <c r="N55" s="346">
        <v>-53632699.780000001</v>
      </c>
      <c r="O55" s="347">
        <v>-129217673.97</v>
      </c>
    </row>
    <row r="56" spans="1:15" ht="10.5">
      <c r="A56" s="342"/>
      <c r="B56" s="343"/>
      <c r="C56" s="344"/>
      <c r="D56" s="344"/>
      <c r="E56" s="344"/>
      <c r="F56" s="344"/>
      <c r="G56" s="344"/>
      <c r="H56" s="344"/>
      <c r="I56" s="344"/>
      <c r="J56" s="344"/>
      <c r="K56" s="344"/>
      <c r="L56" s="344"/>
      <c r="M56" s="344"/>
      <c r="N56" s="344"/>
      <c r="O56" s="345"/>
    </row>
    <row r="57" spans="1:15" ht="10.5">
      <c r="A57" s="342" t="s">
        <v>1149</v>
      </c>
      <c r="B57" s="343"/>
      <c r="C57" s="344">
        <v>3193924.27</v>
      </c>
      <c r="D57" s="344">
        <v>14746.79</v>
      </c>
      <c r="E57" s="344">
        <v>3208671.06</v>
      </c>
      <c r="F57" s="344">
        <v>0</v>
      </c>
      <c r="G57" s="344">
        <v>3208671.06</v>
      </c>
      <c r="H57" s="344">
        <v>4840102.22</v>
      </c>
      <c r="I57" s="344">
        <v>14746.79</v>
      </c>
      <c r="J57" s="344">
        <v>4854849.01</v>
      </c>
      <c r="K57" s="344">
        <v>0</v>
      </c>
      <c r="L57" s="344">
        <v>4854849.01</v>
      </c>
      <c r="M57" s="344">
        <v>2509470.04</v>
      </c>
      <c r="N57" s="344">
        <v>5400022.4299999997</v>
      </c>
      <c r="O57" s="345">
        <v>14066740.609999999</v>
      </c>
    </row>
    <row r="58" spans="1:15" ht="10.5">
      <c r="A58" s="342" t="s">
        <v>1150</v>
      </c>
      <c r="B58" s="343"/>
      <c r="C58" s="344">
        <v>11364508.15</v>
      </c>
      <c r="D58" s="344">
        <v>-185078.58</v>
      </c>
      <c r="E58" s="344">
        <v>11179429.57</v>
      </c>
      <c r="F58" s="344">
        <v>-194205</v>
      </c>
      <c r="G58" s="344">
        <v>10985224.57</v>
      </c>
      <c r="H58" s="344">
        <v>22171360.219999999</v>
      </c>
      <c r="I58" s="344">
        <v>10</v>
      </c>
      <c r="J58" s="344">
        <v>22171370.219999999</v>
      </c>
      <c r="K58" s="344">
        <v>-314648.40000000002</v>
      </c>
      <c r="L58" s="344">
        <v>21856721.82</v>
      </c>
      <c r="M58" s="344">
        <v>10681962.869999999</v>
      </c>
      <c r="N58" s="344">
        <v>20392819.670000002</v>
      </c>
      <c r="O58" s="345">
        <v>40189275.979999997</v>
      </c>
    </row>
    <row r="59" spans="1:15" ht="10.5">
      <c r="A59" s="342" t="s">
        <v>1151</v>
      </c>
      <c r="B59" s="343"/>
      <c r="C59" s="346">
        <v>5064568.45</v>
      </c>
      <c r="D59" s="346">
        <v>296302.23</v>
      </c>
      <c r="E59" s="346">
        <v>5360870.68</v>
      </c>
      <c r="F59" s="346">
        <v>0</v>
      </c>
      <c r="G59" s="346">
        <v>5360870.68</v>
      </c>
      <c r="H59" s="346">
        <v>9680527.8800000008</v>
      </c>
      <c r="I59" s="346">
        <v>0</v>
      </c>
      <c r="J59" s="346">
        <v>9680527.8800000008</v>
      </c>
      <c r="K59" s="346">
        <v>0</v>
      </c>
      <c r="L59" s="346">
        <v>9680527.8800000008</v>
      </c>
      <c r="M59" s="346">
        <v>5204823.68</v>
      </c>
      <c r="N59" s="346">
        <v>9438620.3599999994</v>
      </c>
      <c r="O59" s="347">
        <v>19505309.719999999</v>
      </c>
    </row>
    <row r="60" spans="1:15" ht="10.5">
      <c r="A60" s="342" t="s">
        <v>785</v>
      </c>
      <c r="B60" s="343"/>
      <c r="C60" s="346">
        <v>19623000.870000001</v>
      </c>
      <c r="D60" s="346">
        <v>125970.44</v>
      </c>
      <c r="E60" s="346">
        <v>19748971.309999999</v>
      </c>
      <c r="F60" s="346">
        <v>-194205</v>
      </c>
      <c r="G60" s="346">
        <v>19554766.309999999</v>
      </c>
      <c r="H60" s="346">
        <v>36691990.32</v>
      </c>
      <c r="I60" s="346">
        <v>14756.79</v>
      </c>
      <c r="J60" s="346">
        <v>36706747.109999999</v>
      </c>
      <c r="K60" s="346">
        <v>-314648.40000000002</v>
      </c>
      <c r="L60" s="346">
        <v>36392098.710000001</v>
      </c>
      <c r="M60" s="346">
        <v>18396256.59</v>
      </c>
      <c r="N60" s="346">
        <v>35231462.460000001</v>
      </c>
      <c r="O60" s="347">
        <v>73761326.310000002</v>
      </c>
    </row>
    <row r="61" spans="1:15" ht="10.5">
      <c r="A61" s="342"/>
      <c r="B61" s="343"/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 s="345"/>
    </row>
    <row r="62" spans="1:15" ht="10.5">
      <c r="A62" s="342" t="s">
        <v>786</v>
      </c>
      <c r="B62" s="343"/>
      <c r="C62" s="344">
        <v>-19723338.039999999</v>
      </c>
      <c r="D62" s="344">
        <v>-1145866.2</v>
      </c>
      <c r="E62" s="344">
        <v>-20869204.239999998</v>
      </c>
      <c r="F62" s="344">
        <v>0</v>
      </c>
      <c r="G62" s="344">
        <v>-20869204.239999998</v>
      </c>
      <c r="H62" s="344">
        <v>-38834122.259999998</v>
      </c>
      <c r="I62" s="344">
        <v>78113.289999999994</v>
      </c>
      <c r="J62" s="344">
        <v>-38756008.969999999</v>
      </c>
      <c r="K62" s="344">
        <v>0</v>
      </c>
      <c r="L62" s="344">
        <v>-38756008.969999999</v>
      </c>
      <c r="M62" s="344">
        <v>-3893455.88</v>
      </c>
      <c r="N62" s="344">
        <v>-18401237.32</v>
      </c>
      <c r="O62" s="345">
        <v>-55456347.659999996</v>
      </c>
    </row>
    <row r="63" spans="1:15" ht="10.5">
      <c r="A63" s="342" t="s">
        <v>1152</v>
      </c>
      <c r="B63" s="343"/>
      <c r="C63" s="344">
        <v>1284896.24</v>
      </c>
      <c r="D63" s="344">
        <v>-34326.269999999997</v>
      </c>
      <c r="E63" s="344">
        <v>1250569.97</v>
      </c>
      <c r="F63" s="344">
        <v>0</v>
      </c>
      <c r="G63" s="344">
        <v>1250569.97</v>
      </c>
      <c r="H63" s="344">
        <v>2447511.14</v>
      </c>
      <c r="I63" s="344">
        <v>1325.23</v>
      </c>
      <c r="J63" s="344">
        <v>2448836.37</v>
      </c>
      <c r="K63" s="344">
        <v>0</v>
      </c>
      <c r="L63" s="344">
        <v>2448836.37</v>
      </c>
      <c r="M63" s="344">
        <v>988801.92</v>
      </c>
      <c r="N63" s="344">
        <v>1686472.55</v>
      </c>
      <c r="O63" s="345">
        <v>3939676.6</v>
      </c>
    </row>
    <row r="64" spans="1:15" ht="10.5">
      <c r="A64" s="342" t="s">
        <v>1153</v>
      </c>
      <c r="B64" s="343"/>
      <c r="C64" s="346">
        <v>1123981.6000000001</v>
      </c>
      <c r="D64" s="346">
        <v>2583171.88</v>
      </c>
      <c r="E64" s="346">
        <v>3707153.48</v>
      </c>
      <c r="F64" s="346">
        <v>0</v>
      </c>
      <c r="G64" s="346">
        <v>3707153.48</v>
      </c>
      <c r="H64" s="346">
        <v>1123981.6000000001</v>
      </c>
      <c r="I64" s="346">
        <v>7336499.71</v>
      </c>
      <c r="J64" s="346">
        <v>8460481.3100000005</v>
      </c>
      <c r="K64" s="346">
        <v>0</v>
      </c>
      <c r="L64" s="346">
        <v>8460481.3100000005</v>
      </c>
      <c r="M64" s="346">
        <v>-527545.03</v>
      </c>
      <c r="N64" s="346">
        <v>2058386.05</v>
      </c>
      <c r="O64" s="347">
        <v>9368301.5399999991</v>
      </c>
    </row>
    <row r="65" spans="1:15" ht="10.5">
      <c r="A65" s="342"/>
      <c r="B65" s="343"/>
      <c r="C65" s="344"/>
      <c r="D65" s="344"/>
      <c r="E65" s="344"/>
      <c r="F65" s="344"/>
      <c r="G65" s="344"/>
      <c r="H65" s="344"/>
      <c r="I65" s="344"/>
      <c r="J65" s="344"/>
      <c r="K65" s="344"/>
      <c r="L65" s="344"/>
      <c r="M65" s="344"/>
      <c r="N65" s="344"/>
      <c r="O65" s="345"/>
    </row>
    <row r="66" spans="1:15" ht="11.25" thickBot="1">
      <c r="A66" s="342" t="s">
        <v>646</v>
      </c>
      <c r="B66" s="343"/>
      <c r="C66" s="348">
        <v>-17314460.199999999</v>
      </c>
      <c r="D66" s="348">
        <v>1402979.41</v>
      </c>
      <c r="E66" s="348">
        <v>-15911480.789999999</v>
      </c>
      <c r="F66" s="348">
        <v>0</v>
      </c>
      <c r="G66" s="348">
        <v>-15911480.789999999</v>
      </c>
      <c r="H66" s="348">
        <v>-35262629.520000003</v>
      </c>
      <c r="I66" s="348">
        <v>7415938.2300000004</v>
      </c>
      <c r="J66" s="348">
        <v>-27846691.289999999</v>
      </c>
      <c r="K66" s="348">
        <v>0</v>
      </c>
      <c r="L66" s="348">
        <v>-27846691.289999999</v>
      </c>
      <c r="M66" s="348">
        <v>-3432198.99</v>
      </c>
      <c r="N66" s="348">
        <v>-14656378.720000001</v>
      </c>
      <c r="O66" s="349">
        <v>-42148369.520000003</v>
      </c>
    </row>
    <row r="67" spans="1:15" ht="12" thickTop="1" thickBot="1">
      <c r="A67" s="350"/>
      <c r="B67" s="351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3"/>
    </row>
  </sheetData>
  <mergeCells count="6">
    <mergeCell ref="O6:O7"/>
    <mergeCell ref="A5:E5"/>
    <mergeCell ref="G6:G7"/>
    <mergeCell ref="L6:L7"/>
    <mergeCell ref="M6:M7"/>
    <mergeCell ref="N6:N7"/>
  </mergeCells>
  <phoneticPr fontId="1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88"/>
  <sheetViews>
    <sheetView workbookViewId="0">
      <pane xSplit="7" ySplit="7" topLeftCell="H324" activePane="bottomRight" state="frozen"/>
      <selection activeCell="E116" sqref="E116"/>
      <selection pane="topRight" activeCell="E116" sqref="E116"/>
      <selection pane="bottomLeft" activeCell="E116" sqref="E116"/>
      <selection pane="bottomRight" activeCell="E116" sqref="E116"/>
    </sheetView>
  </sheetViews>
  <sheetFormatPr defaultRowHeight="10.5"/>
  <cols>
    <col min="1" max="1" width="14.375" style="336" bestFit="1" customWidth="1"/>
    <col min="2" max="2" width="41.75" style="336" customWidth="1"/>
    <col min="3" max="3" width="24.5" style="336" customWidth="1"/>
    <col min="4" max="4" width="24.875" style="336" hidden="1" customWidth="1"/>
    <col min="5" max="5" width="15.75" style="336" hidden="1" customWidth="1"/>
    <col min="6" max="6" width="23.125" style="336" hidden="1" customWidth="1"/>
    <col min="7" max="7" width="15.625" style="336" hidden="1" customWidth="1"/>
    <col min="8" max="8" width="21.25" style="336" bestFit="1" customWidth="1"/>
    <col min="9" max="9" width="28.625" style="336" hidden="1" customWidth="1"/>
    <col min="10" max="10" width="19.5" style="336" hidden="1" customWidth="1"/>
    <col min="11" max="11" width="26.875" style="336" hidden="1" customWidth="1"/>
    <col min="12" max="12" width="19.375" style="336" hidden="1" customWidth="1"/>
    <col min="13" max="13" width="25" style="336" bestFit="1" customWidth="1"/>
    <col min="14" max="14" width="21.25" style="336" bestFit="1" customWidth="1"/>
    <col min="15" max="16" width="25" style="336" bestFit="1" customWidth="1"/>
    <col min="17" max="16384" width="9" style="336"/>
  </cols>
  <sheetData>
    <row r="1" spans="1:16" ht="11.25" thickTop="1">
      <c r="A1" s="333"/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5"/>
    </row>
    <row r="2" spans="1:16">
      <c r="A2" s="337"/>
      <c r="P2" s="338"/>
    </row>
    <row r="3" spans="1:16">
      <c r="A3" s="337"/>
      <c r="P3" s="338"/>
    </row>
    <row r="4" spans="1:16">
      <c r="A4" s="337"/>
      <c r="P4" s="338"/>
    </row>
    <row r="5" spans="1:16">
      <c r="A5" s="797" t="s">
        <v>787</v>
      </c>
      <c r="B5" s="798"/>
      <c r="C5" s="798"/>
      <c r="D5" s="798"/>
      <c r="P5" s="338"/>
    </row>
    <row r="6" spans="1:16">
      <c r="A6" s="337"/>
      <c r="P6" s="338"/>
    </row>
    <row r="7" spans="1:16">
      <c r="A7" s="339" t="s">
        <v>788</v>
      </c>
      <c r="B7" s="340" t="s">
        <v>789</v>
      </c>
      <c r="C7" s="340" t="s">
        <v>1113</v>
      </c>
      <c r="D7" s="341" t="s">
        <v>770</v>
      </c>
      <c r="E7" s="341" t="s">
        <v>771</v>
      </c>
      <c r="F7" s="341" t="s">
        <v>772</v>
      </c>
      <c r="G7" s="341" t="s">
        <v>773</v>
      </c>
      <c r="H7" s="341" t="s">
        <v>764</v>
      </c>
      <c r="I7" s="341" t="s">
        <v>774</v>
      </c>
      <c r="J7" s="341" t="s">
        <v>775</v>
      </c>
      <c r="K7" s="341" t="s">
        <v>776</v>
      </c>
      <c r="L7" s="341" t="s">
        <v>777</v>
      </c>
      <c r="M7" s="341" t="s">
        <v>765</v>
      </c>
      <c r="N7" s="341" t="s">
        <v>766</v>
      </c>
      <c r="O7" s="341" t="s">
        <v>767</v>
      </c>
      <c r="P7" s="354" t="s">
        <v>768</v>
      </c>
    </row>
    <row r="8" spans="1:16">
      <c r="A8" s="355" t="s">
        <v>1156</v>
      </c>
      <c r="B8" s="343" t="s">
        <v>1157</v>
      </c>
      <c r="C8" s="343" t="s">
        <v>1114</v>
      </c>
      <c r="D8" s="344">
        <v>50000</v>
      </c>
      <c r="E8" s="344">
        <v>0</v>
      </c>
      <c r="F8" s="344">
        <v>50000</v>
      </c>
      <c r="G8" s="344">
        <v>0</v>
      </c>
      <c r="H8" s="344">
        <v>50000</v>
      </c>
      <c r="I8" s="344">
        <v>50000</v>
      </c>
      <c r="J8" s="344">
        <v>0</v>
      </c>
      <c r="K8" s="344">
        <v>50000</v>
      </c>
      <c r="L8" s="344">
        <v>0</v>
      </c>
      <c r="M8" s="344">
        <v>50000</v>
      </c>
      <c r="N8" s="344">
        <v>50000</v>
      </c>
      <c r="O8" s="344">
        <v>50000</v>
      </c>
      <c r="P8" s="345">
        <v>50000</v>
      </c>
    </row>
    <row r="9" spans="1:16">
      <c r="A9" s="355" t="s">
        <v>1158</v>
      </c>
      <c r="B9" s="343" t="s">
        <v>1159</v>
      </c>
      <c r="C9" s="343" t="s">
        <v>1114</v>
      </c>
      <c r="D9" s="344">
        <v>14271752.02</v>
      </c>
      <c r="E9" s="344">
        <v>0</v>
      </c>
      <c r="F9" s="344">
        <v>14271752.02</v>
      </c>
      <c r="G9" s="344">
        <v>0</v>
      </c>
      <c r="H9" s="344">
        <v>14271752.02</v>
      </c>
      <c r="I9" s="344">
        <v>14271752.02</v>
      </c>
      <c r="J9" s="344">
        <v>0</v>
      </c>
      <c r="K9" s="344">
        <v>14271752.02</v>
      </c>
      <c r="L9" s="344">
        <v>0</v>
      </c>
      <c r="M9" s="344">
        <v>14271752.02</v>
      </c>
      <c r="N9" s="344">
        <v>7042588.9199999999</v>
      </c>
      <c r="O9" s="344">
        <v>7042588.9199999999</v>
      </c>
      <c r="P9" s="345">
        <v>10501537.57</v>
      </c>
    </row>
    <row r="10" spans="1:16">
      <c r="A10" s="355" t="s">
        <v>1160</v>
      </c>
      <c r="B10" s="343" t="s">
        <v>1161</v>
      </c>
      <c r="C10" s="343" t="s">
        <v>1114</v>
      </c>
      <c r="D10" s="344">
        <v>-1246048.31</v>
      </c>
      <c r="E10" s="344">
        <v>0</v>
      </c>
      <c r="F10" s="344">
        <v>-1246048.31</v>
      </c>
      <c r="G10" s="344">
        <v>1246048.31</v>
      </c>
      <c r="H10" s="344">
        <v>0</v>
      </c>
      <c r="I10" s="344">
        <v>-1246048.31</v>
      </c>
      <c r="J10" s="344">
        <v>0</v>
      </c>
      <c r="K10" s="344">
        <v>-1246048.31</v>
      </c>
      <c r="L10" s="344">
        <v>1246048.31</v>
      </c>
      <c r="M10" s="344">
        <v>0</v>
      </c>
      <c r="N10" s="344">
        <v>0</v>
      </c>
      <c r="O10" s="344">
        <v>0</v>
      </c>
      <c r="P10" s="345">
        <v>0</v>
      </c>
    </row>
    <row r="11" spans="1:16">
      <c r="A11" s="355" t="s">
        <v>1162</v>
      </c>
      <c r="B11" s="343" t="s">
        <v>735</v>
      </c>
      <c r="C11" s="343" t="s">
        <v>1114</v>
      </c>
      <c r="D11" s="344">
        <v>35631000.75</v>
      </c>
      <c r="E11" s="344">
        <v>0</v>
      </c>
      <c r="F11" s="344">
        <v>35631000.75</v>
      </c>
      <c r="G11" s="344">
        <v>0</v>
      </c>
      <c r="H11" s="344">
        <v>35631000.75</v>
      </c>
      <c r="I11" s="344">
        <v>35631000.75</v>
      </c>
      <c r="J11" s="344">
        <v>0</v>
      </c>
      <c r="K11" s="344">
        <v>35631000.75</v>
      </c>
      <c r="L11" s="344">
        <v>0</v>
      </c>
      <c r="M11" s="344">
        <v>35631000.75</v>
      </c>
      <c r="N11" s="344">
        <v>3154478.61</v>
      </c>
      <c r="O11" s="344">
        <v>3154478.61</v>
      </c>
      <c r="P11" s="345">
        <v>17180540.079999998</v>
      </c>
    </row>
    <row r="12" spans="1:16">
      <c r="A12" s="355" t="s">
        <v>1163</v>
      </c>
      <c r="B12" s="343" t="s">
        <v>1164</v>
      </c>
      <c r="C12" s="343" t="s">
        <v>1114</v>
      </c>
      <c r="D12" s="344">
        <v>0</v>
      </c>
      <c r="E12" s="344">
        <v>0</v>
      </c>
      <c r="F12" s="344">
        <v>0</v>
      </c>
      <c r="G12" s="344">
        <v>0</v>
      </c>
      <c r="H12" s="344">
        <v>0</v>
      </c>
      <c r="I12" s="344">
        <v>0</v>
      </c>
      <c r="J12" s="344">
        <v>0</v>
      </c>
      <c r="K12" s="344">
        <v>0</v>
      </c>
      <c r="L12" s="344">
        <v>0</v>
      </c>
      <c r="M12" s="344">
        <v>0</v>
      </c>
      <c r="N12" s="344">
        <v>20000</v>
      </c>
      <c r="O12" s="344">
        <v>20000</v>
      </c>
      <c r="P12" s="345">
        <v>20000</v>
      </c>
    </row>
    <row r="13" spans="1:16">
      <c r="A13" s="355" t="s">
        <v>1165</v>
      </c>
      <c r="B13" s="343" t="s">
        <v>1166</v>
      </c>
      <c r="C13" s="343" t="s">
        <v>1114</v>
      </c>
      <c r="D13" s="344">
        <v>87938920.930000007</v>
      </c>
      <c r="E13" s="344">
        <v>0</v>
      </c>
      <c r="F13" s="344">
        <v>87938920.930000007</v>
      </c>
      <c r="G13" s="344">
        <v>0</v>
      </c>
      <c r="H13" s="344">
        <v>87938920.930000007</v>
      </c>
      <c r="I13" s="344">
        <v>87938920.930000007</v>
      </c>
      <c r="J13" s="344">
        <v>0</v>
      </c>
      <c r="K13" s="344">
        <v>87938920.930000007</v>
      </c>
      <c r="L13" s="344">
        <v>0</v>
      </c>
      <c r="M13" s="344">
        <v>87938920.930000007</v>
      </c>
      <c r="N13" s="344">
        <v>68863635.560000002</v>
      </c>
      <c r="O13" s="344">
        <v>68863635.560000002</v>
      </c>
      <c r="P13" s="345">
        <v>89944718.510000005</v>
      </c>
    </row>
    <row r="14" spans="1:16">
      <c r="A14" s="355" t="s">
        <v>1167</v>
      </c>
      <c r="B14" s="343" t="s">
        <v>1168</v>
      </c>
      <c r="C14" s="343" t="s">
        <v>1114</v>
      </c>
      <c r="D14" s="344">
        <v>0</v>
      </c>
      <c r="E14" s="344">
        <v>0</v>
      </c>
      <c r="F14" s="344">
        <v>0</v>
      </c>
      <c r="G14" s="344">
        <v>0</v>
      </c>
      <c r="H14" s="344">
        <v>0</v>
      </c>
      <c r="I14" s="344">
        <v>0</v>
      </c>
      <c r="J14" s="344">
        <v>0</v>
      </c>
      <c r="K14" s="344">
        <v>0</v>
      </c>
      <c r="L14" s="344">
        <v>0</v>
      </c>
      <c r="M14" s="344">
        <v>0</v>
      </c>
      <c r="N14" s="344">
        <v>0</v>
      </c>
      <c r="O14" s="344">
        <v>0</v>
      </c>
      <c r="P14" s="345">
        <v>0</v>
      </c>
    </row>
    <row r="15" spans="1:16">
      <c r="A15" s="355" t="s">
        <v>1169</v>
      </c>
      <c r="B15" s="343" t="s">
        <v>1170</v>
      </c>
      <c r="C15" s="343" t="s">
        <v>1114</v>
      </c>
      <c r="D15" s="344">
        <v>30000</v>
      </c>
      <c r="E15" s="344">
        <v>0</v>
      </c>
      <c r="F15" s="344">
        <v>30000</v>
      </c>
      <c r="G15" s="344">
        <v>0</v>
      </c>
      <c r="H15" s="344">
        <v>30000</v>
      </c>
      <c r="I15" s="344">
        <v>30000</v>
      </c>
      <c r="J15" s="344">
        <v>0</v>
      </c>
      <c r="K15" s="344">
        <v>30000</v>
      </c>
      <c r="L15" s="344">
        <v>0</v>
      </c>
      <c r="M15" s="344">
        <v>30000</v>
      </c>
      <c r="N15" s="344">
        <v>16504</v>
      </c>
      <c r="O15" s="344">
        <v>16504</v>
      </c>
      <c r="P15" s="345">
        <v>30000</v>
      </c>
    </row>
    <row r="16" spans="1:16">
      <c r="A16" s="355" t="s">
        <v>1171</v>
      </c>
      <c r="B16" s="343" t="s">
        <v>1172</v>
      </c>
      <c r="C16" s="343" t="s">
        <v>1114</v>
      </c>
      <c r="D16" s="344">
        <v>3008.74</v>
      </c>
      <c r="E16" s="344">
        <v>0</v>
      </c>
      <c r="F16" s="344">
        <v>3008.74</v>
      </c>
      <c r="G16" s="344">
        <v>0</v>
      </c>
      <c r="H16" s="344">
        <v>3008.74</v>
      </c>
      <c r="I16" s="344">
        <v>3008.74</v>
      </c>
      <c r="J16" s="344">
        <v>0</v>
      </c>
      <c r="K16" s="344">
        <v>3008.74</v>
      </c>
      <c r="L16" s="344">
        <v>0</v>
      </c>
      <c r="M16" s="344">
        <v>3008.74</v>
      </c>
      <c r="N16" s="344">
        <v>2006.21</v>
      </c>
      <c r="O16" s="344">
        <v>2006.21</v>
      </c>
      <c r="P16" s="345">
        <v>2007.46</v>
      </c>
    </row>
    <row r="17" spans="1:16">
      <c r="A17" s="355" t="s">
        <v>1173</v>
      </c>
      <c r="B17" s="343" t="s">
        <v>1174</v>
      </c>
      <c r="C17" s="343" t="s">
        <v>1114</v>
      </c>
      <c r="D17" s="344">
        <v>9800.6299999999992</v>
      </c>
      <c r="E17" s="344">
        <v>0</v>
      </c>
      <c r="F17" s="344">
        <v>9800.6299999999992</v>
      </c>
      <c r="G17" s="344">
        <v>0</v>
      </c>
      <c r="H17" s="344">
        <v>9800.6299999999992</v>
      </c>
      <c r="I17" s="344">
        <v>9800.6299999999992</v>
      </c>
      <c r="J17" s="344">
        <v>0</v>
      </c>
      <c r="K17" s="344">
        <v>9800.6299999999992</v>
      </c>
      <c r="L17" s="344">
        <v>0</v>
      </c>
      <c r="M17" s="344">
        <v>9800.6299999999992</v>
      </c>
      <c r="N17" s="344">
        <v>9800.6299999999992</v>
      </c>
      <c r="O17" s="344">
        <v>9800.6299999999992</v>
      </c>
      <c r="P17" s="345">
        <v>9800.6299999999992</v>
      </c>
    </row>
    <row r="18" spans="1:16">
      <c r="A18" s="355" t="s">
        <v>1175</v>
      </c>
      <c r="B18" s="343" t="s">
        <v>736</v>
      </c>
      <c r="C18" s="343" t="s">
        <v>1114</v>
      </c>
      <c r="D18" s="344">
        <v>20855432.27</v>
      </c>
      <c r="E18" s="344">
        <v>0</v>
      </c>
      <c r="F18" s="344">
        <v>20855432.27</v>
      </c>
      <c r="G18" s="344">
        <v>-20400000</v>
      </c>
      <c r="H18" s="344">
        <v>455432.27</v>
      </c>
      <c r="I18" s="344">
        <v>20855432.27</v>
      </c>
      <c r="J18" s="344">
        <v>0</v>
      </c>
      <c r="K18" s="344">
        <v>20855432.27</v>
      </c>
      <c r="L18" s="344">
        <v>-20400000</v>
      </c>
      <c r="M18" s="344">
        <v>455432.27</v>
      </c>
      <c r="N18" s="344">
        <v>0</v>
      </c>
      <c r="O18" s="344">
        <v>0</v>
      </c>
      <c r="P18" s="345">
        <v>0</v>
      </c>
    </row>
    <row r="19" spans="1:16">
      <c r="A19" s="355" t="s">
        <v>1182</v>
      </c>
      <c r="B19" s="343" t="s">
        <v>1183</v>
      </c>
      <c r="C19" s="343" t="s">
        <v>1114</v>
      </c>
      <c r="D19" s="344">
        <v>0</v>
      </c>
      <c r="E19" s="344">
        <v>0</v>
      </c>
      <c r="F19" s="344">
        <v>0</v>
      </c>
      <c r="G19" s="344">
        <v>0</v>
      </c>
      <c r="H19" s="344">
        <v>0</v>
      </c>
      <c r="I19" s="344">
        <v>0</v>
      </c>
      <c r="J19" s="344">
        <v>0</v>
      </c>
      <c r="K19" s="344">
        <v>0</v>
      </c>
      <c r="L19" s="344">
        <v>0</v>
      </c>
      <c r="M19" s="344">
        <v>0</v>
      </c>
      <c r="N19" s="344">
        <v>0</v>
      </c>
      <c r="O19" s="344">
        <v>0</v>
      </c>
      <c r="P19" s="345">
        <v>0</v>
      </c>
    </row>
    <row r="20" spans="1:16">
      <c r="A20" s="355" t="s">
        <v>1176</v>
      </c>
      <c r="B20" s="343" t="s">
        <v>1177</v>
      </c>
      <c r="C20" s="343" t="s">
        <v>1114</v>
      </c>
      <c r="D20" s="344">
        <v>231072.07</v>
      </c>
      <c r="E20" s="344">
        <v>0</v>
      </c>
      <c r="F20" s="344">
        <v>231072.07</v>
      </c>
      <c r="G20" s="344">
        <v>0</v>
      </c>
      <c r="H20" s="344">
        <v>231072.07</v>
      </c>
      <c r="I20" s="344">
        <v>231072.07</v>
      </c>
      <c r="J20" s="344">
        <v>0</v>
      </c>
      <c r="K20" s="344">
        <v>231072.07</v>
      </c>
      <c r="L20" s="344">
        <v>0</v>
      </c>
      <c r="M20" s="344">
        <v>231072.07</v>
      </c>
      <c r="N20" s="344">
        <v>18211487.5</v>
      </c>
      <c r="O20" s="344">
        <v>18211487.5</v>
      </c>
      <c r="P20" s="345">
        <v>229930.93</v>
      </c>
    </row>
    <row r="21" spans="1:16">
      <c r="A21" s="355" t="s">
        <v>1178</v>
      </c>
      <c r="B21" s="343" t="s">
        <v>1179</v>
      </c>
      <c r="C21" s="343" t="s">
        <v>1114</v>
      </c>
      <c r="D21" s="344">
        <v>1225486.08</v>
      </c>
      <c r="E21" s="344">
        <v>0</v>
      </c>
      <c r="F21" s="344">
        <v>1225486.08</v>
      </c>
      <c r="G21" s="344">
        <v>0</v>
      </c>
      <c r="H21" s="344">
        <v>1225486.08</v>
      </c>
      <c r="I21" s="344">
        <v>1225486.08</v>
      </c>
      <c r="J21" s="344">
        <v>0</v>
      </c>
      <c r="K21" s="344">
        <v>1225486.08</v>
      </c>
      <c r="L21" s="344">
        <v>0</v>
      </c>
      <c r="M21" s="344">
        <v>1225486.08</v>
      </c>
      <c r="N21" s="344">
        <v>1221972.93</v>
      </c>
      <c r="O21" s="344">
        <v>1221972.93</v>
      </c>
      <c r="P21" s="345">
        <v>1222735.24</v>
      </c>
    </row>
    <row r="22" spans="1:16">
      <c r="A22" s="355" t="s">
        <v>1180</v>
      </c>
      <c r="B22" s="343" t="s">
        <v>1181</v>
      </c>
      <c r="C22" s="343" t="s">
        <v>1114</v>
      </c>
      <c r="D22" s="344">
        <v>0</v>
      </c>
      <c r="E22" s="344">
        <v>0</v>
      </c>
      <c r="F22" s="344">
        <v>0</v>
      </c>
      <c r="G22" s="344">
        <v>2073513.85</v>
      </c>
      <c r="H22" s="344">
        <v>2073513.85</v>
      </c>
      <c r="I22" s="344">
        <v>0</v>
      </c>
      <c r="J22" s="344">
        <v>0</v>
      </c>
      <c r="K22" s="344">
        <v>0</v>
      </c>
      <c r="L22" s="344">
        <v>2073513.85</v>
      </c>
      <c r="M22" s="344">
        <v>2073513.85</v>
      </c>
      <c r="N22" s="344">
        <v>0</v>
      </c>
      <c r="O22" s="344">
        <v>0</v>
      </c>
      <c r="P22" s="345">
        <v>2067132.01</v>
      </c>
    </row>
    <row r="23" spans="1:16">
      <c r="A23" s="355" t="s">
        <v>1184</v>
      </c>
      <c r="B23" s="343" t="s">
        <v>1185</v>
      </c>
      <c r="C23" s="343" t="s">
        <v>778</v>
      </c>
      <c r="D23" s="344">
        <v>110797965.91</v>
      </c>
      <c r="E23" s="344">
        <v>-6111018.2400000002</v>
      </c>
      <c r="F23" s="344">
        <v>104686947.67</v>
      </c>
      <c r="G23" s="344">
        <v>24746.59</v>
      </c>
      <c r="H23" s="344">
        <v>104711694.26000001</v>
      </c>
      <c r="I23" s="344">
        <v>110797965.91</v>
      </c>
      <c r="J23" s="344">
        <v>-6111018.2400000002</v>
      </c>
      <c r="K23" s="344">
        <v>104686947.67</v>
      </c>
      <c r="L23" s="344">
        <v>24746.59</v>
      </c>
      <c r="M23" s="344">
        <v>104711694.26000001</v>
      </c>
      <c r="N23" s="344">
        <v>81583804.510000005</v>
      </c>
      <c r="O23" s="344">
        <v>81583804.510000005</v>
      </c>
      <c r="P23" s="345">
        <v>95929390.689999998</v>
      </c>
    </row>
    <row r="24" spans="1:16">
      <c r="A24" s="355" t="s">
        <v>1186</v>
      </c>
      <c r="B24" s="343" t="s">
        <v>1187</v>
      </c>
      <c r="C24" s="343" t="s">
        <v>778</v>
      </c>
      <c r="D24" s="344">
        <v>3033693.18</v>
      </c>
      <c r="E24" s="344">
        <v>0</v>
      </c>
      <c r="F24" s="344">
        <v>3033693.18</v>
      </c>
      <c r="G24" s="344">
        <v>-24746.59</v>
      </c>
      <c r="H24" s="344">
        <v>3008946.59</v>
      </c>
      <c r="I24" s="344">
        <v>3033693.18</v>
      </c>
      <c r="J24" s="344">
        <v>0</v>
      </c>
      <c r="K24" s="344">
        <v>3033693.18</v>
      </c>
      <c r="L24" s="344">
        <v>-24746.59</v>
      </c>
      <c r="M24" s="344">
        <v>3008946.59</v>
      </c>
      <c r="N24" s="344">
        <v>3968101.14</v>
      </c>
      <c r="O24" s="344">
        <v>3968101.14</v>
      </c>
      <c r="P24" s="345">
        <v>5769122.1500000004</v>
      </c>
    </row>
    <row r="25" spans="1:16">
      <c r="A25" s="355" t="s">
        <v>1188</v>
      </c>
      <c r="B25" s="343" t="s">
        <v>1189</v>
      </c>
      <c r="C25" s="343" t="s">
        <v>778</v>
      </c>
      <c r="D25" s="344">
        <v>-1950829.93</v>
      </c>
      <c r="E25" s="344">
        <v>-14746.79</v>
      </c>
      <c r="F25" s="344">
        <v>-1965576.72</v>
      </c>
      <c r="G25" s="344">
        <v>0</v>
      </c>
      <c r="H25" s="344">
        <v>-1965576.72</v>
      </c>
      <c r="I25" s="344">
        <v>-1950829.93</v>
      </c>
      <c r="J25" s="344">
        <v>-14746.79</v>
      </c>
      <c r="K25" s="344">
        <v>-1965576.72</v>
      </c>
      <c r="L25" s="344">
        <v>0</v>
      </c>
      <c r="M25" s="344">
        <v>-1965576.72</v>
      </c>
      <c r="N25" s="344">
        <v>-401903.15</v>
      </c>
      <c r="O25" s="344">
        <v>-401903.15</v>
      </c>
      <c r="P25" s="345">
        <v>-2003634.43</v>
      </c>
    </row>
    <row r="26" spans="1:16">
      <c r="A26" s="355" t="s">
        <v>1190</v>
      </c>
      <c r="B26" s="343" t="s">
        <v>737</v>
      </c>
      <c r="C26" s="343" t="s">
        <v>1117</v>
      </c>
      <c r="D26" s="344">
        <v>25880372.359999999</v>
      </c>
      <c r="E26" s="344">
        <v>6111018.2400000002</v>
      </c>
      <c r="F26" s="344">
        <v>31991390.600000001</v>
      </c>
      <c r="G26" s="344">
        <v>0</v>
      </c>
      <c r="H26" s="344">
        <v>31991390.600000001</v>
      </c>
      <c r="I26" s="344">
        <v>25880372.359999999</v>
      </c>
      <c r="J26" s="344">
        <v>6111018.2400000002</v>
      </c>
      <c r="K26" s="344">
        <v>31991390.600000001</v>
      </c>
      <c r="L26" s="344">
        <v>0</v>
      </c>
      <c r="M26" s="344">
        <v>31991390.600000001</v>
      </c>
      <c r="N26" s="344">
        <v>32053359.66</v>
      </c>
      <c r="O26" s="344">
        <v>32053359.66</v>
      </c>
      <c r="P26" s="345">
        <v>40962429.5</v>
      </c>
    </row>
    <row r="27" spans="1:16">
      <c r="A27" s="355" t="s">
        <v>1191</v>
      </c>
      <c r="B27" s="343" t="s">
        <v>1192</v>
      </c>
      <c r="C27" s="343" t="s">
        <v>779</v>
      </c>
      <c r="D27" s="344">
        <v>0</v>
      </c>
      <c r="E27" s="344">
        <v>0</v>
      </c>
      <c r="F27" s="344">
        <v>0</v>
      </c>
      <c r="G27" s="344">
        <v>0</v>
      </c>
      <c r="H27" s="344">
        <v>0</v>
      </c>
      <c r="I27" s="344">
        <v>0</v>
      </c>
      <c r="J27" s="344">
        <v>0</v>
      </c>
      <c r="K27" s="344">
        <v>0</v>
      </c>
      <c r="L27" s="344">
        <v>0</v>
      </c>
      <c r="M27" s="344">
        <v>0</v>
      </c>
      <c r="N27" s="344">
        <v>0</v>
      </c>
      <c r="O27" s="344">
        <v>0</v>
      </c>
      <c r="P27" s="345">
        <v>230092.79999999999</v>
      </c>
    </row>
    <row r="28" spans="1:16">
      <c r="A28" s="355" t="s">
        <v>1193</v>
      </c>
      <c r="B28" s="343" t="s">
        <v>1194</v>
      </c>
      <c r="C28" s="343" t="s">
        <v>779</v>
      </c>
      <c r="D28" s="344">
        <v>6111018.2400000002</v>
      </c>
      <c r="E28" s="344">
        <v>0</v>
      </c>
      <c r="F28" s="344">
        <v>6111018.2400000002</v>
      </c>
      <c r="G28" s="344">
        <v>0</v>
      </c>
      <c r="H28" s="344">
        <v>6111018.2400000002</v>
      </c>
      <c r="I28" s="344">
        <v>6111018.2400000002</v>
      </c>
      <c r="J28" s="344">
        <v>0</v>
      </c>
      <c r="K28" s="344">
        <v>6111018.2400000002</v>
      </c>
      <c r="L28" s="344">
        <v>0</v>
      </c>
      <c r="M28" s="344">
        <v>6111018.2400000002</v>
      </c>
      <c r="N28" s="344">
        <v>3485375.2</v>
      </c>
      <c r="O28" s="344">
        <v>3485375.2</v>
      </c>
      <c r="P28" s="345">
        <v>3737156.9</v>
      </c>
    </row>
    <row r="29" spans="1:16">
      <c r="A29" s="355" t="s">
        <v>1195</v>
      </c>
      <c r="B29" s="343" t="s">
        <v>1196</v>
      </c>
      <c r="C29" s="343" t="s">
        <v>779</v>
      </c>
      <c r="D29" s="344">
        <v>0</v>
      </c>
      <c r="E29" s="344">
        <v>0</v>
      </c>
      <c r="F29" s="344">
        <v>0</v>
      </c>
      <c r="G29" s="344">
        <v>0</v>
      </c>
      <c r="H29" s="344">
        <v>0</v>
      </c>
      <c r="I29" s="344">
        <v>0</v>
      </c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44">
        <v>0</v>
      </c>
      <c r="P29" s="345">
        <v>0</v>
      </c>
    </row>
    <row r="30" spans="1:16">
      <c r="A30" s="355" t="s">
        <v>1197</v>
      </c>
      <c r="B30" s="343" t="s">
        <v>1198</v>
      </c>
      <c r="C30" s="343" t="s">
        <v>1120</v>
      </c>
      <c r="D30" s="344">
        <v>0</v>
      </c>
      <c r="E30" s="344">
        <v>0</v>
      </c>
      <c r="F30" s="344">
        <v>0</v>
      </c>
      <c r="G30" s="344">
        <v>0</v>
      </c>
      <c r="H30" s="344">
        <v>0</v>
      </c>
      <c r="I30" s="344">
        <v>0</v>
      </c>
      <c r="J30" s="344">
        <v>0</v>
      </c>
      <c r="K30" s="344">
        <v>0</v>
      </c>
      <c r="L30" s="344">
        <v>0</v>
      </c>
      <c r="M30" s="344">
        <v>0</v>
      </c>
      <c r="N30" s="344">
        <v>0</v>
      </c>
      <c r="O30" s="344">
        <v>0</v>
      </c>
      <c r="P30" s="345">
        <v>0</v>
      </c>
    </row>
    <row r="31" spans="1:16">
      <c r="A31" s="355" t="s">
        <v>1199</v>
      </c>
      <c r="B31" s="343" t="s">
        <v>1200</v>
      </c>
      <c r="C31" s="343" t="s">
        <v>1120</v>
      </c>
      <c r="D31" s="344">
        <v>0</v>
      </c>
      <c r="E31" s="344">
        <v>0</v>
      </c>
      <c r="F31" s="344">
        <v>0</v>
      </c>
      <c r="G31" s="344">
        <v>0</v>
      </c>
      <c r="H31" s="344">
        <v>0</v>
      </c>
      <c r="I31" s="344">
        <v>0</v>
      </c>
      <c r="J31" s="344">
        <v>0</v>
      </c>
      <c r="K31" s="344">
        <v>0</v>
      </c>
      <c r="L31" s="344">
        <v>0</v>
      </c>
      <c r="M31" s="344">
        <v>0</v>
      </c>
      <c r="N31" s="344">
        <v>0</v>
      </c>
      <c r="O31" s="344">
        <v>0</v>
      </c>
      <c r="P31" s="345">
        <v>0</v>
      </c>
    </row>
    <row r="32" spans="1:16">
      <c r="A32" s="355" t="s">
        <v>1201</v>
      </c>
      <c r="B32" s="343" t="s">
        <v>1202</v>
      </c>
      <c r="C32" s="343" t="s">
        <v>1121</v>
      </c>
      <c r="D32" s="344">
        <v>4554882.18</v>
      </c>
      <c r="E32" s="344">
        <v>0</v>
      </c>
      <c r="F32" s="344">
        <v>4554882.18</v>
      </c>
      <c r="G32" s="344">
        <v>-4554882.18</v>
      </c>
      <c r="H32" s="344">
        <v>0</v>
      </c>
      <c r="I32" s="344">
        <v>4554882.18</v>
      </c>
      <c r="J32" s="344">
        <v>0</v>
      </c>
      <c r="K32" s="344">
        <v>4554882.18</v>
      </c>
      <c r="L32" s="344">
        <v>-4554882.18</v>
      </c>
      <c r="M32" s="344">
        <v>0</v>
      </c>
      <c r="N32" s="344">
        <v>0</v>
      </c>
      <c r="O32" s="344">
        <v>0</v>
      </c>
      <c r="P32" s="345">
        <v>0</v>
      </c>
    </row>
    <row r="33" spans="1:16">
      <c r="A33" s="355" t="s">
        <v>1203</v>
      </c>
      <c r="B33" s="343" t="s">
        <v>1204</v>
      </c>
      <c r="C33" s="343" t="s">
        <v>1122</v>
      </c>
      <c r="D33" s="344">
        <v>0</v>
      </c>
      <c r="E33" s="344">
        <v>0</v>
      </c>
      <c r="F33" s="344">
        <v>0</v>
      </c>
      <c r="G33" s="344">
        <v>0</v>
      </c>
      <c r="H33" s="344">
        <v>0</v>
      </c>
      <c r="I33" s="344">
        <v>0</v>
      </c>
      <c r="J33" s="344">
        <v>0</v>
      </c>
      <c r="K33" s="344">
        <v>0</v>
      </c>
      <c r="L33" s="344">
        <v>0</v>
      </c>
      <c r="M33" s="344">
        <v>0</v>
      </c>
      <c r="N33" s="344">
        <v>0</v>
      </c>
      <c r="O33" s="344">
        <v>0</v>
      </c>
      <c r="P33" s="345">
        <v>0</v>
      </c>
    </row>
    <row r="34" spans="1:16">
      <c r="A34" s="355" t="s">
        <v>1205</v>
      </c>
      <c r="B34" s="343" t="s">
        <v>1206</v>
      </c>
      <c r="C34" s="343" t="s">
        <v>1122</v>
      </c>
      <c r="D34" s="344">
        <v>91189.32</v>
      </c>
      <c r="E34" s="344">
        <v>0</v>
      </c>
      <c r="F34" s="344">
        <v>91189.32</v>
      </c>
      <c r="G34" s="344">
        <v>0</v>
      </c>
      <c r="H34" s="344">
        <v>91189.32</v>
      </c>
      <c r="I34" s="344">
        <v>91189.32</v>
      </c>
      <c r="J34" s="344">
        <v>0</v>
      </c>
      <c r="K34" s="344">
        <v>91189.32</v>
      </c>
      <c r="L34" s="344">
        <v>0</v>
      </c>
      <c r="M34" s="344">
        <v>91189.32</v>
      </c>
      <c r="N34" s="344">
        <v>51051.48</v>
      </c>
      <c r="O34" s="344">
        <v>51051.48</v>
      </c>
      <c r="P34" s="345">
        <v>20437.98</v>
      </c>
    </row>
    <row r="35" spans="1:16">
      <c r="A35" s="355" t="s">
        <v>738</v>
      </c>
      <c r="B35" s="343" t="s">
        <v>739</v>
      </c>
      <c r="C35" s="343" t="s">
        <v>1122</v>
      </c>
      <c r="D35" s="344">
        <v>7026.79</v>
      </c>
      <c r="E35" s="344">
        <v>0</v>
      </c>
      <c r="F35" s="344">
        <v>7026.79</v>
      </c>
      <c r="G35" s="344">
        <v>0</v>
      </c>
      <c r="H35" s="344">
        <v>7026.79</v>
      </c>
      <c r="I35" s="344">
        <v>7026.79</v>
      </c>
      <c r="J35" s="344">
        <v>0</v>
      </c>
      <c r="K35" s="344">
        <v>7026.79</v>
      </c>
      <c r="L35" s="344">
        <v>0</v>
      </c>
      <c r="M35" s="344">
        <v>7026.79</v>
      </c>
      <c r="N35" s="344">
        <v>0</v>
      </c>
      <c r="O35" s="344">
        <v>0</v>
      </c>
      <c r="P35" s="345">
        <v>0</v>
      </c>
    </row>
    <row r="36" spans="1:16">
      <c r="A36" s="355" t="s">
        <v>740</v>
      </c>
      <c r="B36" s="343" t="s">
        <v>741</v>
      </c>
      <c r="C36" s="343" t="s">
        <v>1122</v>
      </c>
      <c r="D36" s="344">
        <v>51164.11</v>
      </c>
      <c r="E36" s="344">
        <v>0</v>
      </c>
      <c r="F36" s="344">
        <v>51164.11</v>
      </c>
      <c r="G36" s="344">
        <v>0</v>
      </c>
      <c r="H36" s="344">
        <v>51164.11</v>
      </c>
      <c r="I36" s="344">
        <v>51164.11</v>
      </c>
      <c r="J36" s="344">
        <v>0</v>
      </c>
      <c r="K36" s="344">
        <v>51164.11</v>
      </c>
      <c r="L36" s="344">
        <v>0</v>
      </c>
      <c r="M36" s="344">
        <v>51164.11</v>
      </c>
      <c r="N36" s="344">
        <v>0</v>
      </c>
      <c r="O36" s="344">
        <v>0</v>
      </c>
      <c r="P36" s="345">
        <v>0</v>
      </c>
    </row>
    <row r="37" spans="1:16">
      <c r="A37" s="355" t="s">
        <v>1207</v>
      </c>
      <c r="B37" s="343" t="s">
        <v>1208</v>
      </c>
      <c r="C37" s="343" t="s">
        <v>1123</v>
      </c>
      <c r="D37" s="344">
        <v>172210.5</v>
      </c>
      <c r="E37" s="344">
        <v>-63356.5</v>
      </c>
      <c r="F37" s="344">
        <v>108854</v>
      </c>
      <c r="G37" s="344">
        <v>0</v>
      </c>
      <c r="H37" s="344">
        <v>108854</v>
      </c>
      <c r="I37" s="344">
        <v>172210.5</v>
      </c>
      <c r="J37" s="344">
        <v>-63356.5</v>
      </c>
      <c r="K37" s="344">
        <v>108854</v>
      </c>
      <c r="L37" s="344">
        <v>0</v>
      </c>
      <c r="M37" s="344">
        <v>108854</v>
      </c>
      <c r="N37" s="344">
        <v>424248</v>
      </c>
      <c r="O37" s="344">
        <v>424248</v>
      </c>
      <c r="P37" s="345">
        <v>231487.5</v>
      </c>
    </row>
    <row r="38" spans="1:16">
      <c r="A38" s="355" t="s">
        <v>1209</v>
      </c>
      <c r="B38" s="343" t="s">
        <v>1210</v>
      </c>
      <c r="C38" s="343" t="s">
        <v>1123</v>
      </c>
      <c r="D38" s="344">
        <v>75525</v>
      </c>
      <c r="E38" s="344">
        <v>0</v>
      </c>
      <c r="F38" s="344">
        <v>75525</v>
      </c>
      <c r="G38" s="344">
        <v>0</v>
      </c>
      <c r="H38" s="344">
        <v>75525</v>
      </c>
      <c r="I38" s="344">
        <v>75525</v>
      </c>
      <c r="J38" s="344">
        <v>0</v>
      </c>
      <c r="K38" s="344">
        <v>75525</v>
      </c>
      <c r="L38" s="344">
        <v>0</v>
      </c>
      <c r="M38" s="344">
        <v>75525</v>
      </c>
      <c r="N38" s="344">
        <v>362347.62</v>
      </c>
      <c r="O38" s="344">
        <v>362347.62</v>
      </c>
      <c r="P38" s="345">
        <v>1342440.12</v>
      </c>
    </row>
    <row r="39" spans="1:16">
      <c r="A39" s="355" t="s">
        <v>1211</v>
      </c>
      <c r="B39" s="343" t="s">
        <v>1212</v>
      </c>
      <c r="C39" s="343" t="s">
        <v>1123</v>
      </c>
      <c r="D39" s="344">
        <v>20945.03</v>
      </c>
      <c r="E39" s="344">
        <v>0</v>
      </c>
      <c r="F39" s="344">
        <v>20945.03</v>
      </c>
      <c r="G39" s="344">
        <v>0</v>
      </c>
      <c r="H39" s="344">
        <v>20945.03</v>
      </c>
      <c r="I39" s="344">
        <v>20945.03</v>
      </c>
      <c r="J39" s="344">
        <v>0</v>
      </c>
      <c r="K39" s="344">
        <v>20945.03</v>
      </c>
      <c r="L39" s="344">
        <v>0</v>
      </c>
      <c r="M39" s="344">
        <v>20945.03</v>
      </c>
      <c r="N39" s="344">
        <v>20945.03</v>
      </c>
      <c r="O39" s="344">
        <v>20945.03</v>
      </c>
      <c r="P39" s="345">
        <v>20945.03</v>
      </c>
    </row>
    <row r="40" spans="1:16">
      <c r="A40" s="355" t="s">
        <v>1213</v>
      </c>
      <c r="B40" s="343" t="s">
        <v>1214</v>
      </c>
      <c r="C40" s="343" t="s">
        <v>1123</v>
      </c>
      <c r="D40" s="344">
        <v>9819261.9700000007</v>
      </c>
      <c r="E40" s="344">
        <v>-7322036.3799999999</v>
      </c>
      <c r="F40" s="344">
        <v>2497225.59</v>
      </c>
      <c r="G40" s="344">
        <v>0</v>
      </c>
      <c r="H40" s="344">
        <v>2497225.59</v>
      </c>
      <c r="I40" s="344">
        <v>9819261.9700000007</v>
      </c>
      <c r="J40" s="344">
        <v>-7322036.3799999999</v>
      </c>
      <c r="K40" s="344">
        <v>2497225.59</v>
      </c>
      <c r="L40" s="344">
        <v>0</v>
      </c>
      <c r="M40" s="344">
        <v>2497225.59</v>
      </c>
      <c r="N40" s="344">
        <v>9269840.0399999991</v>
      </c>
      <c r="O40" s="344">
        <v>9269840.0399999991</v>
      </c>
      <c r="P40" s="345">
        <v>2497225.59</v>
      </c>
    </row>
    <row r="41" spans="1:16">
      <c r="A41" s="355" t="s">
        <v>1215</v>
      </c>
      <c r="B41" s="343" t="s">
        <v>1216</v>
      </c>
      <c r="C41" s="343" t="s">
        <v>1123</v>
      </c>
      <c r="D41" s="344">
        <v>0</v>
      </c>
      <c r="E41" s="344">
        <v>0</v>
      </c>
      <c r="F41" s="344">
        <v>0</v>
      </c>
      <c r="G41" s="344">
        <v>0</v>
      </c>
      <c r="H41" s="344">
        <v>0</v>
      </c>
      <c r="I41" s="344">
        <v>0</v>
      </c>
      <c r="J41" s="344">
        <v>0</v>
      </c>
      <c r="K41" s="344">
        <v>0</v>
      </c>
      <c r="L41" s="344">
        <v>0</v>
      </c>
      <c r="M41" s="344">
        <v>0</v>
      </c>
      <c r="N41" s="344">
        <v>0</v>
      </c>
      <c r="O41" s="344">
        <v>0</v>
      </c>
      <c r="P41" s="345">
        <v>0</v>
      </c>
    </row>
    <row r="42" spans="1:16">
      <c r="A42" s="355" t="s">
        <v>1217</v>
      </c>
      <c r="B42" s="343" t="s">
        <v>1218</v>
      </c>
      <c r="C42" s="343" t="s">
        <v>1123</v>
      </c>
      <c r="D42" s="344">
        <v>1111526.01</v>
      </c>
      <c r="E42" s="344">
        <v>0</v>
      </c>
      <c r="F42" s="344">
        <v>1111526.01</v>
      </c>
      <c r="G42" s="344">
        <v>0</v>
      </c>
      <c r="H42" s="344">
        <v>1111526.01</v>
      </c>
      <c r="I42" s="344">
        <v>1111526.01</v>
      </c>
      <c r="J42" s="344">
        <v>0</v>
      </c>
      <c r="K42" s="344">
        <v>1111526.01</v>
      </c>
      <c r="L42" s="344">
        <v>0</v>
      </c>
      <c r="M42" s="344">
        <v>1111526.01</v>
      </c>
      <c r="N42" s="344">
        <v>1248124.3799999999</v>
      </c>
      <c r="O42" s="344">
        <v>1248124.3799999999</v>
      </c>
      <c r="P42" s="345">
        <v>407327.56</v>
      </c>
    </row>
    <row r="43" spans="1:16">
      <c r="A43" s="355" t="s">
        <v>1219</v>
      </c>
      <c r="B43" s="343" t="s">
        <v>1220</v>
      </c>
      <c r="C43" s="343" t="s">
        <v>1123</v>
      </c>
      <c r="D43" s="344">
        <v>602059.35</v>
      </c>
      <c r="E43" s="344">
        <v>0</v>
      </c>
      <c r="F43" s="344">
        <v>602059.35</v>
      </c>
      <c r="G43" s="344">
        <v>0</v>
      </c>
      <c r="H43" s="344">
        <v>602059.35</v>
      </c>
      <c r="I43" s="344">
        <v>602059.35</v>
      </c>
      <c r="J43" s="344">
        <v>0</v>
      </c>
      <c r="K43" s="344">
        <v>602059.35</v>
      </c>
      <c r="L43" s="344">
        <v>0</v>
      </c>
      <c r="M43" s="344">
        <v>602059.35</v>
      </c>
      <c r="N43" s="344">
        <v>1459530</v>
      </c>
      <c r="O43" s="344">
        <v>1459530</v>
      </c>
      <c r="P43" s="345">
        <v>1088372.45</v>
      </c>
    </row>
    <row r="44" spans="1:16">
      <c r="A44" s="355" t="s">
        <v>1221</v>
      </c>
      <c r="B44" s="343" t="s">
        <v>1222</v>
      </c>
      <c r="C44" s="343" t="s">
        <v>1123</v>
      </c>
      <c r="D44" s="344">
        <v>376.65</v>
      </c>
      <c r="E44" s="344">
        <v>0</v>
      </c>
      <c r="F44" s="344">
        <v>376.65</v>
      </c>
      <c r="G44" s="344">
        <v>0</v>
      </c>
      <c r="H44" s="344">
        <v>376.65</v>
      </c>
      <c r="I44" s="344">
        <v>376.65</v>
      </c>
      <c r="J44" s="344">
        <v>0</v>
      </c>
      <c r="K44" s="344">
        <v>376.65</v>
      </c>
      <c r="L44" s="344">
        <v>0</v>
      </c>
      <c r="M44" s="344">
        <v>376.65</v>
      </c>
      <c r="N44" s="344">
        <v>517.79</v>
      </c>
      <c r="O44" s="344">
        <v>517.79</v>
      </c>
      <c r="P44" s="345">
        <v>63712.23</v>
      </c>
    </row>
    <row r="45" spans="1:16">
      <c r="A45" s="355" t="s">
        <v>1223</v>
      </c>
      <c r="B45" s="343" t="s">
        <v>1224</v>
      </c>
      <c r="C45" s="343" t="s">
        <v>1123</v>
      </c>
      <c r="D45" s="344">
        <v>2400.08</v>
      </c>
      <c r="E45" s="344">
        <v>0</v>
      </c>
      <c r="F45" s="344">
        <v>2400.08</v>
      </c>
      <c r="G45" s="344">
        <v>0</v>
      </c>
      <c r="H45" s="344">
        <v>2400.08</v>
      </c>
      <c r="I45" s="344">
        <v>2400.08</v>
      </c>
      <c r="J45" s="344">
        <v>0</v>
      </c>
      <c r="K45" s="344">
        <v>2400.08</v>
      </c>
      <c r="L45" s="344">
        <v>0</v>
      </c>
      <c r="M45" s="344">
        <v>2400.08</v>
      </c>
      <c r="N45" s="344">
        <v>2213.08</v>
      </c>
      <c r="O45" s="344">
        <v>2213.08</v>
      </c>
      <c r="P45" s="345">
        <v>2213.08</v>
      </c>
    </row>
    <row r="46" spans="1:16">
      <c r="A46" s="355" t="s">
        <v>1225</v>
      </c>
      <c r="B46" s="343" t="s">
        <v>1226</v>
      </c>
      <c r="C46" s="343" t="s">
        <v>1123</v>
      </c>
      <c r="D46" s="344">
        <v>235316.32</v>
      </c>
      <c r="E46" s="344">
        <v>0</v>
      </c>
      <c r="F46" s="344">
        <v>235316.32</v>
      </c>
      <c r="G46" s="344">
        <v>0</v>
      </c>
      <c r="H46" s="344">
        <v>235316.32</v>
      </c>
      <c r="I46" s="344">
        <v>235316.32</v>
      </c>
      <c r="J46" s="344">
        <v>0</v>
      </c>
      <c r="K46" s="344">
        <v>235316.32</v>
      </c>
      <c r="L46" s="344">
        <v>0</v>
      </c>
      <c r="M46" s="344">
        <v>235316.32</v>
      </c>
      <c r="N46" s="344">
        <v>157520.42000000001</v>
      </c>
      <c r="O46" s="344">
        <v>157520.42000000001</v>
      </c>
      <c r="P46" s="345">
        <v>169128.61</v>
      </c>
    </row>
    <row r="47" spans="1:16">
      <c r="A47" s="355" t="s">
        <v>0</v>
      </c>
      <c r="B47" s="343" t="s">
        <v>1</v>
      </c>
      <c r="C47" s="343" t="s">
        <v>1123</v>
      </c>
      <c r="D47" s="344">
        <v>720520.55</v>
      </c>
      <c r="E47" s="344">
        <v>0</v>
      </c>
      <c r="F47" s="344">
        <v>720520.55</v>
      </c>
      <c r="G47" s="344">
        <v>0</v>
      </c>
      <c r="H47" s="344">
        <v>720520.55</v>
      </c>
      <c r="I47" s="344">
        <v>720520.55</v>
      </c>
      <c r="J47" s="344">
        <v>0</v>
      </c>
      <c r="K47" s="344">
        <v>720520.55</v>
      </c>
      <c r="L47" s="344">
        <v>0</v>
      </c>
      <c r="M47" s="344">
        <v>720520.55</v>
      </c>
      <c r="N47" s="344">
        <v>736821.92</v>
      </c>
      <c r="O47" s="344">
        <v>736821.92</v>
      </c>
      <c r="P47" s="345">
        <v>136931.51</v>
      </c>
    </row>
    <row r="48" spans="1:16">
      <c r="A48" s="355" t="s">
        <v>2</v>
      </c>
      <c r="B48" s="343" t="s">
        <v>3</v>
      </c>
      <c r="C48" s="343" t="s">
        <v>1123</v>
      </c>
      <c r="D48" s="344">
        <v>1222214.29</v>
      </c>
      <c r="E48" s="344">
        <v>0</v>
      </c>
      <c r="F48" s="344">
        <v>1222214.29</v>
      </c>
      <c r="G48" s="344">
        <v>0</v>
      </c>
      <c r="H48" s="344">
        <v>1222214.29</v>
      </c>
      <c r="I48" s="344">
        <v>1222214.29</v>
      </c>
      <c r="J48" s="344">
        <v>0</v>
      </c>
      <c r="K48" s="344">
        <v>1222214.29</v>
      </c>
      <c r="L48" s="344">
        <v>0</v>
      </c>
      <c r="M48" s="344">
        <v>1222214.29</v>
      </c>
      <c r="N48" s="344">
        <v>7117909.9800000004</v>
      </c>
      <c r="O48" s="344">
        <v>7117909.9800000004</v>
      </c>
      <c r="P48" s="345">
        <v>1098396.74</v>
      </c>
    </row>
    <row r="49" spans="1:16">
      <c r="A49" s="355" t="s">
        <v>4</v>
      </c>
      <c r="B49" s="343" t="s">
        <v>5</v>
      </c>
      <c r="C49" s="343" t="s">
        <v>1123</v>
      </c>
      <c r="D49" s="344">
        <v>581050</v>
      </c>
      <c r="E49" s="344">
        <v>0</v>
      </c>
      <c r="F49" s="344">
        <v>581050</v>
      </c>
      <c r="G49" s="344">
        <v>0</v>
      </c>
      <c r="H49" s="344">
        <v>581050</v>
      </c>
      <c r="I49" s="344">
        <v>581050</v>
      </c>
      <c r="J49" s="344">
        <v>0</v>
      </c>
      <c r="K49" s="344">
        <v>581050</v>
      </c>
      <c r="L49" s="344">
        <v>0</v>
      </c>
      <c r="M49" s="344">
        <v>581050</v>
      </c>
      <c r="N49" s="344">
        <v>1688500</v>
      </c>
      <c r="O49" s="344">
        <v>1688500</v>
      </c>
      <c r="P49" s="345">
        <v>440500</v>
      </c>
    </row>
    <row r="50" spans="1:16">
      <c r="A50" s="355" t="s">
        <v>6</v>
      </c>
      <c r="B50" s="343" t="s">
        <v>7</v>
      </c>
      <c r="C50" s="343" t="s">
        <v>1123</v>
      </c>
      <c r="D50" s="344">
        <v>0</v>
      </c>
      <c r="E50" s="344">
        <v>0</v>
      </c>
      <c r="F50" s="344">
        <v>0</v>
      </c>
      <c r="G50" s="344">
        <v>0</v>
      </c>
      <c r="H50" s="344">
        <v>0</v>
      </c>
      <c r="I50" s="344">
        <v>0</v>
      </c>
      <c r="J50" s="344">
        <v>0</v>
      </c>
      <c r="K50" s="344">
        <v>0</v>
      </c>
      <c r="L50" s="344">
        <v>0</v>
      </c>
      <c r="M50" s="344">
        <v>0</v>
      </c>
      <c r="N50" s="344">
        <v>0</v>
      </c>
      <c r="O50" s="344">
        <v>0</v>
      </c>
      <c r="P50" s="345">
        <v>0</v>
      </c>
    </row>
    <row r="51" spans="1:16">
      <c r="A51" s="355" t="s">
        <v>790</v>
      </c>
      <c r="B51" s="343" t="s">
        <v>791</v>
      </c>
      <c r="C51" s="343" t="s">
        <v>1123</v>
      </c>
      <c r="D51" s="344">
        <v>6000</v>
      </c>
      <c r="E51" s="344">
        <v>0</v>
      </c>
      <c r="F51" s="344">
        <v>6000</v>
      </c>
      <c r="G51" s="344">
        <v>0</v>
      </c>
      <c r="H51" s="344">
        <v>6000</v>
      </c>
      <c r="I51" s="344">
        <v>6000</v>
      </c>
      <c r="J51" s="344">
        <v>0</v>
      </c>
      <c r="K51" s="344">
        <v>6000</v>
      </c>
      <c r="L51" s="344">
        <v>0</v>
      </c>
      <c r="M51" s="344">
        <v>6000</v>
      </c>
      <c r="N51" s="344">
        <v>0</v>
      </c>
      <c r="O51" s="344">
        <v>0</v>
      </c>
      <c r="P51" s="345">
        <v>0</v>
      </c>
    </row>
    <row r="52" spans="1:16">
      <c r="A52" s="355" t="s">
        <v>8</v>
      </c>
      <c r="B52" s="343" t="s">
        <v>9</v>
      </c>
      <c r="C52" s="343" t="s">
        <v>1123</v>
      </c>
      <c r="D52" s="344">
        <v>30000</v>
      </c>
      <c r="E52" s="344">
        <v>0</v>
      </c>
      <c r="F52" s="344">
        <v>30000</v>
      </c>
      <c r="G52" s="344">
        <v>0</v>
      </c>
      <c r="H52" s="344">
        <v>30000</v>
      </c>
      <c r="I52" s="344">
        <v>30000</v>
      </c>
      <c r="J52" s="344">
        <v>0</v>
      </c>
      <c r="K52" s="344">
        <v>30000</v>
      </c>
      <c r="L52" s="344">
        <v>0</v>
      </c>
      <c r="M52" s="344">
        <v>30000</v>
      </c>
      <c r="N52" s="344">
        <v>30000</v>
      </c>
      <c r="O52" s="344">
        <v>30000</v>
      </c>
      <c r="P52" s="345">
        <v>30000</v>
      </c>
    </row>
    <row r="53" spans="1:16">
      <c r="A53" s="355" t="s">
        <v>10</v>
      </c>
      <c r="B53" s="343" t="s">
        <v>11</v>
      </c>
      <c r="C53" s="343" t="s">
        <v>1123</v>
      </c>
      <c r="D53" s="344">
        <v>5791228.8099999996</v>
      </c>
      <c r="E53" s="344">
        <v>0</v>
      </c>
      <c r="F53" s="344">
        <v>5791228.8099999996</v>
      </c>
      <c r="G53" s="344">
        <v>-3572310.47</v>
      </c>
      <c r="H53" s="344">
        <v>2218918.34</v>
      </c>
      <c r="I53" s="344">
        <v>5791228.8099999996</v>
      </c>
      <c r="J53" s="344">
        <v>0</v>
      </c>
      <c r="K53" s="344">
        <v>5791228.8099999996</v>
      </c>
      <c r="L53" s="344">
        <v>-3572310.47</v>
      </c>
      <c r="M53" s="344">
        <v>2218918.34</v>
      </c>
      <c r="N53" s="344">
        <v>1275098.2</v>
      </c>
      <c r="O53" s="344">
        <v>1275098.2</v>
      </c>
      <c r="P53" s="345">
        <v>1129124.6599999999</v>
      </c>
    </row>
    <row r="54" spans="1:16">
      <c r="A54" s="355" t="s">
        <v>12</v>
      </c>
      <c r="B54" s="343" t="s">
        <v>13</v>
      </c>
      <c r="C54" s="343" t="s">
        <v>1123</v>
      </c>
      <c r="D54" s="344">
        <v>672600.69</v>
      </c>
      <c r="E54" s="344">
        <v>0</v>
      </c>
      <c r="F54" s="344">
        <v>672600.69</v>
      </c>
      <c r="G54" s="344">
        <v>0</v>
      </c>
      <c r="H54" s="344">
        <v>672600.69</v>
      </c>
      <c r="I54" s="344">
        <v>672600.69</v>
      </c>
      <c r="J54" s="344">
        <v>0</v>
      </c>
      <c r="K54" s="344">
        <v>672600.69</v>
      </c>
      <c r="L54" s="344">
        <v>0</v>
      </c>
      <c r="M54" s="344">
        <v>672600.69</v>
      </c>
      <c r="N54" s="344">
        <v>588896.79</v>
      </c>
      <c r="O54" s="344">
        <v>588896.79</v>
      </c>
      <c r="P54" s="345">
        <v>615999.62</v>
      </c>
    </row>
    <row r="55" spans="1:16">
      <c r="A55" s="355" t="s">
        <v>14</v>
      </c>
      <c r="B55" s="343" t="s">
        <v>742</v>
      </c>
      <c r="C55" s="343" t="s">
        <v>1123</v>
      </c>
      <c r="D55" s="344">
        <v>0</v>
      </c>
      <c r="E55" s="344">
        <v>0</v>
      </c>
      <c r="F55" s="344">
        <v>0</v>
      </c>
      <c r="G55" s="344">
        <v>0</v>
      </c>
      <c r="H55" s="344">
        <v>0</v>
      </c>
      <c r="I55" s="344">
        <v>0</v>
      </c>
      <c r="J55" s="344">
        <v>0</v>
      </c>
      <c r="K55" s="344">
        <v>0</v>
      </c>
      <c r="L55" s="344">
        <v>0</v>
      </c>
      <c r="M55" s="344">
        <v>0</v>
      </c>
      <c r="N55" s="344">
        <v>0</v>
      </c>
      <c r="O55" s="344">
        <v>0</v>
      </c>
      <c r="P55" s="345">
        <v>0</v>
      </c>
    </row>
    <row r="56" spans="1:16">
      <c r="A56" s="355" t="s">
        <v>15</v>
      </c>
      <c r="B56" s="343" t="s">
        <v>743</v>
      </c>
      <c r="C56" s="343" t="s">
        <v>1123</v>
      </c>
      <c r="D56" s="344">
        <v>0</v>
      </c>
      <c r="E56" s="344">
        <v>0</v>
      </c>
      <c r="F56" s="344">
        <v>0</v>
      </c>
      <c r="G56" s="344">
        <v>0</v>
      </c>
      <c r="H56" s="344">
        <v>0</v>
      </c>
      <c r="I56" s="344">
        <v>0</v>
      </c>
      <c r="J56" s="344">
        <v>0</v>
      </c>
      <c r="K56" s="344">
        <v>0</v>
      </c>
      <c r="L56" s="344">
        <v>0</v>
      </c>
      <c r="M56" s="344">
        <v>0</v>
      </c>
      <c r="N56" s="344">
        <v>0</v>
      </c>
      <c r="O56" s="344">
        <v>0</v>
      </c>
      <c r="P56" s="345">
        <v>0</v>
      </c>
    </row>
    <row r="57" spans="1:16">
      <c r="A57" s="355" t="s">
        <v>16</v>
      </c>
      <c r="B57" s="343" t="s">
        <v>17</v>
      </c>
      <c r="C57" s="343" t="s">
        <v>1123</v>
      </c>
      <c r="D57" s="344">
        <v>0</v>
      </c>
      <c r="E57" s="344">
        <v>0</v>
      </c>
      <c r="F57" s="344">
        <v>0</v>
      </c>
      <c r="G57" s="344">
        <v>0</v>
      </c>
      <c r="H57" s="344">
        <v>0</v>
      </c>
      <c r="I57" s="344">
        <v>0</v>
      </c>
      <c r="J57" s="344">
        <v>0</v>
      </c>
      <c r="K57" s="344">
        <v>0</v>
      </c>
      <c r="L57" s="344">
        <v>0</v>
      </c>
      <c r="M57" s="344">
        <v>0</v>
      </c>
      <c r="N57" s="344">
        <v>0</v>
      </c>
      <c r="O57" s="344">
        <v>0</v>
      </c>
      <c r="P57" s="345">
        <v>0</v>
      </c>
    </row>
    <row r="58" spans="1:16">
      <c r="A58" s="355" t="s">
        <v>18</v>
      </c>
      <c r="B58" s="343" t="s">
        <v>744</v>
      </c>
      <c r="C58" s="343" t="s">
        <v>1123</v>
      </c>
      <c r="D58" s="344">
        <v>40000</v>
      </c>
      <c r="E58" s="344">
        <v>0</v>
      </c>
      <c r="F58" s="344">
        <v>40000</v>
      </c>
      <c r="G58" s="344">
        <v>0</v>
      </c>
      <c r="H58" s="344">
        <v>40000</v>
      </c>
      <c r="I58" s="344">
        <v>40000</v>
      </c>
      <c r="J58" s="344">
        <v>0</v>
      </c>
      <c r="K58" s="344">
        <v>40000</v>
      </c>
      <c r="L58" s="344">
        <v>0</v>
      </c>
      <c r="M58" s="344">
        <v>40000</v>
      </c>
      <c r="N58" s="344">
        <v>50000</v>
      </c>
      <c r="O58" s="344">
        <v>50000</v>
      </c>
      <c r="P58" s="345">
        <v>0</v>
      </c>
    </row>
    <row r="59" spans="1:16">
      <c r="A59" s="355" t="s">
        <v>19</v>
      </c>
      <c r="B59" s="343" t="s">
        <v>20</v>
      </c>
      <c r="C59" s="343" t="s">
        <v>1123</v>
      </c>
      <c r="D59" s="344">
        <v>25000</v>
      </c>
      <c r="E59" s="344">
        <v>0</v>
      </c>
      <c r="F59" s="344">
        <v>25000</v>
      </c>
      <c r="G59" s="344">
        <v>0</v>
      </c>
      <c r="H59" s="344">
        <v>25000</v>
      </c>
      <c r="I59" s="344">
        <v>25000</v>
      </c>
      <c r="J59" s="344">
        <v>0</v>
      </c>
      <c r="K59" s="344">
        <v>25000</v>
      </c>
      <c r="L59" s="344">
        <v>0</v>
      </c>
      <c r="M59" s="344">
        <v>25000</v>
      </c>
      <c r="N59" s="344">
        <v>17000</v>
      </c>
      <c r="O59" s="344">
        <v>17000</v>
      </c>
      <c r="P59" s="345">
        <v>400000</v>
      </c>
    </row>
    <row r="60" spans="1:16">
      <c r="A60" s="355" t="s">
        <v>21</v>
      </c>
      <c r="B60" s="343" t="s">
        <v>22</v>
      </c>
      <c r="C60" s="343" t="s">
        <v>1123</v>
      </c>
      <c r="D60" s="344">
        <v>0</v>
      </c>
      <c r="E60" s="344">
        <v>0</v>
      </c>
      <c r="F60" s="344">
        <v>0</v>
      </c>
      <c r="G60" s="344">
        <v>0</v>
      </c>
      <c r="H60" s="344">
        <v>0</v>
      </c>
      <c r="I60" s="344">
        <v>0</v>
      </c>
      <c r="J60" s="344">
        <v>0</v>
      </c>
      <c r="K60" s="344">
        <v>0</v>
      </c>
      <c r="L60" s="344">
        <v>0</v>
      </c>
      <c r="M60" s="344">
        <v>0</v>
      </c>
      <c r="N60" s="344">
        <v>0</v>
      </c>
      <c r="O60" s="344">
        <v>0</v>
      </c>
      <c r="P60" s="345">
        <v>0</v>
      </c>
    </row>
    <row r="61" spans="1:16">
      <c r="A61" s="355" t="s">
        <v>23</v>
      </c>
      <c r="B61" s="343" t="s">
        <v>745</v>
      </c>
      <c r="C61" s="343" t="s">
        <v>1123</v>
      </c>
      <c r="D61" s="344">
        <v>97000</v>
      </c>
      <c r="E61" s="344">
        <v>0</v>
      </c>
      <c r="F61" s="344">
        <v>97000</v>
      </c>
      <c r="G61" s="344">
        <v>0</v>
      </c>
      <c r="H61" s="344">
        <v>97000</v>
      </c>
      <c r="I61" s="344">
        <v>97000</v>
      </c>
      <c r="J61" s="344">
        <v>0</v>
      </c>
      <c r="K61" s="344">
        <v>97000</v>
      </c>
      <c r="L61" s="344">
        <v>0</v>
      </c>
      <c r="M61" s="344">
        <v>97000</v>
      </c>
      <c r="N61" s="344">
        <v>0</v>
      </c>
      <c r="O61" s="344">
        <v>0</v>
      </c>
      <c r="P61" s="345">
        <v>0</v>
      </c>
    </row>
    <row r="62" spans="1:16">
      <c r="A62" s="355" t="s">
        <v>24</v>
      </c>
      <c r="B62" s="343" t="s">
        <v>25</v>
      </c>
      <c r="C62" s="343" t="s">
        <v>1123</v>
      </c>
      <c r="D62" s="344">
        <v>0</v>
      </c>
      <c r="E62" s="344">
        <v>0</v>
      </c>
      <c r="F62" s="344">
        <v>0</v>
      </c>
      <c r="G62" s="344">
        <v>0</v>
      </c>
      <c r="H62" s="344">
        <v>0</v>
      </c>
      <c r="I62" s="344">
        <v>0</v>
      </c>
      <c r="J62" s="344">
        <v>0</v>
      </c>
      <c r="K62" s="344">
        <v>0</v>
      </c>
      <c r="L62" s="344">
        <v>0</v>
      </c>
      <c r="M62" s="344">
        <v>0</v>
      </c>
      <c r="N62" s="344">
        <v>0</v>
      </c>
      <c r="O62" s="344">
        <v>0</v>
      </c>
      <c r="P62" s="345">
        <v>0</v>
      </c>
    </row>
    <row r="63" spans="1:16">
      <c r="A63" s="355" t="s">
        <v>26</v>
      </c>
      <c r="B63" s="343" t="s">
        <v>27</v>
      </c>
      <c r="C63" s="343" t="s">
        <v>1123</v>
      </c>
      <c r="D63" s="344">
        <v>0</v>
      </c>
      <c r="E63" s="344">
        <v>0</v>
      </c>
      <c r="F63" s="344">
        <v>0</v>
      </c>
      <c r="G63" s="344">
        <v>0</v>
      </c>
      <c r="H63" s="344">
        <v>0</v>
      </c>
      <c r="I63" s="344">
        <v>0</v>
      </c>
      <c r="J63" s="344">
        <v>0</v>
      </c>
      <c r="K63" s="344">
        <v>0</v>
      </c>
      <c r="L63" s="344">
        <v>0</v>
      </c>
      <c r="M63" s="344">
        <v>0</v>
      </c>
      <c r="N63" s="344">
        <v>0</v>
      </c>
      <c r="O63" s="344">
        <v>0</v>
      </c>
      <c r="P63" s="345">
        <v>0</v>
      </c>
    </row>
    <row r="64" spans="1:16">
      <c r="A64" s="355" t="s">
        <v>28</v>
      </c>
      <c r="B64" s="343" t="s">
        <v>29</v>
      </c>
      <c r="C64" s="343" t="s">
        <v>1123</v>
      </c>
      <c r="D64" s="344">
        <v>0</v>
      </c>
      <c r="E64" s="344">
        <v>0</v>
      </c>
      <c r="F64" s="344">
        <v>0</v>
      </c>
      <c r="G64" s="344">
        <v>0</v>
      </c>
      <c r="H64" s="344">
        <v>0</v>
      </c>
      <c r="I64" s="344">
        <v>0</v>
      </c>
      <c r="J64" s="344">
        <v>0</v>
      </c>
      <c r="K64" s="344">
        <v>0</v>
      </c>
      <c r="L64" s="344">
        <v>0</v>
      </c>
      <c r="M64" s="344">
        <v>0</v>
      </c>
      <c r="N64" s="344">
        <v>2000</v>
      </c>
      <c r="O64" s="344">
        <v>2000</v>
      </c>
      <c r="P64" s="345">
        <v>0</v>
      </c>
    </row>
    <row r="65" spans="1:16">
      <c r="A65" s="355" t="s">
        <v>30</v>
      </c>
      <c r="B65" s="343" t="s">
        <v>31</v>
      </c>
      <c r="C65" s="343" t="s">
        <v>1123</v>
      </c>
      <c r="D65" s="344">
        <v>28660.22</v>
      </c>
      <c r="E65" s="344">
        <v>0</v>
      </c>
      <c r="F65" s="344">
        <v>28660.22</v>
      </c>
      <c r="G65" s="344">
        <v>0</v>
      </c>
      <c r="H65" s="344">
        <v>28660.22</v>
      </c>
      <c r="I65" s="344">
        <v>28660.22</v>
      </c>
      <c r="J65" s="344">
        <v>0</v>
      </c>
      <c r="K65" s="344">
        <v>28660.22</v>
      </c>
      <c r="L65" s="344">
        <v>0</v>
      </c>
      <c r="M65" s="344">
        <v>28660.22</v>
      </c>
      <c r="N65" s="344">
        <v>27424.22</v>
      </c>
      <c r="O65" s="344">
        <v>27424.22</v>
      </c>
      <c r="P65" s="345">
        <v>28660.22</v>
      </c>
    </row>
    <row r="66" spans="1:16">
      <c r="A66" s="355" t="s">
        <v>32</v>
      </c>
      <c r="B66" s="343" t="s">
        <v>33</v>
      </c>
      <c r="C66" s="343" t="s">
        <v>1123</v>
      </c>
      <c r="D66" s="344">
        <v>0</v>
      </c>
      <c r="E66" s="344">
        <v>0</v>
      </c>
      <c r="F66" s="344">
        <v>0</v>
      </c>
      <c r="G66" s="344">
        <v>0</v>
      </c>
      <c r="H66" s="344">
        <v>0</v>
      </c>
      <c r="I66" s="344">
        <v>0</v>
      </c>
      <c r="J66" s="344">
        <v>0</v>
      </c>
      <c r="K66" s="344">
        <v>0</v>
      </c>
      <c r="L66" s="344">
        <v>0</v>
      </c>
      <c r="M66" s="344">
        <v>0</v>
      </c>
      <c r="N66" s="344">
        <v>0</v>
      </c>
      <c r="O66" s="344">
        <v>0</v>
      </c>
      <c r="P66" s="345">
        <v>0</v>
      </c>
    </row>
    <row r="67" spans="1:16">
      <c r="A67" s="355" t="s">
        <v>34</v>
      </c>
      <c r="B67" s="343" t="s">
        <v>35</v>
      </c>
      <c r="C67" s="343" t="s">
        <v>1123</v>
      </c>
      <c r="D67" s="344">
        <v>138792.84</v>
      </c>
      <c r="E67" s="344">
        <v>0</v>
      </c>
      <c r="F67" s="344">
        <v>138792.84</v>
      </c>
      <c r="G67" s="344">
        <v>0</v>
      </c>
      <c r="H67" s="344">
        <v>138792.84</v>
      </c>
      <c r="I67" s="344">
        <v>138792.84</v>
      </c>
      <c r="J67" s="344">
        <v>0</v>
      </c>
      <c r="K67" s="344">
        <v>138792.84</v>
      </c>
      <c r="L67" s="344">
        <v>0</v>
      </c>
      <c r="M67" s="344">
        <v>138792.84</v>
      </c>
      <c r="N67" s="344">
        <v>139131.49</v>
      </c>
      <c r="O67" s="344">
        <v>139131.49</v>
      </c>
      <c r="P67" s="345">
        <v>53021.599999999999</v>
      </c>
    </row>
    <row r="68" spans="1:16">
      <c r="A68" s="355" t="s">
        <v>1025</v>
      </c>
      <c r="B68" s="343" t="s">
        <v>132</v>
      </c>
      <c r="C68" s="343" t="s">
        <v>1123</v>
      </c>
      <c r="D68" s="344">
        <v>0</v>
      </c>
      <c r="E68" s="344">
        <v>0</v>
      </c>
      <c r="F68" s="344">
        <v>0</v>
      </c>
      <c r="G68" s="344">
        <v>0</v>
      </c>
      <c r="H68" s="344">
        <v>0</v>
      </c>
      <c r="I68" s="344">
        <v>0</v>
      </c>
      <c r="J68" s="344">
        <v>0</v>
      </c>
      <c r="K68" s="344">
        <v>0</v>
      </c>
      <c r="L68" s="344">
        <v>0</v>
      </c>
      <c r="M68" s="344">
        <v>0</v>
      </c>
      <c r="N68" s="344">
        <v>1919300.29</v>
      </c>
      <c r="O68" s="344">
        <v>1919300.29</v>
      </c>
      <c r="P68" s="345">
        <v>0</v>
      </c>
    </row>
    <row r="69" spans="1:16">
      <c r="A69" s="355" t="s">
        <v>1116</v>
      </c>
      <c r="B69" s="343" t="s">
        <v>36</v>
      </c>
      <c r="C69" s="343" t="s">
        <v>1123</v>
      </c>
      <c r="D69" s="344">
        <v>0</v>
      </c>
      <c r="E69" s="344">
        <v>0</v>
      </c>
      <c r="F69" s="344">
        <v>0</v>
      </c>
      <c r="G69" s="344">
        <v>0</v>
      </c>
      <c r="H69" s="344">
        <v>0</v>
      </c>
      <c r="I69" s="344">
        <v>0</v>
      </c>
      <c r="J69" s="344">
        <v>0</v>
      </c>
      <c r="K69" s="344">
        <v>0</v>
      </c>
      <c r="L69" s="344">
        <v>0</v>
      </c>
      <c r="M69" s="344">
        <v>0</v>
      </c>
      <c r="N69" s="344">
        <v>0</v>
      </c>
      <c r="O69" s="344">
        <v>0</v>
      </c>
      <c r="P69" s="345">
        <v>0</v>
      </c>
    </row>
    <row r="70" spans="1:16">
      <c r="A70" s="355" t="s">
        <v>37</v>
      </c>
      <c r="B70" s="343" t="s">
        <v>38</v>
      </c>
      <c r="C70" s="343" t="s">
        <v>1143</v>
      </c>
      <c r="D70" s="344">
        <v>0</v>
      </c>
      <c r="E70" s="344">
        <v>0</v>
      </c>
      <c r="F70" s="344">
        <v>0</v>
      </c>
      <c r="G70" s="344">
        <v>0</v>
      </c>
      <c r="H70" s="344">
        <v>0</v>
      </c>
      <c r="I70" s="344">
        <v>0</v>
      </c>
      <c r="J70" s="344">
        <v>0</v>
      </c>
      <c r="K70" s="344">
        <v>0</v>
      </c>
      <c r="L70" s="344">
        <v>0</v>
      </c>
      <c r="M70" s="344">
        <v>0</v>
      </c>
      <c r="N70" s="344">
        <v>0</v>
      </c>
      <c r="O70" s="344">
        <v>0</v>
      </c>
      <c r="P70" s="345">
        <v>0</v>
      </c>
    </row>
    <row r="71" spans="1:16">
      <c r="A71" s="355" t="s">
        <v>39</v>
      </c>
      <c r="B71" s="343" t="s">
        <v>40</v>
      </c>
      <c r="C71" s="343" t="s">
        <v>1124</v>
      </c>
      <c r="D71" s="344">
        <v>135916772.46000001</v>
      </c>
      <c r="E71" s="344">
        <v>0</v>
      </c>
      <c r="F71" s="344">
        <v>135916772.46000001</v>
      </c>
      <c r="G71" s="344">
        <v>0</v>
      </c>
      <c r="H71" s="344">
        <v>135916772.46000001</v>
      </c>
      <c r="I71" s="344">
        <v>135916772.46000001</v>
      </c>
      <c r="J71" s="344">
        <v>0</v>
      </c>
      <c r="K71" s="344">
        <v>135916772.46000001</v>
      </c>
      <c r="L71" s="344">
        <v>0</v>
      </c>
      <c r="M71" s="344">
        <v>135916772.46000001</v>
      </c>
      <c r="N71" s="344">
        <v>116156084.55</v>
      </c>
      <c r="O71" s="344">
        <v>116156084.55</v>
      </c>
      <c r="P71" s="345">
        <v>123348132.55</v>
      </c>
    </row>
    <row r="72" spans="1:16">
      <c r="A72" s="355" t="s">
        <v>41</v>
      </c>
      <c r="B72" s="343" t="s">
        <v>42</v>
      </c>
      <c r="C72" s="343" t="s">
        <v>1124</v>
      </c>
      <c r="D72" s="344">
        <v>1566527.96</v>
      </c>
      <c r="E72" s="344">
        <v>0</v>
      </c>
      <c r="F72" s="344">
        <v>1566527.96</v>
      </c>
      <c r="G72" s="344">
        <v>0</v>
      </c>
      <c r="H72" s="344">
        <v>1566527.96</v>
      </c>
      <c r="I72" s="344">
        <v>1566527.96</v>
      </c>
      <c r="J72" s="344">
        <v>0</v>
      </c>
      <c r="K72" s="344">
        <v>1566527.96</v>
      </c>
      <c r="L72" s="344">
        <v>0</v>
      </c>
      <c r="M72" s="344">
        <v>1566527.96</v>
      </c>
      <c r="N72" s="344">
        <v>1419946.37</v>
      </c>
      <c r="O72" s="344">
        <v>1419946.37</v>
      </c>
      <c r="P72" s="345">
        <v>1459146.84</v>
      </c>
    </row>
    <row r="73" spans="1:16">
      <c r="A73" s="355" t="s">
        <v>43</v>
      </c>
      <c r="B73" s="343" t="s">
        <v>44</v>
      </c>
      <c r="C73" s="343" t="s">
        <v>1124</v>
      </c>
      <c r="D73" s="344">
        <v>1382271.96</v>
      </c>
      <c r="E73" s="344">
        <v>0</v>
      </c>
      <c r="F73" s="344">
        <v>1382271.96</v>
      </c>
      <c r="G73" s="344">
        <v>0</v>
      </c>
      <c r="H73" s="344">
        <v>1382271.96</v>
      </c>
      <c r="I73" s="344">
        <v>1382271.96</v>
      </c>
      <c r="J73" s="344">
        <v>0</v>
      </c>
      <c r="K73" s="344">
        <v>1382271.96</v>
      </c>
      <c r="L73" s="344">
        <v>0</v>
      </c>
      <c r="M73" s="344">
        <v>1382271.96</v>
      </c>
      <c r="N73" s="344">
        <v>1108101.96</v>
      </c>
      <c r="O73" s="344">
        <v>1108101.96</v>
      </c>
      <c r="P73" s="345">
        <v>1132591.96</v>
      </c>
    </row>
    <row r="74" spans="1:16">
      <c r="A74" s="355" t="s">
        <v>45</v>
      </c>
      <c r="B74" s="343" t="s">
        <v>46</v>
      </c>
      <c r="C74" s="343" t="s">
        <v>1124</v>
      </c>
      <c r="D74" s="344">
        <v>99934303.739999995</v>
      </c>
      <c r="E74" s="344">
        <v>0</v>
      </c>
      <c r="F74" s="344">
        <v>99934303.739999995</v>
      </c>
      <c r="G74" s="344">
        <v>0</v>
      </c>
      <c r="H74" s="344">
        <v>99934303.739999995</v>
      </c>
      <c r="I74" s="344">
        <v>99934303.739999995</v>
      </c>
      <c r="J74" s="344">
        <v>0</v>
      </c>
      <c r="K74" s="344">
        <v>99934303.739999995</v>
      </c>
      <c r="L74" s="344">
        <v>0</v>
      </c>
      <c r="M74" s="344">
        <v>99934303.739999995</v>
      </c>
      <c r="N74" s="344">
        <v>78321572.689999998</v>
      </c>
      <c r="O74" s="344">
        <v>78321572.689999998</v>
      </c>
      <c r="P74" s="345">
        <v>94201313.090000004</v>
      </c>
    </row>
    <row r="75" spans="1:16">
      <c r="A75" s="355" t="s">
        <v>47</v>
      </c>
      <c r="B75" s="343" t="s">
        <v>48</v>
      </c>
      <c r="C75" s="343" t="s">
        <v>1124</v>
      </c>
      <c r="D75" s="344">
        <v>640000</v>
      </c>
      <c r="E75" s="344">
        <v>0</v>
      </c>
      <c r="F75" s="344">
        <v>640000</v>
      </c>
      <c r="G75" s="344">
        <v>0</v>
      </c>
      <c r="H75" s="344">
        <v>640000</v>
      </c>
      <c r="I75" s="344">
        <v>640000</v>
      </c>
      <c r="J75" s="344">
        <v>0</v>
      </c>
      <c r="K75" s="344">
        <v>640000</v>
      </c>
      <c r="L75" s="344">
        <v>0</v>
      </c>
      <c r="M75" s="344">
        <v>640000</v>
      </c>
      <c r="N75" s="344">
        <v>558000</v>
      </c>
      <c r="O75" s="344">
        <v>558000</v>
      </c>
      <c r="P75" s="345">
        <v>558000</v>
      </c>
    </row>
    <row r="76" spans="1:16">
      <c r="A76" s="355" t="s">
        <v>49</v>
      </c>
      <c r="B76" s="343" t="s">
        <v>50</v>
      </c>
      <c r="C76" s="343" t="s">
        <v>1124</v>
      </c>
      <c r="D76" s="344">
        <v>0</v>
      </c>
      <c r="E76" s="344">
        <v>0</v>
      </c>
      <c r="F76" s="344">
        <v>0</v>
      </c>
      <c r="G76" s="344">
        <v>0</v>
      </c>
      <c r="H76" s="344">
        <v>0</v>
      </c>
      <c r="I76" s="344">
        <v>0</v>
      </c>
      <c r="J76" s="344">
        <v>0</v>
      </c>
      <c r="K76" s="344">
        <v>0</v>
      </c>
      <c r="L76" s="344">
        <v>0</v>
      </c>
      <c r="M76" s="344">
        <v>0</v>
      </c>
      <c r="N76" s="344">
        <v>0</v>
      </c>
      <c r="O76" s="344">
        <v>0</v>
      </c>
      <c r="P76" s="345">
        <v>0</v>
      </c>
    </row>
    <row r="77" spans="1:16">
      <c r="A77" s="355" t="s">
        <v>51</v>
      </c>
      <c r="B77" s="343" t="s">
        <v>52</v>
      </c>
      <c r="C77" s="343" t="s">
        <v>1124</v>
      </c>
      <c r="D77" s="344">
        <v>6333418.6900000004</v>
      </c>
      <c r="E77" s="344">
        <v>0</v>
      </c>
      <c r="F77" s="344">
        <v>6333418.6900000004</v>
      </c>
      <c r="G77" s="344">
        <v>0</v>
      </c>
      <c r="H77" s="344">
        <v>6333418.6900000004</v>
      </c>
      <c r="I77" s="344">
        <v>6333418.6900000004</v>
      </c>
      <c r="J77" s="344">
        <v>0</v>
      </c>
      <c r="K77" s="344">
        <v>6333418.6900000004</v>
      </c>
      <c r="L77" s="344">
        <v>0</v>
      </c>
      <c r="M77" s="344">
        <v>6333418.6900000004</v>
      </c>
      <c r="N77" s="344">
        <v>6333418.6900000004</v>
      </c>
      <c r="O77" s="344">
        <v>6333418.6900000004</v>
      </c>
      <c r="P77" s="345">
        <v>6333418.6900000004</v>
      </c>
    </row>
    <row r="78" spans="1:16">
      <c r="A78" s="355" t="s">
        <v>53</v>
      </c>
      <c r="B78" s="343" t="s">
        <v>54</v>
      </c>
      <c r="C78" s="343" t="s">
        <v>1124</v>
      </c>
      <c r="D78" s="344">
        <v>-41763138.869999997</v>
      </c>
      <c r="E78" s="344">
        <v>0</v>
      </c>
      <c r="F78" s="344">
        <v>-41763138.869999997</v>
      </c>
      <c r="G78" s="344">
        <v>0</v>
      </c>
      <c r="H78" s="344">
        <v>-41763138.869999997</v>
      </c>
      <c r="I78" s="344">
        <v>-41763138.869999997</v>
      </c>
      <c r="J78" s="344">
        <v>0</v>
      </c>
      <c r="K78" s="344">
        <v>-41763138.869999997</v>
      </c>
      <c r="L78" s="344">
        <v>0</v>
      </c>
      <c r="M78" s="344">
        <v>-41763138.869999997</v>
      </c>
      <c r="N78" s="344">
        <v>-16701724.390000001</v>
      </c>
      <c r="O78" s="344">
        <v>-16701724.390000001</v>
      </c>
      <c r="P78" s="345">
        <v>-29025435.23</v>
      </c>
    </row>
    <row r="79" spans="1:16">
      <c r="A79" s="355" t="s">
        <v>55</v>
      </c>
      <c r="B79" s="343" t="s">
        <v>56</v>
      </c>
      <c r="C79" s="343" t="s">
        <v>1124</v>
      </c>
      <c r="D79" s="344">
        <v>-871939.43</v>
      </c>
      <c r="E79" s="344">
        <v>0</v>
      </c>
      <c r="F79" s="344">
        <v>-871939.43</v>
      </c>
      <c r="G79" s="344">
        <v>13219.5</v>
      </c>
      <c r="H79" s="344">
        <v>-858719.93</v>
      </c>
      <c r="I79" s="344">
        <v>-871939.43</v>
      </c>
      <c r="J79" s="344">
        <v>0</v>
      </c>
      <c r="K79" s="344">
        <v>-871939.43</v>
      </c>
      <c r="L79" s="344">
        <v>13219.5</v>
      </c>
      <c r="M79" s="344">
        <v>-858719.93</v>
      </c>
      <c r="N79" s="344">
        <v>-616412.91</v>
      </c>
      <c r="O79" s="344">
        <v>-616412.91</v>
      </c>
      <c r="P79" s="345">
        <v>-737075.12</v>
      </c>
    </row>
    <row r="80" spans="1:16">
      <c r="A80" s="355" t="s">
        <v>57</v>
      </c>
      <c r="B80" s="343" t="s">
        <v>58</v>
      </c>
      <c r="C80" s="343" t="s">
        <v>1124</v>
      </c>
      <c r="D80" s="344">
        <v>-706808.04</v>
      </c>
      <c r="E80" s="344">
        <v>0</v>
      </c>
      <c r="F80" s="344">
        <v>-706808.04</v>
      </c>
      <c r="G80" s="344">
        <v>0</v>
      </c>
      <c r="H80" s="344">
        <v>-706808.04</v>
      </c>
      <c r="I80" s="344">
        <v>-706808.04</v>
      </c>
      <c r="J80" s="344">
        <v>0</v>
      </c>
      <c r="K80" s="344">
        <v>-706808.04</v>
      </c>
      <c r="L80" s="344">
        <v>0</v>
      </c>
      <c r="M80" s="344">
        <v>-706808.04</v>
      </c>
      <c r="N80" s="344">
        <v>-525906.32999999996</v>
      </c>
      <c r="O80" s="344">
        <v>-525906.32999999996</v>
      </c>
      <c r="P80" s="345">
        <v>-615402.82999999996</v>
      </c>
    </row>
    <row r="81" spans="1:16">
      <c r="A81" s="355" t="s">
        <v>59</v>
      </c>
      <c r="B81" s="343" t="s">
        <v>60</v>
      </c>
      <c r="C81" s="343" t="s">
        <v>1124</v>
      </c>
      <c r="D81" s="344">
        <v>-28928518.100000001</v>
      </c>
      <c r="E81" s="344">
        <v>0</v>
      </c>
      <c r="F81" s="344">
        <v>-28928518.100000001</v>
      </c>
      <c r="G81" s="344">
        <v>0</v>
      </c>
      <c r="H81" s="344">
        <v>-28928518.100000001</v>
      </c>
      <c r="I81" s="344">
        <v>-28928518.100000001</v>
      </c>
      <c r="J81" s="344">
        <v>0</v>
      </c>
      <c r="K81" s="344">
        <v>-28928518.100000001</v>
      </c>
      <c r="L81" s="344">
        <v>0</v>
      </c>
      <c r="M81" s="344">
        <v>-28928518.100000001</v>
      </c>
      <c r="N81" s="344">
        <v>-10434854.619999999</v>
      </c>
      <c r="O81" s="344">
        <v>-10434854.619999999</v>
      </c>
      <c r="P81" s="345">
        <v>-19672830.949999999</v>
      </c>
    </row>
    <row r="82" spans="1:16">
      <c r="A82" s="355" t="s">
        <v>61</v>
      </c>
      <c r="B82" s="343" t="s">
        <v>62</v>
      </c>
      <c r="C82" s="343" t="s">
        <v>1124</v>
      </c>
      <c r="D82" s="344">
        <v>-329557</v>
      </c>
      <c r="E82" s="344">
        <v>0</v>
      </c>
      <c r="F82" s="344">
        <v>-329557</v>
      </c>
      <c r="G82" s="344">
        <v>0</v>
      </c>
      <c r="H82" s="344">
        <v>-329557</v>
      </c>
      <c r="I82" s="344">
        <v>-329557</v>
      </c>
      <c r="J82" s="344">
        <v>0</v>
      </c>
      <c r="K82" s="344">
        <v>-329557</v>
      </c>
      <c r="L82" s="344">
        <v>0</v>
      </c>
      <c r="M82" s="344">
        <v>-329557</v>
      </c>
      <c r="N82" s="344">
        <v>-220414.19</v>
      </c>
      <c r="O82" s="344">
        <v>-220414.19</v>
      </c>
      <c r="P82" s="345">
        <v>-272337.15000000002</v>
      </c>
    </row>
    <row r="83" spans="1:16">
      <c r="A83" s="355" t="s">
        <v>63</v>
      </c>
      <c r="B83" s="343" t="s">
        <v>64</v>
      </c>
      <c r="C83" s="343" t="s">
        <v>1124</v>
      </c>
      <c r="D83" s="344">
        <v>-2484669.29</v>
      </c>
      <c r="E83" s="344">
        <v>0</v>
      </c>
      <c r="F83" s="344">
        <v>-2484669.29</v>
      </c>
      <c r="G83" s="344">
        <v>0</v>
      </c>
      <c r="H83" s="344">
        <v>-2484669.29</v>
      </c>
      <c r="I83" s="344">
        <v>-2484669.29</v>
      </c>
      <c r="J83" s="344">
        <v>0</v>
      </c>
      <c r="K83" s="344">
        <v>-2484669.29</v>
      </c>
      <c r="L83" s="344">
        <v>0</v>
      </c>
      <c r="M83" s="344">
        <v>-2484669.29</v>
      </c>
      <c r="N83" s="344">
        <v>-1217986.1399999999</v>
      </c>
      <c r="O83" s="344">
        <v>-1217986.1399999999</v>
      </c>
      <c r="P83" s="345">
        <v>-1856533.25</v>
      </c>
    </row>
    <row r="84" spans="1:16">
      <c r="A84" s="355" t="s">
        <v>65</v>
      </c>
      <c r="B84" s="343" t="s">
        <v>66</v>
      </c>
      <c r="C84" s="343" t="s">
        <v>1124</v>
      </c>
      <c r="D84" s="344">
        <v>1362320.2</v>
      </c>
      <c r="E84" s="344">
        <v>0</v>
      </c>
      <c r="F84" s="344">
        <v>1362320.2</v>
      </c>
      <c r="G84" s="344">
        <v>0</v>
      </c>
      <c r="H84" s="344">
        <v>1362320.2</v>
      </c>
      <c r="I84" s="344">
        <v>1362320.2</v>
      </c>
      <c r="J84" s="344">
        <v>0</v>
      </c>
      <c r="K84" s="344">
        <v>1362320.2</v>
      </c>
      <c r="L84" s="344">
        <v>0</v>
      </c>
      <c r="M84" s="344">
        <v>1362320.2</v>
      </c>
      <c r="N84" s="344">
        <v>2095325.1</v>
      </c>
      <c r="O84" s="344">
        <v>2095325.1</v>
      </c>
      <c r="P84" s="345">
        <v>7376053.9199999999</v>
      </c>
    </row>
    <row r="85" spans="1:16">
      <c r="A85" s="355" t="s">
        <v>67</v>
      </c>
      <c r="B85" s="343" t="s">
        <v>68</v>
      </c>
      <c r="C85" s="343" t="s">
        <v>1124</v>
      </c>
      <c r="D85" s="344">
        <v>1783173.56</v>
      </c>
      <c r="E85" s="344">
        <v>0</v>
      </c>
      <c r="F85" s="344">
        <v>1783173.56</v>
      </c>
      <c r="G85" s="344">
        <v>0</v>
      </c>
      <c r="H85" s="344">
        <v>1783173.56</v>
      </c>
      <c r="I85" s="344">
        <v>1783173.56</v>
      </c>
      <c r="J85" s="344">
        <v>0</v>
      </c>
      <c r="K85" s="344">
        <v>1783173.56</v>
      </c>
      <c r="L85" s="344">
        <v>0</v>
      </c>
      <c r="M85" s="344">
        <v>1783173.56</v>
      </c>
      <c r="N85" s="344">
        <v>2487773.56</v>
      </c>
      <c r="O85" s="344">
        <v>2487773.56</v>
      </c>
      <c r="P85" s="345">
        <v>1783173.56</v>
      </c>
    </row>
    <row r="86" spans="1:16">
      <c r="A86" s="355" t="s">
        <v>69</v>
      </c>
      <c r="B86" s="343" t="s">
        <v>1168</v>
      </c>
      <c r="C86" s="343" t="s">
        <v>1125</v>
      </c>
      <c r="D86" s="344">
        <v>0</v>
      </c>
      <c r="E86" s="344">
        <v>0</v>
      </c>
      <c r="F86" s="344">
        <v>0</v>
      </c>
      <c r="G86" s="344">
        <v>0</v>
      </c>
      <c r="H86" s="344">
        <v>0</v>
      </c>
      <c r="I86" s="344">
        <v>0</v>
      </c>
      <c r="J86" s="344">
        <v>0</v>
      </c>
      <c r="K86" s="344">
        <v>0</v>
      </c>
      <c r="L86" s="344">
        <v>0</v>
      </c>
      <c r="M86" s="344">
        <v>0</v>
      </c>
      <c r="N86" s="344">
        <v>0</v>
      </c>
      <c r="O86" s="344">
        <v>0</v>
      </c>
      <c r="P86" s="345">
        <v>0</v>
      </c>
    </row>
    <row r="87" spans="1:16">
      <c r="A87" s="355" t="s">
        <v>70</v>
      </c>
      <c r="B87" s="343" t="s">
        <v>71</v>
      </c>
      <c r="C87" s="343" t="s">
        <v>1125</v>
      </c>
      <c r="D87" s="344">
        <v>0</v>
      </c>
      <c r="E87" s="344">
        <v>0</v>
      </c>
      <c r="F87" s="344">
        <v>0</v>
      </c>
      <c r="G87" s="344">
        <v>20400000</v>
      </c>
      <c r="H87" s="344">
        <v>20400000</v>
      </c>
      <c r="I87" s="344">
        <v>0</v>
      </c>
      <c r="J87" s="344">
        <v>0</v>
      </c>
      <c r="K87" s="344">
        <v>0</v>
      </c>
      <c r="L87" s="344">
        <v>20400000</v>
      </c>
      <c r="M87" s="344">
        <v>20400000</v>
      </c>
      <c r="N87" s="344">
        <v>20401000</v>
      </c>
      <c r="O87" s="344">
        <v>20401000</v>
      </c>
      <c r="P87" s="345">
        <v>20855432.27</v>
      </c>
    </row>
    <row r="88" spans="1:16">
      <c r="A88" s="355" t="s">
        <v>72</v>
      </c>
      <c r="B88" s="343" t="s">
        <v>73</v>
      </c>
      <c r="C88" s="343" t="s">
        <v>1125</v>
      </c>
      <c r="D88" s="344">
        <v>2073513.85</v>
      </c>
      <c r="E88" s="344">
        <v>0</v>
      </c>
      <c r="F88" s="344">
        <v>2073513.85</v>
      </c>
      <c r="G88" s="344">
        <v>-2073513.85</v>
      </c>
      <c r="H88" s="344">
        <v>0</v>
      </c>
      <c r="I88" s="344">
        <v>2073513.85</v>
      </c>
      <c r="J88" s="344">
        <v>0</v>
      </c>
      <c r="K88" s="344">
        <v>2073513.85</v>
      </c>
      <c r="L88" s="344">
        <v>-2073513.85</v>
      </c>
      <c r="M88" s="344">
        <v>0</v>
      </c>
      <c r="N88" s="344">
        <v>2060951.74</v>
      </c>
      <c r="O88" s="344">
        <v>2060951.74</v>
      </c>
      <c r="P88" s="345">
        <v>0</v>
      </c>
    </row>
    <row r="89" spans="1:16">
      <c r="A89" s="355" t="s">
        <v>74</v>
      </c>
      <c r="B89" s="343" t="s">
        <v>75</v>
      </c>
      <c r="C89" s="343" t="s">
        <v>1125</v>
      </c>
      <c r="D89" s="344">
        <v>100000</v>
      </c>
      <c r="E89" s="344">
        <v>0</v>
      </c>
      <c r="F89" s="344">
        <v>100000</v>
      </c>
      <c r="G89" s="344">
        <v>0</v>
      </c>
      <c r="H89" s="344">
        <v>100000</v>
      </c>
      <c r="I89" s="344">
        <v>100000</v>
      </c>
      <c r="J89" s="344">
        <v>0</v>
      </c>
      <c r="K89" s="344">
        <v>100000</v>
      </c>
      <c r="L89" s="344">
        <v>0</v>
      </c>
      <c r="M89" s="344">
        <v>100000</v>
      </c>
      <c r="N89" s="344">
        <v>0</v>
      </c>
      <c r="O89" s="344">
        <v>0</v>
      </c>
      <c r="P89" s="345">
        <v>0</v>
      </c>
    </row>
    <row r="90" spans="1:16">
      <c r="A90" s="355" t="s">
        <v>76</v>
      </c>
      <c r="B90" s="343" t="s">
        <v>77</v>
      </c>
      <c r="C90" s="343" t="s">
        <v>1125</v>
      </c>
      <c r="D90" s="344">
        <v>0</v>
      </c>
      <c r="E90" s="344">
        <v>0</v>
      </c>
      <c r="F90" s="344">
        <v>0</v>
      </c>
      <c r="G90" s="344">
        <v>0</v>
      </c>
      <c r="H90" s="344">
        <v>0</v>
      </c>
      <c r="I90" s="344">
        <v>0</v>
      </c>
      <c r="J90" s="344">
        <v>0</v>
      </c>
      <c r="K90" s="344">
        <v>0</v>
      </c>
      <c r="L90" s="344">
        <v>0</v>
      </c>
      <c r="M90" s="344">
        <v>0</v>
      </c>
      <c r="N90" s="344">
        <v>0</v>
      </c>
      <c r="O90" s="344">
        <v>0</v>
      </c>
      <c r="P90" s="345">
        <v>0</v>
      </c>
    </row>
    <row r="91" spans="1:16">
      <c r="A91" s="355" t="s">
        <v>78</v>
      </c>
      <c r="B91" s="343" t="s">
        <v>79</v>
      </c>
      <c r="C91" s="343" t="s">
        <v>1125</v>
      </c>
      <c r="D91" s="344">
        <v>116175</v>
      </c>
      <c r="E91" s="344">
        <v>-116175</v>
      </c>
      <c r="F91" s="344">
        <v>0</v>
      </c>
      <c r="G91" s="344">
        <v>0</v>
      </c>
      <c r="H91" s="344">
        <v>0</v>
      </c>
      <c r="I91" s="344">
        <v>116175</v>
      </c>
      <c r="J91" s="344">
        <v>-116175</v>
      </c>
      <c r="K91" s="344">
        <v>0</v>
      </c>
      <c r="L91" s="344">
        <v>0</v>
      </c>
      <c r="M91" s="344">
        <v>0</v>
      </c>
      <c r="N91" s="344">
        <v>116175</v>
      </c>
      <c r="O91" s="344">
        <v>116175</v>
      </c>
      <c r="P91" s="345">
        <v>116175</v>
      </c>
    </row>
    <row r="92" spans="1:16">
      <c r="A92" s="355" t="s">
        <v>80</v>
      </c>
      <c r="B92" s="343" t="s">
        <v>81</v>
      </c>
      <c r="C92" s="343" t="s">
        <v>1125</v>
      </c>
      <c r="D92" s="344">
        <v>93144</v>
      </c>
      <c r="E92" s="344">
        <v>-93144</v>
      </c>
      <c r="F92" s="344">
        <v>0</v>
      </c>
      <c r="G92" s="344">
        <v>0</v>
      </c>
      <c r="H92" s="344">
        <v>0</v>
      </c>
      <c r="I92" s="344">
        <v>93144</v>
      </c>
      <c r="J92" s="344">
        <v>-93144</v>
      </c>
      <c r="K92" s="344">
        <v>0</v>
      </c>
      <c r="L92" s="344">
        <v>0</v>
      </c>
      <c r="M92" s="344">
        <v>0</v>
      </c>
      <c r="N92" s="344">
        <v>93144</v>
      </c>
      <c r="O92" s="344">
        <v>93144</v>
      </c>
      <c r="P92" s="345">
        <v>93144</v>
      </c>
    </row>
    <row r="93" spans="1:16">
      <c r="A93" s="355" t="s">
        <v>82</v>
      </c>
      <c r="B93" s="343" t="s">
        <v>83</v>
      </c>
      <c r="C93" s="343" t="s">
        <v>1125</v>
      </c>
      <c r="D93" s="344">
        <v>0</v>
      </c>
      <c r="E93" s="344">
        <v>0</v>
      </c>
      <c r="F93" s="344">
        <v>0</v>
      </c>
      <c r="G93" s="344">
        <v>0</v>
      </c>
      <c r="H93" s="344">
        <v>0</v>
      </c>
      <c r="I93" s="344">
        <v>0</v>
      </c>
      <c r="J93" s="344">
        <v>0</v>
      </c>
      <c r="K93" s="344">
        <v>0</v>
      </c>
      <c r="L93" s="344">
        <v>0</v>
      </c>
      <c r="M93" s="344">
        <v>0</v>
      </c>
      <c r="N93" s="344">
        <v>12198</v>
      </c>
      <c r="O93" s="344">
        <v>12198</v>
      </c>
      <c r="P93" s="345">
        <v>12198</v>
      </c>
    </row>
    <row r="94" spans="1:16">
      <c r="A94" s="355" t="s">
        <v>84</v>
      </c>
      <c r="B94" s="343" t="s">
        <v>85</v>
      </c>
      <c r="C94" s="343" t="s">
        <v>1125</v>
      </c>
      <c r="D94" s="344">
        <v>0</v>
      </c>
      <c r="E94" s="344">
        <v>0</v>
      </c>
      <c r="F94" s="344">
        <v>0</v>
      </c>
      <c r="G94" s="344">
        <v>0</v>
      </c>
      <c r="H94" s="344">
        <v>0</v>
      </c>
      <c r="I94" s="344">
        <v>0</v>
      </c>
      <c r="J94" s="344">
        <v>0</v>
      </c>
      <c r="K94" s="344">
        <v>0</v>
      </c>
      <c r="L94" s="344">
        <v>0</v>
      </c>
      <c r="M94" s="344">
        <v>0</v>
      </c>
      <c r="N94" s="344">
        <v>47500</v>
      </c>
      <c r="O94" s="344">
        <v>47500</v>
      </c>
      <c r="P94" s="345">
        <v>47500</v>
      </c>
    </row>
    <row r="95" spans="1:16">
      <c r="A95" s="355" t="s">
        <v>1026</v>
      </c>
      <c r="B95" s="343" t="s">
        <v>1027</v>
      </c>
      <c r="C95" s="343" t="s">
        <v>1125</v>
      </c>
      <c r="D95" s="344">
        <v>1350</v>
      </c>
      <c r="E95" s="344">
        <v>0</v>
      </c>
      <c r="F95" s="344">
        <v>1350</v>
      </c>
      <c r="G95" s="344">
        <v>0</v>
      </c>
      <c r="H95" s="344">
        <v>1350</v>
      </c>
      <c r="I95" s="344">
        <v>1350</v>
      </c>
      <c r="J95" s="344">
        <v>0</v>
      </c>
      <c r="K95" s="344">
        <v>1350</v>
      </c>
      <c r="L95" s="344">
        <v>0</v>
      </c>
      <c r="M95" s="344">
        <v>1350</v>
      </c>
      <c r="N95" s="344">
        <v>0</v>
      </c>
      <c r="O95" s="344">
        <v>0</v>
      </c>
      <c r="P95" s="345">
        <v>1350</v>
      </c>
    </row>
    <row r="96" spans="1:16">
      <c r="A96" s="355" t="s">
        <v>1017</v>
      </c>
      <c r="B96" s="343" t="s">
        <v>792</v>
      </c>
      <c r="C96" s="343" t="s">
        <v>1125</v>
      </c>
      <c r="D96" s="344">
        <v>26400</v>
      </c>
      <c r="E96" s="344">
        <v>0</v>
      </c>
      <c r="F96" s="344">
        <v>26400</v>
      </c>
      <c r="G96" s="344">
        <v>0</v>
      </c>
      <c r="H96" s="344">
        <v>26400</v>
      </c>
      <c r="I96" s="344">
        <v>26400</v>
      </c>
      <c r="J96" s="344">
        <v>0</v>
      </c>
      <c r="K96" s="344">
        <v>26400</v>
      </c>
      <c r="L96" s="344">
        <v>0</v>
      </c>
      <c r="M96" s="344">
        <v>26400</v>
      </c>
      <c r="N96" s="344">
        <v>0</v>
      </c>
      <c r="O96" s="344">
        <v>0</v>
      </c>
      <c r="P96" s="345">
        <v>26400</v>
      </c>
    </row>
    <row r="97" spans="1:16">
      <c r="A97" s="355" t="s">
        <v>86</v>
      </c>
      <c r="B97" s="343" t="s">
        <v>87</v>
      </c>
      <c r="C97" s="343" t="s">
        <v>1126</v>
      </c>
      <c r="D97" s="344">
        <v>49803302.119999997</v>
      </c>
      <c r="E97" s="344">
        <v>0</v>
      </c>
      <c r="F97" s="344">
        <v>49803302.119999997</v>
      </c>
      <c r="G97" s="344">
        <v>0</v>
      </c>
      <c r="H97" s="344">
        <v>49803302.119999997</v>
      </c>
      <c r="I97" s="344">
        <v>49803302.119999997</v>
      </c>
      <c r="J97" s="344">
        <v>0</v>
      </c>
      <c r="K97" s="344">
        <v>49803302.119999997</v>
      </c>
      <c r="L97" s="344">
        <v>0</v>
      </c>
      <c r="M97" s="344">
        <v>49803302.119999997</v>
      </c>
      <c r="N97" s="344">
        <v>42811585</v>
      </c>
      <c r="O97" s="344">
        <v>42811585</v>
      </c>
      <c r="P97" s="345">
        <v>42811585</v>
      </c>
    </row>
    <row r="98" spans="1:16">
      <c r="A98" s="355" t="s">
        <v>1013</v>
      </c>
      <c r="B98" s="343" t="s">
        <v>1014</v>
      </c>
      <c r="C98" s="343" t="s">
        <v>1126</v>
      </c>
      <c r="D98" s="344">
        <v>408970</v>
      </c>
      <c r="E98" s="344">
        <v>0</v>
      </c>
      <c r="F98" s="344">
        <v>408970</v>
      </c>
      <c r="G98" s="344">
        <v>0</v>
      </c>
      <c r="H98" s="344">
        <v>408970</v>
      </c>
      <c r="I98" s="344">
        <v>408970</v>
      </c>
      <c r="J98" s="344">
        <v>0</v>
      </c>
      <c r="K98" s="344">
        <v>408970</v>
      </c>
      <c r="L98" s="344">
        <v>0</v>
      </c>
      <c r="M98" s="344">
        <v>408970</v>
      </c>
      <c r="N98" s="344">
        <v>0</v>
      </c>
      <c r="O98" s="344">
        <v>0</v>
      </c>
      <c r="P98" s="345">
        <v>408970</v>
      </c>
    </row>
    <row r="99" spans="1:16">
      <c r="A99" s="355" t="s">
        <v>88</v>
      </c>
      <c r="B99" s="343" t="s">
        <v>89</v>
      </c>
      <c r="C99" s="343" t="s">
        <v>1126</v>
      </c>
      <c r="D99" s="344">
        <v>13774167.699999999</v>
      </c>
      <c r="E99" s="344">
        <v>0</v>
      </c>
      <c r="F99" s="344">
        <v>13774167.699999999</v>
      </c>
      <c r="G99" s="344">
        <v>0</v>
      </c>
      <c r="H99" s="344">
        <v>13774167.699999999</v>
      </c>
      <c r="I99" s="344">
        <v>13774167.699999999</v>
      </c>
      <c r="J99" s="344">
        <v>0</v>
      </c>
      <c r="K99" s="344">
        <v>13774167.699999999</v>
      </c>
      <c r="L99" s="344">
        <v>0</v>
      </c>
      <c r="M99" s="344">
        <v>13774167.699999999</v>
      </c>
      <c r="N99" s="344">
        <v>12407000</v>
      </c>
      <c r="O99" s="344">
        <v>12407000</v>
      </c>
      <c r="P99" s="345">
        <v>13430380</v>
      </c>
    </row>
    <row r="100" spans="1:16">
      <c r="A100" s="355" t="s">
        <v>90</v>
      </c>
      <c r="B100" s="343" t="s">
        <v>91</v>
      </c>
      <c r="C100" s="343" t="s">
        <v>1126</v>
      </c>
      <c r="D100" s="344">
        <v>35500</v>
      </c>
      <c r="E100" s="344">
        <v>0</v>
      </c>
      <c r="F100" s="344">
        <v>35500</v>
      </c>
      <c r="G100" s="344">
        <v>0</v>
      </c>
      <c r="H100" s="344">
        <v>35500</v>
      </c>
      <c r="I100" s="344">
        <v>35500</v>
      </c>
      <c r="J100" s="344">
        <v>0</v>
      </c>
      <c r="K100" s="344">
        <v>35500</v>
      </c>
      <c r="L100" s="344">
        <v>0</v>
      </c>
      <c r="M100" s="344">
        <v>35500</v>
      </c>
      <c r="N100" s="344">
        <v>35500</v>
      </c>
      <c r="O100" s="344">
        <v>35500</v>
      </c>
      <c r="P100" s="345">
        <v>35500</v>
      </c>
    </row>
    <row r="101" spans="1:16">
      <c r="A101" s="355" t="s">
        <v>92</v>
      </c>
      <c r="B101" s="343" t="s">
        <v>93</v>
      </c>
      <c r="C101" s="343" t="s">
        <v>1126</v>
      </c>
      <c r="D101" s="344">
        <v>0</v>
      </c>
      <c r="E101" s="344">
        <v>0</v>
      </c>
      <c r="F101" s="344">
        <v>0</v>
      </c>
      <c r="G101" s="344">
        <v>-13219.5</v>
      </c>
      <c r="H101" s="344">
        <v>-13219.5</v>
      </c>
      <c r="I101" s="344">
        <v>0</v>
      </c>
      <c r="J101" s="344">
        <v>0</v>
      </c>
      <c r="K101" s="344">
        <v>0</v>
      </c>
      <c r="L101" s="344">
        <v>-13219.5</v>
      </c>
      <c r="M101" s="344">
        <v>-13219.5</v>
      </c>
      <c r="N101" s="344">
        <v>-3520.6</v>
      </c>
      <c r="O101" s="344">
        <v>-3520.6</v>
      </c>
      <c r="P101" s="345">
        <v>-9698.9</v>
      </c>
    </row>
    <row r="102" spans="1:16">
      <c r="A102" s="355" t="s">
        <v>94</v>
      </c>
      <c r="B102" s="343" t="s">
        <v>95</v>
      </c>
      <c r="C102" s="343" t="s">
        <v>1126</v>
      </c>
      <c r="D102" s="344">
        <v>-13561785.060000001</v>
      </c>
      <c r="E102" s="344">
        <v>0</v>
      </c>
      <c r="F102" s="344">
        <v>-13561785.060000001</v>
      </c>
      <c r="G102" s="344">
        <v>0</v>
      </c>
      <c r="H102" s="344">
        <v>-13561785.060000001</v>
      </c>
      <c r="I102" s="344">
        <v>-13561785.060000001</v>
      </c>
      <c r="J102" s="344">
        <v>0</v>
      </c>
      <c r="K102" s="344">
        <v>-13561785.060000001</v>
      </c>
      <c r="L102" s="344">
        <v>0</v>
      </c>
      <c r="M102" s="344">
        <v>-13561785.060000001</v>
      </c>
      <c r="N102" s="344">
        <v>-7105358.9000000004</v>
      </c>
      <c r="O102" s="344">
        <v>-7105358.9000000004</v>
      </c>
      <c r="P102" s="345">
        <v>-10084272.67</v>
      </c>
    </row>
    <row r="103" spans="1:16">
      <c r="A103" s="355" t="s">
        <v>1015</v>
      </c>
      <c r="B103" s="343" t="s">
        <v>1016</v>
      </c>
      <c r="C103" s="343" t="s">
        <v>1126</v>
      </c>
      <c r="D103" s="344">
        <v>-15440.19</v>
      </c>
      <c r="E103" s="344">
        <v>0</v>
      </c>
      <c r="F103" s="344">
        <v>-15440.19</v>
      </c>
      <c r="G103" s="344">
        <v>0</v>
      </c>
      <c r="H103" s="344">
        <v>-15440.19</v>
      </c>
      <c r="I103" s="344">
        <v>-15440.19</v>
      </c>
      <c r="J103" s="344">
        <v>0</v>
      </c>
      <c r="K103" s="344">
        <v>-15440.19</v>
      </c>
      <c r="L103" s="344">
        <v>0</v>
      </c>
      <c r="M103" s="344">
        <v>-15440.19</v>
      </c>
      <c r="N103" s="344">
        <v>0</v>
      </c>
      <c r="O103" s="344">
        <v>0</v>
      </c>
      <c r="P103" s="345">
        <v>-960.01</v>
      </c>
    </row>
    <row r="104" spans="1:16">
      <c r="A104" s="355" t="s">
        <v>96</v>
      </c>
      <c r="B104" s="343" t="s">
        <v>97</v>
      </c>
      <c r="C104" s="343" t="s">
        <v>1126</v>
      </c>
      <c r="D104" s="344">
        <v>-1623743.5</v>
      </c>
      <c r="E104" s="344">
        <v>0</v>
      </c>
      <c r="F104" s="344">
        <v>-1623743.5</v>
      </c>
      <c r="G104" s="344">
        <v>0</v>
      </c>
      <c r="H104" s="344">
        <v>-1623743.5</v>
      </c>
      <c r="I104" s="344">
        <v>-1623743.5</v>
      </c>
      <c r="J104" s="344">
        <v>0</v>
      </c>
      <c r="K104" s="344">
        <v>-1623743.5</v>
      </c>
      <c r="L104" s="344">
        <v>0</v>
      </c>
      <c r="M104" s="344">
        <v>-1623743.5</v>
      </c>
      <c r="N104" s="344">
        <v>-794760.41</v>
      </c>
      <c r="O104" s="344">
        <v>-794760.41</v>
      </c>
      <c r="P104" s="345">
        <v>-1193791.71</v>
      </c>
    </row>
    <row r="105" spans="1:16">
      <c r="A105" s="355" t="s">
        <v>1018</v>
      </c>
      <c r="B105" s="343" t="s">
        <v>66</v>
      </c>
      <c r="C105" s="343" t="s">
        <v>1126</v>
      </c>
      <c r="D105" s="344">
        <v>0</v>
      </c>
      <c r="E105" s="344">
        <v>0</v>
      </c>
      <c r="F105" s="344">
        <v>0</v>
      </c>
      <c r="G105" s="344">
        <v>0</v>
      </c>
      <c r="H105" s="344">
        <v>0</v>
      </c>
      <c r="I105" s="344">
        <v>0</v>
      </c>
      <c r="J105" s="344">
        <v>0</v>
      </c>
      <c r="K105" s="344">
        <v>0</v>
      </c>
      <c r="L105" s="344">
        <v>0</v>
      </c>
      <c r="M105" s="344">
        <v>0</v>
      </c>
      <c r="N105" s="344">
        <v>0</v>
      </c>
      <c r="O105" s="344">
        <v>0</v>
      </c>
      <c r="P105" s="345">
        <v>1173380</v>
      </c>
    </row>
    <row r="106" spans="1:16">
      <c r="A106" s="355" t="s">
        <v>98</v>
      </c>
      <c r="B106" s="343" t="s">
        <v>99</v>
      </c>
      <c r="C106" s="343" t="s">
        <v>1127</v>
      </c>
      <c r="D106" s="344">
        <v>711964.87</v>
      </c>
      <c r="E106" s="344">
        <v>0</v>
      </c>
      <c r="F106" s="344">
        <v>711964.87</v>
      </c>
      <c r="G106" s="344">
        <v>0</v>
      </c>
      <c r="H106" s="344">
        <v>711964.87</v>
      </c>
      <c r="I106" s="344">
        <v>711964.87</v>
      </c>
      <c r="J106" s="344">
        <v>0</v>
      </c>
      <c r="K106" s="344">
        <v>711964.87</v>
      </c>
      <c r="L106" s="344">
        <v>0</v>
      </c>
      <c r="M106" s="344">
        <v>711964.87</v>
      </c>
      <c r="N106" s="344">
        <v>608705.68999999994</v>
      </c>
      <c r="O106" s="344">
        <v>608705.68999999994</v>
      </c>
      <c r="P106" s="345">
        <v>610531.04</v>
      </c>
    </row>
    <row r="107" spans="1:16">
      <c r="A107" s="355" t="s">
        <v>100</v>
      </c>
      <c r="B107" s="343" t="s">
        <v>1144</v>
      </c>
      <c r="C107" s="343" t="s">
        <v>780</v>
      </c>
      <c r="D107" s="346">
        <v>4010768.3</v>
      </c>
      <c r="E107" s="346">
        <v>526968.81999999995</v>
      </c>
      <c r="F107" s="346">
        <v>4537737.12</v>
      </c>
      <c r="G107" s="346">
        <v>0</v>
      </c>
      <c r="H107" s="346">
        <v>4537737.12</v>
      </c>
      <c r="I107" s="346">
        <v>4010768.3</v>
      </c>
      <c r="J107" s="346">
        <v>526968.81999999995</v>
      </c>
      <c r="K107" s="346">
        <v>4537737.12</v>
      </c>
      <c r="L107" s="346">
        <v>0</v>
      </c>
      <c r="M107" s="346">
        <v>4537737.12</v>
      </c>
      <c r="N107" s="346">
        <v>4181363.43</v>
      </c>
      <c r="O107" s="346">
        <v>4181363.43</v>
      </c>
      <c r="P107" s="347">
        <v>5134749.9000000004</v>
      </c>
    </row>
    <row r="108" spans="1:16">
      <c r="A108" s="342"/>
      <c r="B108" s="343"/>
      <c r="C108" s="343"/>
      <c r="D108" s="344"/>
      <c r="E108" s="344"/>
      <c r="F108" s="344"/>
      <c r="G108" s="344"/>
      <c r="H108" s="344"/>
      <c r="I108" s="344"/>
      <c r="J108" s="344"/>
      <c r="K108" s="344"/>
      <c r="L108" s="344"/>
      <c r="M108" s="344"/>
      <c r="N108" s="344"/>
      <c r="O108" s="344"/>
      <c r="P108" s="345"/>
    </row>
    <row r="109" spans="1:16" ht="11.25" thickBot="1">
      <c r="A109" s="342"/>
      <c r="B109" s="343" t="s">
        <v>618</v>
      </c>
      <c r="C109" s="343"/>
      <c r="D109" s="348">
        <v>558758040.58000004</v>
      </c>
      <c r="E109" s="348">
        <v>-7082489.8499999996</v>
      </c>
      <c r="F109" s="348">
        <v>551675550.73000002</v>
      </c>
      <c r="G109" s="348">
        <v>-6881144.3399999999</v>
      </c>
      <c r="H109" s="348">
        <v>544794406.38999999</v>
      </c>
      <c r="I109" s="348">
        <v>558758040.58000004</v>
      </c>
      <c r="J109" s="348">
        <v>-7082489.8499999996</v>
      </c>
      <c r="K109" s="348">
        <v>551675550.73000002</v>
      </c>
      <c r="L109" s="348">
        <v>-6881144.3399999999</v>
      </c>
      <c r="M109" s="348">
        <v>544794406.38999999</v>
      </c>
      <c r="N109" s="348">
        <v>499504039.74000001</v>
      </c>
      <c r="O109" s="348">
        <v>499504039.74000001</v>
      </c>
      <c r="P109" s="349">
        <v>533139672.54000002</v>
      </c>
    </row>
    <row r="110" spans="1:16" ht="11.25" thickTop="1">
      <c r="A110" s="342"/>
      <c r="B110" s="343"/>
      <c r="C110" s="343"/>
      <c r="D110" s="344"/>
      <c r="E110" s="344"/>
      <c r="F110" s="344"/>
      <c r="G110" s="344"/>
      <c r="H110" s="344"/>
      <c r="I110" s="344"/>
      <c r="J110" s="344"/>
      <c r="K110" s="344"/>
      <c r="L110" s="344"/>
      <c r="M110" s="344"/>
      <c r="N110" s="344"/>
      <c r="O110" s="344"/>
      <c r="P110" s="345"/>
    </row>
    <row r="111" spans="1:16">
      <c r="A111" s="355" t="s">
        <v>101</v>
      </c>
      <c r="B111" s="343" t="s">
        <v>102</v>
      </c>
      <c r="C111" s="343" t="s">
        <v>781</v>
      </c>
      <c r="D111" s="344">
        <v>-39270013.859999999</v>
      </c>
      <c r="E111" s="344">
        <v>0</v>
      </c>
      <c r="F111" s="344">
        <v>-39270013.859999999</v>
      </c>
      <c r="G111" s="344">
        <v>-2119</v>
      </c>
      <c r="H111" s="344">
        <v>-39272132.859999999</v>
      </c>
      <c r="I111" s="344">
        <v>-39270013.859999999</v>
      </c>
      <c r="J111" s="344">
        <v>0</v>
      </c>
      <c r="K111" s="344">
        <v>-39270013.859999999</v>
      </c>
      <c r="L111" s="344">
        <v>-2119</v>
      </c>
      <c r="M111" s="344">
        <v>-39272132.859999999</v>
      </c>
      <c r="N111" s="344">
        <v>-26088187.440000001</v>
      </c>
      <c r="O111" s="344">
        <v>-26088187.440000001</v>
      </c>
      <c r="P111" s="345">
        <v>-18460857.399999999</v>
      </c>
    </row>
    <row r="112" spans="1:16">
      <c r="A112" s="355" t="s">
        <v>103</v>
      </c>
      <c r="B112" s="343" t="s">
        <v>1187</v>
      </c>
      <c r="C112" s="343" t="s">
        <v>781</v>
      </c>
      <c r="D112" s="344">
        <v>-529660.81999999995</v>
      </c>
      <c r="E112" s="344">
        <v>0</v>
      </c>
      <c r="F112" s="344">
        <v>-529660.81999999995</v>
      </c>
      <c r="G112" s="344">
        <v>452489</v>
      </c>
      <c r="H112" s="344">
        <v>-77171.820000000007</v>
      </c>
      <c r="I112" s="344">
        <v>-529660.81999999995</v>
      </c>
      <c r="J112" s="344">
        <v>0</v>
      </c>
      <c r="K112" s="344">
        <v>-529660.81999999995</v>
      </c>
      <c r="L112" s="344">
        <v>452489</v>
      </c>
      <c r="M112" s="344">
        <v>-77171.820000000007</v>
      </c>
      <c r="N112" s="344">
        <v>-738279.32</v>
      </c>
      <c r="O112" s="344">
        <v>-738279.32</v>
      </c>
      <c r="P112" s="345">
        <v>-127996.07</v>
      </c>
    </row>
    <row r="113" spans="1:16">
      <c r="A113" s="355" t="s">
        <v>104</v>
      </c>
      <c r="B113" s="343" t="s">
        <v>105</v>
      </c>
      <c r="C113" s="343" t="s">
        <v>781</v>
      </c>
      <c r="D113" s="344">
        <v>-7524542.0499999998</v>
      </c>
      <c r="E113" s="344">
        <v>0</v>
      </c>
      <c r="F113" s="344">
        <v>-7524542.0499999998</v>
      </c>
      <c r="G113" s="344">
        <v>0</v>
      </c>
      <c r="H113" s="344">
        <v>-7524542.0499999998</v>
      </c>
      <c r="I113" s="344">
        <v>-7524542.0499999998</v>
      </c>
      <c r="J113" s="344">
        <v>0</v>
      </c>
      <c r="K113" s="344">
        <v>-7524542.0499999998</v>
      </c>
      <c r="L113" s="344">
        <v>0</v>
      </c>
      <c r="M113" s="344">
        <v>-7524542.0499999998</v>
      </c>
      <c r="N113" s="344">
        <v>-7392916.9500000002</v>
      </c>
      <c r="O113" s="344">
        <v>-7392916.9500000002</v>
      </c>
      <c r="P113" s="345">
        <v>-8267942.0499999998</v>
      </c>
    </row>
    <row r="114" spans="1:16">
      <c r="A114" s="355" t="s">
        <v>106</v>
      </c>
      <c r="B114" s="343" t="s">
        <v>107</v>
      </c>
      <c r="C114" s="343" t="s">
        <v>781</v>
      </c>
      <c r="D114" s="344">
        <v>-52032.97</v>
      </c>
      <c r="E114" s="344">
        <v>0</v>
      </c>
      <c r="F114" s="344">
        <v>-52032.97</v>
      </c>
      <c r="G114" s="344">
        <v>0</v>
      </c>
      <c r="H114" s="344">
        <v>-52032.97</v>
      </c>
      <c r="I114" s="344">
        <v>-52032.97</v>
      </c>
      <c r="J114" s="344">
        <v>0</v>
      </c>
      <c r="K114" s="344">
        <v>-52032.97</v>
      </c>
      <c r="L114" s="344">
        <v>0</v>
      </c>
      <c r="M114" s="344">
        <v>-52032.97</v>
      </c>
      <c r="N114" s="344">
        <v>-169987.92</v>
      </c>
      <c r="O114" s="344">
        <v>-169987.92</v>
      </c>
      <c r="P114" s="345">
        <v>-107627.05</v>
      </c>
    </row>
    <row r="115" spans="1:16">
      <c r="A115" s="355" t="s">
        <v>793</v>
      </c>
      <c r="B115" s="343" t="s">
        <v>794</v>
      </c>
      <c r="C115" s="343" t="s">
        <v>781</v>
      </c>
      <c r="D115" s="344">
        <v>-50000</v>
      </c>
      <c r="E115" s="344">
        <v>0</v>
      </c>
      <c r="F115" s="344">
        <v>-50000</v>
      </c>
      <c r="G115" s="344">
        <v>0</v>
      </c>
      <c r="H115" s="344">
        <v>-50000</v>
      </c>
      <c r="I115" s="344">
        <v>-50000</v>
      </c>
      <c r="J115" s="344">
        <v>0</v>
      </c>
      <c r="K115" s="344">
        <v>-50000</v>
      </c>
      <c r="L115" s="344">
        <v>0</v>
      </c>
      <c r="M115" s="344">
        <v>-50000</v>
      </c>
      <c r="N115" s="344">
        <v>0</v>
      </c>
      <c r="O115" s="344">
        <v>0</v>
      </c>
      <c r="P115" s="345">
        <v>0</v>
      </c>
    </row>
    <row r="116" spans="1:16">
      <c r="A116" s="355" t="s">
        <v>108</v>
      </c>
      <c r="B116" s="343" t="s">
        <v>109</v>
      </c>
      <c r="C116" s="343" t="s">
        <v>782</v>
      </c>
      <c r="D116" s="344">
        <v>-1487139.5</v>
      </c>
      <c r="E116" s="344">
        <v>0</v>
      </c>
      <c r="F116" s="344">
        <v>-1487139.5</v>
      </c>
      <c r="G116" s="344">
        <v>0</v>
      </c>
      <c r="H116" s="344">
        <v>-1487139.5</v>
      </c>
      <c r="I116" s="344">
        <v>-1487139.5</v>
      </c>
      <c r="J116" s="344">
        <v>0</v>
      </c>
      <c r="K116" s="344">
        <v>-1487139.5</v>
      </c>
      <c r="L116" s="344">
        <v>0</v>
      </c>
      <c r="M116" s="344">
        <v>-1487139.5</v>
      </c>
      <c r="N116" s="344">
        <v>-813200</v>
      </c>
      <c r="O116" s="344">
        <v>-813200</v>
      </c>
      <c r="P116" s="345">
        <v>-663400</v>
      </c>
    </row>
    <row r="117" spans="1:16">
      <c r="A117" s="355" t="s">
        <v>110</v>
      </c>
      <c r="B117" s="343" t="s">
        <v>111</v>
      </c>
      <c r="C117" s="343" t="s">
        <v>782</v>
      </c>
      <c r="D117" s="344">
        <v>-2656224</v>
      </c>
      <c r="E117" s="344">
        <v>0</v>
      </c>
      <c r="F117" s="344">
        <v>-2656224</v>
      </c>
      <c r="G117" s="344">
        <v>0</v>
      </c>
      <c r="H117" s="344">
        <v>-2656224</v>
      </c>
      <c r="I117" s="344">
        <v>-2656224</v>
      </c>
      <c r="J117" s="344">
        <v>0</v>
      </c>
      <c r="K117" s="344">
        <v>-2656224</v>
      </c>
      <c r="L117" s="344">
        <v>0</v>
      </c>
      <c r="M117" s="344">
        <v>-2656224</v>
      </c>
      <c r="N117" s="344">
        <v>-3186828</v>
      </c>
      <c r="O117" s="344">
        <v>-3186828</v>
      </c>
      <c r="P117" s="345">
        <v>-3522289</v>
      </c>
    </row>
    <row r="118" spans="1:16">
      <c r="A118" s="355" t="s">
        <v>112</v>
      </c>
      <c r="B118" s="343" t="s">
        <v>113</v>
      </c>
      <c r="C118" s="343" t="s">
        <v>782</v>
      </c>
      <c r="D118" s="344">
        <v>0</v>
      </c>
      <c r="E118" s="344">
        <v>0</v>
      </c>
      <c r="F118" s="344">
        <v>0</v>
      </c>
      <c r="G118" s="344">
        <v>0</v>
      </c>
      <c r="H118" s="344">
        <v>0</v>
      </c>
      <c r="I118" s="344">
        <v>0</v>
      </c>
      <c r="J118" s="344">
        <v>0</v>
      </c>
      <c r="K118" s="344">
        <v>0</v>
      </c>
      <c r="L118" s="344">
        <v>0</v>
      </c>
      <c r="M118" s="344">
        <v>0</v>
      </c>
      <c r="N118" s="344">
        <v>0</v>
      </c>
      <c r="O118" s="344">
        <v>0</v>
      </c>
      <c r="P118" s="345">
        <v>0</v>
      </c>
    </row>
    <row r="119" spans="1:16">
      <c r="A119" s="355" t="s">
        <v>114</v>
      </c>
      <c r="B119" s="343" t="s">
        <v>115</v>
      </c>
      <c r="C119" s="343" t="s">
        <v>1130</v>
      </c>
      <c r="D119" s="344">
        <v>0</v>
      </c>
      <c r="E119" s="344">
        <v>-541432.15</v>
      </c>
      <c r="F119" s="344">
        <v>-541432.15</v>
      </c>
      <c r="G119" s="344">
        <v>0</v>
      </c>
      <c r="H119" s="344">
        <v>-541432.15</v>
      </c>
      <c r="I119" s="344">
        <v>0</v>
      </c>
      <c r="J119" s="344">
        <v>-541432.15</v>
      </c>
      <c r="K119" s="344">
        <v>-541432.15</v>
      </c>
      <c r="L119" s="344">
        <v>0</v>
      </c>
      <c r="M119" s="344">
        <v>-541432.15</v>
      </c>
      <c r="N119" s="344">
        <v>0</v>
      </c>
      <c r="O119" s="344">
        <v>0</v>
      </c>
      <c r="P119" s="345">
        <v>0</v>
      </c>
    </row>
    <row r="120" spans="1:16">
      <c r="A120" s="355" t="s">
        <v>116</v>
      </c>
      <c r="B120" s="343" t="s">
        <v>117</v>
      </c>
      <c r="C120" s="343" t="s">
        <v>1131</v>
      </c>
      <c r="D120" s="344">
        <v>0</v>
      </c>
      <c r="E120" s="344">
        <v>0</v>
      </c>
      <c r="F120" s="344">
        <v>0</v>
      </c>
      <c r="G120" s="344">
        <v>1425454.03</v>
      </c>
      <c r="H120" s="344">
        <v>1425454.03</v>
      </c>
      <c r="I120" s="344">
        <v>0</v>
      </c>
      <c r="J120" s="344">
        <v>0</v>
      </c>
      <c r="K120" s="344">
        <v>0</v>
      </c>
      <c r="L120" s="344">
        <v>1425454.03</v>
      </c>
      <c r="M120" s="344">
        <v>1425454.03</v>
      </c>
      <c r="N120" s="344">
        <v>1357173.81</v>
      </c>
      <c r="O120" s="344">
        <v>1357173.81</v>
      </c>
      <c r="P120" s="345">
        <v>1470463.9</v>
      </c>
    </row>
    <row r="121" spans="1:16">
      <c r="A121" s="355" t="s">
        <v>118</v>
      </c>
      <c r="B121" s="343" t="s">
        <v>119</v>
      </c>
      <c r="C121" s="343" t="s">
        <v>1131</v>
      </c>
      <c r="D121" s="344">
        <v>2692652.59</v>
      </c>
      <c r="E121" s="344">
        <v>0</v>
      </c>
      <c r="F121" s="344">
        <v>2692652.59</v>
      </c>
      <c r="G121" s="344">
        <v>0</v>
      </c>
      <c r="H121" s="344">
        <v>2692652.59</v>
      </c>
      <c r="I121" s="344">
        <v>2692652.59</v>
      </c>
      <c r="J121" s="344">
        <v>0</v>
      </c>
      <c r="K121" s="344">
        <v>2692652.59</v>
      </c>
      <c r="L121" s="344">
        <v>0</v>
      </c>
      <c r="M121" s="344">
        <v>2692652.59</v>
      </c>
      <c r="N121" s="344">
        <v>4863017.8899999997</v>
      </c>
      <c r="O121" s="344">
        <v>4863017.8899999997</v>
      </c>
      <c r="P121" s="345">
        <v>3675089.91</v>
      </c>
    </row>
    <row r="122" spans="1:16">
      <c r="A122" s="355" t="s">
        <v>120</v>
      </c>
      <c r="B122" s="343" t="s">
        <v>747</v>
      </c>
      <c r="C122" s="343" t="s">
        <v>1131</v>
      </c>
      <c r="D122" s="344">
        <v>-21789084.32</v>
      </c>
      <c r="E122" s="344">
        <v>0</v>
      </c>
      <c r="F122" s="344">
        <v>-21789084.32</v>
      </c>
      <c r="G122" s="344">
        <v>0</v>
      </c>
      <c r="H122" s="344">
        <v>-21789084.32</v>
      </c>
      <c r="I122" s="344">
        <v>-21789084.32</v>
      </c>
      <c r="J122" s="344">
        <v>0</v>
      </c>
      <c r="K122" s="344">
        <v>-21789084.32</v>
      </c>
      <c r="L122" s="344">
        <v>0</v>
      </c>
      <c r="M122" s="344">
        <v>-21789084.32</v>
      </c>
      <c r="N122" s="344">
        <v>-22099452.260000002</v>
      </c>
      <c r="O122" s="344">
        <v>-22099452.260000002</v>
      </c>
      <c r="P122" s="345">
        <v>-23831172.280000001</v>
      </c>
    </row>
    <row r="123" spans="1:16">
      <c r="A123" s="355" t="s">
        <v>121</v>
      </c>
      <c r="B123" s="343" t="s">
        <v>122</v>
      </c>
      <c r="C123" s="343" t="s">
        <v>1132</v>
      </c>
      <c r="D123" s="344">
        <v>0</v>
      </c>
      <c r="E123" s="344">
        <v>0</v>
      </c>
      <c r="F123" s="344">
        <v>0</v>
      </c>
      <c r="G123" s="344">
        <v>0</v>
      </c>
      <c r="H123" s="344">
        <v>0</v>
      </c>
      <c r="I123" s="344">
        <v>0</v>
      </c>
      <c r="J123" s="344">
        <v>0</v>
      </c>
      <c r="K123" s="344">
        <v>0</v>
      </c>
      <c r="L123" s="344">
        <v>0</v>
      </c>
      <c r="M123" s="344">
        <v>0</v>
      </c>
      <c r="N123" s="344">
        <v>0</v>
      </c>
      <c r="O123" s="344">
        <v>0</v>
      </c>
      <c r="P123" s="345">
        <v>0</v>
      </c>
    </row>
    <row r="124" spans="1:16">
      <c r="A124" s="355" t="s">
        <v>123</v>
      </c>
      <c r="B124" s="343" t="s">
        <v>124</v>
      </c>
      <c r="C124" s="343" t="s">
        <v>1133</v>
      </c>
      <c r="D124" s="344">
        <v>0</v>
      </c>
      <c r="E124" s="344">
        <v>0</v>
      </c>
      <c r="F124" s="344">
        <v>0</v>
      </c>
      <c r="G124" s="344">
        <v>0</v>
      </c>
      <c r="H124" s="344">
        <v>0</v>
      </c>
      <c r="I124" s="344">
        <v>0</v>
      </c>
      <c r="J124" s="344">
        <v>0</v>
      </c>
      <c r="K124" s="344">
        <v>0</v>
      </c>
      <c r="L124" s="344">
        <v>0</v>
      </c>
      <c r="M124" s="344">
        <v>0</v>
      </c>
      <c r="N124" s="344">
        <v>0</v>
      </c>
      <c r="O124" s="344">
        <v>0</v>
      </c>
      <c r="P124" s="345">
        <v>0</v>
      </c>
    </row>
    <row r="125" spans="1:16">
      <c r="A125" s="355" t="s">
        <v>125</v>
      </c>
      <c r="B125" s="343" t="s">
        <v>126</v>
      </c>
      <c r="C125" s="343" t="s">
        <v>1133</v>
      </c>
      <c r="D125" s="344">
        <v>-519789.42</v>
      </c>
      <c r="E125" s="344">
        <v>0</v>
      </c>
      <c r="F125" s="344">
        <v>-519789.42</v>
      </c>
      <c r="G125" s="344">
        <v>0</v>
      </c>
      <c r="H125" s="344">
        <v>-519789.42</v>
      </c>
      <c r="I125" s="344">
        <v>-519789.42</v>
      </c>
      <c r="J125" s="344">
        <v>0</v>
      </c>
      <c r="K125" s="344">
        <v>-519789.42</v>
      </c>
      <c r="L125" s="344">
        <v>0</v>
      </c>
      <c r="M125" s="344">
        <v>-519789.42</v>
      </c>
      <c r="N125" s="344">
        <v>-495784.83</v>
      </c>
      <c r="O125" s="344">
        <v>-495784.83</v>
      </c>
      <c r="P125" s="345">
        <v>-453130.01</v>
      </c>
    </row>
    <row r="126" spans="1:16">
      <c r="A126" s="355" t="s">
        <v>127</v>
      </c>
      <c r="B126" s="343" t="s">
        <v>128</v>
      </c>
      <c r="C126" s="343" t="s">
        <v>1133</v>
      </c>
      <c r="D126" s="344">
        <v>0</v>
      </c>
      <c r="E126" s="344">
        <v>0</v>
      </c>
      <c r="F126" s="344">
        <v>0</v>
      </c>
      <c r="G126" s="344">
        <v>0</v>
      </c>
      <c r="H126" s="344">
        <v>0</v>
      </c>
      <c r="I126" s="344">
        <v>0</v>
      </c>
      <c r="J126" s="344">
        <v>0</v>
      </c>
      <c r="K126" s="344">
        <v>0</v>
      </c>
      <c r="L126" s="344">
        <v>0</v>
      </c>
      <c r="M126" s="344">
        <v>0</v>
      </c>
      <c r="N126" s="344">
        <v>0</v>
      </c>
      <c r="O126" s="344">
        <v>0</v>
      </c>
      <c r="P126" s="345">
        <v>0</v>
      </c>
    </row>
    <row r="127" spans="1:16">
      <c r="A127" s="355" t="s">
        <v>129</v>
      </c>
      <c r="B127" s="343" t="s">
        <v>130</v>
      </c>
      <c r="C127" s="343" t="s">
        <v>1133</v>
      </c>
      <c r="D127" s="344">
        <v>-8559260.3000000007</v>
      </c>
      <c r="E127" s="344">
        <v>0</v>
      </c>
      <c r="F127" s="344">
        <v>-8559260.3000000007</v>
      </c>
      <c r="G127" s="344">
        <v>0</v>
      </c>
      <c r="H127" s="344">
        <v>-8559260.3000000007</v>
      </c>
      <c r="I127" s="344">
        <v>-8559260.3000000007</v>
      </c>
      <c r="J127" s="344">
        <v>0</v>
      </c>
      <c r="K127" s="344">
        <v>-8559260.3000000007</v>
      </c>
      <c r="L127" s="344">
        <v>0</v>
      </c>
      <c r="M127" s="344">
        <v>-8559260.3000000007</v>
      </c>
      <c r="N127" s="344">
        <v>-6912070.3499999996</v>
      </c>
      <c r="O127" s="344">
        <v>-6912070.3499999996</v>
      </c>
      <c r="P127" s="345">
        <v>-8532791.0700000003</v>
      </c>
    </row>
    <row r="128" spans="1:16">
      <c r="A128" s="355" t="s">
        <v>131</v>
      </c>
      <c r="B128" s="343" t="s">
        <v>132</v>
      </c>
      <c r="C128" s="343" t="s">
        <v>1133</v>
      </c>
      <c r="D128" s="344">
        <v>-1394921.38</v>
      </c>
      <c r="E128" s="344">
        <v>0</v>
      </c>
      <c r="F128" s="344">
        <v>-1394921.38</v>
      </c>
      <c r="G128" s="344">
        <v>0</v>
      </c>
      <c r="H128" s="344">
        <v>-1394921.38</v>
      </c>
      <c r="I128" s="344">
        <v>-1394921.38</v>
      </c>
      <c r="J128" s="344">
        <v>0</v>
      </c>
      <c r="K128" s="344">
        <v>-1394921.38</v>
      </c>
      <c r="L128" s="344">
        <v>0</v>
      </c>
      <c r="M128" s="344">
        <v>-1394921.38</v>
      </c>
      <c r="N128" s="344">
        <v>0</v>
      </c>
      <c r="O128" s="344">
        <v>0</v>
      </c>
      <c r="P128" s="345">
        <v>-1327516.6200000001</v>
      </c>
    </row>
    <row r="129" spans="1:16">
      <c r="A129" s="355" t="s">
        <v>133</v>
      </c>
      <c r="B129" s="343" t="s">
        <v>134</v>
      </c>
      <c r="C129" s="343" t="s">
        <v>1133</v>
      </c>
      <c r="D129" s="344">
        <v>-85000</v>
      </c>
      <c r="E129" s="344">
        <v>0</v>
      </c>
      <c r="F129" s="344">
        <v>-85000</v>
      </c>
      <c r="G129" s="344">
        <v>0</v>
      </c>
      <c r="H129" s="344">
        <v>-85000</v>
      </c>
      <c r="I129" s="344">
        <v>-85000</v>
      </c>
      <c r="J129" s="344">
        <v>0</v>
      </c>
      <c r="K129" s="344">
        <v>-85000</v>
      </c>
      <c r="L129" s="344">
        <v>0</v>
      </c>
      <c r="M129" s="344">
        <v>-85000</v>
      </c>
      <c r="N129" s="344">
        <v>-85000</v>
      </c>
      <c r="O129" s="344">
        <v>-85000</v>
      </c>
      <c r="P129" s="345">
        <v>-279790</v>
      </c>
    </row>
    <row r="130" spans="1:16">
      <c r="A130" s="355" t="s">
        <v>135</v>
      </c>
      <c r="B130" s="343" t="s">
        <v>136</v>
      </c>
      <c r="C130" s="343" t="s">
        <v>1133</v>
      </c>
      <c r="D130" s="344">
        <v>-1917551.01</v>
      </c>
      <c r="E130" s="344">
        <v>0</v>
      </c>
      <c r="F130" s="344">
        <v>-1917551.01</v>
      </c>
      <c r="G130" s="344">
        <v>-450370</v>
      </c>
      <c r="H130" s="344">
        <v>-2367921.0099999998</v>
      </c>
      <c r="I130" s="344">
        <v>-1917551.01</v>
      </c>
      <c r="J130" s="344">
        <v>0</v>
      </c>
      <c r="K130" s="344">
        <v>-1917551.01</v>
      </c>
      <c r="L130" s="344">
        <v>-450370</v>
      </c>
      <c r="M130" s="344">
        <v>-2367921.0099999998</v>
      </c>
      <c r="N130" s="344">
        <v>-3141866.09</v>
      </c>
      <c r="O130" s="344">
        <v>-3141866.09</v>
      </c>
      <c r="P130" s="345">
        <v>-1332620.68</v>
      </c>
    </row>
    <row r="131" spans="1:16">
      <c r="A131" s="355" t="s">
        <v>137</v>
      </c>
      <c r="B131" s="343" t="s">
        <v>138</v>
      </c>
      <c r="C131" s="343" t="s">
        <v>1133</v>
      </c>
      <c r="D131" s="344">
        <v>-13329</v>
      </c>
      <c r="E131" s="344">
        <v>0</v>
      </c>
      <c r="F131" s="344">
        <v>-13329</v>
      </c>
      <c r="G131" s="344">
        <v>0</v>
      </c>
      <c r="H131" s="344">
        <v>-13329</v>
      </c>
      <c r="I131" s="344">
        <v>-13329</v>
      </c>
      <c r="J131" s="344">
        <v>0</v>
      </c>
      <c r="K131" s="344">
        <v>-13329</v>
      </c>
      <c r="L131" s="344">
        <v>0</v>
      </c>
      <c r="M131" s="344">
        <v>-13329</v>
      </c>
      <c r="N131" s="344">
        <v>-13329</v>
      </c>
      <c r="O131" s="344">
        <v>-13329</v>
      </c>
      <c r="P131" s="345">
        <v>-13329</v>
      </c>
    </row>
    <row r="132" spans="1:16">
      <c r="A132" s="355" t="s">
        <v>139</v>
      </c>
      <c r="B132" s="343" t="s">
        <v>140</v>
      </c>
      <c r="C132" s="343" t="s">
        <v>1133</v>
      </c>
      <c r="D132" s="344">
        <v>-11789823.439999999</v>
      </c>
      <c r="E132" s="344">
        <v>0</v>
      </c>
      <c r="F132" s="344">
        <v>-11789823.439999999</v>
      </c>
      <c r="G132" s="344">
        <v>0</v>
      </c>
      <c r="H132" s="344">
        <v>-11789823.439999999</v>
      </c>
      <c r="I132" s="344">
        <v>-11789823.439999999</v>
      </c>
      <c r="J132" s="344">
        <v>0</v>
      </c>
      <c r="K132" s="344">
        <v>-11789823.439999999</v>
      </c>
      <c r="L132" s="344">
        <v>0</v>
      </c>
      <c r="M132" s="344">
        <v>-11789823.439999999</v>
      </c>
      <c r="N132" s="344">
        <v>-9313865.0700000003</v>
      </c>
      <c r="O132" s="344">
        <v>-9313865.0700000003</v>
      </c>
      <c r="P132" s="345">
        <v>-12970176.43</v>
      </c>
    </row>
    <row r="133" spans="1:16">
      <c r="A133" s="355" t="s">
        <v>141</v>
      </c>
      <c r="B133" s="343" t="s">
        <v>142</v>
      </c>
      <c r="C133" s="343" t="s">
        <v>1133</v>
      </c>
      <c r="D133" s="344">
        <v>-1114885.3</v>
      </c>
      <c r="E133" s="344">
        <v>0</v>
      </c>
      <c r="F133" s="344">
        <v>-1114885.3</v>
      </c>
      <c r="G133" s="344">
        <v>0</v>
      </c>
      <c r="H133" s="344">
        <v>-1114885.3</v>
      </c>
      <c r="I133" s="344">
        <v>-1114885.3</v>
      </c>
      <c r="J133" s="344">
        <v>0</v>
      </c>
      <c r="K133" s="344">
        <v>-1114885.3</v>
      </c>
      <c r="L133" s="344">
        <v>0</v>
      </c>
      <c r="M133" s="344">
        <v>-1114885.3</v>
      </c>
      <c r="N133" s="344">
        <v>-1167471.69</v>
      </c>
      <c r="O133" s="344">
        <v>-1167471.69</v>
      </c>
      <c r="P133" s="345">
        <v>-1065603.54</v>
      </c>
    </row>
    <row r="134" spans="1:16">
      <c r="A134" s="355" t="s">
        <v>143</v>
      </c>
      <c r="B134" s="343" t="s">
        <v>144</v>
      </c>
      <c r="C134" s="343" t="s">
        <v>1133</v>
      </c>
      <c r="D134" s="344">
        <v>-72671.509999999995</v>
      </c>
      <c r="E134" s="344">
        <v>0</v>
      </c>
      <c r="F134" s="344">
        <v>-72671.509999999995</v>
      </c>
      <c r="G134" s="344">
        <v>0</v>
      </c>
      <c r="H134" s="344">
        <v>-72671.509999999995</v>
      </c>
      <c r="I134" s="344">
        <v>-72671.509999999995</v>
      </c>
      <c r="J134" s="344">
        <v>0</v>
      </c>
      <c r="K134" s="344">
        <v>-72671.509999999995</v>
      </c>
      <c r="L134" s="344">
        <v>0</v>
      </c>
      <c r="M134" s="344">
        <v>-72671.509999999995</v>
      </c>
      <c r="N134" s="344">
        <v>-88790.53</v>
      </c>
      <c r="O134" s="344">
        <v>-88790.53</v>
      </c>
      <c r="P134" s="345">
        <v>-84925.85</v>
      </c>
    </row>
    <row r="135" spans="1:16">
      <c r="A135" s="355" t="s">
        <v>145</v>
      </c>
      <c r="B135" s="343" t="s">
        <v>146</v>
      </c>
      <c r="C135" s="343" t="s">
        <v>1133</v>
      </c>
      <c r="D135" s="344">
        <v>-26492.45</v>
      </c>
      <c r="E135" s="344">
        <v>0</v>
      </c>
      <c r="F135" s="344">
        <v>-26492.45</v>
      </c>
      <c r="G135" s="344">
        <v>0</v>
      </c>
      <c r="H135" s="344">
        <v>-26492.45</v>
      </c>
      <c r="I135" s="344">
        <v>-26492.45</v>
      </c>
      <c r="J135" s="344">
        <v>0</v>
      </c>
      <c r="K135" s="344">
        <v>-26492.45</v>
      </c>
      <c r="L135" s="344">
        <v>0</v>
      </c>
      <c r="M135" s="344">
        <v>-26492.45</v>
      </c>
      <c r="N135" s="344">
        <v>-23445.53</v>
      </c>
      <c r="O135" s="344">
        <v>-23445.53</v>
      </c>
      <c r="P135" s="345">
        <v>-29733.17</v>
      </c>
    </row>
    <row r="136" spans="1:16">
      <c r="A136" s="355" t="s">
        <v>147</v>
      </c>
      <c r="B136" s="343" t="s">
        <v>148</v>
      </c>
      <c r="C136" s="343" t="s">
        <v>1133</v>
      </c>
      <c r="D136" s="344">
        <v>-31329</v>
      </c>
      <c r="E136" s="344">
        <v>0</v>
      </c>
      <c r="F136" s="344">
        <v>-31329</v>
      </c>
      <c r="G136" s="344">
        <v>0</v>
      </c>
      <c r="H136" s="344">
        <v>-31329</v>
      </c>
      <c r="I136" s="344">
        <v>-31329</v>
      </c>
      <c r="J136" s="344">
        <v>0</v>
      </c>
      <c r="K136" s="344">
        <v>-31329</v>
      </c>
      <c r="L136" s="344">
        <v>0</v>
      </c>
      <c r="M136" s="344">
        <v>-31329</v>
      </c>
      <c r="N136" s="344">
        <v>-95908</v>
      </c>
      <c r="O136" s="344">
        <v>-95908</v>
      </c>
      <c r="P136" s="345">
        <v>-33869</v>
      </c>
    </row>
    <row r="137" spans="1:16">
      <c r="A137" s="355" t="s">
        <v>149</v>
      </c>
      <c r="B137" s="343" t="s">
        <v>150</v>
      </c>
      <c r="C137" s="343" t="s">
        <v>1133</v>
      </c>
      <c r="D137" s="344">
        <v>0</v>
      </c>
      <c r="E137" s="344">
        <v>0</v>
      </c>
      <c r="F137" s="344">
        <v>0</v>
      </c>
      <c r="G137" s="344">
        <v>0</v>
      </c>
      <c r="H137" s="344">
        <v>0</v>
      </c>
      <c r="I137" s="344">
        <v>0</v>
      </c>
      <c r="J137" s="344">
        <v>0</v>
      </c>
      <c r="K137" s="344">
        <v>0</v>
      </c>
      <c r="L137" s="344">
        <v>0</v>
      </c>
      <c r="M137" s="344">
        <v>0</v>
      </c>
      <c r="N137" s="344">
        <v>0</v>
      </c>
      <c r="O137" s="344">
        <v>0</v>
      </c>
      <c r="P137" s="345">
        <v>-2121542.75</v>
      </c>
    </row>
    <row r="138" spans="1:16">
      <c r="A138" s="355" t="s">
        <v>151</v>
      </c>
      <c r="B138" s="343" t="s">
        <v>152</v>
      </c>
      <c r="C138" s="343" t="s">
        <v>1133</v>
      </c>
      <c r="D138" s="344">
        <v>-2601022.73</v>
      </c>
      <c r="E138" s="344">
        <v>0</v>
      </c>
      <c r="F138" s="344">
        <v>-2601022.73</v>
      </c>
      <c r="G138" s="344">
        <v>0</v>
      </c>
      <c r="H138" s="344">
        <v>-2601022.73</v>
      </c>
      <c r="I138" s="344">
        <v>-2601022.73</v>
      </c>
      <c r="J138" s="344">
        <v>0</v>
      </c>
      <c r="K138" s="344">
        <v>-2601022.73</v>
      </c>
      <c r="L138" s="344">
        <v>0</v>
      </c>
      <c r="M138" s="344">
        <v>-2601022.73</v>
      </c>
      <c r="N138" s="344">
        <v>-1981903.27</v>
      </c>
      <c r="O138" s="344">
        <v>-1981903.27</v>
      </c>
      <c r="P138" s="345">
        <v>-2501333.36</v>
      </c>
    </row>
    <row r="139" spans="1:16">
      <c r="A139" s="355" t="s">
        <v>153</v>
      </c>
      <c r="B139" s="343" t="s">
        <v>154</v>
      </c>
      <c r="C139" s="343" t="s">
        <v>1133</v>
      </c>
      <c r="D139" s="344">
        <v>-2634428.4900000002</v>
      </c>
      <c r="E139" s="344">
        <v>0</v>
      </c>
      <c r="F139" s="344">
        <v>-2634428.4900000002</v>
      </c>
      <c r="G139" s="344">
        <v>0</v>
      </c>
      <c r="H139" s="344">
        <v>-2634428.4900000002</v>
      </c>
      <c r="I139" s="344">
        <v>-2634428.4900000002</v>
      </c>
      <c r="J139" s="344">
        <v>0</v>
      </c>
      <c r="K139" s="344">
        <v>-2634428.4900000002</v>
      </c>
      <c r="L139" s="344">
        <v>0</v>
      </c>
      <c r="M139" s="344">
        <v>-2634428.4900000002</v>
      </c>
      <c r="N139" s="344">
        <v>-1948692.2</v>
      </c>
      <c r="O139" s="344">
        <v>-1948692.2</v>
      </c>
      <c r="P139" s="345">
        <v>-2983495.41</v>
      </c>
    </row>
    <row r="140" spans="1:16">
      <c r="A140" s="355" t="s">
        <v>155</v>
      </c>
      <c r="B140" s="343" t="s">
        <v>156</v>
      </c>
      <c r="C140" s="343" t="s">
        <v>1133</v>
      </c>
      <c r="D140" s="344">
        <v>-239676.41</v>
      </c>
      <c r="E140" s="344">
        <v>209309</v>
      </c>
      <c r="F140" s="344">
        <v>-30367.41</v>
      </c>
      <c r="G140" s="344">
        <v>0</v>
      </c>
      <c r="H140" s="344">
        <v>-30367.41</v>
      </c>
      <c r="I140" s="344">
        <v>-239676.41</v>
      </c>
      <c r="J140" s="344">
        <v>209309</v>
      </c>
      <c r="K140" s="344">
        <v>-30367.41</v>
      </c>
      <c r="L140" s="344">
        <v>0</v>
      </c>
      <c r="M140" s="344">
        <v>-30367.41</v>
      </c>
      <c r="N140" s="344">
        <v>-6699.05</v>
      </c>
      <c r="O140" s="344">
        <v>-6699.05</v>
      </c>
      <c r="P140" s="345">
        <v>8043.65</v>
      </c>
    </row>
    <row r="141" spans="1:16">
      <c r="A141" s="355" t="s">
        <v>157</v>
      </c>
      <c r="B141" s="343" t="s">
        <v>158</v>
      </c>
      <c r="C141" s="343" t="s">
        <v>1133</v>
      </c>
      <c r="D141" s="344">
        <v>-215254</v>
      </c>
      <c r="E141" s="344">
        <v>0</v>
      </c>
      <c r="F141" s="344">
        <v>-215254</v>
      </c>
      <c r="G141" s="344">
        <v>0</v>
      </c>
      <c r="H141" s="344">
        <v>-215254</v>
      </c>
      <c r="I141" s="344">
        <v>-215254</v>
      </c>
      <c r="J141" s="344">
        <v>0</v>
      </c>
      <c r="K141" s="344">
        <v>-215254</v>
      </c>
      <c r="L141" s="344">
        <v>0</v>
      </c>
      <c r="M141" s="344">
        <v>-215254</v>
      </c>
      <c r="N141" s="344">
        <v>-145122</v>
      </c>
      <c r="O141" s="344">
        <v>-145122</v>
      </c>
      <c r="P141" s="345">
        <v>-163658</v>
      </c>
    </row>
    <row r="142" spans="1:16">
      <c r="A142" s="355" t="s">
        <v>159</v>
      </c>
      <c r="B142" s="343" t="s">
        <v>160</v>
      </c>
      <c r="C142" s="343" t="s">
        <v>1133</v>
      </c>
      <c r="D142" s="344">
        <v>0</v>
      </c>
      <c r="E142" s="344">
        <v>0</v>
      </c>
      <c r="F142" s="344">
        <v>0</v>
      </c>
      <c r="G142" s="344">
        <v>0</v>
      </c>
      <c r="H142" s="344">
        <v>0</v>
      </c>
      <c r="I142" s="344">
        <v>0</v>
      </c>
      <c r="J142" s="344">
        <v>0</v>
      </c>
      <c r="K142" s="344">
        <v>0</v>
      </c>
      <c r="L142" s="344">
        <v>0</v>
      </c>
      <c r="M142" s="344">
        <v>0</v>
      </c>
      <c r="N142" s="344">
        <v>0</v>
      </c>
      <c r="O142" s="344">
        <v>0</v>
      </c>
      <c r="P142" s="345">
        <v>0</v>
      </c>
    </row>
    <row r="143" spans="1:16">
      <c r="A143" s="355" t="s">
        <v>161</v>
      </c>
      <c r="B143" s="343" t="s">
        <v>162</v>
      </c>
      <c r="C143" s="343" t="s">
        <v>1133</v>
      </c>
      <c r="D143" s="344">
        <v>-290153.28999999998</v>
      </c>
      <c r="E143" s="344">
        <v>0</v>
      </c>
      <c r="F143" s="344">
        <v>-290153.28999999998</v>
      </c>
      <c r="G143" s="344">
        <v>0</v>
      </c>
      <c r="H143" s="344">
        <v>-290153.28999999998</v>
      </c>
      <c r="I143" s="344">
        <v>-290153.28999999998</v>
      </c>
      <c r="J143" s="344">
        <v>0</v>
      </c>
      <c r="K143" s="344">
        <v>-290153.28999999998</v>
      </c>
      <c r="L143" s="344">
        <v>0</v>
      </c>
      <c r="M143" s="344">
        <v>-290153.28999999998</v>
      </c>
      <c r="N143" s="344">
        <v>-1104103.99</v>
      </c>
      <c r="O143" s="344">
        <v>-1104103.99</v>
      </c>
      <c r="P143" s="345">
        <v>-389815.87</v>
      </c>
    </row>
    <row r="144" spans="1:16">
      <c r="A144" s="355" t="s">
        <v>163</v>
      </c>
      <c r="B144" s="343" t="s">
        <v>164</v>
      </c>
      <c r="C144" s="343" t="s">
        <v>1133</v>
      </c>
      <c r="D144" s="344">
        <v>-233504.65</v>
      </c>
      <c r="E144" s="344">
        <v>0</v>
      </c>
      <c r="F144" s="344">
        <v>-233504.65</v>
      </c>
      <c r="G144" s="344">
        <v>0</v>
      </c>
      <c r="H144" s="344">
        <v>-233504.65</v>
      </c>
      <c r="I144" s="344">
        <v>-233504.65</v>
      </c>
      <c r="J144" s="344">
        <v>0</v>
      </c>
      <c r="K144" s="344">
        <v>-233504.65</v>
      </c>
      <c r="L144" s="344">
        <v>0</v>
      </c>
      <c r="M144" s="344">
        <v>-233504.65</v>
      </c>
      <c r="N144" s="344">
        <v>-193785.48</v>
      </c>
      <c r="O144" s="344">
        <v>-193785.48</v>
      </c>
      <c r="P144" s="345">
        <v>-223069.19</v>
      </c>
    </row>
    <row r="145" spans="1:16">
      <c r="A145" s="355" t="s">
        <v>165</v>
      </c>
      <c r="B145" s="343" t="s">
        <v>166</v>
      </c>
      <c r="C145" s="343" t="s">
        <v>1133</v>
      </c>
      <c r="D145" s="344">
        <v>0</v>
      </c>
      <c r="E145" s="344">
        <v>0</v>
      </c>
      <c r="F145" s="344">
        <v>0</v>
      </c>
      <c r="G145" s="344">
        <v>0</v>
      </c>
      <c r="H145" s="344">
        <v>0</v>
      </c>
      <c r="I145" s="344">
        <v>0</v>
      </c>
      <c r="J145" s="344">
        <v>0</v>
      </c>
      <c r="K145" s="344">
        <v>0</v>
      </c>
      <c r="L145" s="344">
        <v>0</v>
      </c>
      <c r="M145" s="344">
        <v>0</v>
      </c>
      <c r="N145" s="344">
        <v>0</v>
      </c>
      <c r="O145" s="344">
        <v>0</v>
      </c>
      <c r="P145" s="345">
        <v>0</v>
      </c>
    </row>
    <row r="146" spans="1:16">
      <c r="A146" s="355" t="s">
        <v>167</v>
      </c>
      <c r="B146" s="343" t="s">
        <v>748</v>
      </c>
      <c r="C146" s="343" t="s">
        <v>1133</v>
      </c>
      <c r="D146" s="344">
        <v>0</v>
      </c>
      <c r="E146" s="344">
        <v>0</v>
      </c>
      <c r="F146" s="344">
        <v>0</v>
      </c>
      <c r="G146" s="344">
        <v>0</v>
      </c>
      <c r="H146" s="344">
        <v>0</v>
      </c>
      <c r="I146" s="344">
        <v>0</v>
      </c>
      <c r="J146" s="344">
        <v>0</v>
      </c>
      <c r="K146" s="344">
        <v>0</v>
      </c>
      <c r="L146" s="344">
        <v>0</v>
      </c>
      <c r="M146" s="344">
        <v>0</v>
      </c>
      <c r="N146" s="344">
        <v>-30816</v>
      </c>
      <c r="O146" s="344">
        <v>-30816</v>
      </c>
      <c r="P146" s="345">
        <v>-15408</v>
      </c>
    </row>
    <row r="147" spans="1:16">
      <c r="A147" s="355" t="s">
        <v>795</v>
      </c>
      <c r="B147" s="343" t="s">
        <v>1161</v>
      </c>
      <c r="C147" s="343" t="s">
        <v>783</v>
      </c>
      <c r="D147" s="344">
        <v>0</v>
      </c>
      <c r="E147" s="344">
        <v>0</v>
      </c>
      <c r="F147" s="344">
        <v>0</v>
      </c>
      <c r="G147" s="344">
        <v>-1246048.31</v>
      </c>
      <c r="H147" s="344">
        <v>-1246048.31</v>
      </c>
      <c r="I147" s="344">
        <v>0</v>
      </c>
      <c r="J147" s="344">
        <v>0</v>
      </c>
      <c r="K147" s="344">
        <v>0</v>
      </c>
      <c r="L147" s="344">
        <v>-1246048.31</v>
      </c>
      <c r="M147" s="344">
        <v>-1246048.31</v>
      </c>
      <c r="N147" s="344">
        <v>0</v>
      </c>
      <c r="O147" s="344">
        <v>0</v>
      </c>
      <c r="P147" s="345">
        <v>0</v>
      </c>
    </row>
    <row r="148" spans="1:16">
      <c r="A148" s="355" t="s">
        <v>168</v>
      </c>
      <c r="B148" s="343" t="s">
        <v>169</v>
      </c>
      <c r="C148" s="343" t="s">
        <v>1134</v>
      </c>
      <c r="D148" s="344">
        <v>0</v>
      </c>
      <c r="E148" s="344">
        <v>0</v>
      </c>
      <c r="F148" s="344">
        <v>0</v>
      </c>
      <c r="G148" s="344">
        <v>0</v>
      </c>
      <c r="H148" s="344">
        <v>0</v>
      </c>
      <c r="I148" s="344">
        <v>0</v>
      </c>
      <c r="J148" s="344">
        <v>0</v>
      </c>
      <c r="K148" s="344">
        <v>0</v>
      </c>
      <c r="L148" s="344">
        <v>0</v>
      </c>
      <c r="M148" s="344">
        <v>0</v>
      </c>
      <c r="N148" s="344">
        <v>0</v>
      </c>
      <c r="O148" s="344">
        <v>0</v>
      </c>
      <c r="P148" s="345">
        <v>0</v>
      </c>
    </row>
    <row r="149" spans="1:16">
      <c r="A149" s="355" t="s">
        <v>170</v>
      </c>
      <c r="B149" s="343" t="s">
        <v>171</v>
      </c>
      <c r="C149" s="343" t="s">
        <v>1134</v>
      </c>
      <c r="D149" s="344">
        <v>-7319491.0800000001</v>
      </c>
      <c r="E149" s="344">
        <v>0</v>
      </c>
      <c r="F149" s="344">
        <v>-7319491.0800000001</v>
      </c>
      <c r="G149" s="344">
        <v>0</v>
      </c>
      <c r="H149" s="344">
        <v>-7319491.0800000001</v>
      </c>
      <c r="I149" s="344">
        <v>-7319491.0800000001</v>
      </c>
      <c r="J149" s="344">
        <v>0</v>
      </c>
      <c r="K149" s="344">
        <v>-7319491.0800000001</v>
      </c>
      <c r="L149" s="344">
        <v>0</v>
      </c>
      <c r="M149" s="344">
        <v>-7319491.0800000001</v>
      </c>
      <c r="N149" s="344">
        <v>-4551914.04</v>
      </c>
      <c r="O149" s="344">
        <v>-4551914.04</v>
      </c>
      <c r="P149" s="345">
        <v>-6479060.0800000001</v>
      </c>
    </row>
    <row r="150" spans="1:16">
      <c r="A150" s="355" t="s">
        <v>172</v>
      </c>
      <c r="B150" s="343" t="s">
        <v>117</v>
      </c>
      <c r="C150" s="343" t="s">
        <v>1135</v>
      </c>
      <c r="D150" s="344">
        <v>0</v>
      </c>
      <c r="E150" s="344">
        <v>0</v>
      </c>
      <c r="F150" s="344">
        <v>0</v>
      </c>
      <c r="G150" s="344">
        <v>2146856.44</v>
      </c>
      <c r="H150" s="344">
        <v>2146856.44</v>
      </c>
      <c r="I150" s="344">
        <v>0</v>
      </c>
      <c r="J150" s="344">
        <v>0</v>
      </c>
      <c r="K150" s="344">
        <v>0</v>
      </c>
      <c r="L150" s="344">
        <v>2146856.44</v>
      </c>
      <c r="M150" s="344">
        <v>2146856.44</v>
      </c>
      <c r="N150" s="344">
        <v>3302991.29</v>
      </c>
      <c r="O150" s="344">
        <v>3302991.29</v>
      </c>
      <c r="P150" s="345">
        <v>2917070.46</v>
      </c>
    </row>
    <row r="151" spans="1:16">
      <c r="A151" s="355" t="s">
        <v>173</v>
      </c>
      <c r="B151" s="343" t="s">
        <v>174</v>
      </c>
      <c r="C151" s="343" t="s">
        <v>1135</v>
      </c>
      <c r="D151" s="344">
        <v>1804600.25</v>
      </c>
      <c r="E151" s="344">
        <v>-1325.23</v>
      </c>
      <c r="F151" s="344">
        <v>1803275.02</v>
      </c>
      <c r="G151" s="344">
        <v>0</v>
      </c>
      <c r="H151" s="344">
        <v>1803275.02</v>
      </c>
      <c r="I151" s="344">
        <v>1804600.25</v>
      </c>
      <c r="J151" s="344">
        <v>-1325.23</v>
      </c>
      <c r="K151" s="344">
        <v>1803275.02</v>
      </c>
      <c r="L151" s="344">
        <v>0</v>
      </c>
      <c r="M151" s="344">
        <v>1803275.02</v>
      </c>
      <c r="N151" s="344">
        <v>5771482.0999999996</v>
      </c>
      <c r="O151" s="344">
        <v>5771482.0999999996</v>
      </c>
      <c r="P151" s="345">
        <v>3344153.74</v>
      </c>
    </row>
    <row r="152" spans="1:16">
      <c r="A152" s="355" t="s">
        <v>175</v>
      </c>
      <c r="B152" s="343" t="s">
        <v>749</v>
      </c>
      <c r="C152" s="343" t="s">
        <v>1135</v>
      </c>
      <c r="D152" s="344">
        <v>-7400733.96</v>
      </c>
      <c r="E152" s="344">
        <v>-115996</v>
      </c>
      <c r="F152" s="344">
        <v>-7516729.96</v>
      </c>
      <c r="G152" s="344">
        <v>0</v>
      </c>
      <c r="H152" s="344">
        <v>-7516729.96</v>
      </c>
      <c r="I152" s="344">
        <v>-7400733.96</v>
      </c>
      <c r="J152" s="344">
        <v>-115996</v>
      </c>
      <c r="K152" s="344">
        <v>-7516729.96</v>
      </c>
      <c r="L152" s="344">
        <v>0</v>
      </c>
      <c r="M152" s="344">
        <v>-7516729.96</v>
      </c>
      <c r="N152" s="344">
        <v>-19696139.960000001</v>
      </c>
      <c r="O152" s="344">
        <v>-19696139.960000001</v>
      </c>
      <c r="P152" s="345">
        <v>-14748257.960000001</v>
      </c>
    </row>
    <row r="153" spans="1:16">
      <c r="A153" s="355" t="s">
        <v>176</v>
      </c>
      <c r="B153" s="343" t="s">
        <v>750</v>
      </c>
      <c r="C153" s="343" t="s">
        <v>1135</v>
      </c>
      <c r="D153" s="344">
        <v>-9574.09</v>
      </c>
      <c r="E153" s="344">
        <v>0</v>
      </c>
      <c r="F153" s="344">
        <v>-9574.09</v>
      </c>
      <c r="G153" s="344">
        <v>0</v>
      </c>
      <c r="H153" s="344">
        <v>-9574.09</v>
      </c>
      <c r="I153" s="344">
        <v>-9574.09</v>
      </c>
      <c r="J153" s="344">
        <v>0</v>
      </c>
      <c r="K153" s="344">
        <v>-9574.09</v>
      </c>
      <c r="L153" s="344">
        <v>0</v>
      </c>
      <c r="M153" s="344">
        <v>-9574.09</v>
      </c>
      <c r="N153" s="344">
        <v>-210628.04</v>
      </c>
      <c r="O153" s="344">
        <v>-210628.04</v>
      </c>
      <c r="P153" s="345">
        <v>-153184.04</v>
      </c>
    </row>
    <row r="154" spans="1:16">
      <c r="A154" s="355" t="s">
        <v>177</v>
      </c>
      <c r="B154" s="343" t="s">
        <v>751</v>
      </c>
      <c r="C154" s="343" t="s">
        <v>1135</v>
      </c>
      <c r="D154" s="344">
        <v>-25405927.73</v>
      </c>
      <c r="E154" s="344">
        <v>115996</v>
      </c>
      <c r="F154" s="344">
        <v>-25289931.73</v>
      </c>
      <c r="G154" s="344">
        <v>0</v>
      </c>
      <c r="H154" s="344">
        <v>-25289931.73</v>
      </c>
      <c r="I154" s="344">
        <v>-25405927.73</v>
      </c>
      <c r="J154" s="344">
        <v>115996</v>
      </c>
      <c r="K154" s="344">
        <v>-25289931.73</v>
      </c>
      <c r="L154" s="344">
        <v>0</v>
      </c>
      <c r="M154" s="344">
        <v>-25289931.73</v>
      </c>
      <c r="N154" s="344">
        <v>-33417858.210000001</v>
      </c>
      <c r="O154" s="344">
        <v>-33417858.210000001</v>
      </c>
      <c r="P154" s="345">
        <v>-32023629.73</v>
      </c>
    </row>
    <row r="155" spans="1:16">
      <c r="A155" s="355" t="s">
        <v>178</v>
      </c>
      <c r="B155" s="343" t="s">
        <v>179</v>
      </c>
      <c r="C155" s="343" t="s">
        <v>1135</v>
      </c>
      <c r="D155" s="344">
        <v>0</v>
      </c>
      <c r="E155" s="344">
        <v>0</v>
      </c>
      <c r="F155" s="344">
        <v>0</v>
      </c>
      <c r="G155" s="344">
        <v>0</v>
      </c>
      <c r="H155" s="344">
        <v>0</v>
      </c>
      <c r="I155" s="344">
        <v>0</v>
      </c>
      <c r="J155" s="344">
        <v>0</v>
      </c>
      <c r="K155" s="344">
        <v>0</v>
      </c>
      <c r="L155" s="344">
        <v>0</v>
      </c>
      <c r="M155" s="344">
        <v>0</v>
      </c>
      <c r="N155" s="344">
        <v>-971091</v>
      </c>
      <c r="O155" s="344">
        <v>-971091</v>
      </c>
      <c r="P155" s="345">
        <v>-794529</v>
      </c>
    </row>
    <row r="156" spans="1:16">
      <c r="A156" s="355" t="s">
        <v>1028</v>
      </c>
      <c r="B156" s="343" t="s">
        <v>1029</v>
      </c>
      <c r="C156" s="343" t="s">
        <v>1024</v>
      </c>
      <c r="D156" s="344">
        <v>0</v>
      </c>
      <c r="E156" s="344">
        <v>0</v>
      </c>
      <c r="F156" s="344">
        <v>0</v>
      </c>
      <c r="G156" s="344">
        <v>0</v>
      </c>
      <c r="H156" s="344">
        <v>0</v>
      </c>
      <c r="I156" s="344">
        <v>0</v>
      </c>
      <c r="J156" s="344">
        <v>0</v>
      </c>
      <c r="K156" s="344">
        <v>0</v>
      </c>
      <c r="L156" s="344">
        <v>0</v>
      </c>
      <c r="M156" s="344">
        <v>0</v>
      </c>
      <c r="N156" s="344">
        <v>0</v>
      </c>
      <c r="O156" s="344">
        <v>0</v>
      </c>
      <c r="P156" s="345">
        <v>0</v>
      </c>
    </row>
    <row r="157" spans="1:16">
      <c r="A157" s="355" t="s">
        <v>180</v>
      </c>
      <c r="B157" s="343" t="s">
        <v>181</v>
      </c>
      <c r="C157" s="343" t="s">
        <v>1137</v>
      </c>
      <c r="D157" s="344">
        <v>-700000</v>
      </c>
      <c r="E157" s="344">
        <v>0</v>
      </c>
      <c r="F157" s="344">
        <v>-700000</v>
      </c>
      <c r="G157" s="344">
        <v>0</v>
      </c>
      <c r="H157" s="344">
        <v>-700000</v>
      </c>
      <c r="I157" s="344">
        <v>-700000</v>
      </c>
      <c r="J157" s="344">
        <v>0</v>
      </c>
      <c r="K157" s="344">
        <v>-700000</v>
      </c>
      <c r="L157" s="344">
        <v>0</v>
      </c>
      <c r="M157" s="344">
        <v>-700000</v>
      </c>
      <c r="N157" s="344">
        <v>-600000</v>
      </c>
      <c r="O157" s="344">
        <v>-600000</v>
      </c>
      <c r="P157" s="345">
        <v>-600000</v>
      </c>
    </row>
    <row r="158" spans="1:16">
      <c r="A158" s="355" t="s">
        <v>182</v>
      </c>
      <c r="B158" s="343" t="s">
        <v>183</v>
      </c>
      <c r="C158" s="343" t="s">
        <v>1137</v>
      </c>
      <c r="D158" s="344">
        <v>-246379.8</v>
      </c>
      <c r="E158" s="344">
        <v>0</v>
      </c>
      <c r="F158" s="344">
        <v>-246379.8</v>
      </c>
      <c r="G158" s="344">
        <v>0</v>
      </c>
      <c r="H158" s="344">
        <v>-246379.8</v>
      </c>
      <c r="I158" s="344">
        <v>-246379.8</v>
      </c>
      <c r="J158" s="344">
        <v>0</v>
      </c>
      <c r="K158" s="344">
        <v>-246379.8</v>
      </c>
      <c r="L158" s="344">
        <v>0</v>
      </c>
      <c r="M158" s="344">
        <v>-246379.8</v>
      </c>
      <c r="N158" s="344">
        <v>-155699.79999999999</v>
      </c>
      <c r="O158" s="344">
        <v>-155699.79999999999</v>
      </c>
      <c r="P158" s="345">
        <v>-247999.8</v>
      </c>
    </row>
    <row r="159" spans="1:16">
      <c r="A159" s="355" t="s">
        <v>184</v>
      </c>
      <c r="B159" s="343" t="s">
        <v>185</v>
      </c>
      <c r="C159" s="343" t="s">
        <v>1136</v>
      </c>
      <c r="D159" s="346">
        <v>-17958500</v>
      </c>
      <c r="E159" s="346">
        <v>0</v>
      </c>
      <c r="F159" s="346">
        <v>-17958500</v>
      </c>
      <c r="G159" s="346">
        <v>4554882.18</v>
      </c>
      <c r="H159" s="346">
        <v>-13403617.82</v>
      </c>
      <c r="I159" s="346">
        <v>-17958500</v>
      </c>
      <c r="J159" s="346">
        <v>0</v>
      </c>
      <c r="K159" s="346">
        <v>-17958500</v>
      </c>
      <c r="L159" s="346">
        <v>4554882.18</v>
      </c>
      <c r="M159" s="346">
        <v>-13403617.82</v>
      </c>
      <c r="N159" s="346">
        <v>-11398117.82</v>
      </c>
      <c r="O159" s="346">
        <v>-11398117.82</v>
      </c>
      <c r="P159" s="347">
        <v>-15953000</v>
      </c>
    </row>
    <row r="160" spans="1:16">
      <c r="A160" s="342"/>
      <c r="B160" s="343" t="s">
        <v>644</v>
      </c>
      <c r="C160" s="343"/>
      <c r="D160" s="346">
        <v>-159641143.72</v>
      </c>
      <c r="E160" s="346">
        <v>-333448.38</v>
      </c>
      <c r="F160" s="346">
        <v>-159974592.09999999</v>
      </c>
      <c r="G160" s="346">
        <v>6881144.3399999999</v>
      </c>
      <c r="H160" s="346">
        <v>-153093447.75999999</v>
      </c>
      <c r="I160" s="346">
        <v>-159641143.72</v>
      </c>
      <c r="J160" s="346">
        <v>-333448.38</v>
      </c>
      <c r="K160" s="346">
        <v>-159974592.09999999</v>
      </c>
      <c r="L160" s="346">
        <v>6881144.3399999999</v>
      </c>
      <c r="M160" s="346">
        <v>-153093447.75999999</v>
      </c>
      <c r="N160" s="346">
        <v>-142944288.75</v>
      </c>
      <c r="O160" s="346">
        <v>-142944288.75</v>
      </c>
      <c r="P160" s="347">
        <v>-149087930.75</v>
      </c>
    </row>
    <row r="161" spans="1:16">
      <c r="A161" s="342"/>
      <c r="B161" s="343"/>
      <c r="C161" s="343"/>
      <c r="D161" s="344"/>
      <c r="E161" s="344"/>
      <c r="F161" s="344"/>
      <c r="G161" s="344"/>
      <c r="H161" s="344"/>
      <c r="I161" s="344"/>
      <c r="J161" s="344"/>
      <c r="K161" s="344"/>
      <c r="L161" s="344"/>
      <c r="M161" s="344"/>
      <c r="N161" s="344"/>
      <c r="O161" s="344"/>
      <c r="P161" s="345"/>
    </row>
    <row r="162" spans="1:16">
      <c r="A162" s="355" t="s">
        <v>186</v>
      </c>
      <c r="B162" s="343" t="s">
        <v>187</v>
      </c>
      <c r="C162" s="343" t="s">
        <v>1138</v>
      </c>
      <c r="D162" s="344">
        <v>-202000000</v>
      </c>
      <c r="E162" s="344">
        <v>0</v>
      </c>
      <c r="F162" s="344">
        <v>-202000000</v>
      </c>
      <c r="G162" s="344">
        <v>0</v>
      </c>
      <c r="H162" s="344">
        <v>-202000000</v>
      </c>
      <c r="I162" s="344">
        <v>-202000000</v>
      </c>
      <c r="J162" s="344">
        <v>0</v>
      </c>
      <c r="K162" s="344">
        <v>-202000000</v>
      </c>
      <c r="L162" s="344">
        <v>0</v>
      </c>
      <c r="M162" s="344">
        <v>-202000000</v>
      </c>
      <c r="N162" s="344">
        <v>-202000000</v>
      </c>
      <c r="O162" s="344">
        <v>-202000000</v>
      </c>
      <c r="P162" s="345">
        <v>-202000000</v>
      </c>
    </row>
    <row r="163" spans="1:16">
      <c r="A163" s="355" t="s">
        <v>188</v>
      </c>
      <c r="B163" s="343" t="s">
        <v>189</v>
      </c>
      <c r="C163" s="343" t="s">
        <v>1139</v>
      </c>
      <c r="D163" s="344">
        <v>-119463098.28</v>
      </c>
      <c r="E163" s="344">
        <v>0</v>
      </c>
      <c r="F163" s="344">
        <v>-119463098.28</v>
      </c>
      <c r="G163" s="344">
        <v>0</v>
      </c>
      <c r="H163" s="344">
        <v>-119463098.28</v>
      </c>
      <c r="I163" s="344">
        <v>-119463098.28</v>
      </c>
      <c r="J163" s="344">
        <v>0</v>
      </c>
      <c r="K163" s="344">
        <v>-119463098.28</v>
      </c>
      <c r="L163" s="344">
        <v>0</v>
      </c>
      <c r="M163" s="344">
        <v>-119463098.28</v>
      </c>
      <c r="N163" s="344">
        <v>-119463098.28</v>
      </c>
      <c r="O163" s="344">
        <v>-119463098.28</v>
      </c>
      <c r="P163" s="345">
        <v>-119463098.28</v>
      </c>
    </row>
    <row r="164" spans="1:16">
      <c r="A164" s="355" t="s">
        <v>190</v>
      </c>
      <c r="B164" s="343" t="s">
        <v>1140</v>
      </c>
      <c r="C164" s="343" t="s">
        <v>1140</v>
      </c>
      <c r="D164" s="344">
        <v>-56285968.380000003</v>
      </c>
      <c r="E164" s="344">
        <v>6012958.8200000003</v>
      </c>
      <c r="F164" s="344">
        <v>-50273009.560000002</v>
      </c>
      <c r="G164" s="344">
        <v>0</v>
      </c>
      <c r="H164" s="344">
        <v>-50273009.560000002</v>
      </c>
      <c r="I164" s="344">
        <v>-38337799.060000002</v>
      </c>
      <c r="J164" s="344">
        <v>0</v>
      </c>
      <c r="K164" s="344">
        <v>-38337799.060000002</v>
      </c>
      <c r="L164" s="344">
        <v>0</v>
      </c>
      <c r="M164" s="344">
        <v>-38337799.060000002</v>
      </c>
      <c r="N164" s="344">
        <v>-29811083.719999999</v>
      </c>
      <c r="O164" s="344">
        <v>-18586903.989999998</v>
      </c>
      <c r="P164" s="345">
        <v>-16386903.99</v>
      </c>
    </row>
    <row r="165" spans="1:16">
      <c r="A165" s="342"/>
      <c r="B165" s="343" t="s">
        <v>646</v>
      </c>
      <c r="C165" s="343"/>
      <c r="D165" s="346">
        <v>-17314460.199999999</v>
      </c>
      <c r="E165" s="346">
        <v>1402979.41</v>
      </c>
      <c r="F165" s="346">
        <v>-15911480.789999999</v>
      </c>
      <c r="G165" s="346">
        <v>0</v>
      </c>
      <c r="H165" s="346">
        <v>-15911480.789999999</v>
      </c>
      <c r="I165" s="346">
        <v>-35262629.520000003</v>
      </c>
      <c r="J165" s="346">
        <v>7415938.2300000004</v>
      </c>
      <c r="K165" s="346">
        <v>-27846691.289999999</v>
      </c>
      <c r="L165" s="346">
        <v>0</v>
      </c>
      <c r="M165" s="346">
        <v>-27846691.289999999</v>
      </c>
      <c r="N165" s="346">
        <v>-3432198.99</v>
      </c>
      <c r="O165" s="346">
        <v>-14656378.720000001</v>
      </c>
      <c r="P165" s="347">
        <v>-42148369.520000003</v>
      </c>
    </row>
    <row r="166" spans="1:16">
      <c r="A166" s="355" t="s">
        <v>191</v>
      </c>
      <c r="B166" s="343" t="s">
        <v>192</v>
      </c>
      <c r="C166" s="343" t="s">
        <v>1145</v>
      </c>
      <c r="D166" s="344">
        <v>-4053370</v>
      </c>
      <c r="E166" s="344">
        <v>0</v>
      </c>
      <c r="F166" s="344">
        <v>-4053370</v>
      </c>
      <c r="G166" s="344">
        <v>0</v>
      </c>
      <c r="H166" s="344">
        <v>-4053370</v>
      </c>
      <c r="I166" s="344">
        <v>-4053370</v>
      </c>
      <c r="J166" s="344">
        <v>0</v>
      </c>
      <c r="K166" s="344">
        <v>-4053370</v>
      </c>
      <c r="L166" s="344">
        <v>0</v>
      </c>
      <c r="M166" s="344">
        <v>-4053370</v>
      </c>
      <c r="N166" s="344">
        <v>-1853370</v>
      </c>
      <c r="O166" s="344">
        <v>-1853370</v>
      </c>
      <c r="P166" s="345">
        <v>-4053370</v>
      </c>
    </row>
    <row r="167" spans="1:16">
      <c r="A167" s="342"/>
      <c r="B167" s="343" t="s">
        <v>650</v>
      </c>
      <c r="C167" s="343"/>
      <c r="D167" s="346">
        <v>-399116896.86000001</v>
      </c>
      <c r="E167" s="346">
        <v>7415938.2300000004</v>
      </c>
      <c r="F167" s="346">
        <v>-391700958.63</v>
      </c>
      <c r="G167" s="346">
        <v>0</v>
      </c>
      <c r="H167" s="346">
        <v>-391700958.63</v>
      </c>
      <c r="I167" s="346">
        <v>-399116896.86000001</v>
      </c>
      <c r="J167" s="346">
        <v>7415938.2300000004</v>
      </c>
      <c r="K167" s="346">
        <v>-391700958.63</v>
      </c>
      <c r="L167" s="346">
        <v>0</v>
      </c>
      <c r="M167" s="346">
        <v>-391700958.63</v>
      </c>
      <c r="N167" s="346">
        <v>-356559750.99000001</v>
      </c>
      <c r="O167" s="346">
        <v>-356559750.99000001</v>
      </c>
      <c r="P167" s="347">
        <v>-384051741.79000002</v>
      </c>
    </row>
    <row r="168" spans="1:16">
      <c r="A168" s="342"/>
      <c r="B168" s="343"/>
      <c r="C168" s="343"/>
      <c r="D168" s="344"/>
      <c r="E168" s="344"/>
      <c r="F168" s="344"/>
      <c r="G168" s="344"/>
      <c r="H168" s="344"/>
      <c r="I168" s="344"/>
      <c r="J168" s="344"/>
      <c r="K168" s="344"/>
      <c r="L168" s="344"/>
      <c r="M168" s="344"/>
      <c r="N168" s="344"/>
      <c r="O168" s="344"/>
      <c r="P168" s="345"/>
    </row>
    <row r="169" spans="1:16" ht="11.25" thickBot="1">
      <c r="A169" s="342"/>
      <c r="B169" s="343" t="s">
        <v>651</v>
      </c>
      <c r="C169" s="343"/>
      <c r="D169" s="348">
        <v>-558758040.58000004</v>
      </c>
      <c r="E169" s="348">
        <v>7082489.8499999996</v>
      </c>
      <c r="F169" s="348">
        <v>-551675550.73000002</v>
      </c>
      <c r="G169" s="348">
        <v>6881144.3399999999</v>
      </c>
      <c r="H169" s="348">
        <v>-544794406.38999999</v>
      </c>
      <c r="I169" s="348">
        <v>-558758040.58000004</v>
      </c>
      <c r="J169" s="348">
        <v>7082489.8499999996</v>
      </c>
      <c r="K169" s="348">
        <v>-551675550.73000002</v>
      </c>
      <c r="L169" s="348">
        <v>6881144.3399999999</v>
      </c>
      <c r="M169" s="348">
        <v>-544794406.38999999</v>
      </c>
      <c r="N169" s="348">
        <v>-499504039.74000001</v>
      </c>
      <c r="O169" s="348">
        <v>-499504039.74000001</v>
      </c>
      <c r="P169" s="349">
        <v>-533139672.54000002</v>
      </c>
    </row>
    <row r="170" spans="1:16" ht="11.25" thickTop="1">
      <c r="A170" s="342"/>
      <c r="B170" s="343"/>
      <c r="C170" s="343"/>
      <c r="D170" s="344"/>
      <c r="E170" s="344"/>
      <c r="F170" s="344"/>
      <c r="G170" s="344"/>
      <c r="H170" s="344"/>
      <c r="I170" s="344"/>
      <c r="J170" s="344"/>
      <c r="K170" s="344"/>
      <c r="L170" s="344"/>
      <c r="M170" s="344"/>
      <c r="N170" s="344"/>
      <c r="O170" s="344"/>
      <c r="P170" s="345"/>
    </row>
    <row r="171" spans="1:16">
      <c r="A171" s="355" t="s">
        <v>193</v>
      </c>
      <c r="B171" s="343" t="s">
        <v>194</v>
      </c>
      <c r="C171" s="343" t="s">
        <v>1146</v>
      </c>
      <c r="D171" s="344">
        <v>0</v>
      </c>
      <c r="E171" s="344">
        <v>0</v>
      </c>
      <c r="F171" s="344">
        <v>0</v>
      </c>
      <c r="G171" s="344">
        <v>0</v>
      </c>
      <c r="H171" s="344">
        <v>0</v>
      </c>
      <c r="I171" s="344">
        <v>0</v>
      </c>
      <c r="J171" s="344">
        <v>0</v>
      </c>
      <c r="K171" s="344">
        <v>0</v>
      </c>
      <c r="L171" s="344">
        <v>0</v>
      </c>
      <c r="M171" s="344">
        <v>0</v>
      </c>
      <c r="N171" s="344">
        <v>0</v>
      </c>
      <c r="O171" s="344">
        <v>0</v>
      </c>
      <c r="P171" s="345">
        <v>-215040</v>
      </c>
    </row>
    <row r="172" spans="1:16">
      <c r="A172" s="355" t="s">
        <v>195</v>
      </c>
      <c r="B172" s="343" t="s">
        <v>196</v>
      </c>
      <c r="C172" s="343" t="s">
        <v>1146</v>
      </c>
      <c r="D172" s="344">
        <v>-3145820</v>
      </c>
      <c r="E172" s="344">
        <v>0</v>
      </c>
      <c r="F172" s="344">
        <v>-3145820</v>
      </c>
      <c r="G172" s="344">
        <v>0</v>
      </c>
      <c r="H172" s="344">
        <v>-3145820</v>
      </c>
      <c r="I172" s="344">
        <v>-6216476</v>
      </c>
      <c r="J172" s="344">
        <v>0</v>
      </c>
      <c r="K172" s="344">
        <v>-6216476</v>
      </c>
      <c r="L172" s="344">
        <v>0</v>
      </c>
      <c r="M172" s="344">
        <v>-6216476</v>
      </c>
      <c r="N172" s="344">
        <v>-2537860</v>
      </c>
      <c r="O172" s="344">
        <v>-4979185</v>
      </c>
      <c r="P172" s="345">
        <v>-11000475</v>
      </c>
    </row>
    <row r="173" spans="1:16">
      <c r="A173" s="355" t="s">
        <v>197</v>
      </c>
      <c r="B173" s="343" t="s">
        <v>198</v>
      </c>
      <c r="C173" s="343" t="s">
        <v>1146</v>
      </c>
      <c r="D173" s="344">
        <v>-107536565.19</v>
      </c>
      <c r="E173" s="344">
        <v>0</v>
      </c>
      <c r="F173" s="344">
        <v>-107536565.19</v>
      </c>
      <c r="G173" s="344">
        <v>0</v>
      </c>
      <c r="H173" s="344">
        <v>-107536565.19</v>
      </c>
      <c r="I173" s="344">
        <v>-190413067.37</v>
      </c>
      <c r="J173" s="344">
        <v>0</v>
      </c>
      <c r="K173" s="344">
        <v>-190413067.37</v>
      </c>
      <c r="L173" s="344">
        <v>0</v>
      </c>
      <c r="M173" s="344">
        <v>-190413067.37</v>
      </c>
      <c r="N173" s="344">
        <v>-87301314.420000002</v>
      </c>
      <c r="O173" s="344">
        <v>-164409458.22</v>
      </c>
      <c r="P173" s="345">
        <v>-376846326.99000001</v>
      </c>
    </row>
    <row r="174" spans="1:16">
      <c r="A174" s="355" t="s">
        <v>199</v>
      </c>
      <c r="B174" s="343" t="s">
        <v>200</v>
      </c>
      <c r="C174" s="343" t="s">
        <v>1146</v>
      </c>
      <c r="D174" s="344">
        <v>578738.44999999995</v>
      </c>
      <c r="E174" s="344">
        <v>0</v>
      </c>
      <c r="F174" s="344">
        <v>578738.44999999995</v>
      </c>
      <c r="G174" s="344">
        <v>0</v>
      </c>
      <c r="H174" s="344">
        <v>578738.44999999995</v>
      </c>
      <c r="I174" s="344">
        <v>1756154.24</v>
      </c>
      <c r="J174" s="344">
        <v>0</v>
      </c>
      <c r="K174" s="344">
        <v>1756154.24</v>
      </c>
      <c r="L174" s="344">
        <v>0</v>
      </c>
      <c r="M174" s="344">
        <v>1756154.24</v>
      </c>
      <c r="N174" s="344">
        <v>731183.42</v>
      </c>
      <c r="O174" s="344">
        <v>1679221.68</v>
      </c>
      <c r="P174" s="345">
        <v>2167242.4900000002</v>
      </c>
    </row>
    <row r="175" spans="1:16">
      <c r="A175" s="355" t="s">
        <v>201</v>
      </c>
      <c r="B175" s="343" t="s">
        <v>202</v>
      </c>
      <c r="C175" s="343" t="s">
        <v>1146</v>
      </c>
      <c r="D175" s="344">
        <v>-29202541.460000001</v>
      </c>
      <c r="E175" s="344">
        <v>0</v>
      </c>
      <c r="F175" s="344">
        <v>-29202541.460000001</v>
      </c>
      <c r="G175" s="344">
        <v>0</v>
      </c>
      <c r="H175" s="344">
        <v>-29202541.460000001</v>
      </c>
      <c r="I175" s="344">
        <v>-54675397.859999999</v>
      </c>
      <c r="J175" s="344">
        <v>0</v>
      </c>
      <c r="K175" s="344">
        <v>-54675397.859999999</v>
      </c>
      <c r="L175" s="344">
        <v>0</v>
      </c>
      <c r="M175" s="344">
        <v>-54675397.859999999</v>
      </c>
      <c r="N175" s="344">
        <v>-20475152.059999999</v>
      </c>
      <c r="O175" s="344">
        <v>-39459763.060000002</v>
      </c>
      <c r="P175" s="345">
        <v>-92522504.540000007</v>
      </c>
    </row>
    <row r="176" spans="1:16">
      <c r="A176" s="355" t="s">
        <v>203</v>
      </c>
      <c r="B176" s="343" t="s">
        <v>204</v>
      </c>
      <c r="C176" s="343" t="s">
        <v>1146</v>
      </c>
      <c r="D176" s="344">
        <v>0</v>
      </c>
      <c r="E176" s="344">
        <v>0</v>
      </c>
      <c r="F176" s="344">
        <v>0</v>
      </c>
      <c r="G176" s="344">
        <v>0</v>
      </c>
      <c r="H176" s="344">
        <v>0</v>
      </c>
      <c r="I176" s="344">
        <v>0</v>
      </c>
      <c r="J176" s="344">
        <v>0</v>
      </c>
      <c r="K176" s="344">
        <v>0</v>
      </c>
      <c r="L176" s="344">
        <v>0</v>
      </c>
      <c r="M176" s="344">
        <v>0</v>
      </c>
      <c r="N176" s="344">
        <v>0</v>
      </c>
      <c r="O176" s="344">
        <v>0</v>
      </c>
      <c r="P176" s="345">
        <v>0</v>
      </c>
    </row>
    <row r="177" spans="1:16">
      <c r="A177" s="355" t="s">
        <v>207</v>
      </c>
      <c r="B177" s="343" t="s">
        <v>752</v>
      </c>
      <c r="C177" s="343" t="s">
        <v>1146</v>
      </c>
      <c r="D177" s="344">
        <v>-2384000</v>
      </c>
      <c r="E177" s="344">
        <v>0</v>
      </c>
      <c r="F177" s="344">
        <v>-2384000</v>
      </c>
      <c r="G177" s="344">
        <v>0</v>
      </c>
      <c r="H177" s="344">
        <v>-2384000</v>
      </c>
      <c r="I177" s="344">
        <v>-4816000</v>
      </c>
      <c r="J177" s="344">
        <v>0</v>
      </c>
      <c r="K177" s="344">
        <v>-4816000</v>
      </c>
      <c r="L177" s="344">
        <v>0</v>
      </c>
      <c r="M177" s="344">
        <v>-4816000</v>
      </c>
      <c r="N177" s="344">
        <v>-1312000</v>
      </c>
      <c r="O177" s="344">
        <v>-1312000</v>
      </c>
      <c r="P177" s="345">
        <v>-5848000</v>
      </c>
    </row>
    <row r="178" spans="1:16">
      <c r="A178" s="355" t="s">
        <v>205</v>
      </c>
      <c r="B178" s="343" t="s">
        <v>206</v>
      </c>
      <c r="C178" s="343" t="s">
        <v>1146</v>
      </c>
      <c r="D178" s="344">
        <v>-35488</v>
      </c>
      <c r="E178" s="344">
        <v>0</v>
      </c>
      <c r="F178" s="344">
        <v>-35488</v>
      </c>
      <c r="G178" s="344">
        <v>0</v>
      </c>
      <c r="H178" s="344">
        <v>-35488</v>
      </c>
      <c r="I178" s="344">
        <v>-96888</v>
      </c>
      <c r="J178" s="344">
        <v>0</v>
      </c>
      <c r="K178" s="344">
        <v>-96888</v>
      </c>
      <c r="L178" s="344">
        <v>0</v>
      </c>
      <c r="M178" s="344">
        <v>-96888</v>
      </c>
      <c r="N178" s="344">
        <v>-31700</v>
      </c>
      <c r="O178" s="344">
        <v>-43300</v>
      </c>
      <c r="P178" s="345">
        <v>-141790</v>
      </c>
    </row>
    <row r="179" spans="1:16">
      <c r="A179" s="355" t="s">
        <v>208</v>
      </c>
      <c r="B179" s="343" t="s">
        <v>209</v>
      </c>
      <c r="C179" s="343" t="s">
        <v>1147</v>
      </c>
      <c r="D179" s="344">
        <v>-2917053.6</v>
      </c>
      <c r="E179" s="344">
        <v>0</v>
      </c>
      <c r="F179" s="344">
        <v>-2917053.6</v>
      </c>
      <c r="G179" s="344">
        <v>0</v>
      </c>
      <c r="H179" s="344">
        <v>-2917053.6</v>
      </c>
      <c r="I179" s="344">
        <v>-2928453.6</v>
      </c>
      <c r="J179" s="344">
        <v>0</v>
      </c>
      <c r="K179" s="344">
        <v>-2928453.6</v>
      </c>
      <c r="L179" s="344">
        <v>0</v>
      </c>
      <c r="M179" s="344">
        <v>-2928453.6</v>
      </c>
      <c r="N179" s="344">
        <v>-48000</v>
      </c>
      <c r="O179" s="344">
        <v>-5846100</v>
      </c>
      <c r="P179" s="345">
        <v>-6171403.7400000002</v>
      </c>
    </row>
    <row r="180" spans="1:16">
      <c r="A180" s="355" t="s">
        <v>753</v>
      </c>
      <c r="B180" s="343" t="s">
        <v>754</v>
      </c>
      <c r="C180" s="343" t="s">
        <v>1147</v>
      </c>
      <c r="D180" s="344">
        <v>-211760</v>
      </c>
      <c r="E180" s="344">
        <v>0</v>
      </c>
      <c r="F180" s="344">
        <v>-211760</v>
      </c>
      <c r="G180" s="344">
        <v>0</v>
      </c>
      <c r="H180" s="344">
        <v>-211760</v>
      </c>
      <c r="I180" s="344">
        <v>-231100</v>
      </c>
      <c r="J180" s="344">
        <v>0</v>
      </c>
      <c r="K180" s="344">
        <v>-231100</v>
      </c>
      <c r="L180" s="344">
        <v>0</v>
      </c>
      <c r="M180" s="344">
        <v>-231100</v>
      </c>
      <c r="N180" s="344">
        <v>0</v>
      </c>
      <c r="O180" s="344">
        <v>0</v>
      </c>
      <c r="P180" s="345">
        <v>0</v>
      </c>
    </row>
    <row r="181" spans="1:16">
      <c r="A181" s="355" t="s">
        <v>755</v>
      </c>
      <c r="B181" s="343" t="s">
        <v>756</v>
      </c>
      <c r="C181" s="343" t="s">
        <v>1147</v>
      </c>
      <c r="D181" s="344">
        <v>-181412</v>
      </c>
      <c r="E181" s="344">
        <v>0</v>
      </c>
      <c r="F181" s="344">
        <v>-181412</v>
      </c>
      <c r="G181" s="344">
        <v>0</v>
      </c>
      <c r="H181" s="344">
        <v>-181412</v>
      </c>
      <c r="I181" s="344">
        <v>-196108</v>
      </c>
      <c r="J181" s="344">
        <v>0</v>
      </c>
      <c r="K181" s="344">
        <v>-196108</v>
      </c>
      <c r="L181" s="344">
        <v>0</v>
      </c>
      <c r="M181" s="344">
        <v>-196108</v>
      </c>
      <c r="N181" s="344">
        <v>0</v>
      </c>
      <c r="O181" s="344">
        <v>0</v>
      </c>
      <c r="P181" s="345">
        <v>0</v>
      </c>
    </row>
    <row r="182" spans="1:16">
      <c r="A182" s="355" t="s">
        <v>210</v>
      </c>
      <c r="B182" s="343" t="s">
        <v>211</v>
      </c>
      <c r="C182" s="343" t="s">
        <v>1147</v>
      </c>
      <c r="D182" s="344">
        <v>0</v>
      </c>
      <c r="E182" s="344">
        <v>0</v>
      </c>
      <c r="F182" s="344">
        <v>0</v>
      </c>
      <c r="G182" s="344">
        <v>0</v>
      </c>
      <c r="H182" s="344">
        <v>0</v>
      </c>
      <c r="I182" s="344">
        <v>0</v>
      </c>
      <c r="J182" s="344">
        <v>0</v>
      </c>
      <c r="K182" s="344">
        <v>0</v>
      </c>
      <c r="L182" s="344">
        <v>0</v>
      </c>
      <c r="M182" s="344">
        <v>0</v>
      </c>
      <c r="N182" s="344">
        <v>0</v>
      </c>
      <c r="O182" s="344">
        <v>0</v>
      </c>
      <c r="P182" s="345">
        <v>0</v>
      </c>
    </row>
    <row r="183" spans="1:16">
      <c r="A183" s="355" t="s">
        <v>212</v>
      </c>
      <c r="B183" s="343" t="s">
        <v>213</v>
      </c>
      <c r="C183" s="343" t="s">
        <v>1147</v>
      </c>
      <c r="D183" s="344">
        <v>-270165.18</v>
      </c>
      <c r="E183" s="344">
        <v>0</v>
      </c>
      <c r="F183" s="344">
        <v>-270165.18</v>
      </c>
      <c r="G183" s="344">
        <v>0</v>
      </c>
      <c r="H183" s="344">
        <v>-270165.18</v>
      </c>
      <c r="I183" s="344">
        <v>-270165.18</v>
      </c>
      <c r="J183" s="344">
        <v>0</v>
      </c>
      <c r="K183" s="344">
        <v>-270165.18</v>
      </c>
      <c r="L183" s="344">
        <v>0</v>
      </c>
      <c r="M183" s="344">
        <v>-270165.18</v>
      </c>
      <c r="N183" s="344">
        <v>-467963.66</v>
      </c>
      <c r="O183" s="344">
        <v>-467963.66</v>
      </c>
      <c r="P183" s="345">
        <v>-1215014.1499999999</v>
      </c>
    </row>
    <row r="184" spans="1:16">
      <c r="A184" s="355" t="s">
        <v>214</v>
      </c>
      <c r="B184" s="343" t="s">
        <v>215</v>
      </c>
      <c r="C184" s="343" t="s">
        <v>1147</v>
      </c>
      <c r="D184" s="344">
        <v>0</v>
      </c>
      <c r="E184" s="344">
        <v>0</v>
      </c>
      <c r="F184" s="344">
        <v>0</v>
      </c>
      <c r="G184" s="344">
        <v>0</v>
      </c>
      <c r="H184" s="344">
        <v>0</v>
      </c>
      <c r="I184" s="344">
        <v>0</v>
      </c>
      <c r="J184" s="344">
        <v>0</v>
      </c>
      <c r="K184" s="344">
        <v>0</v>
      </c>
      <c r="L184" s="344">
        <v>0</v>
      </c>
      <c r="M184" s="344">
        <v>0</v>
      </c>
      <c r="N184" s="344">
        <v>0</v>
      </c>
      <c r="O184" s="344">
        <v>0</v>
      </c>
      <c r="P184" s="345">
        <v>0</v>
      </c>
    </row>
    <row r="185" spans="1:16">
      <c r="A185" s="355" t="s">
        <v>216</v>
      </c>
      <c r="B185" s="343" t="s">
        <v>217</v>
      </c>
      <c r="C185" s="343" t="s">
        <v>1147</v>
      </c>
      <c r="D185" s="344">
        <v>0</v>
      </c>
      <c r="E185" s="344">
        <v>0</v>
      </c>
      <c r="F185" s="344">
        <v>0</v>
      </c>
      <c r="G185" s="344">
        <v>0</v>
      </c>
      <c r="H185" s="344">
        <v>0</v>
      </c>
      <c r="I185" s="344">
        <v>0</v>
      </c>
      <c r="J185" s="344">
        <v>0</v>
      </c>
      <c r="K185" s="344">
        <v>0</v>
      </c>
      <c r="L185" s="344">
        <v>0</v>
      </c>
      <c r="M185" s="344">
        <v>0</v>
      </c>
      <c r="N185" s="344">
        <v>0</v>
      </c>
      <c r="O185" s="344">
        <v>0</v>
      </c>
      <c r="P185" s="345">
        <v>-0.4</v>
      </c>
    </row>
    <row r="186" spans="1:16">
      <c r="A186" s="355" t="s">
        <v>218</v>
      </c>
      <c r="B186" s="343" t="s">
        <v>219</v>
      </c>
      <c r="C186" s="343" t="s">
        <v>1147</v>
      </c>
      <c r="D186" s="344">
        <v>-52804.5</v>
      </c>
      <c r="E186" s="344">
        <v>0</v>
      </c>
      <c r="F186" s="344">
        <v>-52804.5</v>
      </c>
      <c r="G186" s="344">
        <v>0</v>
      </c>
      <c r="H186" s="344">
        <v>-52804.5</v>
      </c>
      <c r="I186" s="344">
        <v>-52804.5</v>
      </c>
      <c r="J186" s="344">
        <v>0</v>
      </c>
      <c r="K186" s="344">
        <v>-52804.5</v>
      </c>
      <c r="L186" s="344">
        <v>0</v>
      </c>
      <c r="M186" s="344">
        <v>-52804.5</v>
      </c>
      <c r="N186" s="344">
        <v>0</v>
      </c>
      <c r="O186" s="344">
        <v>-13910</v>
      </c>
      <c r="P186" s="345">
        <v>-291160.82</v>
      </c>
    </row>
    <row r="187" spans="1:16">
      <c r="A187" s="355" t="s">
        <v>220</v>
      </c>
      <c r="B187" s="343" t="s">
        <v>221</v>
      </c>
      <c r="C187" s="343" t="s">
        <v>1147</v>
      </c>
      <c r="D187" s="344">
        <v>0</v>
      </c>
      <c r="E187" s="344">
        <v>0</v>
      </c>
      <c r="F187" s="344">
        <v>0</v>
      </c>
      <c r="G187" s="344">
        <v>0</v>
      </c>
      <c r="H187" s="344">
        <v>0</v>
      </c>
      <c r="I187" s="344">
        <v>-1</v>
      </c>
      <c r="J187" s="344">
        <v>0</v>
      </c>
      <c r="K187" s="344">
        <v>-1</v>
      </c>
      <c r="L187" s="344">
        <v>0</v>
      </c>
      <c r="M187" s="344">
        <v>-1</v>
      </c>
      <c r="N187" s="344">
        <v>0</v>
      </c>
      <c r="O187" s="344">
        <v>-410</v>
      </c>
      <c r="P187" s="345">
        <v>-410</v>
      </c>
    </row>
    <row r="188" spans="1:16">
      <c r="A188" s="355" t="s">
        <v>222</v>
      </c>
      <c r="B188" s="343" t="s">
        <v>223</v>
      </c>
      <c r="C188" s="343" t="s">
        <v>1147</v>
      </c>
      <c r="D188" s="346">
        <v>0</v>
      </c>
      <c r="E188" s="346">
        <v>0</v>
      </c>
      <c r="F188" s="346">
        <v>0</v>
      </c>
      <c r="G188" s="346">
        <v>0</v>
      </c>
      <c r="H188" s="346">
        <v>0</v>
      </c>
      <c r="I188" s="346">
        <v>0</v>
      </c>
      <c r="J188" s="346">
        <v>0</v>
      </c>
      <c r="K188" s="346">
        <v>0</v>
      </c>
      <c r="L188" s="346">
        <v>0</v>
      </c>
      <c r="M188" s="346">
        <v>0</v>
      </c>
      <c r="N188" s="346">
        <v>0</v>
      </c>
      <c r="O188" s="346">
        <v>0</v>
      </c>
      <c r="P188" s="347">
        <v>0</v>
      </c>
    </row>
    <row r="189" spans="1:16">
      <c r="A189" s="342"/>
      <c r="B189" s="343" t="s">
        <v>684</v>
      </c>
      <c r="C189" s="343"/>
      <c r="D189" s="346">
        <v>-145358871.47999999</v>
      </c>
      <c r="E189" s="346">
        <v>0</v>
      </c>
      <c r="F189" s="346">
        <v>-145358871.47999999</v>
      </c>
      <c r="G189" s="346">
        <v>0</v>
      </c>
      <c r="H189" s="346">
        <v>-145358871.47999999</v>
      </c>
      <c r="I189" s="346">
        <v>-258140307.27000001</v>
      </c>
      <c r="J189" s="346">
        <v>0</v>
      </c>
      <c r="K189" s="346">
        <v>-258140307.27000001</v>
      </c>
      <c r="L189" s="346">
        <v>0</v>
      </c>
      <c r="M189" s="346">
        <v>-258140307.27000001</v>
      </c>
      <c r="N189" s="346">
        <v>-111442806.72</v>
      </c>
      <c r="O189" s="346">
        <v>-214852868.25999999</v>
      </c>
      <c r="P189" s="347">
        <v>-492084883.14999998</v>
      </c>
    </row>
    <row r="190" spans="1:16">
      <c r="A190" s="342"/>
      <c r="B190" s="343"/>
      <c r="C190" s="343"/>
      <c r="D190" s="344"/>
      <c r="E190" s="344"/>
      <c r="F190" s="344"/>
      <c r="G190" s="344"/>
      <c r="H190" s="344"/>
      <c r="I190" s="344"/>
      <c r="J190" s="344"/>
      <c r="K190" s="344"/>
      <c r="L190" s="344"/>
      <c r="M190" s="344"/>
      <c r="N190" s="344"/>
      <c r="O190" s="344"/>
      <c r="P190" s="345"/>
    </row>
    <row r="191" spans="1:16">
      <c r="A191" s="355" t="s">
        <v>224</v>
      </c>
      <c r="B191" s="343" t="s">
        <v>757</v>
      </c>
      <c r="C191" s="343" t="s">
        <v>1148</v>
      </c>
      <c r="D191" s="344">
        <v>475441</v>
      </c>
      <c r="E191" s="344">
        <v>4079.5</v>
      </c>
      <c r="F191" s="344">
        <v>479520.5</v>
      </c>
      <c r="G191" s="344">
        <v>0</v>
      </c>
      <c r="H191" s="344">
        <v>479520.5</v>
      </c>
      <c r="I191" s="344">
        <v>629960.5</v>
      </c>
      <c r="J191" s="344">
        <v>63356.5</v>
      </c>
      <c r="K191" s="344">
        <v>693317</v>
      </c>
      <c r="L191" s="344">
        <v>0</v>
      </c>
      <c r="M191" s="344">
        <v>693317</v>
      </c>
      <c r="N191" s="344">
        <v>504130</v>
      </c>
      <c r="O191" s="344">
        <v>922731.5</v>
      </c>
      <c r="P191" s="345">
        <v>2221104.5</v>
      </c>
    </row>
    <row r="192" spans="1:16">
      <c r="A192" s="355" t="s">
        <v>225</v>
      </c>
      <c r="B192" s="343" t="s">
        <v>226</v>
      </c>
      <c r="C192" s="343" t="s">
        <v>1148</v>
      </c>
      <c r="D192" s="344">
        <v>2416115.12</v>
      </c>
      <c r="E192" s="344">
        <v>-1266915.1200000001</v>
      </c>
      <c r="F192" s="344">
        <v>1149200</v>
      </c>
      <c r="G192" s="344">
        <v>0</v>
      </c>
      <c r="H192" s="344">
        <v>1149200</v>
      </c>
      <c r="I192" s="344">
        <v>2416115.12</v>
      </c>
      <c r="J192" s="344">
        <v>0</v>
      </c>
      <c r="K192" s="344">
        <v>2416115.12</v>
      </c>
      <c r="L192" s="344">
        <v>0</v>
      </c>
      <c r="M192" s="344">
        <v>2416115.12</v>
      </c>
      <c r="N192" s="344">
        <v>775483.38</v>
      </c>
      <c r="O192" s="344">
        <v>1332973.8799999999</v>
      </c>
      <c r="P192" s="345">
        <v>2661318.38</v>
      </c>
    </row>
    <row r="193" spans="1:16">
      <c r="A193" s="355" t="s">
        <v>227</v>
      </c>
      <c r="B193" s="343" t="s">
        <v>228</v>
      </c>
      <c r="C193" s="343" t="s">
        <v>1148</v>
      </c>
      <c r="D193" s="344">
        <v>15275494.9</v>
      </c>
      <c r="E193" s="344">
        <v>0</v>
      </c>
      <c r="F193" s="344">
        <v>15275494.9</v>
      </c>
      <c r="G193" s="344">
        <v>0</v>
      </c>
      <c r="H193" s="344">
        <v>15275494.9</v>
      </c>
      <c r="I193" s="344">
        <v>24181678.140000001</v>
      </c>
      <c r="J193" s="344">
        <v>0</v>
      </c>
      <c r="K193" s="344">
        <v>24181678.140000001</v>
      </c>
      <c r="L193" s="344">
        <v>0</v>
      </c>
      <c r="M193" s="344">
        <v>24181678.140000001</v>
      </c>
      <c r="N193" s="344">
        <v>18471906.850000001</v>
      </c>
      <c r="O193" s="344">
        <v>32805365.370000001</v>
      </c>
      <c r="P193" s="345">
        <v>82513616.739999995</v>
      </c>
    </row>
    <row r="194" spans="1:16">
      <c r="A194" s="355" t="s">
        <v>229</v>
      </c>
      <c r="B194" s="343" t="s">
        <v>230</v>
      </c>
      <c r="C194" s="343" t="s">
        <v>1148</v>
      </c>
      <c r="D194" s="344">
        <v>0</v>
      </c>
      <c r="E194" s="344">
        <v>0</v>
      </c>
      <c r="F194" s="344">
        <v>0</v>
      </c>
      <c r="G194" s="344">
        <v>0</v>
      </c>
      <c r="H194" s="344">
        <v>0</v>
      </c>
      <c r="I194" s="344">
        <v>0</v>
      </c>
      <c r="J194" s="344">
        <v>0</v>
      </c>
      <c r="K194" s="344">
        <v>0</v>
      </c>
      <c r="L194" s="344">
        <v>0</v>
      </c>
      <c r="M194" s="344">
        <v>0</v>
      </c>
      <c r="N194" s="344">
        <v>0</v>
      </c>
      <c r="O194" s="344">
        <v>0</v>
      </c>
      <c r="P194" s="345">
        <v>0</v>
      </c>
    </row>
    <row r="195" spans="1:16">
      <c r="A195" s="355" t="s">
        <v>231</v>
      </c>
      <c r="B195" s="343" t="s">
        <v>232</v>
      </c>
      <c r="C195" s="343" t="s">
        <v>1148</v>
      </c>
      <c r="D195" s="344">
        <v>0</v>
      </c>
      <c r="E195" s="344">
        <v>0</v>
      </c>
      <c r="F195" s="344">
        <v>0</v>
      </c>
      <c r="G195" s="344">
        <v>0</v>
      </c>
      <c r="H195" s="344">
        <v>0</v>
      </c>
      <c r="I195" s="344">
        <v>0</v>
      </c>
      <c r="J195" s="344">
        <v>0</v>
      </c>
      <c r="K195" s="344">
        <v>0</v>
      </c>
      <c r="L195" s="344">
        <v>0</v>
      </c>
      <c r="M195" s="344">
        <v>0</v>
      </c>
      <c r="N195" s="344">
        <v>-5384.05</v>
      </c>
      <c r="O195" s="344">
        <v>0</v>
      </c>
      <c r="P195" s="345">
        <v>0</v>
      </c>
    </row>
    <row r="196" spans="1:16">
      <c r="A196" s="355" t="s">
        <v>233</v>
      </c>
      <c r="B196" s="343" t="s">
        <v>234</v>
      </c>
      <c r="C196" s="343" t="s">
        <v>1148</v>
      </c>
      <c r="D196" s="344">
        <v>5202607.4400000004</v>
      </c>
      <c r="E196" s="344">
        <v>0</v>
      </c>
      <c r="F196" s="344">
        <v>5202607.4400000004</v>
      </c>
      <c r="G196" s="344">
        <v>0</v>
      </c>
      <c r="H196" s="344">
        <v>5202607.4400000004</v>
      </c>
      <c r="I196" s="344">
        <v>10464748.439999999</v>
      </c>
      <c r="J196" s="344">
        <v>0</v>
      </c>
      <c r="K196" s="344">
        <v>10464748.439999999</v>
      </c>
      <c r="L196" s="344">
        <v>0</v>
      </c>
      <c r="M196" s="344">
        <v>10464748.439999999</v>
      </c>
      <c r="N196" s="344">
        <v>7397013.0999999996</v>
      </c>
      <c r="O196" s="344">
        <v>13256221.380000001</v>
      </c>
      <c r="P196" s="345">
        <v>27111003.199999999</v>
      </c>
    </row>
    <row r="197" spans="1:16">
      <c r="A197" s="355" t="s">
        <v>235</v>
      </c>
      <c r="B197" s="343" t="s">
        <v>236</v>
      </c>
      <c r="C197" s="343" t="s">
        <v>1148</v>
      </c>
      <c r="D197" s="344">
        <v>2785178</v>
      </c>
      <c r="E197" s="344">
        <v>24288</v>
      </c>
      <c r="F197" s="344">
        <v>2809466</v>
      </c>
      <c r="G197" s="344">
        <v>0</v>
      </c>
      <c r="H197" s="344">
        <v>2809466</v>
      </c>
      <c r="I197" s="344">
        <v>5380441</v>
      </c>
      <c r="J197" s="344">
        <v>0</v>
      </c>
      <c r="K197" s="344">
        <v>5380441</v>
      </c>
      <c r="L197" s="344">
        <v>0</v>
      </c>
      <c r="M197" s="344">
        <v>5380441</v>
      </c>
      <c r="N197" s="344">
        <v>1709427</v>
      </c>
      <c r="O197" s="344">
        <v>3279600</v>
      </c>
      <c r="P197" s="345">
        <v>10314404</v>
      </c>
    </row>
    <row r="198" spans="1:16">
      <c r="A198" s="355" t="s">
        <v>237</v>
      </c>
      <c r="B198" s="343" t="s">
        <v>238</v>
      </c>
      <c r="C198" s="343" t="s">
        <v>1148</v>
      </c>
      <c r="D198" s="344">
        <v>1060</v>
      </c>
      <c r="E198" s="344">
        <v>0</v>
      </c>
      <c r="F198" s="344">
        <v>1060</v>
      </c>
      <c r="G198" s="344">
        <v>0</v>
      </c>
      <c r="H198" s="344">
        <v>1060</v>
      </c>
      <c r="I198" s="344">
        <v>2280</v>
      </c>
      <c r="J198" s="344">
        <v>0</v>
      </c>
      <c r="K198" s="344">
        <v>2280</v>
      </c>
      <c r="L198" s="344">
        <v>0</v>
      </c>
      <c r="M198" s="344">
        <v>2280</v>
      </c>
      <c r="N198" s="344">
        <v>60</v>
      </c>
      <c r="O198" s="344">
        <v>120</v>
      </c>
      <c r="P198" s="345">
        <v>360</v>
      </c>
    </row>
    <row r="199" spans="1:16">
      <c r="A199" s="355" t="s">
        <v>239</v>
      </c>
      <c r="B199" s="343" t="s">
        <v>240</v>
      </c>
      <c r="C199" s="343" t="s">
        <v>1148</v>
      </c>
      <c r="D199" s="344">
        <v>2133775</v>
      </c>
      <c r="E199" s="344">
        <v>0</v>
      </c>
      <c r="F199" s="344">
        <v>2133775</v>
      </c>
      <c r="G199" s="344">
        <v>0</v>
      </c>
      <c r="H199" s="344">
        <v>2133775</v>
      </c>
      <c r="I199" s="344">
        <v>4469640</v>
      </c>
      <c r="J199" s="344">
        <v>0</v>
      </c>
      <c r="K199" s="344">
        <v>4469640</v>
      </c>
      <c r="L199" s="344">
        <v>0</v>
      </c>
      <c r="M199" s="344">
        <v>4469640</v>
      </c>
      <c r="N199" s="344">
        <v>1142000</v>
      </c>
      <c r="O199" s="344">
        <v>2641500</v>
      </c>
      <c r="P199" s="345">
        <v>4699600</v>
      </c>
    </row>
    <row r="200" spans="1:16">
      <c r="A200" s="355" t="s">
        <v>241</v>
      </c>
      <c r="B200" s="343" t="s">
        <v>242</v>
      </c>
      <c r="C200" s="343" t="s">
        <v>1148</v>
      </c>
      <c r="D200" s="344">
        <v>0</v>
      </c>
      <c r="E200" s="344">
        <v>0</v>
      </c>
      <c r="F200" s="344">
        <v>0</v>
      </c>
      <c r="G200" s="344">
        <v>0</v>
      </c>
      <c r="H200" s="344">
        <v>0</v>
      </c>
      <c r="I200" s="344">
        <v>0</v>
      </c>
      <c r="J200" s="344">
        <v>0</v>
      </c>
      <c r="K200" s="344">
        <v>0</v>
      </c>
      <c r="L200" s="344">
        <v>0</v>
      </c>
      <c r="M200" s="344">
        <v>0</v>
      </c>
      <c r="N200" s="344">
        <v>0</v>
      </c>
      <c r="O200" s="344">
        <v>0</v>
      </c>
      <c r="P200" s="345">
        <v>0</v>
      </c>
    </row>
    <row r="201" spans="1:16">
      <c r="A201" s="355" t="s">
        <v>243</v>
      </c>
      <c r="B201" s="343" t="s">
        <v>244</v>
      </c>
      <c r="C201" s="343" t="s">
        <v>1148</v>
      </c>
      <c r="D201" s="344">
        <v>14256900</v>
      </c>
      <c r="E201" s="344">
        <v>0</v>
      </c>
      <c r="F201" s="344">
        <v>14256900</v>
      </c>
      <c r="G201" s="344">
        <v>0</v>
      </c>
      <c r="H201" s="344">
        <v>14256900</v>
      </c>
      <c r="I201" s="344">
        <v>19732800</v>
      </c>
      <c r="J201" s="344">
        <v>0</v>
      </c>
      <c r="K201" s="344">
        <v>19732800</v>
      </c>
      <c r="L201" s="344">
        <v>0</v>
      </c>
      <c r="M201" s="344">
        <v>19732800</v>
      </c>
      <c r="N201" s="344">
        <v>2246390</v>
      </c>
      <c r="O201" s="344">
        <v>2295290</v>
      </c>
      <c r="P201" s="345">
        <v>7106199</v>
      </c>
    </row>
    <row r="202" spans="1:16">
      <c r="A202" s="355" t="s">
        <v>245</v>
      </c>
      <c r="B202" s="343" t="s">
        <v>246</v>
      </c>
      <c r="C202" s="343" t="s">
        <v>1148</v>
      </c>
      <c r="D202" s="344">
        <v>0</v>
      </c>
      <c r="E202" s="344">
        <v>0</v>
      </c>
      <c r="F202" s="344">
        <v>0</v>
      </c>
      <c r="G202" s="344">
        <v>0</v>
      </c>
      <c r="H202" s="344">
        <v>0</v>
      </c>
      <c r="I202" s="344">
        <v>0</v>
      </c>
      <c r="J202" s="344">
        <v>0</v>
      </c>
      <c r="K202" s="344">
        <v>0</v>
      </c>
      <c r="L202" s="344">
        <v>0</v>
      </c>
      <c r="M202" s="344">
        <v>0</v>
      </c>
      <c r="N202" s="344">
        <v>0</v>
      </c>
      <c r="O202" s="344">
        <v>0</v>
      </c>
      <c r="P202" s="345">
        <v>0</v>
      </c>
    </row>
    <row r="203" spans="1:16">
      <c r="A203" s="355" t="s">
        <v>247</v>
      </c>
      <c r="B203" s="343" t="s">
        <v>246</v>
      </c>
      <c r="C203" s="343" t="s">
        <v>1148</v>
      </c>
      <c r="D203" s="344">
        <v>-78182.3</v>
      </c>
      <c r="E203" s="344">
        <v>0</v>
      </c>
      <c r="F203" s="344">
        <v>-78182.3</v>
      </c>
      <c r="G203" s="344">
        <v>0</v>
      </c>
      <c r="H203" s="344">
        <v>-78182.3</v>
      </c>
      <c r="I203" s="344">
        <v>-397790.84</v>
      </c>
      <c r="J203" s="344">
        <v>0</v>
      </c>
      <c r="K203" s="344">
        <v>-397790.84</v>
      </c>
      <c r="L203" s="344">
        <v>0</v>
      </c>
      <c r="M203" s="344">
        <v>-397790.84</v>
      </c>
      <c r="N203" s="344">
        <v>-197149.6</v>
      </c>
      <c r="O203" s="344">
        <v>-260436.28</v>
      </c>
      <c r="P203" s="345">
        <v>-644271.56000000006</v>
      </c>
    </row>
    <row r="204" spans="1:16">
      <c r="A204" s="355" t="s">
        <v>248</v>
      </c>
      <c r="B204" s="343" t="s">
        <v>758</v>
      </c>
      <c r="C204" s="343" t="s">
        <v>1148</v>
      </c>
      <c r="D204" s="344">
        <v>11704</v>
      </c>
      <c r="E204" s="344">
        <v>-11704</v>
      </c>
      <c r="F204" s="344">
        <v>0</v>
      </c>
      <c r="G204" s="344">
        <v>0</v>
      </c>
      <c r="H204" s="344">
        <v>0</v>
      </c>
      <c r="I204" s="344">
        <v>0</v>
      </c>
      <c r="J204" s="344">
        <v>0</v>
      </c>
      <c r="K204" s="344">
        <v>0</v>
      </c>
      <c r="L204" s="344">
        <v>0</v>
      </c>
      <c r="M204" s="344">
        <v>0</v>
      </c>
      <c r="N204" s="344">
        <v>0</v>
      </c>
      <c r="O204" s="344">
        <v>0</v>
      </c>
      <c r="P204" s="345">
        <v>0</v>
      </c>
    </row>
    <row r="205" spans="1:16">
      <c r="A205" s="355" t="s">
        <v>249</v>
      </c>
      <c r="B205" s="343" t="s">
        <v>250</v>
      </c>
      <c r="C205" s="343" t="s">
        <v>1148</v>
      </c>
      <c r="D205" s="344">
        <v>2768168</v>
      </c>
      <c r="E205" s="344">
        <v>0</v>
      </c>
      <c r="F205" s="344">
        <v>2768168</v>
      </c>
      <c r="G205" s="344">
        <v>0</v>
      </c>
      <c r="H205" s="344">
        <v>2768168</v>
      </c>
      <c r="I205" s="344">
        <v>5564703</v>
      </c>
      <c r="J205" s="344">
        <v>0</v>
      </c>
      <c r="K205" s="344">
        <v>5564703</v>
      </c>
      <c r="L205" s="344">
        <v>0</v>
      </c>
      <c r="M205" s="344">
        <v>5564703</v>
      </c>
      <c r="N205" s="344">
        <v>2332972</v>
      </c>
      <c r="O205" s="344">
        <v>4509916</v>
      </c>
      <c r="P205" s="345">
        <v>9806203</v>
      </c>
    </row>
    <row r="206" spans="1:16">
      <c r="A206" s="355" t="s">
        <v>251</v>
      </c>
      <c r="B206" s="343" t="s">
        <v>252</v>
      </c>
      <c r="C206" s="343" t="s">
        <v>1148</v>
      </c>
      <c r="D206" s="344">
        <v>124066</v>
      </c>
      <c r="E206" s="344">
        <v>0</v>
      </c>
      <c r="F206" s="344">
        <v>124066</v>
      </c>
      <c r="G206" s="344">
        <v>0</v>
      </c>
      <c r="H206" s="344">
        <v>124066</v>
      </c>
      <c r="I206" s="344">
        <v>250029</v>
      </c>
      <c r="J206" s="344">
        <v>0</v>
      </c>
      <c r="K206" s="344">
        <v>250029</v>
      </c>
      <c r="L206" s="344">
        <v>0</v>
      </c>
      <c r="M206" s="344">
        <v>250029</v>
      </c>
      <c r="N206" s="344">
        <v>94013</v>
      </c>
      <c r="O206" s="344">
        <v>179810</v>
      </c>
      <c r="P206" s="345">
        <v>382846</v>
      </c>
    </row>
    <row r="207" spans="1:16">
      <c r="A207" s="355" t="s">
        <v>253</v>
      </c>
      <c r="B207" s="343" t="s">
        <v>254</v>
      </c>
      <c r="C207" s="343" t="s">
        <v>1148</v>
      </c>
      <c r="D207" s="344">
        <v>147215</v>
      </c>
      <c r="E207" s="344">
        <v>0</v>
      </c>
      <c r="F207" s="344">
        <v>147215</v>
      </c>
      <c r="G207" s="344">
        <v>0</v>
      </c>
      <c r="H207" s="344">
        <v>147215</v>
      </c>
      <c r="I207" s="344">
        <v>272000</v>
      </c>
      <c r="J207" s="344">
        <v>0</v>
      </c>
      <c r="K207" s="344">
        <v>272000</v>
      </c>
      <c r="L207" s="344">
        <v>0</v>
      </c>
      <c r="M207" s="344">
        <v>272000</v>
      </c>
      <c r="N207" s="344">
        <v>410085</v>
      </c>
      <c r="O207" s="344">
        <v>898210</v>
      </c>
      <c r="P207" s="345">
        <v>1147192</v>
      </c>
    </row>
    <row r="208" spans="1:16">
      <c r="A208" s="355" t="s">
        <v>255</v>
      </c>
      <c r="B208" s="343" t="s">
        <v>256</v>
      </c>
      <c r="C208" s="343" t="s">
        <v>1148</v>
      </c>
      <c r="D208" s="344">
        <v>28600</v>
      </c>
      <c r="E208" s="344">
        <v>0</v>
      </c>
      <c r="F208" s="344">
        <v>28600</v>
      </c>
      <c r="G208" s="344">
        <v>0</v>
      </c>
      <c r="H208" s="344">
        <v>28600</v>
      </c>
      <c r="I208" s="344">
        <v>56000</v>
      </c>
      <c r="J208" s="344">
        <v>0</v>
      </c>
      <c r="K208" s="344">
        <v>56000</v>
      </c>
      <c r="L208" s="344">
        <v>0</v>
      </c>
      <c r="M208" s="344">
        <v>56000</v>
      </c>
      <c r="N208" s="344">
        <v>17700</v>
      </c>
      <c r="O208" s="344">
        <v>24100</v>
      </c>
      <c r="P208" s="345">
        <v>58400</v>
      </c>
    </row>
    <row r="209" spans="1:16">
      <c r="A209" s="355" t="s">
        <v>257</v>
      </c>
      <c r="B209" s="343" t="s">
        <v>258</v>
      </c>
      <c r="C209" s="343" t="s">
        <v>1148</v>
      </c>
      <c r="D209" s="344">
        <v>53120</v>
      </c>
      <c r="E209" s="344">
        <v>0</v>
      </c>
      <c r="F209" s="344">
        <v>53120</v>
      </c>
      <c r="G209" s="344">
        <v>0</v>
      </c>
      <c r="H209" s="344">
        <v>53120</v>
      </c>
      <c r="I209" s="344">
        <v>107140</v>
      </c>
      <c r="J209" s="344">
        <v>0</v>
      </c>
      <c r="K209" s="344">
        <v>107140</v>
      </c>
      <c r="L209" s="344">
        <v>0</v>
      </c>
      <c r="M209" s="344">
        <v>107140</v>
      </c>
      <c r="N209" s="344">
        <v>50500</v>
      </c>
      <c r="O209" s="344">
        <v>99580</v>
      </c>
      <c r="P209" s="345">
        <v>211450</v>
      </c>
    </row>
    <row r="210" spans="1:16">
      <c r="A210" s="355" t="s">
        <v>259</v>
      </c>
      <c r="B210" s="343" t="s">
        <v>234</v>
      </c>
      <c r="C210" s="343" t="s">
        <v>1148</v>
      </c>
      <c r="D210" s="344">
        <v>0</v>
      </c>
      <c r="E210" s="344">
        <v>0</v>
      </c>
      <c r="F210" s="344">
        <v>0</v>
      </c>
      <c r="G210" s="344">
        <v>0</v>
      </c>
      <c r="H210" s="344">
        <v>0</v>
      </c>
      <c r="I210" s="344">
        <v>0</v>
      </c>
      <c r="J210" s="344">
        <v>0</v>
      </c>
      <c r="K210" s="344">
        <v>0</v>
      </c>
      <c r="L210" s="344">
        <v>0</v>
      </c>
      <c r="M210" s="344">
        <v>0</v>
      </c>
      <c r="N210" s="344">
        <v>0</v>
      </c>
      <c r="O210" s="344">
        <v>0</v>
      </c>
      <c r="P210" s="345">
        <v>0</v>
      </c>
    </row>
    <row r="211" spans="1:16">
      <c r="A211" s="355" t="s">
        <v>260</v>
      </c>
      <c r="B211" s="343" t="s">
        <v>261</v>
      </c>
      <c r="C211" s="343" t="s">
        <v>1148</v>
      </c>
      <c r="D211" s="344">
        <v>0</v>
      </c>
      <c r="E211" s="344">
        <v>0</v>
      </c>
      <c r="F211" s="344">
        <v>0</v>
      </c>
      <c r="G211" s="344">
        <v>0</v>
      </c>
      <c r="H211" s="344">
        <v>0</v>
      </c>
      <c r="I211" s="344">
        <v>0</v>
      </c>
      <c r="J211" s="344">
        <v>0</v>
      </c>
      <c r="K211" s="344">
        <v>0</v>
      </c>
      <c r="L211" s="344">
        <v>0</v>
      </c>
      <c r="M211" s="344">
        <v>0</v>
      </c>
      <c r="N211" s="344">
        <v>0</v>
      </c>
      <c r="O211" s="344">
        <v>0</v>
      </c>
      <c r="P211" s="345">
        <v>0</v>
      </c>
    </row>
    <row r="212" spans="1:16">
      <c r="A212" s="355" t="s">
        <v>262</v>
      </c>
      <c r="B212" s="343" t="s">
        <v>263</v>
      </c>
      <c r="C212" s="343" t="s">
        <v>1148</v>
      </c>
      <c r="D212" s="344">
        <v>185665.5</v>
      </c>
      <c r="E212" s="344">
        <v>0</v>
      </c>
      <c r="F212" s="344">
        <v>185665.5</v>
      </c>
      <c r="G212" s="344">
        <v>0</v>
      </c>
      <c r="H212" s="344">
        <v>185665.5</v>
      </c>
      <c r="I212" s="344">
        <v>248332.5</v>
      </c>
      <c r="J212" s="344">
        <v>0</v>
      </c>
      <c r="K212" s="344">
        <v>248332.5</v>
      </c>
      <c r="L212" s="344">
        <v>0</v>
      </c>
      <c r="M212" s="344">
        <v>248332.5</v>
      </c>
      <c r="N212" s="344">
        <v>105349.7</v>
      </c>
      <c r="O212" s="344">
        <v>186152.2</v>
      </c>
      <c r="P212" s="345">
        <v>494020.37</v>
      </c>
    </row>
    <row r="213" spans="1:16">
      <c r="A213" s="355" t="s">
        <v>264</v>
      </c>
      <c r="B213" s="343" t="s">
        <v>265</v>
      </c>
      <c r="C213" s="343" t="s">
        <v>1148</v>
      </c>
      <c r="D213" s="344">
        <v>38050</v>
      </c>
      <c r="E213" s="344">
        <v>0</v>
      </c>
      <c r="F213" s="344">
        <v>38050</v>
      </c>
      <c r="G213" s="344">
        <v>0</v>
      </c>
      <c r="H213" s="344">
        <v>38050</v>
      </c>
      <c r="I213" s="344">
        <v>62450</v>
      </c>
      <c r="J213" s="344">
        <v>0</v>
      </c>
      <c r="K213" s="344">
        <v>62450</v>
      </c>
      <c r="L213" s="344">
        <v>0</v>
      </c>
      <c r="M213" s="344">
        <v>62450</v>
      </c>
      <c r="N213" s="344">
        <v>25500</v>
      </c>
      <c r="O213" s="344">
        <v>55250</v>
      </c>
      <c r="P213" s="345">
        <v>135500</v>
      </c>
    </row>
    <row r="214" spans="1:16">
      <c r="A214" s="355" t="s">
        <v>266</v>
      </c>
      <c r="B214" s="343" t="s">
        <v>759</v>
      </c>
      <c r="C214" s="343" t="s">
        <v>1148</v>
      </c>
      <c r="D214" s="344">
        <v>0</v>
      </c>
      <c r="E214" s="344">
        <v>0</v>
      </c>
      <c r="F214" s="344">
        <v>0</v>
      </c>
      <c r="G214" s="344">
        <v>0</v>
      </c>
      <c r="H214" s="344">
        <v>0</v>
      </c>
      <c r="I214" s="344">
        <v>41636.5</v>
      </c>
      <c r="J214" s="344">
        <v>0</v>
      </c>
      <c r="K214" s="344">
        <v>41636.5</v>
      </c>
      <c r="L214" s="344">
        <v>0</v>
      </c>
      <c r="M214" s="344">
        <v>41636.5</v>
      </c>
      <c r="N214" s="344">
        <v>0</v>
      </c>
      <c r="O214" s="344">
        <v>0</v>
      </c>
      <c r="P214" s="345">
        <v>844469.5</v>
      </c>
    </row>
    <row r="215" spans="1:16">
      <c r="A215" s="355" t="s">
        <v>267</v>
      </c>
      <c r="B215" s="343" t="s">
        <v>268</v>
      </c>
      <c r="C215" s="343" t="s">
        <v>1148</v>
      </c>
      <c r="D215" s="344">
        <v>35729</v>
      </c>
      <c r="E215" s="344">
        <v>0</v>
      </c>
      <c r="F215" s="344">
        <v>35729</v>
      </c>
      <c r="G215" s="344">
        <v>0</v>
      </c>
      <c r="H215" s="344">
        <v>35729</v>
      </c>
      <c r="I215" s="344">
        <v>63418</v>
      </c>
      <c r="J215" s="344">
        <v>0</v>
      </c>
      <c r="K215" s="344">
        <v>63418</v>
      </c>
      <c r="L215" s="344">
        <v>0</v>
      </c>
      <c r="M215" s="344">
        <v>63418</v>
      </c>
      <c r="N215" s="344">
        <v>18107</v>
      </c>
      <c r="O215" s="344">
        <v>36083</v>
      </c>
      <c r="P215" s="345">
        <v>71897</v>
      </c>
    </row>
    <row r="216" spans="1:16">
      <c r="A216" s="355" t="s">
        <v>269</v>
      </c>
      <c r="B216" s="343" t="s">
        <v>270</v>
      </c>
      <c r="C216" s="343" t="s">
        <v>1148</v>
      </c>
      <c r="D216" s="344">
        <v>0</v>
      </c>
      <c r="E216" s="344">
        <v>0</v>
      </c>
      <c r="F216" s="344">
        <v>0</v>
      </c>
      <c r="G216" s="344">
        <v>0</v>
      </c>
      <c r="H216" s="344">
        <v>0</v>
      </c>
      <c r="I216" s="344">
        <v>0</v>
      </c>
      <c r="J216" s="344">
        <v>0</v>
      </c>
      <c r="K216" s="344">
        <v>0</v>
      </c>
      <c r="L216" s="344">
        <v>0</v>
      </c>
      <c r="M216" s="344">
        <v>0</v>
      </c>
      <c r="N216" s="344">
        <v>0</v>
      </c>
      <c r="O216" s="344">
        <v>0</v>
      </c>
      <c r="P216" s="345">
        <v>0</v>
      </c>
    </row>
    <row r="217" spans="1:16">
      <c r="A217" s="355" t="s">
        <v>271</v>
      </c>
      <c r="B217" s="343" t="s">
        <v>272</v>
      </c>
      <c r="C217" s="343" t="s">
        <v>1148</v>
      </c>
      <c r="D217" s="344">
        <v>285100</v>
      </c>
      <c r="E217" s="344">
        <v>0</v>
      </c>
      <c r="F217" s="344">
        <v>285100</v>
      </c>
      <c r="G217" s="344">
        <v>0</v>
      </c>
      <c r="H217" s="344">
        <v>285100</v>
      </c>
      <c r="I217" s="344">
        <v>892000</v>
      </c>
      <c r="J217" s="344">
        <v>0</v>
      </c>
      <c r="K217" s="344">
        <v>892000</v>
      </c>
      <c r="L217" s="344">
        <v>0</v>
      </c>
      <c r="M217" s="344">
        <v>892000</v>
      </c>
      <c r="N217" s="344">
        <v>102800</v>
      </c>
      <c r="O217" s="344">
        <v>167400</v>
      </c>
      <c r="P217" s="345">
        <v>528400</v>
      </c>
    </row>
    <row r="218" spans="1:16">
      <c r="A218" s="355" t="s">
        <v>273</v>
      </c>
      <c r="B218" s="343" t="s">
        <v>274</v>
      </c>
      <c r="C218" s="343" t="s">
        <v>1148</v>
      </c>
      <c r="D218" s="344">
        <v>1001062</v>
      </c>
      <c r="E218" s="344">
        <v>0</v>
      </c>
      <c r="F218" s="344">
        <v>1001062</v>
      </c>
      <c r="G218" s="344">
        <v>0</v>
      </c>
      <c r="H218" s="344">
        <v>1001062</v>
      </c>
      <c r="I218" s="344">
        <v>2029980</v>
      </c>
      <c r="J218" s="344">
        <v>0</v>
      </c>
      <c r="K218" s="344">
        <v>2029980</v>
      </c>
      <c r="L218" s="344">
        <v>0</v>
      </c>
      <c r="M218" s="344">
        <v>2029980</v>
      </c>
      <c r="N218" s="344">
        <v>1585841</v>
      </c>
      <c r="O218" s="344">
        <v>2872495</v>
      </c>
      <c r="P218" s="345">
        <v>5254112</v>
      </c>
    </row>
    <row r="219" spans="1:16">
      <c r="A219" s="355" t="s">
        <v>275</v>
      </c>
      <c r="B219" s="343" t="s">
        <v>276</v>
      </c>
      <c r="C219" s="343" t="s">
        <v>1148</v>
      </c>
      <c r="D219" s="344">
        <v>169933</v>
      </c>
      <c r="E219" s="344">
        <v>0</v>
      </c>
      <c r="F219" s="344">
        <v>169933</v>
      </c>
      <c r="G219" s="344">
        <v>0</v>
      </c>
      <c r="H219" s="344">
        <v>169933</v>
      </c>
      <c r="I219" s="344">
        <v>342533</v>
      </c>
      <c r="J219" s="344">
        <v>0</v>
      </c>
      <c r="K219" s="344">
        <v>342533</v>
      </c>
      <c r="L219" s="344">
        <v>0</v>
      </c>
      <c r="M219" s="344">
        <v>342533</v>
      </c>
      <c r="N219" s="344">
        <v>159334</v>
      </c>
      <c r="O219" s="344">
        <v>313933</v>
      </c>
      <c r="P219" s="345">
        <v>669950</v>
      </c>
    </row>
    <row r="220" spans="1:16">
      <c r="A220" s="355" t="s">
        <v>277</v>
      </c>
      <c r="B220" s="343" t="s">
        <v>278</v>
      </c>
      <c r="C220" s="343" t="s">
        <v>1148</v>
      </c>
      <c r="D220" s="344">
        <v>53683</v>
      </c>
      <c r="E220" s="344">
        <v>0</v>
      </c>
      <c r="F220" s="344">
        <v>53683</v>
      </c>
      <c r="G220" s="344">
        <v>0</v>
      </c>
      <c r="H220" s="344">
        <v>53683</v>
      </c>
      <c r="I220" s="344">
        <v>107883</v>
      </c>
      <c r="J220" s="344">
        <v>0</v>
      </c>
      <c r="K220" s="344">
        <v>107883</v>
      </c>
      <c r="L220" s="344">
        <v>0</v>
      </c>
      <c r="M220" s="344">
        <v>107883</v>
      </c>
      <c r="N220" s="344">
        <v>54500</v>
      </c>
      <c r="O220" s="344">
        <v>107151</v>
      </c>
      <c r="P220" s="345">
        <v>233318</v>
      </c>
    </row>
    <row r="221" spans="1:16">
      <c r="A221" s="355" t="s">
        <v>279</v>
      </c>
      <c r="B221" s="343" t="s">
        <v>280</v>
      </c>
      <c r="C221" s="343" t="s">
        <v>1148</v>
      </c>
      <c r="D221" s="344">
        <v>0</v>
      </c>
      <c r="E221" s="344">
        <v>0</v>
      </c>
      <c r="F221" s="344">
        <v>0</v>
      </c>
      <c r="G221" s="344">
        <v>0</v>
      </c>
      <c r="H221" s="344">
        <v>0</v>
      </c>
      <c r="I221" s="344">
        <v>0</v>
      </c>
      <c r="J221" s="344">
        <v>0</v>
      </c>
      <c r="K221" s="344">
        <v>0</v>
      </c>
      <c r="L221" s="344">
        <v>0</v>
      </c>
      <c r="M221" s="344">
        <v>0</v>
      </c>
      <c r="N221" s="344">
        <v>0</v>
      </c>
      <c r="O221" s="344">
        <v>0</v>
      </c>
      <c r="P221" s="345">
        <v>0</v>
      </c>
    </row>
    <row r="222" spans="1:16">
      <c r="A222" s="355" t="s">
        <v>281</v>
      </c>
      <c r="B222" s="343" t="s">
        <v>282</v>
      </c>
      <c r="C222" s="343" t="s">
        <v>1148</v>
      </c>
      <c r="D222" s="344">
        <v>32782</v>
      </c>
      <c r="E222" s="344">
        <v>0</v>
      </c>
      <c r="F222" s="344">
        <v>32782</v>
      </c>
      <c r="G222" s="344">
        <v>0</v>
      </c>
      <c r="H222" s="344">
        <v>32782</v>
      </c>
      <c r="I222" s="344">
        <v>68289</v>
      </c>
      <c r="J222" s="344">
        <v>0</v>
      </c>
      <c r="K222" s="344">
        <v>68289</v>
      </c>
      <c r="L222" s="344">
        <v>0</v>
      </c>
      <c r="M222" s="344">
        <v>68289</v>
      </c>
      <c r="N222" s="344">
        <v>23178</v>
      </c>
      <c r="O222" s="344">
        <v>33653</v>
      </c>
      <c r="P222" s="345">
        <v>107673</v>
      </c>
    </row>
    <row r="223" spans="1:16">
      <c r="A223" s="355" t="s">
        <v>283</v>
      </c>
      <c r="B223" s="343" t="s">
        <v>284</v>
      </c>
      <c r="C223" s="343" t="s">
        <v>1148</v>
      </c>
      <c r="D223" s="344">
        <v>2252686.31</v>
      </c>
      <c r="E223" s="344">
        <v>0</v>
      </c>
      <c r="F223" s="344">
        <v>2252686.31</v>
      </c>
      <c r="G223" s="344">
        <v>0</v>
      </c>
      <c r="H223" s="344">
        <v>2252686.31</v>
      </c>
      <c r="I223" s="344">
        <v>4480617.82</v>
      </c>
      <c r="J223" s="344">
        <v>0</v>
      </c>
      <c r="K223" s="344">
        <v>4480617.82</v>
      </c>
      <c r="L223" s="344">
        <v>0</v>
      </c>
      <c r="M223" s="344">
        <v>4480617.82</v>
      </c>
      <c r="N223" s="344">
        <v>2252686.31</v>
      </c>
      <c r="O223" s="344">
        <v>4480617.82</v>
      </c>
      <c r="P223" s="345">
        <v>9035500</v>
      </c>
    </row>
    <row r="224" spans="1:16">
      <c r="A224" s="355" t="s">
        <v>285</v>
      </c>
      <c r="B224" s="343" t="s">
        <v>286</v>
      </c>
      <c r="C224" s="343" t="s">
        <v>1148</v>
      </c>
      <c r="D224" s="344">
        <v>402304.99</v>
      </c>
      <c r="E224" s="344">
        <v>0</v>
      </c>
      <c r="F224" s="344">
        <v>402304.99</v>
      </c>
      <c r="G224" s="344">
        <v>0</v>
      </c>
      <c r="H224" s="344">
        <v>402304.99</v>
      </c>
      <c r="I224" s="344">
        <v>845912.13</v>
      </c>
      <c r="J224" s="344">
        <v>0</v>
      </c>
      <c r="K224" s="344">
        <v>845912.13</v>
      </c>
      <c r="L224" s="344">
        <v>0</v>
      </c>
      <c r="M224" s="344">
        <v>845912.13</v>
      </c>
      <c r="N224" s="344">
        <v>506997.28</v>
      </c>
      <c r="O224" s="344">
        <v>949318.21</v>
      </c>
      <c r="P224" s="345">
        <v>1854641.59</v>
      </c>
    </row>
    <row r="225" spans="1:16">
      <c r="A225" s="355" t="s">
        <v>287</v>
      </c>
      <c r="B225" s="343" t="s">
        <v>288</v>
      </c>
      <c r="C225" s="343" t="s">
        <v>1148</v>
      </c>
      <c r="D225" s="344">
        <v>1233733.46</v>
      </c>
      <c r="E225" s="344">
        <v>0</v>
      </c>
      <c r="F225" s="344">
        <v>1233733.46</v>
      </c>
      <c r="G225" s="344">
        <v>0</v>
      </c>
      <c r="H225" s="344">
        <v>1233733.46</v>
      </c>
      <c r="I225" s="344">
        <v>2010254.6</v>
      </c>
      <c r="J225" s="344">
        <v>0</v>
      </c>
      <c r="K225" s="344">
        <v>2010254.6</v>
      </c>
      <c r="L225" s="344">
        <v>0</v>
      </c>
      <c r="M225" s="344">
        <v>2010254.6</v>
      </c>
      <c r="N225" s="344">
        <v>467420.95</v>
      </c>
      <c r="O225" s="344">
        <v>744495.23</v>
      </c>
      <c r="P225" s="345">
        <v>2137956.04</v>
      </c>
    </row>
    <row r="226" spans="1:16">
      <c r="A226" s="355" t="s">
        <v>289</v>
      </c>
      <c r="B226" s="343" t="s">
        <v>290</v>
      </c>
      <c r="C226" s="343" t="s">
        <v>1148</v>
      </c>
      <c r="D226" s="344">
        <v>6469722.7999999998</v>
      </c>
      <c r="E226" s="344">
        <v>0</v>
      </c>
      <c r="F226" s="344">
        <v>6469722.7999999998</v>
      </c>
      <c r="G226" s="344">
        <v>0</v>
      </c>
      <c r="H226" s="344">
        <v>6469722.7999999998</v>
      </c>
      <c r="I226" s="344">
        <v>9310033.25</v>
      </c>
      <c r="J226" s="344">
        <v>0</v>
      </c>
      <c r="K226" s="344">
        <v>9310033.25</v>
      </c>
      <c r="L226" s="344">
        <v>0</v>
      </c>
      <c r="M226" s="344">
        <v>9310033.25</v>
      </c>
      <c r="N226" s="344">
        <v>6230138.3300000001</v>
      </c>
      <c r="O226" s="344">
        <v>10541224.9</v>
      </c>
      <c r="P226" s="345">
        <v>20592297.41</v>
      </c>
    </row>
    <row r="227" spans="1:16">
      <c r="A227" s="355" t="s">
        <v>291</v>
      </c>
      <c r="B227" s="343" t="s">
        <v>292</v>
      </c>
      <c r="C227" s="343" t="s">
        <v>1148</v>
      </c>
      <c r="D227" s="344">
        <v>4265947.5</v>
      </c>
      <c r="E227" s="344">
        <v>0</v>
      </c>
      <c r="F227" s="344">
        <v>4265947.5</v>
      </c>
      <c r="G227" s="344">
        <v>0</v>
      </c>
      <c r="H227" s="344">
        <v>4265947.5</v>
      </c>
      <c r="I227" s="344">
        <v>5349288.67</v>
      </c>
      <c r="J227" s="344">
        <v>0</v>
      </c>
      <c r="K227" s="344">
        <v>5349288.67</v>
      </c>
      <c r="L227" s="344">
        <v>0</v>
      </c>
      <c r="M227" s="344">
        <v>5349288.67</v>
      </c>
      <c r="N227" s="344">
        <v>1290243.24</v>
      </c>
      <c r="O227" s="344">
        <v>2420722.09</v>
      </c>
      <c r="P227" s="345">
        <v>6525855.29</v>
      </c>
    </row>
    <row r="228" spans="1:16">
      <c r="A228" s="355" t="s">
        <v>293</v>
      </c>
      <c r="B228" s="343" t="s">
        <v>294</v>
      </c>
      <c r="C228" s="343" t="s">
        <v>1148</v>
      </c>
      <c r="D228" s="344">
        <v>2225439.79</v>
      </c>
      <c r="E228" s="344">
        <v>0</v>
      </c>
      <c r="F228" s="344">
        <v>2225439.79</v>
      </c>
      <c r="G228" s="344">
        <v>0</v>
      </c>
      <c r="H228" s="344">
        <v>2225439.79</v>
      </c>
      <c r="I228" s="344">
        <v>3671420.8</v>
      </c>
      <c r="J228" s="344">
        <v>0</v>
      </c>
      <c r="K228" s="344">
        <v>3671420.8</v>
      </c>
      <c r="L228" s="344">
        <v>0</v>
      </c>
      <c r="M228" s="344">
        <v>3671420.8</v>
      </c>
      <c r="N228" s="344">
        <v>1956351.74</v>
      </c>
      <c r="O228" s="344">
        <v>3306553.38</v>
      </c>
      <c r="P228" s="345">
        <v>5846446.1900000004</v>
      </c>
    </row>
    <row r="229" spans="1:16">
      <c r="A229" s="355" t="s">
        <v>295</v>
      </c>
      <c r="B229" s="343" t="s">
        <v>296</v>
      </c>
      <c r="C229" s="343" t="s">
        <v>1148</v>
      </c>
      <c r="D229" s="344">
        <v>131479</v>
      </c>
      <c r="E229" s="344">
        <v>0</v>
      </c>
      <c r="F229" s="344">
        <v>131479</v>
      </c>
      <c r="G229" s="344">
        <v>0</v>
      </c>
      <c r="H229" s="344">
        <v>131479</v>
      </c>
      <c r="I229" s="344">
        <v>243258.79</v>
      </c>
      <c r="J229" s="344">
        <v>0</v>
      </c>
      <c r="K229" s="344">
        <v>243258.79</v>
      </c>
      <c r="L229" s="344">
        <v>0</v>
      </c>
      <c r="M229" s="344">
        <v>243258.79</v>
      </c>
      <c r="N229" s="344">
        <v>426839.5</v>
      </c>
      <c r="O229" s="344">
        <v>889368.29</v>
      </c>
      <c r="P229" s="345">
        <v>978776.29</v>
      </c>
    </row>
    <row r="230" spans="1:16" s="361" customFormat="1">
      <c r="A230" s="357" t="s">
        <v>297</v>
      </c>
      <c r="B230" s="358" t="s">
        <v>298</v>
      </c>
      <c r="C230" s="358" t="s">
        <v>1148</v>
      </c>
      <c r="D230" s="359">
        <v>1821894.96</v>
      </c>
      <c r="E230" s="359">
        <v>0</v>
      </c>
      <c r="F230" s="359">
        <v>1821894.96</v>
      </c>
      <c r="G230" s="359">
        <v>0</v>
      </c>
      <c r="H230" s="359">
        <v>1821894.96</v>
      </c>
      <c r="I230" s="359">
        <v>3477512.39</v>
      </c>
      <c r="J230" s="359">
        <v>0</v>
      </c>
      <c r="K230" s="359">
        <v>3477512.39</v>
      </c>
      <c r="L230" s="359">
        <v>0</v>
      </c>
      <c r="M230" s="359">
        <v>3477512.39</v>
      </c>
      <c r="N230" s="359">
        <v>1473267.14</v>
      </c>
      <c r="O230" s="359">
        <v>2445067.4500000002</v>
      </c>
      <c r="P230" s="360">
        <v>5423981.2199999997</v>
      </c>
    </row>
    <row r="231" spans="1:16" s="361" customFormat="1">
      <c r="A231" s="357" t="s">
        <v>299</v>
      </c>
      <c r="B231" s="358" t="s">
        <v>300</v>
      </c>
      <c r="C231" s="358" t="s">
        <v>1148</v>
      </c>
      <c r="D231" s="359">
        <v>6537585.4500000002</v>
      </c>
      <c r="E231" s="359">
        <v>0</v>
      </c>
      <c r="F231" s="359">
        <v>6537585.4500000002</v>
      </c>
      <c r="G231" s="359">
        <v>0</v>
      </c>
      <c r="H231" s="359">
        <v>6537585.4500000002</v>
      </c>
      <c r="I231" s="359">
        <v>12737703.640000001</v>
      </c>
      <c r="J231" s="359">
        <v>0</v>
      </c>
      <c r="K231" s="359">
        <v>12737703.640000001</v>
      </c>
      <c r="L231" s="359">
        <v>0</v>
      </c>
      <c r="M231" s="359">
        <v>12737703.640000001</v>
      </c>
      <c r="N231" s="359">
        <v>5575995.8300000001</v>
      </c>
      <c r="O231" s="359">
        <v>8610971.9499999993</v>
      </c>
      <c r="P231" s="360">
        <v>20934682.789999999</v>
      </c>
    </row>
    <row r="232" spans="1:16" s="361" customFormat="1">
      <c r="A232" s="357" t="s">
        <v>301</v>
      </c>
      <c r="B232" s="358" t="s">
        <v>302</v>
      </c>
      <c r="C232" s="358" t="s">
        <v>1148</v>
      </c>
      <c r="D232" s="359">
        <v>4696723</v>
      </c>
      <c r="E232" s="359">
        <v>0</v>
      </c>
      <c r="F232" s="359">
        <v>4696723</v>
      </c>
      <c r="G232" s="359">
        <v>0</v>
      </c>
      <c r="H232" s="359">
        <v>4696723</v>
      </c>
      <c r="I232" s="359">
        <v>9255687.1500000004</v>
      </c>
      <c r="J232" s="359">
        <v>0</v>
      </c>
      <c r="K232" s="359">
        <v>9255687.1500000004</v>
      </c>
      <c r="L232" s="359">
        <v>0</v>
      </c>
      <c r="M232" s="359">
        <v>9255687.1500000004</v>
      </c>
      <c r="N232" s="359">
        <v>2895430.06</v>
      </c>
      <c r="O232" s="359">
        <v>4876239.95</v>
      </c>
      <c r="P232" s="360">
        <v>14114216.279999999</v>
      </c>
    </row>
    <row r="233" spans="1:16" s="361" customFormat="1">
      <c r="A233" s="357" t="s">
        <v>303</v>
      </c>
      <c r="B233" s="358" t="s">
        <v>304</v>
      </c>
      <c r="C233" s="358" t="s">
        <v>1148</v>
      </c>
      <c r="D233" s="359">
        <v>219099.57</v>
      </c>
      <c r="E233" s="359">
        <v>0</v>
      </c>
      <c r="F233" s="359">
        <v>219099.57</v>
      </c>
      <c r="G233" s="359">
        <v>0</v>
      </c>
      <c r="H233" s="359">
        <v>219099.57</v>
      </c>
      <c r="I233" s="359">
        <v>429951.79</v>
      </c>
      <c r="J233" s="359">
        <v>0</v>
      </c>
      <c r="K233" s="359">
        <v>429951.79</v>
      </c>
      <c r="L233" s="359">
        <v>0</v>
      </c>
      <c r="M233" s="359">
        <v>429951.79</v>
      </c>
      <c r="N233" s="359">
        <v>181979.59</v>
      </c>
      <c r="O233" s="359">
        <v>267750.77</v>
      </c>
      <c r="P233" s="360">
        <v>666782.06999999995</v>
      </c>
    </row>
    <row r="234" spans="1:16">
      <c r="A234" s="355" t="s">
        <v>305</v>
      </c>
      <c r="B234" s="343" t="s">
        <v>306</v>
      </c>
      <c r="C234" s="343" t="s">
        <v>1148</v>
      </c>
      <c r="D234" s="344">
        <v>725800</v>
      </c>
      <c r="E234" s="344">
        <v>0</v>
      </c>
      <c r="F234" s="344">
        <v>725800</v>
      </c>
      <c r="G234" s="344">
        <v>0</v>
      </c>
      <c r="H234" s="344">
        <v>725800</v>
      </c>
      <c r="I234" s="344">
        <v>1713992.25</v>
      </c>
      <c r="J234" s="344">
        <v>0</v>
      </c>
      <c r="K234" s="344">
        <v>1713992.25</v>
      </c>
      <c r="L234" s="344">
        <v>0</v>
      </c>
      <c r="M234" s="344">
        <v>1713992.25</v>
      </c>
      <c r="N234" s="344">
        <v>2445000</v>
      </c>
      <c r="O234" s="344">
        <v>5566219</v>
      </c>
      <c r="P234" s="345">
        <v>10199803</v>
      </c>
    </row>
    <row r="235" spans="1:16">
      <c r="A235" s="355" t="s">
        <v>307</v>
      </c>
      <c r="B235" s="343" t="s">
        <v>308</v>
      </c>
      <c r="C235" s="343" t="s">
        <v>1148</v>
      </c>
      <c r="D235" s="344">
        <v>0</v>
      </c>
      <c r="E235" s="344">
        <v>0</v>
      </c>
      <c r="F235" s="344">
        <v>0</v>
      </c>
      <c r="G235" s="344">
        <v>0</v>
      </c>
      <c r="H235" s="344">
        <v>0</v>
      </c>
      <c r="I235" s="344">
        <v>0</v>
      </c>
      <c r="J235" s="344">
        <v>0</v>
      </c>
      <c r="K235" s="344">
        <v>0</v>
      </c>
      <c r="L235" s="344">
        <v>0</v>
      </c>
      <c r="M235" s="344">
        <v>0</v>
      </c>
      <c r="N235" s="344">
        <v>762000</v>
      </c>
      <c r="O235" s="344">
        <v>1524000</v>
      </c>
      <c r="P235" s="345">
        <v>2148000</v>
      </c>
    </row>
    <row r="236" spans="1:16">
      <c r="A236" s="355" t="s">
        <v>309</v>
      </c>
      <c r="B236" s="343" t="s">
        <v>310</v>
      </c>
      <c r="C236" s="343" t="s">
        <v>1148</v>
      </c>
      <c r="D236" s="344">
        <v>720000</v>
      </c>
      <c r="E236" s="344">
        <v>0</v>
      </c>
      <c r="F236" s="344">
        <v>720000</v>
      </c>
      <c r="G236" s="344">
        <v>0</v>
      </c>
      <c r="H236" s="344">
        <v>720000</v>
      </c>
      <c r="I236" s="344">
        <v>1440000</v>
      </c>
      <c r="J236" s="344">
        <v>0</v>
      </c>
      <c r="K236" s="344">
        <v>1440000</v>
      </c>
      <c r="L236" s="344">
        <v>0</v>
      </c>
      <c r="M236" s="344">
        <v>1440000</v>
      </c>
      <c r="N236" s="344">
        <v>720000</v>
      </c>
      <c r="O236" s="344">
        <v>1440000</v>
      </c>
      <c r="P236" s="345">
        <v>2880000</v>
      </c>
    </row>
    <row r="237" spans="1:16">
      <c r="A237" s="355" t="s">
        <v>311</v>
      </c>
      <c r="B237" s="343" t="s">
        <v>312</v>
      </c>
      <c r="C237" s="343" t="s">
        <v>1148</v>
      </c>
      <c r="D237" s="344">
        <v>150000</v>
      </c>
      <c r="E237" s="344">
        <v>0</v>
      </c>
      <c r="F237" s="344">
        <v>150000</v>
      </c>
      <c r="G237" s="344">
        <v>0</v>
      </c>
      <c r="H237" s="344">
        <v>150000</v>
      </c>
      <c r="I237" s="344">
        <v>300000</v>
      </c>
      <c r="J237" s="344">
        <v>0</v>
      </c>
      <c r="K237" s="344">
        <v>300000</v>
      </c>
      <c r="L237" s="344">
        <v>0</v>
      </c>
      <c r="M237" s="344">
        <v>300000</v>
      </c>
      <c r="N237" s="344">
        <v>150000</v>
      </c>
      <c r="O237" s="344">
        <v>300000</v>
      </c>
      <c r="P237" s="345">
        <v>600000</v>
      </c>
    </row>
    <row r="238" spans="1:16">
      <c r="A238" s="355" t="s">
        <v>313</v>
      </c>
      <c r="B238" s="343" t="s">
        <v>314</v>
      </c>
      <c r="C238" s="343" t="s">
        <v>1148</v>
      </c>
      <c r="D238" s="344">
        <v>0</v>
      </c>
      <c r="E238" s="344">
        <v>0</v>
      </c>
      <c r="F238" s="344">
        <v>0</v>
      </c>
      <c r="G238" s="344">
        <v>0</v>
      </c>
      <c r="H238" s="344">
        <v>0</v>
      </c>
      <c r="I238" s="344">
        <v>0</v>
      </c>
      <c r="J238" s="344">
        <v>0</v>
      </c>
      <c r="K238" s="344">
        <v>0</v>
      </c>
      <c r="L238" s="344">
        <v>0</v>
      </c>
      <c r="M238" s="344">
        <v>0</v>
      </c>
      <c r="N238" s="344">
        <v>600000</v>
      </c>
      <c r="O238" s="344">
        <v>1100000</v>
      </c>
      <c r="P238" s="345">
        <v>1200000</v>
      </c>
    </row>
    <row r="239" spans="1:16">
      <c r="A239" s="355" t="s">
        <v>315</v>
      </c>
      <c r="B239" s="343" t="s">
        <v>316</v>
      </c>
      <c r="C239" s="343" t="s">
        <v>1148</v>
      </c>
      <c r="D239" s="344">
        <v>0</v>
      </c>
      <c r="E239" s="344">
        <v>0</v>
      </c>
      <c r="F239" s="344">
        <v>0</v>
      </c>
      <c r="G239" s="344">
        <v>0</v>
      </c>
      <c r="H239" s="344">
        <v>0</v>
      </c>
      <c r="I239" s="344">
        <v>0</v>
      </c>
      <c r="J239" s="344">
        <v>0</v>
      </c>
      <c r="K239" s="344">
        <v>0</v>
      </c>
      <c r="L239" s="344">
        <v>0</v>
      </c>
      <c r="M239" s="344">
        <v>0</v>
      </c>
      <c r="N239" s="344">
        <v>300000</v>
      </c>
      <c r="O239" s="344">
        <v>600000</v>
      </c>
      <c r="P239" s="345">
        <v>700000</v>
      </c>
    </row>
    <row r="240" spans="1:16">
      <c r="A240" s="355" t="s">
        <v>317</v>
      </c>
      <c r="B240" s="343" t="s">
        <v>318</v>
      </c>
      <c r="C240" s="343" t="s">
        <v>1148</v>
      </c>
      <c r="D240" s="344">
        <v>1987670.22</v>
      </c>
      <c r="E240" s="344">
        <v>0</v>
      </c>
      <c r="F240" s="344">
        <v>1987670.22</v>
      </c>
      <c r="G240" s="344">
        <v>0</v>
      </c>
      <c r="H240" s="344">
        <v>1987670.22</v>
      </c>
      <c r="I240" s="344">
        <v>4413572.62</v>
      </c>
      <c r="J240" s="344">
        <v>0</v>
      </c>
      <c r="K240" s="344">
        <v>4413572.62</v>
      </c>
      <c r="L240" s="344">
        <v>0</v>
      </c>
      <c r="M240" s="344">
        <v>4413572.62</v>
      </c>
      <c r="N240" s="344">
        <v>3026006.01</v>
      </c>
      <c r="O240" s="344">
        <v>6478743.4199999999</v>
      </c>
      <c r="P240" s="345">
        <v>11460714.01</v>
      </c>
    </row>
    <row r="241" spans="1:16">
      <c r="A241" s="355" t="s">
        <v>319</v>
      </c>
      <c r="B241" s="343" t="s">
        <v>320</v>
      </c>
      <c r="C241" s="343" t="s">
        <v>1148</v>
      </c>
      <c r="D241" s="344">
        <v>664820.19999999995</v>
      </c>
      <c r="E241" s="344">
        <v>0</v>
      </c>
      <c r="F241" s="344">
        <v>664820.19999999995</v>
      </c>
      <c r="G241" s="344">
        <v>0</v>
      </c>
      <c r="H241" s="344">
        <v>664820.19999999995</v>
      </c>
      <c r="I241" s="344">
        <v>930966.65</v>
      </c>
      <c r="J241" s="344">
        <v>0</v>
      </c>
      <c r="K241" s="344">
        <v>930966.65</v>
      </c>
      <c r="L241" s="344">
        <v>0</v>
      </c>
      <c r="M241" s="344">
        <v>930966.65</v>
      </c>
      <c r="N241" s="344">
        <v>481795.5</v>
      </c>
      <c r="O241" s="344">
        <v>1054279.25</v>
      </c>
      <c r="P241" s="345">
        <v>2333292.9</v>
      </c>
    </row>
    <row r="242" spans="1:16">
      <c r="A242" s="355" t="s">
        <v>321</v>
      </c>
      <c r="B242" s="343" t="s">
        <v>322</v>
      </c>
      <c r="C242" s="343" t="s">
        <v>1148</v>
      </c>
      <c r="D242" s="344">
        <v>471679.98</v>
      </c>
      <c r="E242" s="344">
        <v>0</v>
      </c>
      <c r="F242" s="344">
        <v>471679.98</v>
      </c>
      <c r="G242" s="344">
        <v>0</v>
      </c>
      <c r="H242" s="344">
        <v>471679.98</v>
      </c>
      <c r="I242" s="344">
        <v>953359.96</v>
      </c>
      <c r="J242" s="344">
        <v>0</v>
      </c>
      <c r="K242" s="344">
        <v>953359.96</v>
      </c>
      <c r="L242" s="344">
        <v>0</v>
      </c>
      <c r="M242" s="344">
        <v>953359.96</v>
      </c>
      <c r="N242" s="344">
        <v>469680</v>
      </c>
      <c r="O242" s="344">
        <v>1003360</v>
      </c>
      <c r="P242" s="345">
        <v>2152160</v>
      </c>
    </row>
    <row r="243" spans="1:16">
      <c r="A243" s="355" t="s">
        <v>323</v>
      </c>
      <c r="B243" s="343" t="s">
        <v>324</v>
      </c>
      <c r="C243" s="343" t="s">
        <v>1148</v>
      </c>
      <c r="D243" s="344">
        <v>39200</v>
      </c>
      <c r="E243" s="344">
        <v>0</v>
      </c>
      <c r="F243" s="344">
        <v>39200</v>
      </c>
      <c r="G243" s="344">
        <v>0</v>
      </c>
      <c r="H243" s="344">
        <v>39200</v>
      </c>
      <c r="I243" s="344">
        <v>61600</v>
      </c>
      <c r="J243" s="344">
        <v>0</v>
      </c>
      <c r="K243" s="344">
        <v>61600</v>
      </c>
      <c r="L243" s="344">
        <v>0</v>
      </c>
      <c r="M243" s="344">
        <v>61600</v>
      </c>
      <c r="N243" s="344">
        <v>31362</v>
      </c>
      <c r="O243" s="344">
        <v>33162</v>
      </c>
      <c r="P243" s="345">
        <v>112862</v>
      </c>
    </row>
    <row r="244" spans="1:16">
      <c r="A244" s="355" t="s">
        <v>325</v>
      </c>
      <c r="B244" s="343" t="s">
        <v>760</v>
      </c>
      <c r="C244" s="343" t="s">
        <v>1148</v>
      </c>
      <c r="D244" s="344">
        <v>137800</v>
      </c>
      <c r="E244" s="344">
        <v>0</v>
      </c>
      <c r="F244" s="344">
        <v>137800</v>
      </c>
      <c r="G244" s="344">
        <v>0</v>
      </c>
      <c r="H244" s="344">
        <v>137800</v>
      </c>
      <c r="I244" s="344">
        <v>159800</v>
      </c>
      <c r="J244" s="344">
        <v>0</v>
      </c>
      <c r="K244" s="344">
        <v>159800</v>
      </c>
      <c r="L244" s="344">
        <v>0</v>
      </c>
      <c r="M244" s="344">
        <v>159800</v>
      </c>
      <c r="N244" s="344">
        <v>30000</v>
      </c>
      <c r="O244" s="344">
        <v>30000</v>
      </c>
      <c r="P244" s="345">
        <v>84300</v>
      </c>
    </row>
    <row r="245" spans="1:16">
      <c r="A245" s="355" t="s">
        <v>326</v>
      </c>
      <c r="B245" s="343" t="s">
        <v>327</v>
      </c>
      <c r="C245" s="343" t="s">
        <v>1148</v>
      </c>
      <c r="D245" s="344">
        <v>2875201.25</v>
      </c>
      <c r="E245" s="344">
        <v>0</v>
      </c>
      <c r="F245" s="344">
        <v>2875201.25</v>
      </c>
      <c r="G245" s="344">
        <v>0</v>
      </c>
      <c r="H245" s="344">
        <v>2875201.25</v>
      </c>
      <c r="I245" s="344">
        <v>5051870.62</v>
      </c>
      <c r="J245" s="344">
        <v>0</v>
      </c>
      <c r="K245" s="344">
        <v>5051870.62</v>
      </c>
      <c r="L245" s="344">
        <v>0</v>
      </c>
      <c r="M245" s="344">
        <v>5051870.62</v>
      </c>
      <c r="N245" s="344">
        <v>2817033.18</v>
      </c>
      <c r="O245" s="344">
        <v>5544812.3499999996</v>
      </c>
      <c r="P245" s="345">
        <v>11301183.529999999</v>
      </c>
    </row>
    <row r="246" spans="1:16">
      <c r="A246" s="355" t="s">
        <v>328</v>
      </c>
      <c r="B246" s="343" t="s">
        <v>329</v>
      </c>
      <c r="C246" s="343" t="s">
        <v>1148</v>
      </c>
      <c r="D246" s="344">
        <v>32550</v>
      </c>
      <c r="E246" s="344">
        <v>0</v>
      </c>
      <c r="F246" s="344">
        <v>32550</v>
      </c>
      <c r="G246" s="344">
        <v>0</v>
      </c>
      <c r="H246" s="344">
        <v>32550</v>
      </c>
      <c r="I246" s="344">
        <v>98000</v>
      </c>
      <c r="J246" s="344">
        <v>0</v>
      </c>
      <c r="K246" s="344">
        <v>98000</v>
      </c>
      <c r="L246" s="344">
        <v>0</v>
      </c>
      <c r="M246" s="344">
        <v>98000</v>
      </c>
      <c r="N246" s="344">
        <v>78200</v>
      </c>
      <c r="O246" s="344">
        <v>138750</v>
      </c>
      <c r="P246" s="345">
        <v>777311.9</v>
      </c>
    </row>
    <row r="247" spans="1:16">
      <c r="A247" s="355" t="s">
        <v>330</v>
      </c>
      <c r="B247" s="343" t="s">
        <v>331</v>
      </c>
      <c r="C247" s="343" t="s">
        <v>1148</v>
      </c>
      <c r="D247" s="344">
        <v>32043.71</v>
      </c>
      <c r="E247" s="344">
        <v>0</v>
      </c>
      <c r="F247" s="344">
        <v>32043.71</v>
      </c>
      <c r="G247" s="344">
        <v>0</v>
      </c>
      <c r="H247" s="344">
        <v>32043.71</v>
      </c>
      <c r="I247" s="344">
        <v>32043.71</v>
      </c>
      <c r="J247" s="344">
        <v>0</v>
      </c>
      <c r="K247" s="344">
        <v>32043.71</v>
      </c>
      <c r="L247" s="344">
        <v>0</v>
      </c>
      <c r="M247" s="344">
        <v>32043.71</v>
      </c>
      <c r="N247" s="344">
        <v>165485</v>
      </c>
      <c r="O247" s="344">
        <v>265550</v>
      </c>
      <c r="P247" s="345">
        <v>708778.54</v>
      </c>
    </row>
    <row r="248" spans="1:16">
      <c r="A248" s="355" t="s">
        <v>332</v>
      </c>
      <c r="B248" s="343" t="s">
        <v>333</v>
      </c>
      <c r="C248" s="343" t="s">
        <v>1148</v>
      </c>
      <c r="D248" s="344">
        <v>62152.52</v>
      </c>
      <c r="E248" s="344">
        <v>0</v>
      </c>
      <c r="F248" s="344">
        <v>62152.52</v>
      </c>
      <c r="G248" s="344">
        <v>0</v>
      </c>
      <c r="H248" s="344">
        <v>62152.52</v>
      </c>
      <c r="I248" s="344">
        <v>89427.520000000004</v>
      </c>
      <c r="J248" s="344">
        <v>0</v>
      </c>
      <c r="K248" s="344">
        <v>89427.520000000004</v>
      </c>
      <c r="L248" s="344">
        <v>0</v>
      </c>
      <c r="M248" s="344">
        <v>89427.520000000004</v>
      </c>
      <c r="N248" s="344">
        <v>124488.06</v>
      </c>
      <c r="O248" s="344">
        <v>141472.06</v>
      </c>
      <c r="P248" s="345">
        <v>226468.6</v>
      </c>
    </row>
    <row r="249" spans="1:16">
      <c r="A249" s="355" t="s">
        <v>334</v>
      </c>
      <c r="B249" s="343" t="s">
        <v>335</v>
      </c>
      <c r="C249" s="343" t="s">
        <v>1148</v>
      </c>
      <c r="D249" s="344">
        <v>8464358.7300000004</v>
      </c>
      <c r="E249" s="344">
        <v>0</v>
      </c>
      <c r="F249" s="344">
        <v>8464358.7300000004</v>
      </c>
      <c r="G249" s="344">
        <v>0</v>
      </c>
      <c r="H249" s="344">
        <v>8464358.7300000004</v>
      </c>
      <c r="I249" s="344">
        <v>17025100.649999999</v>
      </c>
      <c r="J249" s="344">
        <v>0</v>
      </c>
      <c r="K249" s="344">
        <v>17025100.649999999</v>
      </c>
      <c r="L249" s="344">
        <v>0</v>
      </c>
      <c r="M249" s="344">
        <v>17025100.649999999</v>
      </c>
      <c r="N249" s="344">
        <v>7011189.9199999999</v>
      </c>
      <c r="O249" s="344">
        <v>12508137</v>
      </c>
      <c r="P249" s="345">
        <v>28661695.960000001</v>
      </c>
    </row>
    <row r="250" spans="1:16">
      <c r="A250" s="355" t="s">
        <v>336</v>
      </c>
      <c r="B250" s="343" t="s">
        <v>337</v>
      </c>
      <c r="C250" s="343" t="s">
        <v>1148</v>
      </c>
      <c r="D250" s="344">
        <v>0</v>
      </c>
      <c r="E250" s="344">
        <v>0</v>
      </c>
      <c r="F250" s="344">
        <v>0</v>
      </c>
      <c r="G250" s="344">
        <v>0</v>
      </c>
      <c r="H250" s="344">
        <v>0</v>
      </c>
      <c r="I250" s="344">
        <v>0</v>
      </c>
      <c r="J250" s="344">
        <v>0</v>
      </c>
      <c r="K250" s="344">
        <v>0</v>
      </c>
      <c r="L250" s="344">
        <v>0</v>
      </c>
      <c r="M250" s="344">
        <v>0</v>
      </c>
      <c r="N250" s="344">
        <v>0</v>
      </c>
      <c r="O250" s="344">
        <v>0</v>
      </c>
      <c r="P250" s="345">
        <v>0</v>
      </c>
    </row>
    <row r="251" spans="1:16">
      <c r="A251" s="355" t="s">
        <v>338</v>
      </c>
      <c r="B251" s="343" t="s">
        <v>240</v>
      </c>
      <c r="C251" s="343" t="s">
        <v>1148</v>
      </c>
      <c r="D251" s="344">
        <v>0</v>
      </c>
      <c r="E251" s="344">
        <v>0</v>
      </c>
      <c r="F251" s="344">
        <v>0</v>
      </c>
      <c r="G251" s="344">
        <v>0</v>
      </c>
      <c r="H251" s="344">
        <v>0</v>
      </c>
      <c r="I251" s="344">
        <v>0</v>
      </c>
      <c r="J251" s="344">
        <v>0</v>
      </c>
      <c r="K251" s="344">
        <v>0</v>
      </c>
      <c r="L251" s="344">
        <v>0</v>
      </c>
      <c r="M251" s="344">
        <v>0</v>
      </c>
      <c r="N251" s="344">
        <v>0</v>
      </c>
      <c r="O251" s="344">
        <v>0</v>
      </c>
      <c r="P251" s="345">
        <v>0</v>
      </c>
    </row>
    <row r="252" spans="1:16">
      <c r="A252" s="355" t="s">
        <v>339</v>
      </c>
      <c r="B252" s="343" t="s">
        <v>761</v>
      </c>
      <c r="C252" s="343" t="s">
        <v>1148</v>
      </c>
      <c r="D252" s="344">
        <v>199549.03</v>
      </c>
      <c r="E252" s="344">
        <v>-21585.02</v>
      </c>
      <c r="F252" s="344">
        <v>177964.01</v>
      </c>
      <c r="G252" s="344">
        <v>0</v>
      </c>
      <c r="H252" s="344">
        <v>177964.01</v>
      </c>
      <c r="I252" s="344">
        <v>355928.02</v>
      </c>
      <c r="J252" s="344">
        <v>0</v>
      </c>
      <c r="K252" s="344">
        <v>355928.02</v>
      </c>
      <c r="L252" s="344">
        <v>0</v>
      </c>
      <c r="M252" s="344">
        <v>355928.02</v>
      </c>
      <c r="N252" s="344">
        <v>156378.99</v>
      </c>
      <c r="O252" s="344">
        <v>312757.98</v>
      </c>
      <c r="P252" s="345">
        <v>625515.96</v>
      </c>
    </row>
    <row r="253" spans="1:16">
      <c r="A253" s="355" t="s">
        <v>340</v>
      </c>
      <c r="B253" s="343" t="s">
        <v>341</v>
      </c>
      <c r="C253" s="343" t="s">
        <v>1148</v>
      </c>
      <c r="D253" s="344">
        <v>1054737.6200000001</v>
      </c>
      <c r="E253" s="344">
        <v>0</v>
      </c>
      <c r="F253" s="344">
        <v>1054737.6200000001</v>
      </c>
      <c r="G253" s="344">
        <v>0</v>
      </c>
      <c r="H253" s="344">
        <v>1054737.6200000001</v>
      </c>
      <c r="I253" s="344">
        <v>1888570.68</v>
      </c>
      <c r="J253" s="344">
        <v>0</v>
      </c>
      <c r="K253" s="344">
        <v>1888570.68</v>
      </c>
      <c r="L253" s="344">
        <v>0</v>
      </c>
      <c r="M253" s="344">
        <v>1888570.68</v>
      </c>
      <c r="N253" s="344">
        <v>853525.64</v>
      </c>
      <c r="O253" s="344">
        <v>1780378.18</v>
      </c>
      <c r="P253" s="345">
        <v>3702417.39</v>
      </c>
    </row>
    <row r="254" spans="1:16">
      <c r="A254" s="355" t="s">
        <v>342</v>
      </c>
      <c r="B254" s="343" t="s">
        <v>343</v>
      </c>
      <c r="C254" s="343" t="s">
        <v>1148</v>
      </c>
      <c r="D254" s="344">
        <v>9112780.4900000002</v>
      </c>
      <c r="E254" s="344">
        <v>0</v>
      </c>
      <c r="F254" s="344">
        <v>9112780.4900000002</v>
      </c>
      <c r="G254" s="344">
        <v>0</v>
      </c>
      <c r="H254" s="344">
        <v>9112780.4900000002</v>
      </c>
      <c r="I254" s="344">
        <v>16158211.470000001</v>
      </c>
      <c r="J254" s="344">
        <v>0</v>
      </c>
      <c r="K254" s="344">
        <v>16158211.470000001</v>
      </c>
      <c r="L254" s="344">
        <v>0</v>
      </c>
      <c r="M254" s="344">
        <v>16158211.470000001</v>
      </c>
      <c r="N254" s="344">
        <v>7345869.3499999996</v>
      </c>
      <c r="O254" s="344">
        <v>13546267.699999999</v>
      </c>
      <c r="P254" s="345">
        <v>31699846.890000001</v>
      </c>
    </row>
    <row r="255" spans="1:16">
      <c r="A255" s="355" t="s">
        <v>344</v>
      </c>
      <c r="B255" s="343" t="s">
        <v>345</v>
      </c>
      <c r="C255" s="343" t="s">
        <v>1148</v>
      </c>
      <c r="D255" s="344">
        <v>1590542.83</v>
      </c>
      <c r="E255" s="344">
        <v>0</v>
      </c>
      <c r="F255" s="344">
        <v>1590542.83</v>
      </c>
      <c r="G255" s="344">
        <v>0</v>
      </c>
      <c r="H255" s="344">
        <v>1590542.83</v>
      </c>
      <c r="I255" s="344">
        <v>2986705.65</v>
      </c>
      <c r="J255" s="344">
        <v>0</v>
      </c>
      <c r="K255" s="344">
        <v>2986705.65</v>
      </c>
      <c r="L255" s="344">
        <v>0</v>
      </c>
      <c r="M255" s="344">
        <v>2986705.65</v>
      </c>
      <c r="N255" s="344">
        <v>1089357.6000000001</v>
      </c>
      <c r="O255" s="344">
        <v>2041862.15</v>
      </c>
      <c r="P255" s="345">
        <v>4940716.72</v>
      </c>
    </row>
    <row r="256" spans="1:16">
      <c r="A256" s="355" t="s">
        <v>346</v>
      </c>
      <c r="B256" s="343" t="s">
        <v>347</v>
      </c>
      <c r="C256" s="343" t="s">
        <v>1148</v>
      </c>
      <c r="D256" s="344">
        <v>31762.5</v>
      </c>
      <c r="E256" s="344">
        <v>0</v>
      </c>
      <c r="F256" s="344">
        <v>31762.5</v>
      </c>
      <c r="G256" s="344">
        <v>0</v>
      </c>
      <c r="H256" s="344">
        <v>31762.5</v>
      </c>
      <c r="I256" s="344">
        <v>57137.5</v>
      </c>
      <c r="J256" s="344">
        <v>0</v>
      </c>
      <c r="K256" s="344">
        <v>57137.5</v>
      </c>
      <c r="L256" s="344">
        <v>0</v>
      </c>
      <c r="M256" s="344">
        <v>57137.5</v>
      </c>
      <c r="N256" s="344">
        <v>25112.5</v>
      </c>
      <c r="O256" s="344">
        <v>47425</v>
      </c>
      <c r="P256" s="345">
        <v>102462.5</v>
      </c>
    </row>
    <row r="257" spans="1:16">
      <c r="A257" s="355" t="s">
        <v>1020</v>
      </c>
      <c r="B257" s="343" t="s">
        <v>1021</v>
      </c>
      <c r="C257" s="343" t="s">
        <v>1148</v>
      </c>
      <c r="D257" s="344">
        <v>0</v>
      </c>
      <c r="E257" s="344">
        <v>0</v>
      </c>
      <c r="F257" s="344">
        <v>0</v>
      </c>
      <c r="G257" s="344">
        <v>0</v>
      </c>
      <c r="H257" s="344">
        <v>0</v>
      </c>
      <c r="I257" s="344">
        <v>0</v>
      </c>
      <c r="J257" s="344">
        <v>0</v>
      </c>
      <c r="K257" s="344">
        <v>0</v>
      </c>
      <c r="L257" s="344">
        <v>0</v>
      </c>
      <c r="M257" s="344">
        <v>0</v>
      </c>
      <c r="N257" s="344">
        <v>0</v>
      </c>
      <c r="O257" s="344">
        <v>0</v>
      </c>
      <c r="P257" s="345">
        <v>1335245.8799999999</v>
      </c>
    </row>
    <row r="258" spans="1:16">
      <c r="A258" s="355" t="s">
        <v>348</v>
      </c>
      <c r="B258" s="343" t="s">
        <v>349</v>
      </c>
      <c r="C258" s="343" t="s">
        <v>1148</v>
      </c>
      <c r="D258" s="344">
        <v>0</v>
      </c>
      <c r="E258" s="344">
        <v>0</v>
      </c>
      <c r="F258" s="344">
        <v>0</v>
      </c>
      <c r="G258" s="344">
        <v>0</v>
      </c>
      <c r="H258" s="344">
        <v>0</v>
      </c>
      <c r="I258" s="344">
        <v>100000</v>
      </c>
      <c r="J258" s="344">
        <v>0</v>
      </c>
      <c r="K258" s="344">
        <v>100000</v>
      </c>
      <c r="L258" s="344">
        <v>0</v>
      </c>
      <c r="M258" s="344">
        <v>100000</v>
      </c>
      <c r="N258" s="344">
        <v>0</v>
      </c>
      <c r="O258" s="344">
        <v>100000</v>
      </c>
      <c r="P258" s="345">
        <v>100000</v>
      </c>
    </row>
    <row r="259" spans="1:16">
      <c r="A259" s="355" t="s">
        <v>350</v>
      </c>
      <c r="B259" s="343" t="s">
        <v>351</v>
      </c>
      <c r="C259" s="343" t="s">
        <v>1148</v>
      </c>
      <c r="D259" s="346">
        <v>0</v>
      </c>
      <c r="E259" s="346">
        <v>0</v>
      </c>
      <c r="F259" s="346">
        <v>0</v>
      </c>
      <c r="G259" s="346">
        <v>194205</v>
      </c>
      <c r="H259" s="346">
        <v>194205</v>
      </c>
      <c r="I259" s="346">
        <v>0</v>
      </c>
      <c r="J259" s="346">
        <v>0</v>
      </c>
      <c r="K259" s="346">
        <v>0</v>
      </c>
      <c r="L259" s="346">
        <v>314648.40000000002</v>
      </c>
      <c r="M259" s="346">
        <v>314648.40000000002</v>
      </c>
      <c r="N259" s="346">
        <v>189504.15</v>
      </c>
      <c r="O259" s="346">
        <v>373563.3</v>
      </c>
      <c r="P259" s="347">
        <v>774533.1</v>
      </c>
    </row>
    <row r="260" spans="1:16">
      <c r="A260" s="342"/>
      <c r="B260" s="343" t="s">
        <v>784</v>
      </c>
      <c r="C260" s="343"/>
      <c r="D260" s="346">
        <v>106012532.56999999</v>
      </c>
      <c r="E260" s="346">
        <v>-1271836.6399999999</v>
      </c>
      <c r="F260" s="346">
        <v>104740695.93000001</v>
      </c>
      <c r="G260" s="346">
        <v>194205</v>
      </c>
      <c r="H260" s="346">
        <v>104934900.93000001</v>
      </c>
      <c r="I260" s="346">
        <v>182614194.69</v>
      </c>
      <c r="J260" s="346">
        <v>63356.5</v>
      </c>
      <c r="K260" s="346">
        <v>182677551.19</v>
      </c>
      <c r="L260" s="346">
        <v>314648.40000000002</v>
      </c>
      <c r="M260" s="346">
        <v>182992199.59</v>
      </c>
      <c r="N260" s="346">
        <v>89153094.25</v>
      </c>
      <c r="O260" s="346">
        <v>161220168.47999999</v>
      </c>
      <c r="P260" s="347">
        <v>362867209.18000001</v>
      </c>
    </row>
    <row r="261" spans="1:16">
      <c r="A261" s="342"/>
      <c r="B261" s="343"/>
      <c r="C261" s="343"/>
      <c r="D261" s="344"/>
      <c r="E261" s="344"/>
      <c r="F261" s="344"/>
      <c r="G261" s="344"/>
      <c r="H261" s="344"/>
      <c r="I261" s="344"/>
      <c r="J261" s="344"/>
      <c r="K261" s="344"/>
      <c r="L261" s="344"/>
      <c r="M261" s="344"/>
      <c r="N261" s="344"/>
      <c r="O261" s="344"/>
      <c r="P261" s="345"/>
    </row>
    <row r="262" spans="1:16">
      <c r="A262" s="342"/>
      <c r="B262" s="343" t="s">
        <v>686</v>
      </c>
      <c r="C262" s="343"/>
      <c r="D262" s="346">
        <v>-39346338.909999996</v>
      </c>
      <c r="E262" s="346">
        <v>-1271836.6399999999</v>
      </c>
      <c r="F262" s="346">
        <v>-40618175.549999997</v>
      </c>
      <c r="G262" s="346">
        <v>194205</v>
      </c>
      <c r="H262" s="346">
        <v>-40423970.549999997</v>
      </c>
      <c r="I262" s="346">
        <v>-75526112.579999998</v>
      </c>
      <c r="J262" s="346">
        <v>63356.5</v>
      </c>
      <c r="K262" s="346">
        <v>-75462756.079999998</v>
      </c>
      <c r="L262" s="346">
        <v>314648.40000000002</v>
      </c>
      <c r="M262" s="346">
        <v>-75148107.680000007</v>
      </c>
      <c r="N262" s="346">
        <v>-22289712.469999999</v>
      </c>
      <c r="O262" s="346">
        <v>-53632699.780000001</v>
      </c>
      <c r="P262" s="347">
        <v>-129217673.97</v>
      </c>
    </row>
    <row r="263" spans="1:16">
      <c r="A263" s="342"/>
      <c r="B263" s="343"/>
      <c r="C263" s="343"/>
      <c r="D263" s="344"/>
      <c r="E263" s="344"/>
      <c r="F263" s="344"/>
      <c r="G263" s="344"/>
      <c r="H263" s="344"/>
      <c r="I263" s="344"/>
      <c r="J263" s="344"/>
      <c r="K263" s="344"/>
      <c r="L263" s="344"/>
      <c r="M263" s="344"/>
      <c r="N263" s="344"/>
      <c r="O263" s="344"/>
      <c r="P263" s="345"/>
    </row>
    <row r="264" spans="1:16">
      <c r="A264" s="355" t="s">
        <v>352</v>
      </c>
      <c r="B264" s="343" t="s">
        <v>353</v>
      </c>
      <c r="C264" s="343" t="s">
        <v>1149</v>
      </c>
      <c r="D264" s="344">
        <v>2746369.81</v>
      </c>
      <c r="E264" s="344">
        <v>0</v>
      </c>
      <c r="F264" s="344">
        <v>2746369.81</v>
      </c>
      <c r="G264" s="344">
        <v>0</v>
      </c>
      <c r="H264" s="344">
        <v>2746369.81</v>
      </c>
      <c r="I264" s="344">
        <v>4200926.37</v>
      </c>
      <c r="J264" s="344">
        <v>0</v>
      </c>
      <c r="K264" s="344">
        <v>4200926.37</v>
      </c>
      <c r="L264" s="344">
        <v>0</v>
      </c>
      <c r="M264" s="344">
        <v>4200926.37</v>
      </c>
      <c r="N264" s="344">
        <v>2157224.59</v>
      </c>
      <c r="O264" s="344">
        <v>3995891.65</v>
      </c>
      <c r="P264" s="345">
        <v>9249527.7300000004</v>
      </c>
    </row>
    <row r="265" spans="1:16">
      <c r="A265" s="355" t="s">
        <v>354</v>
      </c>
      <c r="B265" s="343" t="s">
        <v>355</v>
      </c>
      <c r="C265" s="343" t="s">
        <v>1149</v>
      </c>
      <c r="D265" s="344">
        <v>-50025.47</v>
      </c>
      <c r="E265" s="344">
        <v>0</v>
      </c>
      <c r="F265" s="344">
        <v>-50025.47</v>
      </c>
      <c r="G265" s="344">
        <v>0</v>
      </c>
      <c r="H265" s="344">
        <v>-50025.47</v>
      </c>
      <c r="I265" s="344">
        <v>-177133.4</v>
      </c>
      <c r="J265" s="344">
        <v>0</v>
      </c>
      <c r="K265" s="344">
        <v>-177133.4</v>
      </c>
      <c r="L265" s="344">
        <v>0</v>
      </c>
      <c r="M265" s="344">
        <v>-177133.4</v>
      </c>
      <c r="N265" s="344">
        <v>-7.26</v>
      </c>
      <c r="O265" s="344">
        <v>-272.89999999999998</v>
      </c>
      <c r="P265" s="345">
        <v>-365646.27</v>
      </c>
    </row>
    <row r="266" spans="1:16">
      <c r="A266" s="355" t="s">
        <v>356</v>
      </c>
      <c r="B266" s="343" t="s">
        <v>357</v>
      </c>
      <c r="C266" s="343" t="s">
        <v>1149</v>
      </c>
      <c r="D266" s="344">
        <v>0</v>
      </c>
      <c r="E266" s="344">
        <v>0</v>
      </c>
      <c r="F266" s="344">
        <v>0</v>
      </c>
      <c r="G266" s="344">
        <v>0</v>
      </c>
      <c r="H266" s="344">
        <v>0</v>
      </c>
      <c r="I266" s="344">
        <v>0</v>
      </c>
      <c r="J266" s="344">
        <v>0</v>
      </c>
      <c r="K266" s="344">
        <v>0</v>
      </c>
      <c r="L266" s="344">
        <v>0</v>
      </c>
      <c r="M266" s="344">
        <v>0</v>
      </c>
      <c r="N266" s="344">
        <v>0</v>
      </c>
      <c r="O266" s="344">
        <v>0</v>
      </c>
      <c r="P266" s="345">
        <v>0</v>
      </c>
    </row>
    <row r="267" spans="1:16">
      <c r="A267" s="355" t="s">
        <v>358</v>
      </c>
      <c r="B267" s="343" t="s">
        <v>343</v>
      </c>
      <c r="C267" s="343" t="s">
        <v>1149</v>
      </c>
      <c r="D267" s="344">
        <v>0</v>
      </c>
      <c r="E267" s="344">
        <v>0</v>
      </c>
      <c r="F267" s="344">
        <v>0</v>
      </c>
      <c r="G267" s="344">
        <v>0</v>
      </c>
      <c r="H267" s="344">
        <v>0</v>
      </c>
      <c r="I267" s="344">
        <v>0</v>
      </c>
      <c r="J267" s="344">
        <v>0</v>
      </c>
      <c r="K267" s="344">
        <v>0</v>
      </c>
      <c r="L267" s="344">
        <v>0</v>
      </c>
      <c r="M267" s="344">
        <v>0</v>
      </c>
      <c r="N267" s="344">
        <v>0</v>
      </c>
      <c r="O267" s="344">
        <v>0</v>
      </c>
      <c r="P267" s="345">
        <v>0</v>
      </c>
    </row>
    <row r="268" spans="1:16">
      <c r="A268" s="355" t="s">
        <v>359</v>
      </c>
      <c r="B268" s="343" t="s">
        <v>345</v>
      </c>
      <c r="C268" s="343" t="s">
        <v>1149</v>
      </c>
      <c r="D268" s="344">
        <v>0</v>
      </c>
      <c r="E268" s="344">
        <v>0</v>
      </c>
      <c r="F268" s="344">
        <v>0</v>
      </c>
      <c r="G268" s="344">
        <v>0</v>
      </c>
      <c r="H268" s="344">
        <v>0</v>
      </c>
      <c r="I268" s="344">
        <v>0</v>
      </c>
      <c r="J268" s="344">
        <v>0</v>
      </c>
      <c r="K268" s="344">
        <v>0</v>
      </c>
      <c r="L268" s="344">
        <v>0</v>
      </c>
      <c r="M268" s="344">
        <v>0</v>
      </c>
      <c r="N268" s="344">
        <v>0</v>
      </c>
      <c r="O268" s="344">
        <v>0</v>
      </c>
      <c r="P268" s="345">
        <v>0</v>
      </c>
    </row>
    <row r="269" spans="1:16">
      <c r="A269" s="355" t="s">
        <v>360</v>
      </c>
      <c r="B269" s="343" t="s">
        <v>347</v>
      </c>
      <c r="C269" s="343" t="s">
        <v>1149</v>
      </c>
      <c r="D269" s="344">
        <v>0</v>
      </c>
      <c r="E269" s="344">
        <v>0</v>
      </c>
      <c r="F269" s="344">
        <v>0</v>
      </c>
      <c r="G269" s="344">
        <v>0</v>
      </c>
      <c r="H269" s="344">
        <v>0</v>
      </c>
      <c r="I269" s="344">
        <v>0</v>
      </c>
      <c r="J269" s="344">
        <v>0</v>
      </c>
      <c r="K269" s="344">
        <v>0</v>
      </c>
      <c r="L269" s="344">
        <v>0</v>
      </c>
      <c r="M269" s="344">
        <v>0</v>
      </c>
      <c r="N269" s="344">
        <v>0</v>
      </c>
      <c r="O269" s="344">
        <v>0</v>
      </c>
      <c r="P269" s="345">
        <v>0</v>
      </c>
    </row>
    <row r="270" spans="1:16">
      <c r="A270" s="355" t="s">
        <v>361</v>
      </c>
      <c r="B270" s="343" t="s">
        <v>362</v>
      </c>
      <c r="C270" s="343" t="s">
        <v>1149</v>
      </c>
      <c r="D270" s="344">
        <v>71565</v>
      </c>
      <c r="E270" s="344">
        <v>0</v>
      </c>
      <c r="F270" s="344">
        <v>71565</v>
      </c>
      <c r="G270" s="344">
        <v>0</v>
      </c>
      <c r="H270" s="344">
        <v>71565</v>
      </c>
      <c r="I270" s="344">
        <v>189762.06</v>
      </c>
      <c r="J270" s="344">
        <v>0</v>
      </c>
      <c r="K270" s="344">
        <v>189762.06</v>
      </c>
      <c r="L270" s="344">
        <v>0</v>
      </c>
      <c r="M270" s="344">
        <v>189762.06</v>
      </c>
      <c r="N270" s="344">
        <v>117307.23</v>
      </c>
      <c r="O270" s="344">
        <v>246361.33</v>
      </c>
      <c r="P270" s="345">
        <v>907079.52</v>
      </c>
    </row>
    <row r="271" spans="1:16">
      <c r="A271" s="355" t="s">
        <v>363</v>
      </c>
      <c r="B271" s="343" t="s">
        <v>364</v>
      </c>
      <c r="C271" s="343" t="s">
        <v>1149</v>
      </c>
      <c r="D271" s="344">
        <v>348433.82</v>
      </c>
      <c r="E271" s="344">
        <v>0</v>
      </c>
      <c r="F271" s="344">
        <v>348433.82</v>
      </c>
      <c r="G271" s="344">
        <v>0</v>
      </c>
      <c r="H271" s="344">
        <v>348433.82</v>
      </c>
      <c r="I271" s="344">
        <v>448966.08</v>
      </c>
      <c r="J271" s="344">
        <v>0</v>
      </c>
      <c r="K271" s="344">
        <v>448966.08</v>
      </c>
      <c r="L271" s="344">
        <v>0</v>
      </c>
      <c r="M271" s="344">
        <v>448966.08</v>
      </c>
      <c r="N271" s="344">
        <v>129100.48</v>
      </c>
      <c r="O271" s="344">
        <v>729013.1</v>
      </c>
      <c r="P271" s="345">
        <v>923353.09</v>
      </c>
    </row>
    <row r="272" spans="1:16">
      <c r="A272" s="355" t="s">
        <v>365</v>
      </c>
      <c r="B272" s="343" t="s">
        <v>366</v>
      </c>
      <c r="C272" s="343" t="s">
        <v>1149</v>
      </c>
      <c r="D272" s="344">
        <v>0</v>
      </c>
      <c r="E272" s="344">
        <v>0</v>
      </c>
      <c r="F272" s="344">
        <v>0</v>
      </c>
      <c r="G272" s="344">
        <v>0</v>
      </c>
      <c r="H272" s="344">
        <v>0</v>
      </c>
      <c r="I272" s="344">
        <v>0</v>
      </c>
      <c r="J272" s="344">
        <v>0</v>
      </c>
      <c r="K272" s="344">
        <v>0</v>
      </c>
      <c r="L272" s="344">
        <v>0</v>
      </c>
      <c r="M272" s="344">
        <v>0</v>
      </c>
      <c r="N272" s="344">
        <v>0</v>
      </c>
      <c r="O272" s="344">
        <v>0</v>
      </c>
      <c r="P272" s="345">
        <v>756787.94</v>
      </c>
    </row>
    <row r="273" spans="1:16">
      <c r="A273" s="355" t="s">
        <v>1030</v>
      </c>
      <c r="B273" s="343" t="s">
        <v>515</v>
      </c>
      <c r="C273" s="343" t="s">
        <v>1149</v>
      </c>
      <c r="D273" s="344">
        <v>0</v>
      </c>
      <c r="E273" s="344">
        <v>14746.79</v>
      </c>
      <c r="F273" s="344">
        <v>14746.79</v>
      </c>
      <c r="G273" s="344">
        <v>0</v>
      </c>
      <c r="H273" s="344">
        <v>14746.79</v>
      </c>
      <c r="I273" s="344">
        <v>0</v>
      </c>
      <c r="J273" s="344">
        <v>14746.79</v>
      </c>
      <c r="K273" s="344">
        <v>14746.79</v>
      </c>
      <c r="L273" s="344">
        <v>0</v>
      </c>
      <c r="M273" s="344">
        <v>14746.79</v>
      </c>
      <c r="N273" s="344">
        <v>0</v>
      </c>
      <c r="O273" s="344">
        <v>0</v>
      </c>
      <c r="P273" s="345">
        <v>1878982.1</v>
      </c>
    </row>
    <row r="274" spans="1:16">
      <c r="A274" s="355" t="s">
        <v>367</v>
      </c>
      <c r="B274" s="343" t="s">
        <v>368</v>
      </c>
      <c r="C274" s="343" t="s">
        <v>1149</v>
      </c>
      <c r="D274" s="344">
        <v>14497</v>
      </c>
      <c r="E274" s="344">
        <v>0</v>
      </c>
      <c r="F274" s="344">
        <v>14497</v>
      </c>
      <c r="G274" s="344">
        <v>0</v>
      </c>
      <c r="H274" s="344">
        <v>14497</v>
      </c>
      <c r="I274" s="344">
        <v>54497</v>
      </c>
      <c r="J274" s="344">
        <v>0</v>
      </c>
      <c r="K274" s="344">
        <v>54497</v>
      </c>
      <c r="L274" s="344">
        <v>0</v>
      </c>
      <c r="M274" s="344">
        <v>54497</v>
      </c>
      <c r="N274" s="344">
        <v>45845</v>
      </c>
      <c r="O274" s="344">
        <v>131729.25</v>
      </c>
      <c r="P274" s="345">
        <v>299356.5</v>
      </c>
    </row>
    <row r="275" spans="1:16">
      <c r="A275" s="355" t="s">
        <v>369</v>
      </c>
      <c r="B275" s="343" t="s">
        <v>370</v>
      </c>
      <c r="C275" s="343" t="s">
        <v>1149</v>
      </c>
      <c r="D275" s="344">
        <v>63084.11</v>
      </c>
      <c r="E275" s="344">
        <v>0</v>
      </c>
      <c r="F275" s="344">
        <v>63084.11</v>
      </c>
      <c r="G275" s="344">
        <v>0</v>
      </c>
      <c r="H275" s="344">
        <v>63084.11</v>
      </c>
      <c r="I275" s="344">
        <v>123084.11</v>
      </c>
      <c r="J275" s="344">
        <v>0</v>
      </c>
      <c r="K275" s="344">
        <v>123084.11</v>
      </c>
      <c r="L275" s="344">
        <v>0</v>
      </c>
      <c r="M275" s="344">
        <v>123084.11</v>
      </c>
      <c r="N275" s="344">
        <v>60000</v>
      </c>
      <c r="O275" s="344">
        <v>297300</v>
      </c>
      <c r="P275" s="345">
        <v>417300</v>
      </c>
    </row>
    <row r="276" spans="1:16">
      <c r="A276" s="355" t="s">
        <v>371</v>
      </c>
      <c r="B276" s="343" t="s">
        <v>372</v>
      </c>
      <c r="C276" s="343" t="s">
        <v>1149</v>
      </c>
      <c r="D276" s="344">
        <v>0</v>
      </c>
      <c r="E276" s="344">
        <v>0</v>
      </c>
      <c r="F276" s="344">
        <v>0</v>
      </c>
      <c r="G276" s="344">
        <v>0</v>
      </c>
      <c r="H276" s="344">
        <v>0</v>
      </c>
      <c r="I276" s="344">
        <v>0</v>
      </c>
      <c r="J276" s="344">
        <v>0</v>
      </c>
      <c r="K276" s="344">
        <v>0</v>
      </c>
      <c r="L276" s="344">
        <v>0</v>
      </c>
      <c r="M276" s="344">
        <v>0</v>
      </c>
      <c r="N276" s="344">
        <v>0</v>
      </c>
      <c r="O276" s="344">
        <v>0</v>
      </c>
      <c r="P276" s="345">
        <v>0</v>
      </c>
    </row>
    <row r="277" spans="1:16">
      <c r="A277" s="355" t="s">
        <v>373</v>
      </c>
      <c r="B277" s="343" t="s">
        <v>374</v>
      </c>
      <c r="C277" s="343" t="s">
        <v>1150</v>
      </c>
      <c r="D277" s="344">
        <v>0</v>
      </c>
      <c r="E277" s="344">
        <v>0</v>
      </c>
      <c r="F277" s="344">
        <v>0</v>
      </c>
      <c r="G277" s="344">
        <v>0</v>
      </c>
      <c r="H277" s="344">
        <v>0</v>
      </c>
      <c r="I277" s="344">
        <v>0</v>
      </c>
      <c r="J277" s="344">
        <v>0</v>
      </c>
      <c r="K277" s="344">
        <v>0</v>
      </c>
      <c r="L277" s="344">
        <v>0</v>
      </c>
      <c r="M277" s="344">
        <v>0</v>
      </c>
      <c r="N277" s="344">
        <v>0</v>
      </c>
      <c r="O277" s="344">
        <v>0</v>
      </c>
      <c r="P277" s="345">
        <v>0</v>
      </c>
    </row>
    <row r="278" spans="1:16">
      <c r="A278" s="355" t="s">
        <v>375</v>
      </c>
      <c r="B278" s="343" t="s">
        <v>376</v>
      </c>
      <c r="C278" s="343" t="s">
        <v>1150</v>
      </c>
      <c r="D278" s="344">
        <v>2758653</v>
      </c>
      <c r="E278" s="344">
        <v>0</v>
      </c>
      <c r="F278" s="344">
        <v>2758653</v>
      </c>
      <c r="G278" s="344">
        <v>0</v>
      </c>
      <c r="H278" s="344">
        <v>2758653</v>
      </c>
      <c r="I278" s="344">
        <v>5506852.75</v>
      </c>
      <c r="J278" s="344">
        <v>0</v>
      </c>
      <c r="K278" s="344">
        <v>5506852.75</v>
      </c>
      <c r="L278" s="344">
        <v>0</v>
      </c>
      <c r="M278" s="344">
        <v>5506852.75</v>
      </c>
      <c r="N278" s="344">
        <v>2550158</v>
      </c>
      <c r="O278" s="344">
        <v>4945804</v>
      </c>
      <c r="P278" s="345">
        <v>10053704</v>
      </c>
    </row>
    <row r="279" spans="1:16">
      <c r="A279" s="355" t="s">
        <v>377</v>
      </c>
      <c r="B279" s="343" t="s">
        <v>378</v>
      </c>
      <c r="C279" s="343" t="s">
        <v>1150</v>
      </c>
      <c r="D279" s="344">
        <v>146666</v>
      </c>
      <c r="E279" s="344">
        <v>0</v>
      </c>
      <c r="F279" s="344">
        <v>146666</v>
      </c>
      <c r="G279" s="344">
        <v>0</v>
      </c>
      <c r="H279" s="344">
        <v>146666</v>
      </c>
      <c r="I279" s="344">
        <v>288852</v>
      </c>
      <c r="J279" s="344">
        <v>0</v>
      </c>
      <c r="K279" s="344">
        <v>288852</v>
      </c>
      <c r="L279" s="344">
        <v>0</v>
      </c>
      <c r="M279" s="344">
        <v>288852</v>
      </c>
      <c r="N279" s="344">
        <v>110972</v>
      </c>
      <c r="O279" s="344">
        <v>214310</v>
      </c>
      <c r="P279" s="345">
        <v>435094</v>
      </c>
    </row>
    <row r="280" spans="1:16">
      <c r="A280" s="355" t="s">
        <v>379</v>
      </c>
      <c r="B280" s="343" t="s">
        <v>380</v>
      </c>
      <c r="C280" s="343" t="s">
        <v>1150</v>
      </c>
      <c r="D280" s="344">
        <v>9320</v>
      </c>
      <c r="E280" s="344">
        <v>0</v>
      </c>
      <c r="F280" s="344">
        <v>9320</v>
      </c>
      <c r="G280" s="344">
        <v>0</v>
      </c>
      <c r="H280" s="344">
        <v>9320</v>
      </c>
      <c r="I280" s="344">
        <v>23940</v>
      </c>
      <c r="J280" s="344">
        <v>0</v>
      </c>
      <c r="K280" s="344">
        <v>23940</v>
      </c>
      <c r="L280" s="344">
        <v>0</v>
      </c>
      <c r="M280" s="344">
        <v>23940</v>
      </c>
      <c r="N280" s="344">
        <v>8941</v>
      </c>
      <c r="O280" s="344">
        <v>15226</v>
      </c>
      <c r="P280" s="345">
        <v>25396</v>
      </c>
    </row>
    <row r="281" spans="1:16">
      <c r="A281" s="355" t="s">
        <v>381</v>
      </c>
      <c r="B281" s="343" t="s">
        <v>382</v>
      </c>
      <c r="C281" s="343" t="s">
        <v>1150</v>
      </c>
      <c r="D281" s="344">
        <v>12200</v>
      </c>
      <c r="E281" s="344">
        <v>0</v>
      </c>
      <c r="F281" s="344">
        <v>12200</v>
      </c>
      <c r="G281" s="344">
        <v>0</v>
      </c>
      <c r="H281" s="344">
        <v>12200</v>
      </c>
      <c r="I281" s="344">
        <v>20800</v>
      </c>
      <c r="J281" s="344">
        <v>0</v>
      </c>
      <c r="K281" s="344">
        <v>20800</v>
      </c>
      <c r="L281" s="344">
        <v>0</v>
      </c>
      <c r="M281" s="344">
        <v>20800</v>
      </c>
      <c r="N281" s="344">
        <v>14600</v>
      </c>
      <c r="O281" s="344">
        <v>21600</v>
      </c>
      <c r="P281" s="345">
        <v>34300</v>
      </c>
    </row>
    <row r="282" spans="1:16">
      <c r="A282" s="355" t="s">
        <v>383</v>
      </c>
      <c r="B282" s="343" t="s">
        <v>384</v>
      </c>
      <c r="C282" s="343" t="s">
        <v>1150</v>
      </c>
      <c r="D282" s="344">
        <v>60730</v>
      </c>
      <c r="E282" s="344">
        <v>0</v>
      </c>
      <c r="F282" s="344">
        <v>60730</v>
      </c>
      <c r="G282" s="344">
        <v>0</v>
      </c>
      <c r="H282" s="344">
        <v>60730</v>
      </c>
      <c r="I282" s="344">
        <v>120060</v>
      </c>
      <c r="J282" s="344">
        <v>0</v>
      </c>
      <c r="K282" s="344">
        <v>120060</v>
      </c>
      <c r="L282" s="344">
        <v>0</v>
      </c>
      <c r="M282" s="344">
        <v>120060</v>
      </c>
      <c r="N282" s="344">
        <v>54030</v>
      </c>
      <c r="O282" s="344">
        <v>100660</v>
      </c>
      <c r="P282" s="345">
        <v>216375</v>
      </c>
    </row>
    <row r="283" spans="1:16">
      <c r="A283" s="355" t="s">
        <v>385</v>
      </c>
      <c r="B283" s="343" t="s">
        <v>386</v>
      </c>
      <c r="C283" s="343" t="s">
        <v>1150</v>
      </c>
      <c r="D283" s="344">
        <v>718333</v>
      </c>
      <c r="E283" s="344">
        <v>0</v>
      </c>
      <c r="F283" s="344">
        <v>718333</v>
      </c>
      <c r="G283" s="344">
        <v>0</v>
      </c>
      <c r="H283" s="344">
        <v>718333</v>
      </c>
      <c r="I283" s="344">
        <v>1408400</v>
      </c>
      <c r="J283" s="344">
        <v>0</v>
      </c>
      <c r="K283" s="344">
        <v>1408400</v>
      </c>
      <c r="L283" s="344">
        <v>0</v>
      </c>
      <c r="M283" s="344">
        <v>1408400</v>
      </c>
      <c r="N283" s="344">
        <v>686333</v>
      </c>
      <c r="O283" s="344">
        <v>1358333</v>
      </c>
      <c r="P283" s="345">
        <v>2634799</v>
      </c>
    </row>
    <row r="284" spans="1:16">
      <c r="A284" s="355" t="s">
        <v>387</v>
      </c>
      <c r="B284" s="343" t="s">
        <v>388</v>
      </c>
      <c r="C284" s="343" t="s">
        <v>1150</v>
      </c>
      <c r="D284" s="344">
        <v>0</v>
      </c>
      <c r="E284" s="344">
        <v>0</v>
      </c>
      <c r="F284" s="344">
        <v>0</v>
      </c>
      <c r="G284" s="344">
        <v>0</v>
      </c>
      <c r="H284" s="344">
        <v>0</v>
      </c>
      <c r="I284" s="344">
        <v>0</v>
      </c>
      <c r="J284" s="344">
        <v>0</v>
      </c>
      <c r="K284" s="344">
        <v>0</v>
      </c>
      <c r="L284" s="344">
        <v>0</v>
      </c>
      <c r="M284" s="344">
        <v>0</v>
      </c>
      <c r="N284" s="344">
        <v>0</v>
      </c>
      <c r="O284" s="344">
        <v>0</v>
      </c>
      <c r="P284" s="345">
        <v>53360</v>
      </c>
    </row>
    <row r="285" spans="1:16">
      <c r="A285" s="355" t="s">
        <v>389</v>
      </c>
      <c r="B285" s="343" t="s">
        <v>390</v>
      </c>
      <c r="C285" s="343" t="s">
        <v>1150</v>
      </c>
      <c r="D285" s="344">
        <v>172170</v>
      </c>
      <c r="E285" s="344">
        <v>0</v>
      </c>
      <c r="F285" s="344">
        <v>172170</v>
      </c>
      <c r="G285" s="344">
        <v>0</v>
      </c>
      <c r="H285" s="344">
        <v>172170</v>
      </c>
      <c r="I285" s="344">
        <v>935702.94</v>
      </c>
      <c r="J285" s="344">
        <v>0</v>
      </c>
      <c r="K285" s="344">
        <v>935702.94</v>
      </c>
      <c r="L285" s="344">
        <v>0</v>
      </c>
      <c r="M285" s="344">
        <v>935702.94</v>
      </c>
      <c r="N285" s="344">
        <v>467131</v>
      </c>
      <c r="O285" s="344">
        <v>768631</v>
      </c>
      <c r="P285" s="345">
        <v>1036243</v>
      </c>
    </row>
    <row r="286" spans="1:16">
      <c r="A286" s="355" t="s">
        <v>391</v>
      </c>
      <c r="B286" s="343" t="s">
        <v>392</v>
      </c>
      <c r="C286" s="343" t="s">
        <v>1150</v>
      </c>
      <c r="D286" s="344">
        <v>1403000</v>
      </c>
      <c r="E286" s="344">
        <v>0</v>
      </c>
      <c r="F286" s="344">
        <v>1403000</v>
      </c>
      <c r="G286" s="344">
        <v>0</v>
      </c>
      <c r="H286" s="344">
        <v>1403000</v>
      </c>
      <c r="I286" s="344">
        <v>2415700</v>
      </c>
      <c r="J286" s="344">
        <v>0</v>
      </c>
      <c r="K286" s="344">
        <v>2415700</v>
      </c>
      <c r="L286" s="344">
        <v>0</v>
      </c>
      <c r="M286" s="344">
        <v>2415700</v>
      </c>
      <c r="N286" s="344">
        <v>1090969</v>
      </c>
      <c r="O286" s="344">
        <v>1880069</v>
      </c>
      <c r="P286" s="345">
        <v>4637869</v>
      </c>
    </row>
    <row r="287" spans="1:16">
      <c r="A287" s="355" t="s">
        <v>393</v>
      </c>
      <c r="B287" s="343" t="s">
        <v>394</v>
      </c>
      <c r="C287" s="343" t="s">
        <v>1150</v>
      </c>
      <c r="D287" s="344">
        <v>0</v>
      </c>
      <c r="E287" s="344">
        <v>0</v>
      </c>
      <c r="F287" s="344">
        <v>0</v>
      </c>
      <c r="G287" s="344">
        <v>0</v>
      </c>
      <c r="H287" s="344">
        <v>0</v>
      </c>
      <c r="I287" s="344">
        <v>0</v>
      </c>
      <c r="J287" s="344">
        <v>0</v>
      </c>
      <c r="K287" s="344">
        <v>0</v>
      </c>
      <c r="L287" s="344">
        <v>0</v>
      </c>
      <c r="M287" s="344">
        <v>0</v>
      </c>
      <c r="N287" s="344">
        <v>0</v>
      </c>
      <c r="O287" s="344">
        <v>11390</v>
      </c>
      <c r="P287" s="345">
        <v>884402.25</v>
      </c>
    </row>
    <row r="288" spans="1:16">
      <c r="A288" s="355" t="s">
        <v>395</v>
      </c>
      <c r="B288" s="343" t="s">
        <v>396</v>
      </c>
      <c r="C288" s="343" t="s">
        <v>1150</v>
      </c>
      <c r="D288" s="344">
        <v>0</v>
      </c>
      <c r="E288" s="344">
        <v>0</v>
      </c>
      <c r="F288" s="344">
        <v>0</v>
      </c>
      <c r="G288" s="344">
        <v>0</v>
      </c>
      <c r="H288" s="344">
        <v>0</v>
      </c>
      <c r="I288" s="344">
        <v>0</v>
      </c>
      <c r="J288" s="344">
        <v>0</v>
      </c>
      <c r="K288" s="344">
        <v>0</v>
      </c>
      <c r="L288" s="344">
        <v>0</v>
      </c>
      <c r="M288" s="344">
        <v>0</v>
      </c>
      <c r="N288" s="344">
        <v>0</v>
      </c>
      <c r="O288" s="344">
        <v>0</v>
      </c>
      <c r="P288" s="345">
        <v>0</v>
      </c>
    </row>
    <row r="289" spans="1:16">
      <c r="A289" s="355" t="s">
        <v>397</v>
      </c>
      <c r="B289" s="343" t="s">
        <v>996</v>
      </c>
      <c r="C289" s="343" t="s">
        <v>1150</v>
      </c>
      <c r="D289" s="344">
        <v>0</v>
      </c>
      <c r="E289" s="344">
        <v>0</v>
      </c>
      <c r="F289" s="344">
        <v>0</v>
      </c>
      <c r="G289" s="344">
        <v>0</v>
      </c>
      <c r="H289" s="344">
        <v>0</v>
      </c>
      <c r="I289" s="344">
        <v>319129</v>
      </c>
      <c r="J289" s="344">
        <v>0</v>
      </c>
      <c r="K289" s="344">
        <v>319129</v>
      </c>
      <c r="L289" s="344">
        <v>0</v>
      </c>
      <c r="M289" s="344">
        <v>319129</v>
      </c>
      <c r="N289" s="344">
        <v>0</v>
      </c>
      <c r="O289" s="344">
        <v>90751</v>
      </c>
      <c r="P289" s="345">
        <v>95906</v>
      </c>
    </row>
    <row r="290" spans="1:16">
      <c r="A290" s="355" t="s">
        <v>398</v>
      </c>
      <c r="B290" s="343" t="s">
        <v>997</v>
      </c>
      <c r="C290" s="343" t="s">
        <v>1150</v>
      </c>
      <c r="D290" s="344">
        <v>0</v>
      </c>
      <c r="E290" s="344">
        <v>0</v>
      </c>
      <c r="F290" s="344">
        <v>0</v>
      </c>
      <c r="G290" s="344">
        <v>0</v>
      </c>
      <c r="H290" s="344">
        <v>0</v>
      </c>
      <c r="I290" s="344">
        <v>219585</v>
      </c>
      <c r="J290" s="344">
        <v>0</v>
      </c>
      <c r="K290" s="344">
        <v>219585</v>
      </c>
      <c r="L290" s="344">
        <v>0</v>
      </c>
      <c r="M290" s="344">
        <v>219585</v>
      </c>
      <c r="N290" s="344">
        <v>0</v>
      </c>
      <c r="O290" s="344">
        <v>81030</v>
      </c>
      <c r="P290" s="345">
        <v>81030</v>
      </c>
    </row>
    <row r="291" spans="1:16">
      <c r="A291" s="355" t="s">
        <v>399</v>
      </c>
      <c r="B291" s="343" t="s">
        <v>400</v>
      </c>
      <c r="C291" s="343" t="s">
        <v>1150</v>
      </c>
      <c r="D291" s="344">
        <v>0</v>
      </c>
      <c r="E291" s="344">
        <v>0</v>
      </c>
      <c r="F291" s="344">
        <v>0</v>
      </c>
      <c r="G291" s="344">
        <v>0</v>
      </c>
      <c r="H291" s="344">
        <v>0</v>
      </c>
      <c r="I291" s="344">
        <v>0</v>
      </c>
      <c r="J291" s="344">
        <v>0</v>
      </c>
      <c r="K291" s="344">
        <v>0</v>
      </c>
      <c r="L291" s="344">
        <v>0</v>
      </c>
      <c r="M291" s="344">
        <v>0</v>
      </c>
      <c r="N291" s="344">
        <v>136500</v>
      </c>
      <c r="O291" s="344">
        <v>136500</v>
      </c>
      <c r="P291" s="345">
        <v>136500</v>
      </c>
    </row>
    <row r="292" spans="1:16">
      <c r="A292" s="355" t="s">
        <v>401</v>
      </c>
      <c r="B292" s="343" t="s">
        <v>402</v>
      </c>
      <c r="C292" s="343" t="s">
        <v>1150</v>
      </c>
      <c r="D292" s="344">
        <v>157884</v>
      </c>
      <c r="E292" s="344">
        <v>0</v>
      </c>
      <c r="F292" s="344">
        <v>157884</v>
      </c>
      <c r="G292" s="344">
        <v>0</v>
      </c>
      <c r="H292" s="344">
        <v>157884</v>
      </c>
      <c r="I292" s="344">
        <v>311936</v>
      </c>
      <c r="J292" s="344">
        <v>0</v>
      </c>
      <c r="K292" s="344">
        <v>311936</v>
      </c>
      <c r="L292" s="344">
        <v>0</v>
      </c>
      <c r="M292" s="344">
        <v>311936</v>
      </c>
      <c r="N292" s="344">
        <v>133701</v>
      </c>
      <c r="O292" s="344">
        <v>243318</v>
      </c>
      <c r="P292" s="345">
        <v>538054</v>
      </c>
    </row>
    <row r="293" spans="1:16">
      <c r="A293" s="355" t="s">
        <v>403</v>
      </c>
      <c r="B293" s="343" t="s">
        <v>404</v>
      </c>
      <c r="C293" s="343" t="s">
        <v>1150</v>
      </c>
      <c r="D293" s="344">
        <v>46567</v>
      </c>
      <c r="E293" s="344">
        <v>0</v>
      </c>
      <c r="F293" s="344">
        <v>46567</v>
      </c>
      <c r="G293" s="344">
        <v>0</v>
      </c>
      <c r="H293" s="344">
        <v>46567</v>
      </c>
      <c r="I293" s="344">
        <v>90085</v>
      </c>
      <c r="J293" s="344">
        <v>0</v>
      </c>
      <c r="K293" s="344">
        <v>90085</v>
      </c>
      <c r="L293" s="344">
        <v>0</v>
      </c>
      <c r="M293" s="344">
        <v>90085</v>
      </c>
      <c r="N293" s="344">
        <v>36545</v>
      </c>
      <c r="O293" s="344">
        <v>72016</v>
      </c>
      <c r="P293" s="345">
        <v>144141</v>
      </c>
    </row>
    <row r="294" spans="1:16">
      <c r="A294" s="355" t="s">
        <v>405</v>
      </c>
      <c r="B294" s="343" t="s">
        <v>406</v>
      </c>
      <c r="C294" s="343" t="s">
        <v>1150</v>
      </c>
      <c r="D294" s="344">
        <v>31500</v>
      </c>
      <c r="E294" s="344">
        <v>0</v>
      </c>
      <c r="F294" s="344">
        <v>31500</v>
      </c>
      <c r="G294" s="344">
        <v>0</v>
      </c>
      <c r="H294" s="344">
        <v>31500</v>
      </c>
      <c r="I294" s="344">
        <v>63000</v>
      </c>
      <c r="J294" s="344">
        <v>0</v>
      </c>
      <c r="K294" s="344">
        <v>63000</v>
      </c>
      <c r="L294" s="344">
        <v>0</v>
      </c>
      <c r="M294" s="344">
        <v>63000</v>
      </c>
      <c r="N294" s="344">
        <v>21600</v>
      </c>
      <c r="O294" s="344">
        <v>40500</v>
      </c>
      <c r="P294" s="345">
        <v>94500</v>
      </c>
    </row>
    <row r="295" spans="1:16">
      <c r="A295" s="355" t="s">
        <v>407</v>
      </c>
      <c r="B295" s="343" t="s">
        <v>998</v>
      </c>
      <c r="C295" s="343" t="s">
        <v>1150</v>
      </c>
      <c r="D295" s="344">
        <v>48275.73</v>
      </c>
      <c r="E295" s="344">
        <v>-5221.9399999999996</v>
      </c>
      <c r="F295" s="344">
        <v>43053.79</v>
      </c>
      <c r="G295" s="344">
        <v>0</v>
      </c>
      <c r="H295" s="344">
        <v>43053.79</v>
      </c>
      <c r="I295" s="344">
        <v>86107.58</v>
      </c>
      <c r="J295" s="344">
        <v>0</v>
      </c>
      <c r="K295" s="344">
        <v>86107.58</v>
      </c>
      <c r="L295" s="344">
        <v>0</v>
      </c>
      <c r="M295" s="344">
        <v>86107.58</v>
      </c>
      <c r="N295" s="344">
        <v>37831.85</v>
      </c>
      <c r="O295" s="344">
        <v>75663.7</v>
      </c>
      <c r="P295" s="345">
        <v>151327.4</v>
      </c>
    </row>
    <row r="296" spans="1:16">
      <c r="A296" s="355" t="s">
        <v>408</v>
      </c>
      <c r="B296" s="343" t="s">
        <v>409</v>
      </c>
      <c r="C296" s="343" t="s">
        <v>1150</v>
      </c>
      <c r="D296" s="344">
        <v>0</v>
      </c>
      <c r="E296" s="344">
        <v>0</v>
      </c>
      <c r="F296" s="344">
        <v>0</v>
      </c>
      <c r="G296" s="344">
        <v>0</v>
      </c>
      <c r="H296" s="344">
        <v>0</v>
      </c>
      <c r="I296" s="344">
        <v>0</v>
      </c>
      <c r="J296" s="344">
        <v>0</v>
      </c>
      <c r="K296" s="344">
        <v>0</v>
      </c>
      <c r="L296" s="344">
        <v>0</v>
      </c>
      <c r="M296" s="344">
        <v>0</v>
      </c>
      <c r="N296" s="344">
        <v>4706</v>
      </c>
      <c r="O296" s="344">
        <v>22106</v>
      </c>
      <c r="P296" s="345">
        <v>22106</v>
      </c>
    </row>
    <row r="297" spans="1:16">
      <c r="A297" s="355" t="s">
        <v>410</v>
      </c>
      <c r="B297" s="343" t="s">
        <v>411</v>
      </c>
      <c r="C297" s="343" t="s">
        <v>1150</v>
      </c>
      <c r="D297" s="344">
        <v>135547.06</v>
      </c>
      <c r="E297" s="344">
        <v>0</v>
      </c>
      <c r="F297" s="344">
        <v>135547.06</v>
      </c>
      <c r="G297" s="344">
        <v>0</v>
      </c>
      <c r="H297" s="344">
        <v>135547.06</v>
      </c>
      <c r="I297" s="344">
        <v>318415.17</v>
      </c>
      <c r="J297" s="344">
        <v>0</v>
      </c>
      <c r="K297" s="344">
        <v>318415.17</v>
      </c>
      <c r="L297" s="344">
        <v>0</v>
      </c>
      <c r="M297" s="344">
        <v>318415.17</v>
      </c>
      <c r="N297" s="344">
        <v>248386.67</v>
      </c>
      <c r="O297" s="344">
        <v>459466.86</v>
      </c>
      <c r="P297" s="345">
        <v>698105.67</v>
      </c>
    </row>
    <row r="298" spans="1:16">
      <c r="A298" s="355" t="s">
        <v>412</v>
      </c>
      <c r="B298" s="343" t="s">
        <v>413</v>
      </c>
      <c r="C298" s="343" t="s">
        <v>1150</v>
      </c>
      <c r="D298" s="344">
        <v>251164</v>
      </c>
      <c r="E298" s="344">
        <v>0</v>
      </c>
      <c r="F298" s="344">
        <v>251164</v>
      </c>
      <c r="G298" s="344">
        <v>0</v>
      </c>
      <c r="H298" s="344">
        <v>251164</v>
      </c>
      <c r="I298" s="344">
        <v>467554.95</v>
      </c>
      <c r="J298" s="344">
        <v>0</v>
      </c>
      <c r="K298" s="344">
        <v>467554.95</v>
      </c>
      <c r="L298" s="344">
        <v>0</v>
      </c>
      <c r="M298" s="344">
        <v>467554.95</v>
      </c>
      <c r="N298" s="344">
        <v>53021.81</v>
      </c>
      <c r="O298" s="344">
        <v>151208.41</v>
      </c>
      <c r="P298" s="345">
        <v>296467.32</v>
      </c>
    </row>
    <row r="299" spans="1:16">
      <c r="A299" s="355" t="s">
        <v>414</v>
      </c>
      <c r="B299" s="343" t="s">
        <v>415</v>
      </c>
      <c r="C299" s="343" t="s">
        <v>1150</v>
      </c>
      <c r="D299" s="344">
        <v>53771</v>
      </c>
      <c r="E299" s="344">
        <v>0</v>
      </c>
      <c r="F299" s="344">
        <v>53771</v>
      </c>
      <c r="G299" s="344">
        <v>0</v>
      </c>
      <c r="H299" s="344">
        <v>53771</v>
      </c>
      <c r="I299" s="344">
        <v>103129</v>
      </c>
      <c r="J299" s="344">
        <v>0</v>
      </c>
      <c r="K299" s="344">
        <v>103129</v>
      </c>
      <c r="L299" s="344">
        <v>0</v>
      </c>
      <c r="M299" s="344">
        <v>103129</v>
      </c>
      <c r="N299" s="344">
        <v>50694</v>
      </c>
      <c r="O299" s="344">
        <v>97993</v>
      </c>
      <c r="P299" s="345">
        <v>226767</v>
      </c>
    </row>
    <row r="300" spans="1:16">
      <c r="A300" s="355" t="s">
        <v>416</v>
      </c>
      <c r="B300" s="343" t="s">
        <v>417</v>
      </c>
      <c r="C300" s="343" t="s">
        <v>1150</v>
      </c>
      <c r="D300" s="344">
        <v>12537</v>
      </c>
      <c r="E300" s="344">
        <v>0</v>
      </c>
      <c r="F300" s="344">
        <v>12537</v>
      </c>
      <c r="G300" s="344">
        <v>0</v>
      </c>
      <c r="H300" s="344">
        <v>12537</v>
      </c>
      <c r="I300" s="344">
        <v>25899</v>
      </c>
      <c r="J300" s="344">
        <v>0</v>
      </c>
      <c r="K300" s="344">
        <v>25899</v>
      </c>
      <c r="L300" s="344">
        <v>0</v>
      </c>
      <c r="M300" s="344">
        <v>25899</v>
      </c>
      <c r="N300" s="344">
        <v>2144</v>
      </c>
      <c r="O300" s="344">
        <v>9922</v>
      </c>
      <c r="P300" s="345">
        <v>25175</v>
      </c>
    </row>
    <row r="301" spans="1:16">
      <c r="A301" s="355" t="s">
        <v>418</v>
      </c>
      <c r="B301" s="343" t="s">
        <v>419</v>
      </c>
      <c r="C301" s="343" t="s">
        <v>1150</v>
      </c>
      <c r="D301" s="344">
        <v>10560</v>
      </c>
      <c r="E301" s="344">
        <v>0</v>
      </c>
      <c r="F301" s="344">
        <v>10560</v>
      </c>
      <c r="G301" s="344">
        <v>0</v>
      </c>
      <c r="H301" s="344">
        <v>10560</v>
      </c>
      <c r="I301" s="344">
        <v>21120</v>
      </c>
      <c r="J301" s="344">
        <v>0</v>
      </c>
      <c r="K301" s="344">
        <v>21120</v>
      </c>
      <c r="L301" s="344">
        <v>0</v>
      </c>
      <c r="M301" s="344">
        <v>21120</v>
      </c>
      <c r="N301" s="344">
        <v>10560</v>
      </c>
      <c r="O301" s="344">
        <v>21120</v>
      </c>
      <c r="P301" s="345">
        <v>42240</v>
      </c>
    </row>
    <row r="302" spans="1:16">
      <c r="A302" s="355" t="s">
        <v>420</v>
      </c>
      <c r="B302" s="343" t="s">
        <v>421</v>
      </c>
      <c r="C302" s="343" t="s">
        <v>1150</v>
      </c>
      <c r="D302" s="344">
        <v>187200</v>
      </c>
      <c r="E302" s="344">
        <v>0</v>
      </c>
      <c r="F302" s="344">
        <v>187200</v>
      </c>
      <c r="G302" s="344">
        <v>0</v>
      </c>
      <c r="H302" s="344">
        <v>187200</v>
      </c>
      <c r="I302" s="344">
        <v>371881.5</v>
      </c>
      <c r="J302" s="344">
        <v>0</v>
      </c>
      <c r="K302" s="344">
        <v>371881.5</v>
      </c>
      <c r="L302" s="344">
        <v>0</v>
      </c>
      <c r="M302" s="344">
        <v>371881.5</v>
      </c>
      <c r="N302" s="344">
        <v>184681.5</v>
      </c>
      <c r="O302" s="344">
        <v>366899.25</v>
      </c>
      <c r="P302" s="345">
        <v>736262.25</v>
      </c>
    </row>
    <row r="303" spans="1:16">
      <c r="A303" s="355" t="s">
        <v>422</v>
      </c>
      <c r="B303" s="343" t="s">
        <v>423</v>
      </c>
      <c r="C303" s="343" t="s">
        <v>1150</v>
      </c>
      <c r="D303" s="344">
        <v>194205</v>
      </c>
      <c r="E303" s="344">
        <v>0</v>
      </c>
      <c r="F303" s="344">
        <v>194205</v>
      </c>
      <c r="G303" s="344">
        <v>-194205</v>
      </c>
      <c r="H303" s="344">
        <v>0</v>
      </c>
      <c r="I303" s="344">
        <v>314648.40000000002</v>
      </c>
      <c r="J303" s="344">
        <v>0</v>
      </c>
      <c r="K303" s="344">
        <v>314648.40000000002</v>
      </c>
      <c r="L303" s="344">
        <v>-314648.40000000002</v>
      </c>
      <c r="M303" s="344">
        <v>0</v>
      </c>
      <c r="N303" s="344">
        <v>0</v>
      </c>
      <c r="O303" s="344">
        <v>0</v>
      </c>
      <c r="P303" s="345">
        <v>0</v>
      </c>
    </row>
    <row r="304" spans="1:16">
      <c r="A304" s="355" t="s">
        <v>424</v>
      </c>
      <c r="B304" s="343" t="s">
        <v>425</v>
      </c>
      <c r="C304" s="343" t="s">
        <v>1150</v>
      </c>
      <c r="D304" s="344">
        <v>9305</v>
      </c>
      <c r="E304" s="344">
        <v>0</v>
      </c>
      <c r="F304" s="344">
        <v>9305</v>
      </c>
      <c r="G304" s="344">
        <v>0</v>
      </c>
      <c r="H304" s="344">
        <v>9305</v>
      </c>
      <c r="I304" s="344">
        <v>27535</v>
      </c>
      <c r="J304" s="344">
        <v>0</v>
      </c>
      <c r="K304" s="344">
        <v>27535</v>
      </c>
      <c r="L304" s="344">
        <v>0</v>
      </c>
      <c r="M304" s="344">
        <v>27535</v>
      </c>
      <c r="N304" s="344">
        <v>133797.43</v>
      </c>
      <c r="O304" s="344">
        <v>147597.43</v>
      </c>
      <c r="P304" s="345">
        <v>171142.43</v>
      </c>
    </row>
    <row r="305" spans="1:16">
      <c r="A305" s="355" t="s">
        <v>426</v>
      </c>
      <c r="B305" s="343" t="s">
        <v>427</v>
      </c>
      <c r="C305" s="343" t="s">
        <v>1150</v>
      </c>
      <c r="D305" s="344">
        <v>62595.25</v>
      </c>
      <c r="E305" s="344">
        <v>0</v>
      </c>
      <c r="F305" s="344">
        <v>62595.25</v>
      </c>
      <c r="G305" s="344">
        <v>0</v>
      </c>
      <c r="H305" s="344">
        <v>62595.25</v>
      </c>
      <c r="I305" s="344">
        <v>123550.55</v>
      </c>
      <c r="J305" s="344">
        <v>0</v>
      </c>
      <c r="K305" s="344">
        <v>123550.55</v>
      </c>
      <c r="L305" s="344">
        <v>0</v>
      </c>
      <c r="M305" s="344">
        <v>123550.55</v>
      </c>
      <c r="N305" s="344">
        <v>69460.259999999995</v>
      </c>
      <c r="O305" s="344">
        <v>134002.04999999999</v>
      </c>
      <c r="P305" s="345">
        <v>275654.09999999998</v>
      </c>
    </row>
    <row r="306" spans="1:16">
      <c r="A306" s="355" t="s">
        <v>428</v>
      </c>
      <c r="B306" s="343" t="s">
        <v>429</v>
      </c>
      <c r="C306" s="343" t="s">
        <v>1150</v>
      </c>
      <c r="D306" s="344">
        <v>151326.38</v>
      </c>
      <c r="E306" s="344">
        <v>0</v>
      </c>
      <c r="F306" s="344">
        <v>151326.38</v>
      </c>
      <c r="G306" s="344">
        <v>0</v>
      </c>
      <c r="H306" s="344">
        <v>151326.38</v>
      </c>
      <c r="I306" s="344">
        <v>265887.93</v>
      </c>
      <c r="J306" s="344">
        <v>0</v>
      </c>
      <c r="K306" s="344">
        <v>265887.93</v>
      </c>
      <c r="L306" s="344">
        <v>0</v>
      </c>
      <c r="M306" s="344">
        <v>265887.93</v>
      </c>
      <c r="N306" s="344">
        <v>148264.9</v>
      </c>
      <c r="O306" s="344">
        <v>291832.23</v>
      </c>
      <c r="P306" s="345">
        <v>594799.13</v>
      </c>
    </row>
    <row r="307" spans="1:16">
      <c r="A307" s="355" t="s">
        <v>430</v>
      </c>
      <c r="B307" s="343" t="s">
        <v>431</v>
      </c>
      <c r="C307" s="343" t="s">
        <v>1150</v>
      </c>
      <c r="D307" s="344">
        <v>2500</v>
      </c>
      <c r="E307" s="344">
        <v>0</v>
      </c>
      <c r="F307" s="344">
        <v>2500</v>
      </c>
      <c r="G307" s="344">
        <v>0</v>
      </c>
      <c r="H307" s="344">
        <v>2500</v>
      </c>
      <c r="I307" s="344">
        <v>10450</v>
      </c>
      <c r="J307" s="344">
        <v>0</v>
      </c>
      <c r="K307" s="344">
        <v>10450</v>
      </c>
      <c r="L307" s="344">
        <v>0</v>
      </c>
      <c r="M307" s="344">
        <v>10450</v>
      </c>
      <c r="N307" s="344">
        <v>0</v>
      </c>
      <c r="O307" s="344">
        <v>70000</v>
      </c>
      <c r="P307" s="345">
        <v>70000</v>
      </c>
    </row>
    <row r="308" spans="1:16">
      <c r="A308" s="355" t="s">
        <v>432</v>
      </c>
      <c r="B308" s="343" t="s">
        <v>433</v>
      </c>
      <c r="C308" s="343" t="s">
        <v>1150</v>
      </c>
      <c r="D308" s="344">
        <v>148253.6</v>
      </c>
      <c r="E308" s="344">
        <v>0</v>
      </c>
      <c r="F308" s="344">
        <v>148253.6</v>
      </c>
      <c r="G308" s="344">
        <v>0</v>
      </c>
      <c r="H308" s="344">
        <v>148253.6</v>
      </c>
      <c r="I308" s="344">
        <v>306525</v>
      </c>
      <c r="J308" s="344">
        <v>0</v>
      </c>
      <c r="K308" s="344">
        <v>306525</v>
      </c>
      <c r="L308" s="344">
        <v>0</v>
      </c>
      <c r="M308" s="344">
        <v>306525</v>
      </c>
      <c r="N308" s="344">
        <v>181718.83</v>
      </c>
      <c r="O308" s="344">
        <v>533933.32999999996</v>
      </c>
      <c r="P308" s="345">
        <v>866869.93</v>
      </c>
    </row>
    <row r="309" spans="1:16">
      <c r="A309" s="355" t="s">
        <v>434</v>
      </c>
      <c r="B309" s="343" t="s">
        <v>435</v>
      </c>
      <c r="C309" s="343" t="s">
        <v>1150</v>
      </c>
      <c r="D309" s="344">
        <v>0</v>
      </c>
      <c r="E309" s="344">
        <v>0</v>
      </c>
      <c r="F309" s="344">
        <v>0</v>
      </c>
      <c r="G309" s="344">
        <v>0</v>
      </c>
      <c r="H309" s="344">
        <v>0</v>
      </c>
      <c r="I309" s="344">
        <v>0</v>
      </c>
      <c r="J309" s="344">
        <v>0</v>
      </c>
      <c r="K309" s="344">
        <v>0</v>
      </c>
      <c r="L309" s="344">
        <v>0</v>
      </c>
      <c r="M309" s="344">
        <v>0</v>
      </c>
      <c r="N309" s="344">
        <v>0</v>
      </c>
      <c r="O309" s="344">
        <v>0</v>
      </c>
      <c r="P309" s="345">
        <v>0</v>
      </c>
    </row>
    <row r="310" spans="1:16">
      <c r="A310" s="355" t="s">
        <v>436</v>
      </c>
      <c r="B310" s="343" t="s">
        <v>437</v>
      </c>
      <c r="C310" s="343" t="s">
        <v>1150</v>
      </c>
      <c r="D310" s="344">
        <v>0</v>
      </c>
      <c r="E310" s="344">
        <v>0</v>
      </c>
      <c r="F310" s="344">
        <v>0</v>
      </c>
      <c r="G310" s="344">
        <v>0</v>
      </c>
      <c r="H310" s="344">
        <v>0</v>
      </c>
      <c r="I310" s="344">
        <v>225574</v>
      </c>
      <c r="J310" s="344">
        <v>0</v>
      </c>
      <c r="K310" s="344">
        <v>225574</v>
      </c>
      <c r="L310" s="344">
        <v>0</v>
      </c>
      <c r="M310" s="344">
        <v>225574</v>
      </c>
      <c r="N310" s="344">
        <v>0</v>
      </c>
      <c r="O310" s="344">
        <v>225574</v>
      </c>
      <c r="P310" s="345">
        <v>225574</v>
      </c>
    </row>
    <row r="311" spans="1:16">
      <c r="A311" s="355" t="s">
        <v>796</v>
      </c>
      <c r="B311" s="343" t="s">
        <v>797</v>
      </c>
      <c r="C311" s="343" t="s">
        <v>1150</v>
      </c>
      <c r="D311" s="344">
        <v>11400</v>
      </c>
      <c r="E311" s="344">
        <v>0</v>
      </c>
      <c r="F311" s="344">
        <v>11400</v>
      </c>
      <c r="G311" s="344">
        <v>0</v>
      </c>
      <c r="H311" s="344">
        <v>11400</v>
      </c>
      <c r="I311" s="344">
        <v>11400</v>
      </c>
      <c r="J311" s="344">
        <v>0</v>
      </c>
      <c r="K311" s="344">
        <v>11400</v>
      </c>
      <c r="L311" s="344">
        <v>0</v>
      </c>
      <c r="M311" s="344">
        <v>11400</v>
      </c>
      <c r="N311" s="344">
        <v>0</v>
      </c>
      <c r="O311" s="344">
        <v>0</v>
      </c>
      <c r="P311" s="345">
        <v>0</v>
      </c>
    </row>
    <row r="312" spans="1:16">
      <c r="A312" s="355" t="s">
        <v>438</v>
      </c>
      <c r="B312" s="343" t="s">
        <v>439</v>
      </c>
      <c r="C312" s="343" t="s">
        <v>1150</v>
      </c>
      <c r="D312" s="344">
        <v>41000</v>
      </c>
      <c r="E312" s="344">
        <v>0</v>
      </c>
      <c r="F312" s="344">
        <v>41000</v>
      </c>
      <c r="G312" s="344">
        <v>0</v>
      </c>
      <c r="H312" s="344">
        <v>41000</v>
      </c>
      <c r="I312" s="344">
        <v>52078</v>
      </c>
      <c r="J312" s="344">
        <v>0</v>
      </c>
      <c r="K312" s="344">
        <v>52078</v>
      </c>
      <c r="L312" s="344">
        <v>0</v>
      </c>
      <c r="M312" s="344">
        <v>52078</v>
      </c>
      <c r="N312" s="344">
        <v>37500</v>
      </c>
      <c r="O312" s="344">
        <v>43850</v>
      </c>
      <c r="P312" s="345">
        <v>50535</v>
      </c>
    </row>
    <row r="313" spans="1:16">
      <c r="A313" s="355" t="s">
        <v>440</v>
      </c>
      <c r="B313" s="343" t="s">
        <v>441</v>
      </c>
      <c r="C313" s="343" t="s">
        <v>1150</v>
      </c>
      <c r="D313" s="344">
        <v>810295</v>
      </c>
      <c r="E313" s="344">
        <v>0</v>
      </c>
      <c r="F313" s="344">
        <v>810295</v>
      </c>
      <c r="G313" s="344">
        <v>0</v>
      </c>
      <c r="H313" s="344">
        <v>810295</v>
      </c>
      <c r="I313" s="344">
        <v>910640</v>
      </c>
      <c r="J313" s="344">
        <v>0</v>
      </c>
      <c r="K313" s="344">
        <v>910640</v>
      </c>
      <c r="L313" s="344">
        <v>0</v>
      </c>
      <c r="M313" s="344">
        <v>910640</v>
      </c>
      <c r="N313" s="344">
        <v>170406</v>
      </c>
      <c r="O313" s="344">
        <v>205242</v>
      </c>
      <c r="P313" s="345">
        <v>337880</v>
      </c>
    </row>
    <row r="314" spans="1:16">
      <c r="A314" s="355" t="s">
        <v>442</v>
      </c>
      <c r="B314" s="343" t="s">
        <v>443</v>
      </c>
      <c r="C314" s="343" t="s">
        <v>1150</v>
      </c>
      <c r="D314" s="344">
        <v>38265.870000000003</v>
      </c>
      <c r="E314" s="344">
        <v>0</v>
      </c>
      <c r="F314" s="344">
        <v>38265.870000000003</v>
      </c>
      <c r="G314" s="344">
        <v>0</v>
      </c>
      <c r="H314" s="344">
        <v>38265.870000000003</v>
      </c>
      <c r="I314" s="344">
        <v>115257.58</v>
      </c>
      <c r="J314" s="344">
        <v>0</v>
      </c>
      <c r="K314" s="344">
        <v>115257.58</v>
      </c>
      <c r="L314" s="344">
        <v>0</v>
      </c>
      <c r="M314" s="344">
        <v>115257.58</v>
      </c>
      <c r="N314" s="344">
        <v>35412.71</v>
      </c>
      <c r="O314" s="344">
        <v>43916.59</v>
      </c>
      <c r="P314" s="345">
        <v>111087.07</v>
      </c>
    </row>
    <row r="315" spans="1:16">
      <c r="A315" s="355" t="s">
        <v>444</v>
      </c>
      <c r="B315" s="343" t="s">
        <v>445</v>
      </c>
      <c r="C315" s="343" t="s">
        <v>1150</v>
      </c>
      <c r="D315" s="344">
        <v>27155.51</v>
      </c>
      <c r="E315" s="344">
        <v>0</v>
      </c>
      <c r="F315" s="344">
        <v>27155.51</v>
      </c>
      <c r="G315" s="344">
        <v>0</v>
      </c>
      <c r="H315" s="344">
        <v>27155.51</v>
      </c>
      <c r="I315" s="344">
        <v>89817.89</v>
      </c>
      <c r="J315" s="344">
        <v>0</v>
      </c>
      <c r="K315" s="344">
        <v>89817.89</v>
      </c>
      <c r="L315" s="344">
        <v>0</v>
      </c>
      <c r="M315" s="344">
        <v>89817.89</v>
      </c>
      <c r="N315" s="344">
        <v>17910</v>
      </c>
      <c r="O315" s="344">
        <v>201850</v>
      </c>
      <c r="P315" s="345">
        <v>255271.76</v>
      </c>
    </row>
    <row r="316" spans="1:16">
      <c r="A316" s="355" t="s">
        <v>446</v>
      </c>
      <c r="B316" s="343" t="s">
        <v>447</v>
      </c>
      <c r="C316" s="343" t="s">
        <v>1150</v>
      </c>
      <c r="D316" s="344">
        <v>140852.29999999999</v>
      </c>
      <c r="E316" s="344">
        <v>0</v>
      </c>
      <c r="F316" s="344">
        <v>140852.29999999999</v>
      </c>
      <c r="G316" s="344">
        <v>0</v>
      </c>
      <c r="H316" s="344">
        <v>140852.29999999999</v>
      </c>
      <c r="I316" s="344">
        <v>286197.2</v>
      </c>
      <c r="J316" s="344">
        <v>0</v>
      </c>
      <c r="K316" s="344">
        <v>286197.2</v>
      </c>
      <c r="L316" s="344">
        <v>0</v>
      </c>
      <c r="M316" s="344">
        <v>286197.2</v>
      </c>
      <c r="N316" s="344">
        <v>111030.8</v>
      </c>
      <c r="O316" s="344">
        <v>239482.81</v>
      </c>
      <c r="P316" s="345">
        <v>524005.41</v>
      </c>
    </row>
    <row r="317" spans="1:16">
      <c r="A317" s="355" t="s">
        <v>448</v>
      </c>
      <c r="B317" s="343" t="s">
        <v>449</v>
      </c>
      <c r="C317" s="343" t="s">
        <v>1150</v>
      </c>
      <c r="D317" s="344">
        <v>356230</v>
      </c>
      <c r="E317" s="344">
        <v>0</v>
      </c>
      <c r="F317" s="344">
        <v>356230</v>
      </c>
      <c r="G317" s="344">
        <v>0</v>
      </c>
      <c r="H317" s="344">
        <v>356230</v>
      </c>
      <c r="I317" s="344">
        <v>779587</v>
      </c>
      <c r="J317" s="344">
        <v>0</v>
      </c>
      <c r="K317" s="344">
        <v>779587</v>
      </c>
      <c r="L317" s="344">
        <v>0</v>
      </c>
      <c r="M317" s="344">
        <v>779587</v>
      </c>
      <c r="N317" s="344">
        <v>312265</v>
      </c>
      <c r="O317" s="344">
        <v>553380</v>
      </c>
      <c r="P317" s="345">
        <v>1337351</v>
      </c>
    </row>
    <row r="318" spans="1:16">
      <c r="A318" s="355" t="s">
        <v>450</v>
      </c>
      <c r="B318" s="343" t="s">
        <v>451</v>
      </c>
      <c r="C318" s="343" t="s">
        <v>1150</v>
      </c>
      <c r="D318" s="344">
        <v>0</v>
      </c>
      <c r="E318" s="344">
        <v>0</v>
      </c>
      <c r="F318" s="344">
        <v>0</v>
      </c>
      <c r="G318" s="344">
        <v>0</v>
      </c>
      <c r="H318" s="344">
        <v>0</v>
      </c>
      <c r="I318" s="344">
        <v>0</v>
      </c>
      <c r="J318" s="344">
        <v>0</v>
      </c>
      <c r="K318" s="344">
        <v>0</v>
      </c>
      <c r="L318" s="344">
        <v>0</v>
      </c>
      <c r="M318" s="344">
        <v>0</v>
      </c>
      <c r="N318" s="344">
        <v>63862</v>
      </c>
      <c r="O318" s="344">
        <v>168232</v>
      </c>
      <c r="P318" s="345">
        <v>0</v>
      </c>
    </row>
    <row r="319" spans="1:16">
      <c r="A319" s="355" t="s">
        <v>1031</v>
      </c>
      <c r="B319" s="343" t="s">
        <v>999</v>
      </c>
      <c r="C319" s="343" t="s">
        <v>1150</v>
      </c>
      <c r="D319" s="344">
        <v>126920.46</v>
      </c>
      <c r="E319" s="344">
        <v>0</v>
      </c>
      <c r="F319" s="344">
        <v>126920.46</v>
      </c>
      <c r="G319" s="344">
        <v>0</v>
      </c>
      <c r="H319" s="344">
        <v>126920.46</v>
      </c>
      <c r="I319" s="344">
        <v>219638.26</v>
      </c>
      <c r="J319" s="344">
        <v>0</v>
      </c>
      <c r="K319" s="344">
        <v>219638.26</v>
      </c>
      <c r="L319" s="344">
        <v>0</v>
      </c>
      <c r="M319" s="344">
        <v>219638.26</v>
      </c>
      <c r="N319" s="344">
        <v>0</v>
      </c>
      <c r="O319" s="344">
        <v>0</v>
      </c>
      <c r="P319" s="345">
        <v>349404.8</v>
      </c>
    </row>
    <row r="320" spans="1:16">
      <c r="A320" s="355" t="s">
        <v>1032</v>
      </c>
      <c r="B320" s="343" t="s">
        <v>1033</v>
      </c>
      <c r="C320" s="343" t="s">
        <v>1150</v>
      </c>
      <c r="D320" s="344">
        <v>0</v>
      </c>
      <c r="E320" s="344">
        <v>0</v>
      </c>
      <c r="F320" s="344">
        <v>0</v>
      </c>
      <c r="G320" s="344">
        <v>0</v>
      </c>
      <c r="H320" s="344">
        <v>0</v>
      </c>
      <c r="I320" s="344">
        <v>0</v>
      </c>
      <c r="J320" s="344">
        <v>0</v>
      </c>
      <c r="K320" s="344">
        <v>0</v>
      </c>
      <c r="L320" s="344">
        <v>0</v>
      </c>
      <c r="M320" s="344">
        <v>0</v>
      </c>
      <c r="N320" s="344">
        <v>0</v>
      </c>
      <c r="O320" s="344">
        <v>0</v>
      </c>
      <c r="P320" s="345">
        <v>1269000</v>
      </c>
    </row>
    <row r="321" spans="1:16">
      <c r="A321" s="355" t="s">
        <v>452</v>
      </c>
      <c r="B321" s="343" t="s">
        <v>1000</v>
      </c>
      <c r="C321" s="343" t="s">
        <v>1150</v>
      </c>
      <c r="D321" s="344">
        <v>24571.69</v>
      </c>
      <c r="E321" s="344">
        <v>0</v>
      </c>
      <c r="F321" s="344">
        <v>24571.69</v>
      </c>
      <c r="G321" s="344">
        <v>0</v>
      </c>
      <c r="H321" s="344">
        <v>24571.69</v>
      </c>
      <c r="I321" s="344">
        <v>41851.18</v>
      </c>
      <c r="J321" s="344">
        <v>0</v>
      </c>
      <c r="K321" s="344">
        <v>41851.18</v>
      </c>
      <c r="L321" s="344">
        <v>0</v>
      </c>
      <c r="M321" s="344">
        <v>41851.18</v>
      </c>
      <c r="N321" s="344">
        <v>9676.3700000000008</v>
      </c>
      <c r="O321" s="344">
        <v>9676.3700000000008</v>
      </c>
      <c r="P321" s="345">
        <v>40289.870000000003</v>
      </c>
    </row>
    <row r="322" spans="1:16">
      <c r="A322" s="355" t="s">
        <v>1001</v>
      </c>
      <c r="B322" s="343" t="s">
        <v>1002</v>
      </c>
      <c r="C322" s="343" t="s">
        <v>1150</v>
      </c>
      <c r="D322" s="344">
        <v>2431.31</v>
      </c>
      <c r="E322" s="344">
        <v>0</v>
      </c>
      <c r="F322" s="344">
        <v>2431.31</v>
      </c>
      <c r="G322" s="344">
        <v>0</v>
      </c>
      <c r="H322" s="344">
        <v>2431.31</v>
      </c>
      <c r="I322" s="344">
        <v>2725.21</v>
      </c>
      <c r="J322" s="344">
        <v>0</v>
      </c>
      <c r="K322" s="344">
        <v>2725.21</v>
      </c>
      <c r="L322" s="344">
        <v>0</v>
      </c>
      <c r="M322" s="344">
        <v>2725.21</v>
      </c>
      <c r="N322" s="344">
        <v>0</v>
      </c>
      <c r="O322" s="344">
        <v>0</v>
      </c>
      <c r="P322" s="345">
        <v>0</v>
      </c>
    </row>
    <row r="323" spans="1:16">
      <c r="A323" s="355" t="s">
        <v>453</v>
      </c>
      <c r="B323" s="343" t="s">
        <v>454</v>
      </c>
      <c r="C323" s="343" t="s">
        <v>1150</v>
      </c>
      <c r="D323" s="344">
        <v>85000</v>
      </c>
      <c r="E323" s="344">
        <v>0</v>
      </c>
      <c r="F323" s="344">
        <v>85000</v>
      </c>
      <c r="G323" s="344">
        <v>0</v>
      </c>
      <c r="H323" s="344">
        <v>85000</v>
      </c>
      <c r="I323" s="344">
        <v>180000</v>
      </c>
      <c r="J323" s="344">
        <v>0</v>
      </c>
      <c r="K323" s="344">
        <v>180000</v>
      </c>
      <c r="L323" s="344">
        <v>0</v>
      </c>
      <c r="M323" s="344">
        <v>180000</v>
      </c>
      <c r="N323" s="344">
        <v>85000</v>
      </c>
      <c r="O323" s="344">
        <v>210000</v>
      </c>
      <c r="P323" s="345">
        <v>480000</v>
      </c>
    </row>
    <row r="324" spans="1:16">
      <c r="A324" s="355" t="s">
        <v>455</v>
      </c>
      <c r="B324" s="343" t="s">
        <v>456</v>
      </c>
      <c r="C324" s="343" t="s">
        <v>1150</v>
      </c>
      <c r="D324" s="344">
        <v>8809</v>
      </c>
      <c r="E324" s="344">
        <v>0</v>
      </c>
      <c r="F324" s="344">
        <v>8809</v>
      </c>
      <c r="G324" s="344">
        <v>0</v>
      </c>
      <c r="H324" s="344">
        <v>8809</v>
      </c>
      <c r="I324" s="344">
        <v>21211</v>
      </c>
      <c r="J324" s="344">
        <v>0</v>
      </c>
      <c r="K324" s="344">
        <v>21211</v>
      </c>
      <c r="L324" s="344">
        <v>0</v>
      </c>
      <c r="M324" s="344">
        <v>21211</v>
      </c>
      <c r="N324" s="344">
        <v>11475</v>
      </c>
      <c r="O324" s="344">
        <v>33779</v>
      </c>
      <c r="P324" s="345">
        <v>53531</v>
      </c>
    </row>
    <row r="325" spans="1:16">
      <c r="A325" s="355" t="s">
        <v>457</v>
      </c>
      <c r="B325" s="343" t="s">
        <v>458</v>
      </c>
      <c r="C325" s="343" t="s">
        <v>1150</v>
      </c>
      <c r="D325" s="344">
        <v>150000</v>
      </c>
      <c r="E325" s="344">
        <v>0</v>
      </c>
      <c r="F325" s="344">
        <v>150000</v>
      </c>
      <c r="G325" s="344">
        <v>0</v>
      </c>
      <c r="H325" s="344">
        <v>150000</v>
      </c>
      <c r="I325" s="344">
        <v>300000</v>
      </c>
      <c r="J325" s="344">
        <v>0</v>
      </c>
      <c r="K325" s="344">
        <v>300000</v>
      </c>
      <c r="L325" s="344">
        <v>0</v>
      </c>
      <c r="M325" s="344">
        <v>300000</v>
      </c>
      <c r="N325" s="344">
        <v>150000</v>
      </c>
      <c r="O325" s="344">
        <v>727900</v>
      </c>
      <c r="P325" s="345">
        <v>1027900</v>
      </c>
    </row>
    <row r="326" spans="1:16">
      <c r="A326" s="355" t="s">
        <v>459</v>
      </c>
      <c r="B326" s="343" t="s">
        <v>1003</v>
      </c>
      <c r="C326" s="343" t="s">
        <v>1150</v>
      </c>
      <c r="D326" s="344">
        <v>630000</v>
      </c>
      <c r="E326" s="344">
        <v>0</v>
      </c>
      <c r="F326" s="344">
        <v>630000</v>
      </c>
      <c r="G326" s="344">
        <v>0</v>
      </c>
      <c r="H326" s="344">
        <v>630000</v>
      </c>
      <c r="I326" s="344">
        <v>1260000</v>
      </c>
      <c r="J326" s="344">
        <v>0</v>
      </c>
      <c r="K326" s="344">
        <v>1260000</v>
      </c>
      <c r="L326" s="344">
        <v>0</v>
      </c>
      <c r="M326" s="344">
        <v>1260000</v>
      </c>
      <c r="N326" s="344">
        <v>630000</v>
      </c>
      <c r="O326" s="344">
        <v>840000</v>
      </c>
      <c r="P326" s="345">
        <v>2100000</v>
      </c>
    </row>
    <row r="327" spans="1:16">
      <c r="A327" s="355" t="s">
        <v>460</v>
      </c>
      <c r="B327" s="343" t="s">
        <v>1004</v>
      </c>
      <c r="C327" s="343" t="s">
        <v>1150</v>
      </c>
      <c r="D327" s="344">
        <v>165000</v>
      </c>
      <c r="E327" s="344">
        <v>0</v>
      </c>
      <c r="F327" s="344">
        <v>165000</v>
      </c>
      <c r="G327" s="344">
        <v>0</v>
      </c>
      <c r="H327" s="344">
        <v>165000</v>
      </c>
      <c r="I327" s="344">
        <v>330000</v>
      </c>
      <c r="J327" s="344">
        <v>0</v>
      </c>
      <c r="K327" s="344">
        <v>330000</v>
      </c>
      <c r="L327" s="344">
        <v>0</v>
      </c>
      <c r="M327" s="344">
        <v>330000</v>
      </c>
      <c r="N327" s="344">
        <v>165000</v>
      </c>
      <c r="O327" s="344">
        <v>220000</v>
      </c>
      <c r="P327" s="345">
        <v>550000</v>
      </c>
    </row>
    <row r="328" spans="1:16">
      <c r="A328" s="355" t="s">
        <v>461</v>
      </c>
      <c r="B328" s="343" t="s">
        <v>462</v>
      </c>
      <c r="C328" s="343" t="s">
        <v>1150</v>
      </c>
      <c r="D328" s="344">
        <v>0</v>
      </c>
      <c r="E328" s="344">
        <v>0</v>
      </c>
      <c r="F328" s="344">
        <v>0</v>
      </c>
      <c r="G328" s="344">
        <v>0</v>
      </c>
      <c r="H328" s="344">
        <v>0</v>
      </c>
      <c r="I328" s="344">
        <v>0</v>
      </c>
      <c r="J328" s="344">
        <v>0</v>
      </c>
      <c r="K328" s="344">
        <v>0</v>
      </c>
      <c r="L328" s="344">
        <v>0</v>
      </c>
      <c r="M328" s="344">
        <v>0</v>
      </c>
      <c r="N328" s="344">
        <v>0</v>
      </c>
      <c r="O328" s="344">
        <v>0</v>
      </c>
      <c r="P328" s="345">
        <v>0</v>
      </c>
    </row>
    <row r="329" spans="1:16">
      <c r="A329" s="355" t="s">
        <v>463</v>
      </c>
      <c r="B329" s="343" t="s">
        <v>464</v>
      </c>
      <c r="C329" s="343" t="s">
        <v>1150</v>
      </c>
      <c r="D329" s="344">
        <v>31600</v>
      </c>
      <c r="E329" s="344">
        <v>0</v>
      </c>
      <c r="F329" s="344">
        <v>31600</v>
      </c>
      <c r="G329" s="344">
        <v>0</v>
      </c>
      <c r="H329" s="344">
        <v>31600</v>
      </c>
      <c r="I329" s="344">
        <v>69400</v>
      </c>
      <c r="J329" s="344">
        <v>0</v>
      </c>
      <c r="K329" s="344">
        <v>69400</v>
      </c>
      <c r="L329" s="344">
        <v>0</v>
      </c>
      <c r="M329" s="344">
        <v>69400</v>
      </c>
      <c r="N329" s="344">
        <v>15800</v>
      </c>
      <c r="O329" s="344">
        <v>54400</v>
      </c>
      <c r="P329" s="345">
        <v>92200</v>
      </c>
    </row>
    <row r="330" spans="1:16">
      <c r="A330" s="355" t="s">
        <v>465</v>
      </c>
      <c r="B330" s="343" t="s">
        <v>466</v>
      </c>
      <c r="C330" s="343" t="s">
        <v>1150</v>
      </c>
      <c r="D330" s="344">
        <v>145925</v>
      </c>
      <c r="E330" s="344">
        <v>0</v>
      </c>
      <c r="F330" s="344">
        <v>145925</v>
      </c>
      <c r="G330" s="344">
        <v>0</v>
      </c>
      <c r="H330" s="344">
        <v>145925</v>
      </c>
      <c r="I330" s="344">
        <v>220820.79</v>
      </c>
      <c r="J330" s="344">
        <v>0</v>
      </c>
      <c r="K330" s="344">
        <v>220820.79</v>
      </c>
      <c r="L330" s="344">
        <v>0</v>
      </c>
      <c r="M330" s="344">
        <v>220820.79</v>
      </c>
      <c r="N330" s="344">
        <v>100830</v>
      </c>
      <c r="O330" s="344">
        <v>210280</v>
      </c>
      <c r="P330" s="345">
        <v>410701</v>
      </c>
    </row>
    <row r="331" spans="1:16">
      <c r="A331" s="355" t="s">
        <v>467</v>
      </c>
      <c r="B331" s="343" t="s">
        <v>468</v>
      </c>
      <c r="C331" s="343" t="s">
        <v>1150</v>
      </c>
      <c r="D331" s="344">
        <v>1500</v>
      </c>
      <c r="E331" s="344">
        <v>0</v>
      </c>
      <c r="F331" s="344">
        <v>1500</v>
      </c>
      <c r="G331" s="344">
        <v>0</v>
      </c>
      <c r="H331" s="344">
        <v>1500</v>
      </c>
      <c r="I331" s="344">
        <v>16635.919999999998</v>
      </c>
      <c r="J331" s="344">
        <v>0</v>
      </c>
      <c r="K331" s="344">
        <v>16635.919999999998</v>
      </c>
      <c r="L331" s="344">
        <v>0</v>
      </c>
      <c r="M331" s="344">
        <v>16635.919999999998</v>
      </c>
      <c r="N331" s="344">
        <v>2500</v>
      </c>
      <c r="O331" s="344">
        <v>2500</v>
      </c>
      <c r="P331" s="345">
        <v>3364</v>
      </c>
    </row>
    <row r="332" spans="1:16" s="361" customFormat="1">
      <c r="A332" s="357" t="s">
        <v>469</v>
      </c>
      <c r="B332" s="358" t="s">
        <v>470</v>
      </c>
      <c r="C332" s="358" t="s">
        <v>1150</v>
      </c>
      <c r="D332" s="359">
        <v>63305.919999999998</v>
      </c>
      <c r="E332" s="359">
        <v>0</v>
      </c>
      <c r="F332" s="359">
        <v>63305.919999999998</v>
      </c>
      <c r="G332" s="359">
        <v>-1770.02</v>
      </c>
      <c r="H332" s="359">
        <v>61535.9</v>
      </c>
      <c r="I332" s="359">
        <v>125165.41</v>
      </c>
      <c r="J332" s="359">
        <v>0</v>
      </c>
      <c r="K332" s="359">
        <v>125165.41</v>
      </c>
      <c r="L332" s="359">
        <v>-3520.6</v>
      </c>
      <c r="M332" s="359">
        <v>121644.81</v>
      </c>
      <c r="N332" s="359">
        <v>61890.720000000001</v>
      </c>
      <c r="O332" s="359">
        <v>127338.36</v>
      </c>
      <c r="P332" s="360">
        <v>257699.47</v>
      </c>
    </row>
    <row r="333" spans="1:16" s="361" customFormat="1">
      <c r="A333" s="357" t="s">
        <v>471</v>
      </c>
      <c r="B333" s="358" t="s">
        <v>472</v>
      </c>
      <c r="C333" s="358" t="s">
        <v>1150</v>
      </c>
      <c r="D333" s="359">
        <v>0</v>
      </c>
      <c r="E333" s="359">
        <v>0</v>
      </c>
      <c r="F333" s="359">
        <v>0</v>
      </c>
      <c r="G333" s="359">
        <v>1770.02</v>
      </c>
      <c r="H333" s="359">
        <v>1770.02</v>
      </c>
      <c r="I333" s="359">
        <v>0</v>
      </c>
      <c r="J333" s="359">
        <v>0</v>
      </c>
      <c r="K333" s="359">
        <v>0</v>
      </c>
      <c r="L333" s="359">
        <v>3520.6</v>
      </c>
      <c r="M333" s="359">
        <v>3520.6</v>
      </c>
      <c r="N333" s="359">
        <v>1770.02</v>
      </c>
      <c r="O333" s="359">
        <v>3520.6</v>
      </c>
      <c r="P333" s="360">
        <v>0</v>
      </c>
    </row>
    <row r="334" spans="1:16" s="361" customFormat="1">
      <c r="A334" s="357" t="s">
        <v>473</v>
      </c>
      <c r="B334" s="358" t="s">
        <v>474</v>
      </c>
      <c r="C334" s="358" t="s">
        <v>1150</v>
      </c>
      <c r="D334" s="359">
        <v>48704.800000000003</v>
      </c>
      <c r="E334" s="359">
        <v>0</v>
      </c>
      <c r="F334" s="359">
        <v>48704.800000000003</v>
      </c>
      <c r="G334" s="359">
        <v>0</v>
      </c>
      <c r="H334" s="359">
        <v>48704.800000000003</v>
      </c>
      <c r="I334" s="359">
        <v>91405.21</v>
      </c>
      <c r="J334" s="359">
        <v>0</v>
      </c>
      <c r="K334" s="359">
        <v>91405.21</v>
      </c>
      <c r="L334" s="359">
        <v>0</v>
      </c>
      <c r="M334" s="359">
        <v>91405.21</v>
      </c>
      <c r="N334" s="359">
        <v>46615.47</v>
      </c>
      <c r="O334" s="359">
        <v>94633.79</v>
      </c>
      <c r="P334" s="360">
        <v>184130.29</v>
      </c>
    </row>
    <row r="335" spans="1:16" s="361" customFormat="1">
      <c r="A335" s="357" t="s">
        <v>475</v>
      </c>
      <c r="B335" s="358" t="s">
        <v>476</v>
      </c>
      <c r="C335" s="358" t="s">
        <v>1150</v>
      </c>
      <c r="D335" s="359">
        <v>315803.21000000002</v>
      </c>
      <c r="E335" s="359">
        <v>0</v>
      </c>
      <c r="F335" s="359">
        <v>315803.21000000002</v>
      </c>
      <c r="G335" s="359">
        <v>0</v>
      </c>
      <c r="H335" s="359">
        <v>315803.21000000002</v>
      </c>
      <c r="I335" s="359">
        <v>628136.04</v>
      </c>
      <c r="J335" s="359">
        <v>0</v>
      </c>
      <c r="K335" s="359">
        <v>628136.04</v>
      </c>
      <c r="L335" s="359">
        <v>0</v>
      </c>
      <c r="M335" s="359">
        <v>628136.04</v>
      </c>
      <c r="N335" s="359">
        <v>315803.21000000002</v>
      </c>
      <c r="O335" s="359">
        <v>573460.34</v>
      </c>
      <c r="P335" s="360">
        <v>1212007.45</v>
      </c>
    </row>
    <row r="336" spans="1:16" s="361" customFormat="1">
      <c r="A336" s="357" t="s">
        <v>477</v>
      </c>
      <c r="B336" s="358" t="s">
        <v>478</v>
      </c>
      <c r="C336" s="358" t="s">
        <v>1150</v>
      </c>
      <c r="D336" s="359">
        <v>29767.98</v>
      </c>
      <c r="E336" s="359">
        <v>0</v>
      </c>
      <c r="F336" s="359">
        <v>29767.98</v>
      </c>
      <c r="G336" s="359">
        <v>0</v>
      </c>
      <c r="H336" s="359">
        <v>29767.98</v>
      </c>
      <c r="I336" s="359">
        <v>57219.85</v>
      </c>
      <c r="J336" s="359">
        <v>0</v>
      </c>
      <c r="K336" s="359">
        <v>57219.85</v>
      </c>
      <c r="L336" s="359">
        <v>0</v>
      </c>
      <c r="M336" s="359">
        <v>57219.85</v>
      </c>
      <c r="N336" s="359">
        <v>25679.32</v>
      </c>
      <c r="O336" s="359">
        <v>52791.7</v>
      </c>
      <c r="P336" s="360">
        <v>104714.66</v>
      </c>
    </row>
    <row r="337" spans="1:16" s="361" customFormat="1">
      <c r="A337" s="357" t="s">
        <v>1022</v>
      </c>
      <c r="B337" s="358" t="s">
        <v>1023</v>
      </c>
      <c r="C337" s="358" t="s">
        <v>1150</v>
      </c>
      <c r="D337" s="359">
        <v>7280.09</v>
      </c>
      <c r="E337" s="359">
        <v>0</v>
      </c>
      <c r="F337" s="359">
        <v>7280.09</v>
      </c>
      <c r="G337" s="359">
        <v>0</v>
      </c>
      <c r="H337" s="359">
        <v>7280.09</v>
      </c>
      <c r="I337" s="359">
        <v>14480.18</v>
      </c>
      <c r="J337" s="359">
        <v>0</v>
      </c>
      <c r="K337" s="359">
        <v>14480.18</v>
      </c>
      <c r="L337" s="359">
        <v>0</v>
      </c>
      <c r="M337" s="359">
        <v>14480.18</v>
      </c>
      <c r="N337" s="359">
        <v>0</v>
      </c>
      <c r="O337" s="359">
        <v>0</v>
      </c>
      <c r="P337" s="360">
        <v>960.01</v>
      </c>
    </row>
    <row r="338" spans="1:16">
      <c r="A338" s="355" t="s">
        <v>479</v>
      </c>
      <c r="B338" s="343" t="s">
        <v>480</v>
      </c>
      <c r="C338" s="343" t="s">
        <v>1150</v>
      </c>
      <c r="D338" s="344">
        <v>44357</v>
      </c>
      <c r="E338" s="344">
        <v>0</v>
      </c>
      <c r="F338" s="344">
        <v>44357</v>
      </c>
      <c r="G338" s="344">
        <v>0</v>
      </c>
      <c r="H338" s="344">
        <v>44357</v>
      </c>
      <c r="I338" s="344">
        <v>44357</v>
      </c>
      <c r="J338" s="344">
        <v>0</v>
      </c>
      <c r="K338" s="344">
        <v>44357</v>
      </c>
      <c r="L338" s="344">
        <v>0</v>
      </c>
      <c r="M338" s="344">
        <v>44357</v>
      </c>
      <c r="N338" s="344">
        <v>0</v>
      </c>
      <c r="O338" s="344">
        <v>14500</v>
      </c>
      <c r="P338" s="345">
        <v>252340</v>
      </c>
    </row>
    <row r="339" spans="1:16">
      <c r="A339" s="355" t="s">
        <v>481</v>
      </c>
      <c r="B339" s="343" t="s">
        <v>482</v>
      </c>
      <c r="C339" s="343" t="s">
        <v>1150</v>
      </c>
      <c r="D339" s="344">
        <v>0</v>
      </c>
      <c r="E339" s="344">
        <v>0</v>
      </c>
      <c r="F339" s="344">
        <v>0</v>
      </c>
      <c r="G339" s="344">
        <v>0</v>
      </c>
      <c r="H339" s="344">
        <v>0</v>
      </c>
      <c r="I339" s="344">
        <v>0</v>
      </c>
      <c r="J339" s="344">
        <v>0</v>
      </c>
      <c r="K339" s="344">
        <v>0</v>
      </c>
      <c r="L339" s="344">
        <v>0</v>
      </c>
      <c r="M339" s="344">
        <v>0</v>
      </c>
      <c r="N339" s="344">
        <v>13790</v>
      </c>
      <c r="O339" s="344">
        <v>13791.8</v>
      </c>
      <c r="P339" s="345">
        <v>18217.52</v>
      </c>
    </row>
    <row r="340" spans="1:16">
      <c r="A340" s="355" t="s">
        <v>483</v>
      </c>
      <c r="B340" s="343" t="s">
        <v>484</v>
      </c>
      <c r="C340" s="343" t="s">
        <v>1150</v>
      </c>
      <c r="D340" s="344">
        <v>12300</v>
      </c>
      <c r="E340" s="344">
        <v>0</v>
      </c>
      <c r="F340" s="344">
        <v>12300</v>
      </c>
      <c r="G340" s="344">
        <v>0</v>
      </c>
      <c r="H340" s="344">
        <v>12300</v>
      </c>
      <c r="I340" s="344">
        <v>16200</v>
      </c>
      <c r="J340" s="344">
        <v>0</v>
      </c>
      <c r="K340" s="344">
        <v>16200</v>
      </c>
      <c r="L340" s="344">
        <v>0</v>
      </c>
      <c r="M340" s="344">
        <v>16200</v>
      </c>
      <c r="N340" s="344">
        <v>6560</v>
      </c>
      <c r="O340" s="344">
        <v>15360</v>
      </c>
      <c r="P340" s="345">
        <v>24190.080000000002</v>
      </c>
    </row>
    <row r="341" spans="1:16">
      <c r="A341" s="355" t="s">
        <v>485</v>
      </c>
      <c r="B341" s="343" t="s">
        <v>486</v>
      </c>
      <c r="C341" s="343" t="s">
        <v>1150</v>
      </c>
      <c r="D341" s="344">
        <v>1516.55</v>
      </c>
      <c r="E341" s="344">
        <v>0</v>
      </c>
      <c r="F341" s="344">
        <v>1516.55</v>
      </c>
      <c r="G341" s="344">
        <v>0</v>
      </c>
      <c r="H341" s="344">
        <v>1516.55</v>
      </c>
      <c r="I341" s="344">
        <v>4612.05</v>
      </c>
      <c r="J341" s="344">
        <v>0</v>
      </c>
      <c r="K341" s="344">
        <v>4612.05</v>
      </c>
      <c r="L341" s="344">
        <v>0</v>
      </c>
      <c r="M341" s="344">
        <v>4612.05</v>
      </c>
      <c r="N341" s="344">
        <v>463.92</v>
      </c>
      <c r="O341" s="344">
        <v>984.4</v>
      </c>
      <c r="P341" s="345">
        <v>24729.38</v>
      </c>
    </row>
    <row r="342" spans="1:16">
      <c r="A342" s="355" t="s">
        <v>487</v>
      </c>
      <c r="B342" s="343" t="s">
        <v>488</v>
      </c>
      <c r="C342" s="343" t="s">
        <v>1150</v>
      </c>
      <c r="D342" s="344">
        <v>0</v>
      </c>
      <c r="E342" s="344">
        <v>0</v>
      </c>
      <c r="F342" s="344">
        <v>0</v>
      </c>
      <c r="G342" s="344">
        <v>0</v>
      </c>
      <c r="H342" s="344">
        <v>0</v>
      </c>
      <c r="I342" s="344">
        <v>0</v>
      </c>
      <c r="J342" s="344">
        <v>0</v>
      </c>
      <c r="K342" s="344">
        <v>0</v>
      </c>
      <c r="L342" s="344">
        <v>0</v>
      </c>
      <c r="M342" s="344">
        <v>0</v>
      </c>
      <c r="N342" s="344">
        <v>0</v>
      </c>
      <c r="O342" s="344">
        <v>0</v>
      </c>
      <c r="P342" s="345">
        <v>0</v>
      </c>
    </row>
    <row r="343" spans="1:16">
      <c r="A343" s="355" t="s">
        <v>489</v>
      </c>
      <c r="B343" s="343" t="s">
        <v>490</v>
      </c>
      <c r="C343" s="343" t="s">
        <v>1150</v>
      </c>
      <c r="D343" s="344">
        <v>0</v>
      </c>
      <c r="E343" s="344">
        <v>0</v>
      </c>
      <c r="F343" s="344">
        <v>0</v>
      </c>
      <c r="G343" s="344">
        <v>0</v>
      </c>
      <c r="H343" s="344">
        <v>0</v>
      </c>
      <c r="I343" s="344">
        <v>0</v>
      </c>
      <c r="J343" s="344">
        <v>0</v>
      </c>
      <c r="K343" s="344">
        <v>0</v>
      </c>
      <c r="L343" s="344">
        <v>0</v>
      </c>
      <c r="M343" s="344">
        <v>0</v>
      </c>
      <c r="N343" s="344">
        <v>0</v>
      </c>
      <c r="O343" s="344">
        <v>0</v>
      </c>
      <c r="P343" s="345">
        <v>0</v>
      </c>
    </row>
    <row r="344" spans="1:16">
      <c r="A344" s="355" t="s">
        <v>491</v>
      </c>
      <c r="B344" s="343" t="s">
        <v>492</v>
      </c>
      <c r="C344" s="343" t="s">
        <v>1150</v>
      </c>
      <c r="D344" s="344">
        <v>0</v>
      </c>
      <c r="E344" s="344">
        <v>0</v>
      </c>
      <c r="F344" s="344">
        <v>0</v>
      </c>
      <c r="G344" s="344">
        <v>0</v>
      </c>
      <c r="H344" s="344">
        <v>0</v>
      </c>
      <c r="I344" s="344">
        <v>0</v>
      </c>
      <c r="J344" s="344">
        <v>0</v>
      </c>
      <c r="K344" s="344">
        <v>0</v>
      </c>
      <c r="L344" s="344">
        <v>0</v>
      </c>
      <c r="M344" s="344">
        <v>0</v>
      </c>
      <c r="N344" s="344">
        <v>0</v>
      </c>
      <c r="O344" s="344">
        <v>0</v>
      </c>
      <c r="P344" s="345">
        <v>0</v>
      </c>
    </row>
    <row r="345" spans="1:16">
      <c r="A345" s="355" t="s">
        <v>493</v>
      </c>
      <c r="B345" s="343" t="s">
        <v>494</v>
      </c>
      <c r="C345" s="343" t="s">
        <v>1150</v>
      </c>
      <c r="D345" s="344">
        <v>0</v>
      </c>
      <c r="E345" s="344">
        <v>0</v>
      </c>
      <c r="F345" s="344">
        <v>0</v>
      </c>
      <c r="G345" s="344">
        <v>0</v>
      </c>
      <c r="H345" s="344">
        <v>0</v>
      </c>
      <c r="I345" s="344">
        <v>0</v>
      </c>
      <c r="J345" s="344">
        <v>0</v>
      </c>
      <c r="K345" s="344">
        <v>0</v>
      </c>
      <c r="L345" s="344">
        <v>0</v>
      </c>
      <c r="M345" s="344">
        <v>0</v>
      </c>
      <c r="N345" s="344">
        <v>0</v>
      </c>
      <c r="O345" s="344">
        <v>0</v>
      </c>
      <c r="P345" s="345">
        <v>0</v>
      </c>
    </row>
    <row r="346" spans="1:16">
      <c r="A346" s="355" t="s">
        <v>495</v>
      </c>
      <c r="B346" s="343" t="s">
        <v>496</v>
      </c>
      <c r="C346" s="343" t="s">
        <v>1150</v>
      </c>
      <c r="D346" s="344">
        <v>0</v>
      </c>
      <c r="E346" s="344">
        <v>0</v>
      </c>
      <c r="F346" s="344">
        <v>0</v>
      </c>
      <c r="G346" s="344">
        <v>0</v>
      </c>
      <c r="H346" s="344">
        <v>0</v>
      </c>
      <c r="I346" s="344">
        <v>0</v>
      </c>
      <c r="J346" s="344">
        <v>0</v>
      </c>
      <c r="K346" s="344">
        <v>0</v>
      </c>
      <c r="L346" s="344">
        <v>0</v>
      </c>
      <c r="M346" s="344">
        <v>0</v>
      </c>
      <c r="N346" s="344">
        <v>0</v>
      </c>
      <c r="O346" s="344">
        <v>0</v>
      </c>
      <c r="P346" s="345">
        <v>0</v>
      </c>
    </row>
    <row r="347" spans="1:16">
      <c r="A347" s="355" t="s">
        <v>497</v>
      </c>
      <c r="B347" s="343" t="s">
        <v>498</v>
      </c>
      <c r="C347" s="343" t="s">
        <v>1150</v>
      </c>
      <c r="D347" s="344">
        <v>179973.11</v>
      </c>
      <c r="E347" s="344">
        <v>-179866.64</v>
      </c>
      <c r="F347" s="344">
        <v>106.47</v>
      </c>
      <c r="G347" s="344">
        <v>0</v>
      </c>
      <c r="H347" s="344">
        <v>106.47</v>
      </c>
      <c r="I347" s="344">
        <v>191019.18</v>
      </c>
      <c r="J347" s="344">
        <v>0</v>
      </c>
      <c r="K347" s="344">
        <v>191019.18</v>
      </c>
      <c r="L347" s="344">
        <v>0</v>
      </c>
      <c r="M347" s="344">
        <v>191019.18</v>
      </c>
      <c r="N347" s="344">
        <v>154.16999999999999</v>
      </c>
      <c r="O347" s="344">
        <v>169.96</v>
      </c>
      <c r="P347" s="345">
        <v>180.26</v>
      </c>
    </row>
    <row r="348" spans="1:16">
      <c r="A348" s="355" t="s">
        <v>499</v>
      </c>
      <c r="B348" s="343" t="s">
        <v>500</v>
      </c>
      <c r="C348" s="343" t="s">
        <v>1150</v>
      </c>
      <c r="D348" s="344">
        <v>0</v>
      </c>
      <c r="E348" s="344">
        <v>0</v>
      </c>
      <c r="F348" s="344">
        <v>0</v>
      </c>
      <c r="G348" s="344">
        <v>0</v>
      </c>
      <c r="H348" s="344">
        <v>0</v>
      </c>
      <c r="I348" s="344">
        <v>0</v>
      </c>
      <c r="J348" s="344">
        <v>0</v>
      </c>
      <c r="K348" s="344">
        <v>0</v>
      </c>
      <c r="L348" s="344">
        <v>0</v>
      </c>
      <c r="M348" s="344">
        <v>0</v>
      </c>
      <c r="N348" s="344">
        <v>0</v>
      </c>
      <c r="O348" s="344">
        <v>0</v>
      </c>
      <c r="P348" s="345">
        <v>0</v>
      </c>
    </row>
    <row r="349" spans="1:16">
      <c r="A349" s="355" t="s">
        <v>501</v>
      </c>
      <c r="B349" s="343" t="s">
        <v>502</v>
      </c>
      <c r="C349" s="343" t="s">
        <v>1150</v>
      </c>
      <c r="D349" s="344">
        <v>0</v>
      </c>
      <c r="E349" s="344">
        <v>0</v>
      </c>
      <c r="F349" s="344">
        <v>0</v>
      </c>
      <c r="G349" s="344">
        <v>0</v>
      </c>
      <c r="H349" s="344">
        <v>0</v>
      </c>
      <c r="I349" s="344">
        <v>0</v>
      </c>
      <c r="J349" s="344">
        <v>0</v>
      </c>
      <c r="K349" s="344">
        <v>0</v>
      </c>
      <c r="L349" s="344">
        <v>0</v>
      </c>
      <c r="M349" s="344">
        <v>0</v>
      </c>
      <c r="N349" s="344">
        <v>0</v>
      </c>
      <c r="O349" s="344">
        <v>0</v>
      </c>
      <c r="P349" s="345">
        <v>0</v>
      </c>
    </row>
    <row r="350" spans="1:16">
      <c r="A350" s="355" t="s">
        <v>503</v>
      </c>
      <c r="B350" s="343" t="s">
        <v>504</v>
      </c>
      <c r="C350" s="343" t="s">
        <v>1150</v>
      </c>
      <c r="D350" s="344">
        <v>0</v>
      </c>
      <c r="E350" s="344">
        <v>0</v>
      </c>
      <c r="F350" s="344">
        <v>0</v>
      </c>
      <c r="G350" s="344">
        <v>0</v>
      </c>
      <c r="H350" s="344">
        <v>0</v>
      </c>
      <c r="I350" s="344">
        <v>0</v>
      </c>
      <c r="J350" s="344">
        <v>0</v>
      </c>
      <c r="K350" s="344">
        <v>0</v>
      </c>
      <c r="L350" s="344">
        <v>0</v>
      </c>
      <c r="M350" s="344">
        <v>0</v>
      </c>
      <c r="N350" s="344">
        <v>16550</v>
      </c>
      <c r="O350" s="344">
        <v>16550</v>
      </c>
      <c r="P350" s="345">
        <v>16550</v>
      </c>
    </row>
    <row r="351" spans="1:16">
      <c r="A351" s="355" t="s">
        <v>1034</v>
      </c>
      <c r="B351" s="343" t="s">
        <v>1035</v>
      </c>
      <c r="C351" s="343" t="s">
        <v>1150</v>
      </c>
      <c r="D351" s="344">
        <v>0</v>
      </c>
      <c r="E351" s="344">
        <v>0</v>
      </c>
      <c r="F351" s="344">
        <v>0</v>
      </c>
      <c r="G351" s="344">
        <v>0</v>
      </c>
      <c r="H351" s="344">
        <v>0</v>
      </c>
      <c r="I351" s="344">
        <v>0</v>
      </c>
      <c r="J351" s="344">
        <v>0</v>
      </c>
      <c r="K351" s="344">
        <v>0</v>
      </c>
      <c r="L351" s="344">
        <v>0</v>
      </c>
      <c r="M351" s="344">
        <v>0</v>
      </c>
      <c r="N351" s="344">
        <v>0</v>
      </c>
      <c r="O351" s="344">
        <v>0</v>
      </c>
      <c r="P351" s="345">
        <v>40400</v>
      </c>
    </row>
    <row r="352" spans="1:16">
      <c r="A352" s="355" t="s">
        <v>505</v>
      </c>
      <c r="B352" s="343" t="s">
        <v>506</v>
      </c>
      <c r="C352" s="343" t="s">
        <v>1150</v>
      </c>
      <c r="D352" s="344">
        <v>346011</v>
      </c>
      <c r="E352" s="344">
        <v>0</v>
      </c>
      <c r="F352" s="344">
        <v>346011</v>
      </c>
      <c r="G352" s="344">
        <v>0</v>
      </c>
      <c r="H352" s="344">
        <v>346011</v>
      </c>
      <c r="I352" s="344">
        <v>433499.25</v>
      </c>
      <c r="J352" s="344">
        <v>0</v>
      </c>
      <c r="K352" s="344">
        <v>433499.25</v>
      </c>
      <c r="L352" s="344">
        <v>0</v>
      </c>
      <c r="M352" s="344">
        <v>433499.25</v>
      </c>
      <c r="N352" s="344">
        <v>321649.25</v>
      </c>
      <c r="O352" s="344">
        <v>1091099.3899999999</v>
      </c>
      <c r="P352" s="345">
        <v>1291874.6399999999</v>
      </c>
    </row>
    <row r="353" spans="1:16">
      <c r="A353" s="355" t="s">
        <v>507</v>
      </c>
      <c r="B353" s="343" t="s">
        <v>508</v>
      </c>
      <c r="C353" s="343" t="s">
        <v>1150</v>
      </c>
      <c r="D353" s="344">
        <v>331754.09000000003</v>
      </c>
      <c r="E353" s="344">
        <v>0</v>
      </c>
      <c r="F353" s="344">
        <v>331754.09000000003</v>
      </c>
      <c r="G353" s="344">
        <v>0</v>
      </c>
      <c r="H353" s="344">
        <v>331754.09000000003</v>
      </c>
      <c r="I353" s="344">
        <v>367384.59</v>
      </c>
      <c r="J353" s="344">
        <v>0</v>
      </c>
      <c r="K353" s="344">
        <v>367384.59</v>
      </c>
      <c r="L353" s="344">
        <v>0</v>
      </c>
      <c r="M353" s="344">
        <v>367384.59</v>
      </c>
      <c r="N353" s="344">
        <v>330673.2</v>
      </c>
      <c r="O353" s="344">
        <v>338493.2</v>
      </c>
      <c r="P353" s="345">
        <v>526599.19999999995</v>
      </c>
    </row>
    <row r="354" spans="1:16">
      <c r="A354" s="355" t="s">
        <v>509</v>
      </c>
      <c r="B354" s="343" t="s">
        <v>510</v>
      </c>
      <c r="C354" s="343" t="s">
        <v>1150</v>
      </c>
      <c r="D354" s="344">
        <v>28842.99</v>
      </c>
      <c r="E354" s="344">
        <v>0</v>
      </c>
      <c r="F354" s="344">
        <v>28842.99</v>
      </c>
      <c r="G354" s="344">
        <v>0</v>
      </c>
      <c r="H354" s="344">
        <v>28842.99</v>
      </c>
      <c r="I354" s="344">
        <v>45488</v>
      </c>
      <c r="J354" s="344">
        <v>0</v>
      </c>
      <c r="K354" s="344">
        <v>45488</v>
      </c>
      <c r="L354" s="344">
        <v>0</v>
      </c>
      <c r="M354" s="344">
        <v>45488</v>
      </c>
      <c r="N354" s="344">
        <v>85725.5</v>
      </c>
      <c r="O354" s="344">
        <v>97463.5</v>
      </c>
      <c r="P354" s="345">
        <v>218001.37</v>
      </c>
    </row>
    <row r="355" spans="1:16">
      <c r="A355" s="355" t="s">
        <v>511</v>
      </c>
      <c r="B355" s="343" t="s">
        <v>512</v>
      </c>
      <c r="C355" s="343" t="s">
        <v>1150</v>
      </c>
      <c r="D355" s="344">
        <v>0</v>
      </c>
      <c r="E355" s="344">
        <v>0</v>
      </c>
      <c r="F355" s="344">
        <v>0</v>
      </c>
      <c r="G355" s="344">
        <v>0</v>
      </c>
      <c r="H355" s="344">
        <v>0</v>
      </c>
      <c r="I355" s="344">
        <v>0</v>
      </c>
      <c r="J355" s="344">
        <v>0</v>
      </c>
      <c r="K355" s="344">
        <v>0</v>
      </c>
      <c r="L355" s="344">
        <v>0</v>
      </c>
      <c r="M355" s="344">
        <v>0</v>
      </c>
      <c r="N355" s="344">
        <v>0</v>
      </c>
      <c r="O355" s="344">
        <v>0</v>
      </c>
      <c r="P355" s="345">
        <v>0</v>
      </c>
    </row>
    <row r="356" spans="1:16">
      <c r="A356" s="355" t="s">
        <v>513</v>
      </c>
      <c r="B356" s="343" t="s">
        <v>1005</v>
      </c>
      <c r="C356" s="343" t="s">
        <v>1150</v>
      </c>
      <c r="D356" s="344">
        <v>76987.320000000007</v>
      </c>
      <c r="E356" s="344">
        <v>10</v>
      </c>
      <c r="F356" s="344">
        <v>76997.320000000007</v>
      </c>
      <c r="G356" s="344">
        <v>0</v>
      </c>
      <c r="H356" s="344">
        <v>76997.320000000007</v>
      </c>
      <c r="I356" s="344">
        <v>246401.7</v>
      </c>
      <c r="J356" s="344">
        <v>10</v>
      </c>
      <c r="K356" s="344">
        <v>246411.7</v>
      </c>
      <c r="L356" s="344">
        <v>0</v>
      </c>
      <c r="M356" s="344">
        <v>246411.7</v>
      </c>
      <c r="N356" s="344">
        <v>52523.03</v>
      </c>
      <c r="O356" s="344">
        <v>221950.75</v>
      </c>
      <c r="P356" s="345">
        <v>291340</v>
      </c>
    </row>
    <row r="357" spans="1:16">
      <c r="A357" s="355" t="s">
        <v>514</v>
      </c>
      <c r="B357" s="343" t="s">
        <v>1006</v>
      </c>
      <c r="C357" s="343" t="s">
        <v>1150</v>
      </c>
      <c r="D357" s="344">
        <v>296684.93</v>
      </c>
      <c r="E357" s="344">
        <v>0</v>
      </c>
      <c r="F357" s="344">
        <v>296684.93</v>
      </c>
      <c r="G357" s="344">
        <v>0</v>
      </c>
      <c r="H357" s="344">
        <v>296684.93</v>
      </c>
      <c r="I357" s="344">
        <v>606410.96</v>
      </c>
      <c r="J357" s="344">
        <v>0</v>
      </c>
      <c r="K357" s="344">
        <v>606410.96</v>
      </c>
      <c r="L357" s="344">
        <v>0</v>
      </c>
      <c r="M357" s="344">
        <v>606410.96</v>
      </c>
      <c r="N357" s="344">
        <v>296699.93</v>
      </c>
      <c r="O357" s="344">
        <v>628766.85</v>
      </c>
      <c r="P357" s="345">
        <v>1228657.26</v>
      </c>
    </row>
    <row r="358" spans="1:16">
      <c r="A358" s="355" t="s">
        <v>1036</v>
      </c>
      <c r="B358" s="343" t="s">
        <v>1037</v>
      </c>
      <c r="C358" s="343" t="s">
        <v>1150</v>
      </c>
      <c r="D358" s="344">
        <v>0</v>
      </c>
      <c r="E358" s="344">
        <v>0</v>
      </c>
      <c r="F358" s="344">
        <v>0</v>
      </c>
      <c r="G358" s="344">
        <v>0</v>
      </c>
      <c r="H358" s="344">
        <v>0</v>
      </c>
      <c r="I358" s="344">
        <v>0</v>
      </c>
      <c r="J358" s="344">
        <v>0</v>
      </c>
      <c r="K358" s="344">
        <v>0</v>
      </c>
      <c r="L358" s="344">
        <v>0</v>
      </c>
      <c r="M358" s="344">
        <v>0</v>
      </c>
      <c r="N358" s="344">
        <v>750000</v>
      </c>
      <c r="O358" s="344">
        <v>750000</v>
      </c>
      <c r="P358" s="345">
        <v>0</v>
      </c>
    </row>
    <row r="359" spans="1:16">
      <c r="A359" s="355" t="s">
        <v>1118</v>
      </c>
      <c r="B359" s="343" t="s">
        <v>515</v>
      </c>
      <c r="C359" s="343" t="s">
        <v>1150</v>
      </c>
      <c r="D359" s="344">
        <v>0</v>
      </c>
      <c r="E359" s="344">
        <v>0</v>
      </c>
      <c r="F359" s="344">
        <v>0</v>
      </c>
      <c r="G359" s="344">
        <v>0</v>
      </c>
      <c r="H359" s="344">
        <v>0</v>
      </c>
      <c r="I359" s="344">
        <v>0</v>
      </c>
      <c r="J359" s="344">
        <v>0</v>
      </c>
      <c r="K359" s="344">
        <v>0</v>
      </c>
      <c r="L359" s="344">
        <v>0</v>
      </c>
      <c r="M359" s="344">
        <v>0</v>
      </c>
      <c r="N359" s="344">
        <v>0</v>
      </c>
      <c r="O359" s="344">
        <v>0</v>
      </c>
      <c r="P359" s="345">
        <v>0</v>
      </c>
    </row>
    <row r="360" spans="1:16">
      <c r="A360" s="355" t="s">
        <v>516</v>
      </c>
      <c r="B360" s="343" t="s">
        <v>517</v>
      </c>
      <c r="C360" s="343" t="s">
        <v>1151</v>
      </c>
      <c r="D360" s="344">
        <v>90000</v>
      </c>
      <c r="E360" s="344">
        <v>0</v>
      </c>
      <c r="F360" s="344">
        <v>90000</v>
      </c>
      <c r="G360" s="344">
        <v>0</v>
      </c>
      <c r="H360" s="344">
        <v>90000</v>
      </c>
      <c r="I360" s="344">
        <v>180000</v>
      </c>
      <c r="J360" s="344">
        <v>0</v>
      </c>
      <c r="K360" s="344">
        <v>180000</v>
      </c>
      <c r="L360" s="344">
        <v>0</v>
      </c>
      <c r="M360" s="344">
        <v>180000</v>
      </c>
      <c r="N360" s="344">
        <v>90000</v>
      </c>
      <c r="O360" s="344">
        <v>180000</v>
      </c>
      <c r="P360" s="345">
        <v>360000</v>
      </c>
    </row>
    <row r="361" spans="1:16">
      <c r="A361" s="355" t="s">
        <v>518</v>
      </c>
      <c r="B361" s="343" t="s">
        <v>519</v>
      </c>
      <c r="C361" s="343" t="s">
        <v>1151</v>
      </c>
      <c r="D361" s="344">
        <v>140000</v>
      </c>
      <c r="E361" s="344">
        <v>0</v>
      </c>
      <c r="F361" s="344">
        <v>140000</v>
      </c>
      <c r="G361" s="344">
        <v>0</v>
      </c>
      <c r="H361" s="344">
        <v>140000</v>
      </c>
      <c r="I361" s="344">
        <v>280000</v>
      </c>
      <c r="J361" s="344">
        <v>0</v>
      </c>
      <c r="K361" s="344">
        <v>280000</v>
      </c>
      <c r="L361" s="344">
        <v>0</v>
      </c>
      <c r="M361" s="344">
        <v>280000</v>
      </c>
      <c r="N361" s="344">
        <v>130000</v>
      </c>
      <c r="O361" s="344">
        <v>270000</v>
      </c>
      <c r="P361" s="345">
        <v>550000</v>
      </c>
    </row>
    <row r="362" spans="1:16">
      <c r="A362" s="355" t="s">
        <v>520</v>
      </c>
      <c r="B362" s="343" t="s">
        <v>521</v>
      </c>
      <c r="C362" s="343" t="s">
        <v>1151</v>
      </c>
      <c r="D362" s="344">
        <v>1000000</v>
      </c>
      <c r="E362" s="344">
        <v>0</v>
      </c>
      <c r="F362" s="344">
        <v>1000000</v>
      </c>
      <c r="G362" s="344">
        <v>0</v>
      </c>
      <c r="H362" s="344">
        <v>1000000</v>
      </c>
      <c r="I362" s="344">
        <v>1000000</v>
      </c>
      <c r="J362" s="344">
        <v>0</v>
      </c>
      <c r="K362" s="344">
        <v>1000000</v>
      </c>
      <c r="L362" s="344">
        <v>0</v>
      </c>
      <c r="M362" s="344">
        <v>1000000</v>
      </c>
      <c r="N362" s="344">
        <v>1000000</v>
      </c>
      <c r="O362" s="344">
        <v>1000000</v>
      </c>
      <c r="P362" s="345">
        <v>1000000</v>
      </c>
    </row>
    <row r="363" spans="1:16">
      <c r="A363" s="355" t="s">
        <v>522</v>
      </c>
      <c r="B363" s="343" t="s">
        <v>523</v>
      </c>
      <c r="C363" s="343" t="s">
        <v>1151</v>
      </c>
      <c r="D363" s="344">
        <v>22478.48</v>
      </c>
      <c r="E363" s="344">
        <v>0</v>
      </c>
      <c r="F363" s="344">
        <v>22478.48</v>
      </c>
      <c r="G363" s="344">
        <v>0</v>
      </c>
      <c r="H363" s="344">
        <v>22478.48</v>
      </c>
      <c r="I363" s="344">
        <v>27162.48</v>
      </c>
      <c r="J363" s="344">
        <v>0</v>
      </c>
      <c r="K363" s="344">
        <v>27162.48</v>
      </c>
      <c r="L363" s="344">
        <v>0</v>
      </c>
      <c r="M363" s="344">
        <v>27162.48</v>
      </c>
      <c r="N363" s="344">
        <v>4145</v>
      </c>
      <c r="O363" s="344">
        <v>31263</v>
      </c>
      <c r="P363" s="345">
        <v>34479</v>
      </c>
    </row>
    <row r="364" spans="1:16">
      <c r="A364" s="355" t="s">
        <v>524</v>
      </c>
      <c r="B364" s="343" t="s">
        <v>525</v>
      </c>
      <c r="C364" s="343" t="s">
        <v>1151</v>
      </c>
      <c r="D364" s="344">
        <v>0</v>
      </c>
      <c r="E364" s="344">
        <v>0</v>
      </c>
      <c r="F364" s="344">
        <v>0</v>
      </c>
      <c r="G364" s="344">
        <v>0</v>
      </c>
      <c r="H364" s="344">
        <v>0</v>
      </c>
      <c r="I364" s="344">
        <v>0</v>
      </c>
      <c r="J364" s="344">
        <v>0</v>
      </c>
      <c r="K364" s="344">
        <v>0</v>
      </c>
      <c r="L364" s="344">
        <v>0</v>
      </c>
      <c r="M364" s="344">
        <v>0</v>
      </c>
      <c r="N364" s="344">
        <v>0</v>
      </c>
      <c r="O364" s="344">
        <v>0</v>
      </c>
      <c r="P364" s="345">
        <v>0</v>
      </c>
    </row>
    <row r="365" spans="1:16">
      <c r="A365" s="355" t="s">
        <v>526</v>
      </c>
      <c r="B365" s="343" t="s">
        <v>527</v>
      </c>
      <c r="C365" s="343" t="s">
        <v>1151</v>
      </c>
      <c r="D365" s="344">
        <v>0</v>
      </c>
      <c r="E365" s="344">
        <v>0</v>
      </c>
      <c r="F365" s="344">
        <v>0</v>
      </c>
      <c r="G365" s="344">
        <v>0</v>
      </c>
      <c r="H365" s="344">
        <v>0</v>
      </c>
      <c r="I365" s="344">
        <v>0</v>
      </c>
      <c r="J365" s="344">
        <v>0</v>
      </c>
      <c r="K365" s="344">
        <v>0</v>
      </c>
      <c r="L365" s="344">
        <v>0</v>
      </c>
      <c r="M365" s="344">
        <v>0</v>
      </c>
      <c r="N365" s="344">
        <v>0</v>
      </c>
      <c r="O365" s="344">
        <v>0</v>
      </c>
      <c r="P365" s="345">
        <v>0</v>
      </c>
    </row>
    <row r="366" spans="1:16">
      <c r="A366" s="355" t="s">
        <v>528</v>
      </c>
      <c r="B366" s="343" t="s">
        <v>1007</v>
      </c>
      <c r="C366" s="343" t="s">
        <v>1151</v>
      </c>
      <c r="D366" s="344">
        <v>-187376.03</v>
      </c>
      <c r="E366" s="344">
        <v>296302.23</v>
      </c>
      <c r="F366" s="344">
        <v>108926.2</v>
      </c>
      <c r="G366" s="344">
        <v>0</v>
      </c>
      <c r="H366" s="344">
        <v>108926.2</v>
      </c>
      <c r="I366" s="344">
        <v>217852.4</v>
      </c>
      <c r="J366" s="344">
        <v>0</v>
      </c>
      <c r="K366" s="344">
        <v>217852.4</v>
      </c>
      <c r="L366" s="344">
        <v>0</v>
      </c>
      <c r="M366" s="344">
        <v>217852.4</v>
      </c>
      <c r="N366" s="344">
        <v>95714.68</v>
      </c>
      <c r="O366" s="344">
        <v>191429.36</v>
      </c>
      <c r="P366" s="345">
        <v>1620913.72</v>
      </c>
    </row>
    <row r="367" spans="1:16">
      <c r="A367" s="355" t="s">
        <v>529</v>
      </c>
      <c r="B367" s="343" t="s">
        <v>530</v>
      </c>
      <c r="C367" s="343" t="s">
        <v>1151</v>
      </c>
      <c r="D367" s="344">
        <v>3850947</v>
      </c>
      <c r="E367" s="344">
        <v>0</v>
      </c>
      <c r="F367" s="344">
        <v>3850947</v>
      </c>
      <c r="G367" s="344">
        <v>0</v>
      </c>
      <c r="H367" s="344">
        <v>3850947</v>
      </c>
      <c r="I367" s="344">
        <v>7701894</v>
      </c>
      <c r="J367" s="344">
        <v>0</v>
      </c>
      <c r="K367" s="344">
        <v>7701894</v>
      </c>
      <c r="L367" s="344">
        <v>0</v>
      </c>
      <c r="M367" s="344">
        <v>7701894</v>
      </c>
      <c r="N367" s="344">
        <v>3769359</v>
      </c>
      <c r="O367" s="344">
        <v>7538718</v>
      </c>
      <c r="P367" s="345">
        <v>15077436</v>
      </c>
    </row>
    <row r="368" spans="1:16">
      <c r="A368" s="355" t="s">
        <v>531</v>
      </c>
      <c r="B368" s="343" t="s">
        <v>532</v>
      </c>
      <c r="C368" s="343" t="s">
        <v>1151</v>
      </c>
      <c r="D368" s="344">
        <v>0</v>
      </c>
      <c r="E368" s="344">
        <v>0</v>
      </c>
      <c r="F368" s="344">
        <v>0</v>
      </c>
      <c r="G368" s="344">
        <v>0</v>
      </c>
      <c r="H368" s="344">
        <v>0</v>
      </c>
      <c r="I368" s="344">
        <v>0</v>
      </c>
      <c r="J368" s="344">
        <v>0</v>
      </c>
      <c r="K368" s="344">
        <v>0</v>
      </c>
      <c r="L368" s="344">
        <v>0</v>
      </c>
      <c r="M368" s="344">
        <v>0</v>
      </c>
      <c r="N368" s="344">
        <v>0</v>
      </c>
      <c r="O368" s="344">
        <v>0</v>
      </c>
      <c r="P368" s="345">
        <v>404061</v>
      </c>
    </row>
    <row r="369" spans="1:16">
      <c r="A369" s="355" t="s">
        <v>533</v>
      </c>
      <c r="B369" s="343" t="s">
        <v>534</v>
      </c>
      <c r="C369" s="343" t="s">
        <v>1151</v>
      </c>
      <c r="D369" s="344">
        <v>23419</v>
      </c>
      <c r="E369" s="344">
        <v>0</v>
      </c>
      <c r="F369" s="344">
        <v>23419</v>
      </c>
      <c r="G369" s="344">
        <v>0</v>
      </c>
      <c r="H369" s="344">
        <v>23419</v>
      </c>
      <c r="I369" s="344">
        <v>23419</v>
      </c>
      <c r="J369" s="344">
        <v>0</v>
      </c>
      <c r="K369" s="344">
        <v>23419</v>
      </c>
      <c r="L369" s="344">
        <v>0</v>
      </c>
      <c r="M369" s="344">
        <v>23419</v>
      </c>
      <c r="N369" s="344">
        <v>0</v>
      </c>
      <c r="O369" s="344">
        <v>0</v>
      </c>
      <c r="P369" s="345">
        <v>0</v>
      </c>
    </row>
    <row r="370" spans="1:16">
      <c r="A370" s="355" t="s">
        <v>535</v>
      </c>
      <c r="B370" s="343" t="s">
        <v>536</v>
      </c>
      <c r="C370" s="343" t="s">
        <v>1151</v>
      </c>
      <c r="D370" s="344">
        <v>0</v>
      </c>
      <c r="E370" s="344">
        <v>0</v>
      </c>
      <c r="F370" s="344">
        <v>0</v>
      </c>
      <c r="G370" s="344">
        <v>0</v>
      </c>
      <c r="H370" s="344">
        <v>0</v>
      </c>
      <c r="I370" s="344">
        <v>0</v>
      </c>
      <c r="J370" s="344">
        <v>0</v>
      </c>
      <c r="K370" s="344">
        <v>0</v>
      </c>
      <c r="L370" s="344">
        <v>0</v>
      </c>
      <c r="M370" s="344">
        <v>0</v>
      </c>
      <c r="N370" s="344">
        <v>0</v>
      </c>
      <c r="O370" s="344">
        <v>0</v>
      </c>
      <c r="P370" s="345">
        <v>0</v>
      </c>
    </row>
    <row r="371" spans="1:16">
      <c r="A371" s="355" t="s">
        <v>537</v>
      </c>
      <c r="B371" s="343" t="s">
        <v>538</v>
      </c>
      <c r="C371" s="343" t="s">
        <v>1151</v>
      </c>
      <c r="D371" s="344">
        <v>13500</v>
      </c>
      <c r="E371" s="344">
        <v>0</v>
      </c>
      <c r="F371" s="344">
        <v>13500</v>
      </c>
      <c r="G371" s="344">
        <v>0</v>
      </c>
      <c r="H371" s="344">
        <v>13500</v>
      </c>
      <c r="I371" s="344">
        <v>27000</v>
      </c>
      <c r="J371" s="344">
        <v>0</v>
      </c>
      <c r="K371" s="344">
        <v>27000</v>
      </c>
      <c r="L371" s="344">
        <v>0</v>
      </c>
      <c r="M371" s="344">
        <v>27000</v>
      </c>
      <c r="N371" s="344">
        <v>10800</v>
      </c>
      <c r="O371" s="344">
        <v>21600</v>
      </c>
      <c r="P371" s="345">
        <v>43200</v>
      </c>
    </row>
    <row r="372" spans="1:16">
      <c r="A372" s="355" t="s">
        <v>539</v>
      </c>
      <c r="B372" s="343" t="s">
        <v>540</v>
      </c>
      <c r="C372" s="343" t="s">
        <v>1151</v>
      </c>
      <c r="D372" s="344">
        <v>102600</v>
      </c>
      <c r="E372" s="344">
        <v>0</v>
      </c>
      <c r="F372" s="344">
        <v>102600</v>
      </c>
      <c r="G372" s="344">
        <v>0</v>
      </c>
      <c r="H372" s="344">
        <v>102600</v>
      </c>
      <c r="I372" s="344">
        <v>205200</v>
      </c>
      <c r="J372" s="344">
        <v>0</v>
      </c>
      <c r="K372" s="344">
        <v>205200</v>
      </c>
      <c r="L372" s="344">
        <v>0</v>
      </c>
      <c r="M372" s="344">
        <v>205200</v>
      </c>
      <c r="N372" s="344">
        <v>95805</v>
      </c>
      <c r="O372" s="344">
        <v>187610</v>
      </c>
      <c r="P372" s="345">
        <v>379220</v>
      </c>
    </row>
    <row r="373" spans="1:16">
      <c r="A373" s="355" t="s">
        <v>541</v>
      </c>
      <c r="B373" s="343" t="s">
        <v>542</v>
      </c>
      <c r="C373" s="343" t="s">
        <v>1151</v>
      </c>
      <c r="D373" s="344">
        <v>0</v>
      </c>
      <c r="E373" s="344">
        <v>0</v>
      </c>
      <c r="F373" s="344">
        <v>0</v>
      </c>
      <c r="G373" s="344">
        <v>0</v>
      </c>
      <c r="H373" s="344">
        <v>0</v>
      </c>
      <c r="I373" s="344">
        <v>0</v>
      </c>
      <c r="J373" s="344">
        <v>0</v>
      </c>
      <c r="K373" s="344">
        <v>0</v>
      </c>
      <c r="L373" s="344">
        <v>0</v>
      </c>
      <c r="M373" s="344">
        <v>0</v>
      </c>
      <c r="N373" s="344">
        <v>0</v>
      </c>
      <c r="O373" s="344">
        <v>0</v>
      </c>
      <c r="P373" s="345">
        <v>0</v>
      </c>
    </row>
    <row r="374" spans="1:16">
      <c r="A374" s="355" t="s">
        <v>543</v>
      </c>
      <c r="B374" s="343" t="s">
        <v>1008</v>
      </c>
      <c r="C374" s="343" t="s">
        <v>1151</v>
      </c>
      <c r="D374" s="346">
        <v>9000</v>
      </c>
      <c r="E374" s="346">
        <v>0</v>
      </c>
      <c r="F374" s="346">
        <v>9000</v>
      </c>
      <c r="G374" s="346">
        <v>0</v>
      </c>
      <c r="H374" s="346">
        <v>9000</v>
      </c>
      <c r="I374" s="346">
        <v>18000</v>
      </c>
      <c r="J374" s="346">
        <v>0</v>
      </c>
      <c r="K374" s="346">
        <v>18000</v>
      </c>
      <c r="L374" s="346">
        <v>0</v>
      </c>
      <c r="M374" s="346">
        <v>18000</v>
      </c>
      <c r="N374" s="346">
        <v>9000</v>
      </c>
      <c r="O374" s="346">
        <v>18000</v>
      </c>
      <c r="P374" s="347">
        <v>36000</v>
      </c>
    </row>
    <row r="375" spans="1:16">
      <c r="A375" s="342"/>
      <c r="B375" s="343" t="s">
        <v>785</v>
      </c>
      <c r="C375" s="343"/>
      <c r="D375" s="346">
        <v>19623000.870000001</v>
      </c>
      <c r="E375" s="346">
        <v>125970.44</v>
      </c>
      <c r="F375" s="346">
        <v>19748971.309999999</v>
      </c>
      <c r="G375" s="346">
        <v>-194205</v>
      </c>
      <c r="H375" s="346">
        <v>19554766.309999999</v>
      </c>
      <c r="I375" s="346">
        <v>36691990.32</v>
      </c>
      <c r="J375" s="346">
        <v>14756.79</v>
      </c>
      <c r="K375" s="346">
        <v>36706747.109999999</v>
      </c>
      <c r="L375" s="346">
        <v>-314648.40000000002</v>
      </c>
      <c r="M375" s="346">
        <v>36392098.710000001</v>
      </c>
      <c r="N375" s="346">
        <v>18396256.59</v>
      </c>
      <c r="O375" s="346">
        <v>35231462.460000001</v>
      </c>
      <c r="P375" s="347">
        <v>73761326.310000002</v>
      </c>
    </row>
    <row r="376" spans="1:16">
      <c r="A376" s="342"/>
      <c r="B376" s="343"/>
      <c r="C376" s="343"/>
      <c r="D376" s="344"/>
      <c r="E376" s="344"/>
      <c r="F376" s="344"/>
      <c r="G376" s="344"/>
      <c r="H376" s="344"/>
      <c r="I376" s="344"/>
      <c r="J376" s="344"/>
      <c r="K376" s="344"/>
      <c r="L376" s="344"/>
      <c r="M376" s="344"/>
      <c r="N376" s="344"/>
      <c r="O376" s="344"/>
      <c r="P376" s="345"/>
    </row>
    <row r="377" spans="1:16">
      <c r="A377" s="342"/>
      <c r="B377" s="343" t="s">
        <v>786</v>
      </c>
      <c r="C377" s="343"/>
      <c r="D377" s="344">
        <v>-19723338.039999999</v>
      </c>
      <c r="E377" s="344">
        <v>-1145866.2</v>
      </c>
      <c r="F377" s="344">
        <v>-20869204.239999998</v>
      </c>
      <c r="G377" s="344">
        <v>0</v>
      </c>
      <c r="H377" s="344">
        <v>-20869204.239999998</v>
      </c>
      <c r="I377" s="344">
        <v>-38834122.259999998</v>
      </c>
      <c r="J377" s="344">
        <v>78113.289999999994</v>
      </c>
      <c r="K377" s="344">
        <v>-38756008.969999999</v>
      </c>
      <c r="L377" s="344">
        <v>0</v>
      </c>
      <c r="M377" s="344">
        <v>-38756008.969999999</v>
      </c>
      <c r="N377" s="344">
        <v>-3893455.88</v>
      </c>
      <c r="O377" s="344">
        <v>-18401237.32</v>
      </c>
      <c r="P377" s="345">
        <v>-55456347.659999996</v>
      </c>
    </row>
    <row r="378" spans="1:16">
      <c r="A378" s="355" t="s">
        <v>544</v>
      </c>
      <c r="B378" s="343" t="s">
        <v>1009</v>
      </c>
      <c r="C378" s="343" t="s">
        <v>1152</v>
      </c>
      <c r="D378" s="344">
        <v>125923</v>
      </c>
      <c r="E378" s="344">
        <v>-35651.5</v>
      </c>
      <c r="F378" s="344">
        <v>90271.5</v>
      </c>
      <c r="G378" s="344">
        <v>0</v>
      </c>
      <c r="H378" s="344">
        <v>90271.5</v>
      </c>
      <c r="I378" s="344">
        <v>180543</v>
      </c>
      <c r="J378" s="344">
        <v>0</v>
      </c>
      <c r="K378" s="344">
        <v>180543</v>
      </c>
      <c r="L378" s="344">
        <v>0</v>
      </c>
      <c r="M378" s="344">
        <v>180543</v>
      </c>
      <c r="N378" s="344">
        <v>54620</v>
      </c>
      <c r="O378" s="344">
        <v>109240</v>
      </c>
      <c r="P378" s="345">
        <v>218480</v>
      </c>
    </row>
    <row r="379" spans="1:16">
      <c r="A379" s="355" t="s">
        <v>545</v>
      </c>
      <c r="B379" s="343" t="s">
        <v>546</v>
      </c>
      <c r="C379" s="343" t="s">
        <v>1152</v>
      </c>
      <c r="D379" s="344">
        <v>6217.09</v>
      </c>
      <c r="E379" s="344">
        <v>0</v>
      </c>
      <c r="F379" s="344">
        <v>6217.09</v>
      </c>
      <c r="G379" s="344">
        <v>0</v>
      </c>
      <c r="H379" s="344">
        <v>6217.09</v>
      </c>
      <c r="I379" s="344">
        <v>6217.09</v>
      </c>
      <c r="J379" s="344">
        <v>0</v>
      </c>
      <c r="K379" s="344">
        <v>6217.09</v>
      </c>
      <c r="L379" s="344">
        <v>0</v>
      </c>
      <c r="M379" s="344">
        <v>6217.09</v>
      </c>
      <c r="N379" s="344">
        <v>0</v>
      </c>
      <c r="O379" s="344">
        <v>0</v>
      </c>
      <c r="P379" s="345">
        <v>0</v>
      </c>
    </row>
    <row r="380" spans="1:16">
      <c r="A380" s="355" t="s">
        <v>547</v>
      </c>
      <c r="B380" s="343" t="s">
        <v>548</v>
      </c>
      <c r="C380" s="343" t="s">
        <v>1152</v>
      </c>
      <c r="D380" s="344">
        <v>0</v>
      </c>
      <c r="E380" s="344">
        <v>0</v>
      </c>
      <c r="F380" s="344">
        <v>0</v>
      </c>
      <c r="G380" s="344">
        <v>0</v>
      </c>
      <c r="H380" s="344">
        <v>0</v>
      </c>
      <c r="I380" s="344">
        <v>0</v>
      </c>
      <c r="J380" s="344">
        <v>0</v>
      </c>
      <c r="K380" s="344">
        <v>0</v>
      </c>
      <c r="L380" s="344">
        <v>0</v>
      </c>
      <c r="M380" s="344">
        <v>0</v>
      </c>
      <c r="N380" s="344">
        <v>0</v>
      </c>
      <c r="O380" s="344">
        <v>0</v>
      </c>
      <c r="P380" s="345">
        <v>0</v>
      </c>
    </row>
    <row r="381" spans="1:16">
      <c r="A381" s="355" t="s">
        <v>549</v>
      </c>
      <c r="B381" s="343" t="s">
        <v>550</v>
      </c>
      <c r="C381" s="343" t="s">
        <v>1152</v>
      </c>
      <c r="D381" s="344">
        <v>0</v>
      </c>
      <c r="E381" s="344">
        <v>0</v>
      </c>
      <c r="F381" s="344">
        <v>0</v>
      </c>
      <c r="G381" s="344">
        <v>0</v>
      </c>
      <c r="H381" s="344">
        <v>0</v>
      </c>
      <c r="I381" s="344">
        <v>0</v>
      </c>
      <c r="J381" s="344">
        <v>0</v>
      </c>
      <c r="K381" s="344">
        <v>0</v>
      </c>
      <c r="L381" s="344">
        <v>0</v>
      </c>
      <c r="M381" s="344">
        <v>0</v>
      </c>
      <c r="N381" s="344">
        <v>0</v>
      </c>
      <c r="O381" s="344">
        <v>0</v>
      </c>
      <c r="P381" s="345">
        <v>0</v>
      </c>
    </row>
    <row r="382" spans="1:16">
      <c r="A382" s="355" t="s">
        <v>551</v>
      </c>
      <c r="B382" s="343" t="s">
        <v>1010</v>
      </c>
      <c r="C382" s="343" t="s">
        <v>1152</v>
      </c>
      <c r="D382" s="344">
        <v>1152756.1499999999</v>
      </c>
      <c r="E382" s="344">
        <v>1325.23</v>
      </c>
      <c r="F382" s="344">
        <v>1154081.3799999999</v>
      </c>
      <c r="G382" s="344">
        <v>0</v>
      </c>
      <c r="H382" s="344">
        <v>1154081.3799999999</v>
      </c>
      <c r="I382" s="344">
        <v>2260751.0499999998</v>
      </c>
      <c r="J382" s="344">
        <v>1325.23</v>
      </c>
      <c r="K382" s="344">
        <v>2262076.2799999998</v>
      </c>
      <c r="L382" s="344">
        <v>0</v>
      </c>
      <c r="M382" s="344">
        <v>2262076.2799999998</v>
      </c>
      <c r="N382" s="344">
        <v>934181.92</v>
      </c>
      <c r="O382" s="344">
        <v>1577232.55</v>
      </c>
      <c r="P382" s="345">
        <v>3721196.6</v>
      </c>
    </row>
    <row r="383" spans="1:16">
      <c r="A383" s="355" t="s">
        <v>552</v>
      </c>
      <c r="B383" s="343" t="s">
        <v>553</v>
      </c>
      <c r="C383" s="343" t="s">
        <v>1153</v>
      </c>
      <c r="D383" s="344">
        <v>0</v>
      </c>
      <c r="E383" s="344">
        <v>4234122.3</v>
      </c>
      <c r="F383" s="344">
        <v>4234122.3</v>
      </c>
      <c r="G383" s="344">
        <v>0</v>
      </c>
      <c r="H383" s="344">
        <v>4234122.3</v>
      </c>
      <c r="I383" s="344">
        <v>0</v>
      </c>
      <c r="J383" s="344">
        <v>7863468.5300000003</v>
      </c>
      <c r="K383" s="344">
        <v>7863468.5300000003</v>
      </c>
      <c r="L383" s="344">
        <v>0</v>
      </c>
      <c r="M383" s="344">
        <v>7863468.5300000003</v>
      </c>
      <c r="N383" s="344">
        <v>-458635.93</v>
      </c>
      <c r="O383" s="344">
        <v>2668522.2799999998</v>
      </c>
      <c r="P383" s="345">
        <v>10931824.24</v>
      </c>
    </row>
    <row r="384" spans="1:16">
      <c r="A384" s="355" t="s">
        <v>554</v>
      </c>
      <c r="B384" s="343" t="s">
        <v>555</v>
      </c>
      <c r="C384" s="343" t="s">
        <v>1153</v>
      </c>
      <c r="D384" s="344">
        <v>1123981.6000000001</v>
      </c>
      <c r="E384" s="344">
        <v>0</v>
      </c>
      <c r="F384" s="344">
        <v>1123981.6000000001</v>
      </c>
      <c r="G384" s="344">
        <v>0</v>
      </c>
      <c r="H384" s="344">
        <v>1123981.6000000001</v>
      </c>
      <c r="I384" s="344">
        <v>1123981.6000000001</v>
      </c>
      <c r="J384" s="344">
        <v>0</v>
      </c>
      <c r="K384" s="344">
        <v>1123981.6000000001</v>
      </c>
      <c r="L384" s="344">
        <v>0</v>
      </c>
      <c r="M384" s="344">
        <v>1123981.6000000001</v>
      </c>
      <c r="N384" s="344">
        <v>-68909.100000000006</v>
      </c>
      <c r="O384" s="344">
        <v>-610136.23</v>
      </c>
      <c r="P384" s="345">
        <v>-416979.11</v>
      </c>
    </row>
    <row r="385" spans="1:16">
      <c r="A385" s="355" t="s">
        <v>1038</v>
      </c>
      <c r="B385" s="343" t="s">
        <v>1039</v>
      </c>
      <c r="C385" s="343" t="s">
        <v>1153</v>
      </c>
      <c r="D385" s="346">
        <v>0</v>
      </c>
      <c r="E385" s="346">
        <v>-1650950.42</v>
      </c>
      <c r="F385" s="346">
        <v>-1650950.42</v>
      </c>
      <c r="G385" s="346">
        <v>0</v>
      </c>
      <c r="H385" s="346">
        <v>-1650950.42</v>
      </c>
      <c r="I385" s="346">
        <v>0</v>
      </c>
      <c r="J385" s="346">
        <v>-526968.81999999995</v>
      </c>
      <c r="K385" s="346">
        <v>-526968.81999999995</v>
      </c>
      <c r="L385" s="346">
        <v>0</v>
      </c>
      <c r="M385" s="346">
        <v>-526968.81999999995</v>
      </c>
      <c r="N385" s="346">
        <v>0</v>
      </c>
      <c r="O385" s="346">
        <v>0</v>
      </c>
      <c r="P385" s="347">
        <v>-1146543.5900000001</v>
      </c>
    </row>
    <row r="386" spans="1:16">
      <c r="A386" s="342"/>
      <c r="B386" s="343"/>
      <c r="C386" s="343"/>
      <c r="D386" s="344"/>
      <c r="E386" s="344"/>
      <c r="F386" s="344"/>
      <c r="G386" s="344"/>
      <c r="H386" s="344"/>
      <c r="I386" s="344"/>
      <c r="J386" s="344"/>
      <c r="K386" s="344"/>
      <c r="L386" s="344"/>
      <c r="M386" s="344"/>
      <c r="N386" s="344"/>
      <c r="O386" s="344"/>
      <c r="P386" s="345"/>
    </row>
    <row r="387" spans="1:16" ht="11.25" thickBot="1">
      <c r="A387" s="342"/>
      <c r="B387" s="343" t="s">
        <v>646</v>
      </c>
      <c r="C387" s="343"/>
      <c r="D387" s="348">
        <v>-17314460.199999999</v>
      </c>
      <c r="E387" s="348">
        <v>1402979.41</v>
      </c>
      <c r="F387" s="348">
        <v>-15911480.789999999</v>
      </c>
      <c r="G387" s="348">
        <v>0</v>
      </c>
      <c r="H387" s="348">
        <v>-15911480.789999999</v>
      </c>
      <c r="I387" s="348">
        <v>-35262629.520000003</v>
      </c>
      <c r="J387" s="348">
        <v>7415938.2300000004</v>
      </c>
      <c r="K387" s="348">
        <v>-27846691.289999999</v>
      </c>
      <c r="L387" s="348">
        <v>0</v>
      </c>
      <c r="M387" s="348">
        <v>-27846691.289999999</v>
      </c>
      <c r="N387" s="348">
        <v>-3432198.99</v>
      </c>
      <c r="O387" s="348">
        <v>-14656378.720000001</v>
      </c>
      <c r="P387" s="349">
        <v>-42148369.520000003</v>
      </c>
    </row>
    <row r="388" spans="1:16" ht="12" thickTop="1" thickBot="1">
      <c r="A388" s="350"/>
      <c r="B388" s="351"/>
      <c r="C388" s="351"/>
      <c r="D388" s="352"/>
      <c r="E388" s="352"/>
      <c r="F388" s="352"/>
      <c r="G388" s="352"/>
      <c r="H388" s="352"/>
      <c r="I388" s="352"/>
      <c r="J388" s="352"/>
      <c r="K388" s="352"/>
      <c r="L388" s="352"/>
      <c r="M388" s="352"/>
      <c r="N388" s="352"/>
      <c r="O388" s="352"/>
      <c r="P388" s="353"/>
    </row>
  </sheetData>
  <mergeCells count="1">
    <mergeCell ref="A5:D5"/>
  </mergeCells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5"/>
  <sheetViews>
    <sheetView workbookViewId="0">
      <pane xSplit="1" ySplit="8" topLeftCell="B63" activePane="bottomRight" state="frozen"/>
      <selection activeCell="E116" sqref="E116"/>
      <selection pane="topRight" activeCell="E116" sqref="E116"/>
      <selection pane="bottomLeft" activeCell="E116" sqref="E116"/>
      <selection pane="bottomRight" activeCell="E116" sqref="E116"/>
    </sheetView>
  </sheetViews>
  <sheetFormatPr defaultColWidth="8" defaultRowHeight="11.25"/>
  <cols>
    <col min="1" max="1" width="55.375" style="236" bestFit="1" customWidth="1"/>
    <col min="2" max="2" width="12.625" style="236" bestFit="1" customWidth="1"/>
    <col min="3" max="3" width="11.75" style="236" bestFit="1" customWidth="1"/>
    <col min="4" max="4" width="12.625" style="236" bestFit="1" customWidth="1"/>
    <col min="5" max="5" width="11.75" style="236" bestFit="1" customWidth="1"/>
    <col min="6" max="7" width="12.625" style="236" bestFit="1" customWidth="1"/>
    <col min="8" max="8" width="12.625" style="236" customWidth="1"/>
    <col min="9" max="10" width="8" style="236" customWidth="1"/>
    <col min="11" max="11" width="9.75" style="236" bestFit="1" customWidth="1"/>
    <col min="12" max="16384" width="8" style="236"/>
  </cols>
  <sheetData>
    <row r="1" spans="1:8" ht="12" thickTop="1">
      <c r="A1" s="233"/>
      <c r="B1" s="234"/>
      <c r="C1" s="234"/>
      <c r="D1" s="234"/>
      <c r="E1" s="234"/>
      <c r="F1" s="234"/>
      <c r="G1" s="234"/>
      <c r="H1" s="235"/>
    </row>
    <row r="2" spans="1:8">
      <c r="A2" s="237"/>
      <c r="B2" s="29"/>
      <c r="C2" s="29"/>
      <c r="D2" s="29"/>
      <c r="E2" s="29"/>
      <c r="F2" s="29"/>
      <c r="G2" s="29"/>
      <c r="H2" s="238"/>
    </row>
    <row r="3" spans="1:8">
      <c r="A3" s="237"/>
      <c r="B3" s="29"/>
      <c r="C3" s="29"/>
      <c r="D3" s="29"/>
      <c r="E3" s="29"/>
      <c r="F3" s="29"/>
      <c r="G3" s="29"/>
      <c r="H3" s="238"/>
    </row>
    <row r="4" spans="1:8">
      <c r="A4" s="237"/>
      <c r="B4" s="29"/>
      <c r="C4" s="29"/>
      <c r="D4" s="29"/>
      <c r="E4" s="29"/>
      <c r="F4" s="29"/>
      <c r="G4" s="29"/>
      <c r="H4" s="238"/>
    </row>
    <row r="5" spans="1:8">
      <c r="A5" s="239" t="s">
        <v>683</v>
      </c>
      <c r="B5" s="34"/>
      <c r="C5" s="34"/>
      <c r="D5" s="29"/>
      <c r="E5" s="29"/>
      <c r="F5" s="29"/>
      <c r="G5" s="29"/>
      <c r="H5" s="238"/>
    </row>
    <row r="6" spans="1:8">
      <c r="A6" s="237"/>
      <c r="B6" s="29"/>
      <c r="C6" s="29"/>
      <c r="D6" s="29"/>
      <c r="E6" s="29"/>
      <c r="F6" s="29"/>
      <c r="G6" s="29"/>
      <c r="H6" s="238"/>
    </row>
    <row r="7" spans="1:8">
      <c r="A7" s="240"/>
      <c r="B7" s="315" t="s">
        <v>729</v>
      </c>
      <c r="C7" s="315" t="s">
        <v>729</v>
      </c>
      <c r="D7" s="315" t="s">
        <v>729</v>
      </c>
      <c r="E7" s="315" t="s">
        <v>729</v>
      </c>
      <c r="F7" s="315" t="s">
        <v>729</v>
      </c>
      <c r="G7" s="315" t="s">
        <v>730</v>
      </c>
      <c r="H7" s="316" t="s">
        <v>1011</v>
      </c>
    </row>
    <row r="8" spans="1:8">
      <c r="A8" s="241" t="s">
        <v>1113</v>
      </c>
      <c r="B8" s="317" t="s">
        <v>731</v>
      </c>
      <c r="C8" s="317" t="s">
        <v>732</v>
      </c>
      <c r="D8" s="317" t="s">
        <v>733</v>
      </c>
      <c r="E8" s="317" t="s">
        <v>734</v>
      </c>
      <c r="F8" s="317" t="s">
        <v>564</v>
      </c>
      <c r="G8" s="317" t="s">
        <v>1141</v>
      </c>
      <c r="H8" s="318" t="s">
        <v>1141</v>
      </c>
    </row>
    <row r="9" spans="1:8">
      <c r="A9" s="242" t="s">
        <v>1114</v>
      </c>
      <c r="B9" s="304">
        <v>173262515.38000003</v>
      </c>
      <c r="C9" s="304">
        <v>0</v>
      </c>
      <c r="D9" s="304">
        <v>173262515.38000003</v>
      </c>
      <c r="E9" s="304">
        <v>-18787300.259999998</v>
      </c>
      <c r="F9" s="305">
        <v>154475215.12</v>
      </c>
      <c r="G9" s="304">
        <v>134863292.23000002</v>
      </c>
      <c r="H9" s="243">
        <v>121258402.42999999</v>
      </c>
    </row>
    <row r="10" spans="1:8">
      <c r="A10" s="242" t="s">
        <v>1142</v>
      </c>
      <c r="B10" s="304">
        <v>0</v>
      </c>
      <c r="C10" s="304">
        <v>0</v>
      </c>
      <c r="D10" s="304">
        <v>0</v>
      </c>
      <c r="E10" s="304">
        <v>0</v>
      </c>
      <c r="F10" s="305">
        <v>0</v>
      </c>
      <c r="G10" s="304">
        <v>0</v>
      </c>
      <c r="H10" s="243">
        <v>0</v>
      </c>
    </row>
    <row r="11" spans="1:8">
      <c r="A11" s="242" t="s">
        <v>1115</v>
      </c>
      <c r="B11" s="304">
        <v>78445121.61999999</v>
      </c>
      <c r="C11" s="304">
        <v>0</v>
      </c>
      <c r="D11" s="304">
        <v>78445121.61999999</v>
      </c>
      <c r="E11" s="304">
        <v>0</v>
      </c>
      <c r="F11" s="305">
        <v>78445121.61999999</v>
      </c>
      <c r="G11" s="304">
        <v>77731632.839999989</v>
      </c>
      <c r="H11" s="243">
        <v>99694878.409999996</v>
      </c>
    </row>
    <row r="12" spans="1:8">
      <c r="A12" s="242" t="s">
        <v>1117</v>
      </c>
      <c r="B12" s="304">
        <v>27506778.27</v>
      </c>
      <c r="C12" s="304">
        <v>0</v>
      </c>
      <c r="D12" s="304">
        <v>27506778.27</v>
      </c>
      <c r="E12" s="304">
        <v>0</v>
      </c>
      <c r="F12" s="305">
        <v>27506778.27</v>
      </c>
      <c r="G12" s="304">
        <v>29076284.77</v>
      </c>
      <c r="H12" s="243">
        <v>40962429.5</v>
      </c>
    </row>
    <row r="13" spans="1:8">
      <c r="A13" s="242" t="s">
        <v>1119</v>
      </c>
      <c r="B13" s="304">
        <v>3718010.32</v>
      </c>
      <c r="C13" s="304">
        <v>0</v>
      </c>
      <c r="D13" s="304">
        <v>3718010.32</v>
      </c>
      <c r="E13" s="304">
        <v>0</v>
      </c>
      <c r="F13" s="305">
        <v>3718010.32</v>
      </c>
      <c r="G13" s="304">
        <v>1659297.15</v>
      </c>
      <c r="H13" s="243">
        <v>3967249.7</v>
      </c>
    </row>
    <row r="14" spans="1:8">
      <c r="A14" s="242" t="s">
        <v>1120</v>
      </c>
      <c r="B14" s="304">
        <v>0</v>
      </c>
      <c r="C14" s="304">
        <v>0</v>
      </c>
      <c r="D14" s="304">
        <v>0</v>
      </c>
      <c r="E14" s="304">
        <v>0</v>
      </c>
      <c r="F14" s="305">
        <v>0</v>
      </c>
      <c r="G14" s="304">
        <v>0</v>
      </c>
      <c r="H14" s="243">
        <v>0</v>
      </c>
    </row>
    <row r="15" spans="1:8">
      <c r="A15" s="242" t="s">
        <v>1121</v>
      </c>
      <c r="B15" s="304">
        <v>6807568.4900000002</v>
      </c>
      <c r="C15" s="304">
        <v>0</v>
      </c>
      <c r="D15" s="304">
        <v>6807568.4900000002</v>
      </c>
      <c r="E15" s="304">
        <v>-6807568.4900000002</v>
      </c>
      <c r="F15" s="305">
        <v>0</v>
      </c>
      <c r="G15" s="304">
        <v>0</v>
      </c>
      <c r="H15" s="243">
        <v>0</v>
      </c>
    </row>
    <row r="16" spans="1:8">
      <c r="A16" s="242" t="s">
        <v>1122</v>
      </c>
      <c r="B16" s="304">
        <v>110186.38</v>
      </c>
      <c r="C16" s="304">
        <v>0</v>
      </c>
      <c r="D16" s="304">
        <v>110186.38</v>
      </c>
      <c r="E16" s="304">
        <v>0</v>
      </c>
      <c r="F16" s="305">
        <v>110186.38</v>
      </c>
      <c r="G16" s="304">
        <v>0</v>
      </c>
      <c r="H16" s="243">
        <v>20437.98</v>
      </c>
    </row>
    <row r="17" spans="1:8">
      <c r="A17" s="242" t="s">
        <v>1123</v>
      </c>
      <c r="B17" s="304">
        <v>19542034.529999997</v>
      </c>
      <c r="C17" s="304">
        <v>-5135404.99</v>
      </c>
      <c r="D17" s="304">
        <v>14406629.540000001</v>
      </c>
      <c r="E17" s="304">
        <v>-3976718.84</v>
      </c>
      <c r="F17" s="305">
        <v>10429910.700000001</v>
      </c>
      <c r="G17" s="304">
        <v>24428124.390000001</v>
      </c>
      <c r="H17" s="243">
        <v>9755486.5199999996</v>
      </c>
    </row>
    <row r="18" spans="1:8">
      <c r="A18" s="242" t="s">
        <v>1143</v>
      </c>
      <c r="B18" s="306">
        <v>0</v>
      </c>
      <c r="C18" s="306">
        <v>0</v>
      </c>
      <c r="D18" s="306">
        <v>0</v>
      </c>
      <c r="E18" s="306">
        <v>0</v>
      </c>
      <c r="F18" s="307">
        <v>0</v>
      </c>
      <c r="G18" s="306">
        <v>0</v>
      </c>
      <c r="H18" s="244">
        <v>0</v>
      </c>
    </row>
    <row r="19" spans="1:8">
      <c r="A19" s="242" t="s">
        <v>1068</v>
      </c>
      <c r="B19" s="306">
        <v>309392214.99000001</v>
      </c>
      <c r="C19" s="306">
        <v>-5135404.99</v>
      </c>
      <c r="D19" s="306">
        <v>304256810</v>
      </c>
      <c r="E19" s="306">
        <v>-29571587.59</v>
      </c>
      <c r="F19" s="307">
        <v>274685222.41000003</v>
      </c>
      <c r="G19" s="306">
        <v>267758631.38</v>
      </c>
      <c r="H19" s="244">
        <v>275658884.54000002</v>
      </c>
    </row>
    <row r="20" spans="1:8">
      <c r="A20" s="242"/>
      <c r="B20" s="304"/>
      <c r="C20" s="304"/>
      <c r="D20" s="304"/>
      <c r="E20" s="304"/>
      <c r="F20" s="305"/>
      <c r="G20" s="304"/>
      <c r="H20" s="243"/>
    </row>
    <row r="21" spans="1:8">
      <c r="A21" s="242" t="s">
        <v>1124</v>
      </c>
      <c r="B21" s="304">
        <v>172138959.67999998</v>
      </c>
      <c r="C21" s="304">
        <v>0</v>
      </c>
      <c r="D21" s="304">
        <v>172138959.67999998</v>
      </c>
      <c r="E21" s="304">
        <v>11449.48</v>
      </c>
      <c r="F21" s="305">
        <v>172150409.15999997</v>
      </c>
      <c r="G21" s="304">
        <v>147729113.99999997</v>
      </c>
      <c r="H21" s="243">
        <v>184012216.07999998</v>
      </c>
    </row>
    <row r="22" spans="1:8">
      <c r="A22" s="242" t="s">
        <v>1125</v>
      </c>
      <c r="B22" s="304">
        <v>2364899.0099999998</v>
      </c>
      <c r="C22" s="304">
        <v>0</v>
      </c>
      <c r="D22" s="304">
        <v>2364899.0099999998</v>
      </c>
      <c r="E22" s="304">
        <v>18787300.259999998</v>
      </c>
      <c r="F22" s="305">
        <v>21152199.27</v>
      </c>
      <c r="G22" s="304">
        <v>22761810.260000002</v>
      </c>
      <c r="H22" s="243">
        <v>21152199.27</v>
      </c>
    </row>
    <row r="23" spans="1:8">
      <c r="A23" s="242" t="s">
        <v>1126</v>
      </c>
      <c r="B23" s="304">
        <v>50869245.68999999</v>
      </c>
      <c r="C23" s="304">
        <v>0</v>
      </c>
      <c r="D23" s="304">
        <v>50869245.68999999</v>
      </c>
      <c r="E23" s="304">
        <v>-11449.48</v>
      </c>
      <c r="F23" s="305">
        <v>50857796.209999993</v>
      </c>
      <c r="G23" s="304">
        <v>42170461.840000004</v>
      </c>
      <c r="H23" s="243">
        <v>46571091.710000001</v>
      </c>
    </row>
    <row r="24" spans="1:8">
      <c r="A24" s="242" t="s">
        <v>1127</v>
      </c>
      <c r="B24" s="304">
        <v>710531.04</v>
      </c>
      <c r="C24" s="304">
        <v>0</v>
      </c>
      <c r="D24" s="304">
        <v>710531.04</v>
      </c>
      <c r="E24" s="304">
        <v>0</v>
      </c>
      <c r="F24" s="305">
        <v>710531.04</v>
      </c>
      <c r="G24" s="304">
        <v>606923.64</v>
      </c>
      <c r="H24" s="243">
        <v>610531.04</v>
      </c>
    </row>
    <row r="25" spans="1:8">
      <c r="A25" s="242" t="s">
        <v>1144</v>
      </c>
      <c r="B25" s="306">
        <v>5134749.9000000004</v>
      </c>
      <c r="C25" s="306">
        <v>-1123981.6000000001</v>
      </c>
      <c r="D25" s="306">
        <v>4010768.3</v>
      </c>
      <c r="E25" s="306">
        <v>0</v>
      </c>
      <c r="F25" s="307">
        <v>4010768.3</v>
      </c>
      <c r="G25" s="306">
        <v>4112454.33</v>
      </c>
      <c r="H25" s="244">
        <v>5134749.9000000004</v>
      </c>
    </row>
    <row r="26" spans="1:8">
      <c r="A26" s="242"/>
      <c r="B26" s="304"/>
      <c r="C26" s="304"/>
      <c r="D26" s="304"/>
      <c r="E26" s="304"/>
      <c r="F26" s="305"/>
      <c r="G26" s="304"/>
      <c r="H26" s="243"/>
    </row>
    <row r="27" spans="1:8" ht="12" thickBot="1">
      <c r="A27" s="303" t="s">
        <v>618</v>
      </c>
      <c r="B27" s="308">
        <v>540610600.30999994</v>
      </c>
      <c r="C27" s="308">
        <v>-6259386.5899999999</v>
      </c>
      <c r="D27" s="308">
        <v>534351213.72000003</v>
      </c>
      <c r="E27" s="308">
        <v>-10784287.33</v>
      </c>
      <c r="F27" s="308">
        <v>523566926.38999999</v>
      </c>
      <c r="G27" s="308">
        <v>485139395.44999999</v>
      </c>
      <c r="H27" s="309">
        <v>533139672.54000002</v>
      </c>
    </row>
    <row r="28" spans="1:8" ht="12" thickTop="1">
      <c r="A28" s="242"/>
      <c r="B28" s="304"/>
      <c r="C28" s="304"/>
      <c r="D28" s="304"/>
      <c r="E28" s="304"/>
      <c r="F28" s="305"/>
      <c r="G28" s="304"/>
      <c r="H28" s="243"/>
    </row>
    <row r="29" spans="1:8">
      <c r="A29" s="242" t="s">
        <v>1128</v>
      </c>
      <c r="B29" s="304">
        <v>-24658060.34</v>
      </c>
      <c r="C29" s="304">
        <v>0</v>
      </c>
      <c r="D29" s="304">
        <v>-24658060.34</v>
      </c>
      <c r="E29" s="304">
        <v>487904.63</v>
      </c>
      <c r="F29" s="305">
        <v>-24170155.710000001</v>
      </c>
      <c r="G29" s="304">
        <v>-23061032.43</v>
      </c>
      <c r="H29" s="243">
        <v>-26964422.57</v>
      </c>
    </row>
    <row r="30" spans="1:8">
      <c r="A30" s="242" t="s">
        <v>1129</v>
      </c>
      <c r="B30" s="304">
        <v>-4177612.55</v>
      </c>
      <c r="C30" s="304">
        <v>12584</v>
      </c>
      <c r="D30" s="304">
        <v>-4165028.55</v>
      </c>
      <c r="E30" s="304">
        <v>0</v>
      </c>
      <c r="F30" s="305">
        <v>-4165028.55</v>
      </c>
      <c r="G30" s="304">
        <v>-3894771</v>
      </c>
      <c r="H30" s="243">
        <v>-4185689</v>
      </c>
    </row>
    <row r="31" spans="1:8">
      <c r="A31" s="242" t="s">
        <v>1130</v>
      </c>
      <c r="B31" s="304">
        <v>0</v>
      </c>
      <c r="C31" s="304">
        <v>0</v>
      </c>
      <c r="D31" s="304">
        <v>0</v>
      </c>
      <c r="E31" s="304">
        <v>0</v>
      </c>
      <c r="F31" s="305">
        <v>0</v>
      </c>
      <c r="G31" s="304">
        <v>-2621250.08</v>
      </c>
      <c r="H31" s="243">
        <v>0</v>
      </c>
    </row>
    <row r="32" spans="1:8">
      <c r="A32" s="242" t="s">
        <v>1131</v>
      </c>
      <c r="B32" s="304">
        <v>-19867008.260000002</v>
      </c>
      <c r="C32" s="304">
        <v>0</v>
      </c>
      <c r="D32" s="304">
        <v>-19867008.260000002</v>
      </c>
      <c r="E32" s="304">
        <v>1448251.79</v>
      </c>
      <c r="F32" s="305">
        <v>-18418756.469999999</v>
      </c>
      <c r="G32" s="304">
        <v>-11145960.24</v>
      </c>
      <c r="H32" s="243">
        <v>-18685618.469999999</v>
      </c>
    </row>
    <row r="33" spans="1:11">
      <c r="A33" s="242" t="s">
        <v>1132</v>
      </c>
      <c r="B33" s="304">
        <v>0</v>
      </c>
      <c r="C33" s="304">
        <v>0</v>
      </c>
      <c r="D33" s="304">
        <v>0</v>
      </c>
      <c r="E33" s="304">
        <v>0</v>
      </c>
      <c r="F33" s="305">
        <v>0</v>
      </c>
      <c r="G33" s="304">
        <v>0</v>
      </c>
      <c r="H33" s="243">
        <v>0</v>
      </c>
    </row>
    <row r="34" spans="1:11">
      <c r="A34" s="242" t="s">
        <v>1133</v>
      </c>
      <c r="B34" s="306">
        <v>-25801642.810000002</v>
      </c>
      <c r="C34" s="306">
        <v>0</v>
      </c>
      <c r="D34" s="306">
        <v>-25801642.810000002</v>
      </c>
      <c r="E34" s="306">
        <v>-487904.63</v>
      </c>
      <c r="F34" s="307">
        <v>-26289547.440000005</v>
      </c>
      <c r="G34" s="306">
        <v>-25324646.549999997</v>
      </c>
      <c r="H34" s="244">
        <v>-34513764.299999997</v>
      </c>
    </row>
    <row r="35" spans="1:11">
      <c r="A35" s="242" t="s">
        <v>1071</v>
      </c>
      <c r="B35" s="306">
        <v>-74504323.959999993</v>
      </c>
      <c r="C35" s="306">
        <v>12584</v>
      </c>
      <c r="D35" s="306">
        <v>-74491739.959999993</v>
      </c>
      <c r="E35" s="306">
        <v>1448251.79</v>
      </c>
      <c r="F35" s="307">
        <v>-73043488.170000002</v>
      </c>
      <c r="G35" s="306">
        <v>-66047660.299999997</v>
      </c>
      <c r="H35" s="244">
        <v>-84349494.340000004</v>
      </c>
    </row>
    <row r="36" spans="1:11">
      <c r="A36" s="242"/>
      <c r="B36" s="304"/>
      <c r="C36" s="304"/>
      <c r="D36" s="304"/>
      <c r="E36" s="304"/>
      <c r="F36" s="305"/>
      <c r="G36" s="304"/>
      <c r="H36" s="243"/>
    </row>
    <row r="37" spans="1:11">
      <c r="A37" s="242" t="s">
        <v>1134</v>
      </c>
      <c r="B37" s="304">
        <v>-7133119.3499999996</v>
      </c>
      <c r="C37" s="304">
        <v>233843.77</v>
      </c>
      <c r="D37" s="304">
        <v>-6899275.5800000001</v>
      </c>
      <c r="E37" s="304">
        <v>0</v>
      </c>
      <c r="F37" s="305">
        <v>-6899275.5800000001</v>
      </c>
      <c r="G37" s="304">
        <v>-4207368.5199999996</v>
      </c>
      <c r="H37" s="243">
        <v>-6479060.0800000001</v>
      </c>
      <c r="K37" s="326">
        <f>F37-H37</f>
        <v>-420215.5</v>
      </c>
    </row>
    <row r="38" spans="1:11">
      <c r="A38" s="242" t="s">
        <v>1135</v>
      </c>
      <c r="B38" s="304">
        <v>-38143146.090000004</v>
      </c>
      <c r="C38" s="304">
        <v>0</v>
      </c>
      <c r="D38" s="304">
        <v>-38143146.090000004</v>
      </c>
      <c r="E38" s="304">
        <v>2528467.0499999998</v>
      </c>
      <c r="F38" s="305">
        <v>-35614679.039999999</v>
      </c>
      <c r="G38" s="304">
        <v>-31718633.32</v>
      </c>
      <c r="H38" s="243">
        <v>-41458376.530000001</v>
      </c>
    </row>
    <row r="39" spans="1:11">
      <c r="A39" s="242" t="s">
        <v>1024</v>
      </c>
      <c r="B39" s="304">
        <v>0</v>
      </c>
      <c r="C39" s="304">
        <v>0</v>
      </c>
      <c r="D39" s="304">
        <v>0</v>
      </c>
      <c r="E39" s="304">
        <v>0</v>
      </c>
      <c r="F39" s="305">
        <v>0</v>
      </c>
      <c r="G39" s="304">
        <v>0</v>
      </c>
      <c r="H39" s="243">
        <v>0</v>
      </c>
    </row>
    <row r="40" spans="1:11">
      <c r="A40" s="242" t="s">
        <v>1137</v>
      </c>
      <c r="B40" s="304">
        <v>-871599.8</v>
      </c>
      <c r="C40" s="304">
        <v>0</v>
      </c>
      <c r="D40" s="304">
        <v>-871599.8</v>
      </c>
      <c r="E40" s="304">
        <v>0</v>
      </c>
      <c r="F40" s="305">
        <v>-871599.8</v>
      </c>
      <c r="G40" s="304">
        <v>-694399.8</v>
      </c>
      <c r="H40" s="243">
        <v>-847999.8</v>
      </c>
    </row>
    <row r="41" spans="1:11">
      <c r="A41" s="242" t="s">
        <v>1136</v>
      </c>
      <c r="B41" s="306">
        <v>-17958500</v>
      </c>
      <c r="C41" s="306">
        <v>0</v>
      </c>
      <c r="D41" s="306">
        <v>-17958500</v>
      </c>
      <c r="E41" s="306">
        <v>6807568.4900000002</v>
      </c>
      <c r="F41" s="307">
        <v>-11150931.51</v>
      </c>
      <c r="G41" s="306">
        <v>-9145431.5099999998</v>
      </c>
      <c r="H41" s="244">
        <v>-15953000</v>
      </c>
    </row>
    <row r="42" spans="1:11">
      <c r="A42" s="242" t="s">
        <v>644</v>
      </c>
      <c r="B42" s="306">
        <v>-138610689.19999999</v>
      </c>
      <c r="C42" s="306">
        <v>246427.77</v>
      </c>
      <c r="D42" s="306">
        <v>-138364261.43000001</v>
      </c>
      <c r="E42" s="306">
        <v>10784287.33</v>
      </c>
      <c r="F42" s="307">
        <v>-127579974.09999999</v>
      </c>
      <c r="G42" s="306">
        <v>-111813493.45</v>
      </c>
      <c r="H42" s="244">
        <v>-149087930.75</v>
      </c>
    </row>
    <row r="43" spans="1:11">
      <c r="A43" s="242"/>
      <c r="B43" s="304"/>
      <c r="C43" s="304"/>
      <c r="D43" s="304"/>
      <c r="E43" s="304"/>
      <c r="F43" s="305"/>
      <c r="G43" s="304"/>
      <c r="H43" s="243"/>
    </row>
    <row r="44" spans="1:11">
      <c r="A44" s="242" t="s">
        <v>1138</v>
      </c>
      <c r="B44" s="304">
        <v>-202000000</v>
      </c>
      <c r="C44" s="304">
        <v>0</v>
      </c>
      <c r="D44" s="304">
        <v>-202000000</v>
      </c>
      <c r="E44" s="304">
        <v>0</v>
      </c>
      <c r="F44" s="305">
        <v>-202000000</v>
      </c>
      <c r="G44" s="304">
        <v>-202000000</v>
      </c>
      <c r="H44" s="243">
        <v>-202000000</v>
      </c>
    </row>
    <row r="45" spans="1:11">
      <c r="A45" s="242" t="s">
        <v>1139</v>
      </c>
      <c r="B45" s="304">
        <v>-119463098.28</v>
      </c>
      <c r="C45" s="304">
        <v>0</v>
      </c>
      <c r="D45" s="304">
        <v>-119463098.28</v>
      </c>
      <c r="E45" s="304">
        <v>0</v>
      </c>
      <c r="F45" s="305">
        <v>-119463098.28</v>
      </c>
      <c r="G45" s="304">
        <v>-119463098.28</v>
      </c>
      <c r="H45" s="243">
        <v>-119463098.28</v>
      </c>
    </row>
    <row r="46" spans="1:11">
      <c r="A46" s="242" t="s">
        <v>1140</v>
      </c>
      <c r="B46" s="304">
        <v>-58535273.509999998</v>
      </c>
      <c r="C46" s="304">
        <v>0</v>
      </c>
      <c r="D46" s="304">
        <v>-58535273.509999998</v>
      </c>
      <c r="E46" s="304">
        <v>0</v>
      </c>
      <c r="F46" s="305">
        <v>-58535273.509999998</v>
      </c>
      <c r="G46" s="304">
        <v>-38785253.990000002</v>
      </c>
      <c r="H46" s="243">
        <v>-16386903.99</v>
      </c>
    </row>
    <row r="47" spans="1:11">
      <c r="A47" s="242" t="s">
        <v>646</v>
      </c>
      <c r="B47" s="306">
        <v>-17948169.32</v>
      </c>
      <c r="C47" s="306">
        <v>6012958.8200000003</v>
      </c>
      <c r="D47" s="306">
        <v>-11935210.5</v>
      </c>
      <c r="E47" s="306">
        <v>0</v>
      </c>
      <c r="F47" s="307">
        <v>-11935210.5</v>
      </c>
      <c r="G47" s="306">
        <v>-11224179.73</v>
      </c>
      <c r="H47" s="244">
        <v>-42148369.520000003</v>
      </c>
    </row>
    <row r="48" spans="1:11">
      <c r="A48" s="242" t="s">
        <v>1145</v>
      </c>
      <c r="B48" s="304">
        <v>-4053370</v>
      </c>
      <c r="C48" s="304">
        <v>0</v>
      </c>
      <c r="D48" s="304">
        <v>-4053370</v>
      </c>
      <c r="E48" s="304">
        <v>0</v>
      </c>
      <c r="F48" s="305">
        <v>-4053370</v>
      </c>
      <c r="G48" s="304">
        <v>-1853370</v>
      </c>
      <c r="H48" s="243">
        <v>-4053370</v>
      </c>
    </row>
    <row r="49" spans="1:8">
      <c r="A49" s="242" t="s">
        <v>650</v>
      </c>
      <c r="B49" s="306">
        <v>-401999911.11000001</v>
      </c>
      <c r="C49" s="306">
        <v>6012958.8200000003</v>
      </c>
      <c r="D49" s="306">
        <v>-395986952.29000002</v>
      </c>
      <c r="E49" s="306">
        <v>0</v>
      </c>
      <c r="F49" s="307">
        <v>-395986952.29000002</v>
      </c>
      <c r="G49" s="306">
        <v>-373325902</v>
      </c>
      <c r="H49" s="244">
        <v>-384051741.79000002</v>
      </c>
    </row>
    <row r="50" spans="1:8">
      <c r="A50" s="242"/>
      <c r="B50" s="304"/>
      <c r="C50" s="304"/>
      <c r="D50" s="304"/>
      <c r="E50" s="304"/>
      <c r="F50" s="305"/>
      <c r="G50" s="304"/>
      <c r="H50" s="243"/>
    </row>
    <row r="51" spans="1:8" ht="12" thickBot="1">
      <c r="A51" s="303" t="s">
        <v>651</v>
      </c>
      <c r="B51" s="308">
        <v>-540610600.30999994</v>
      </c>
      <c r="C51" s="308">
        <v>6259386.5899999999</v>
      </c>
      <c r="D51" s="308">
        <v>-534351213.72000003</v>
      </c>
      <c r="E51" s="308">
        <v>10784287.33</v>
      </c>
      <c r="F51" s="308">
        <v>-523566926.38999999</v>
      </c>
      <c r="G51" s="308">
        <v>-485139395.44999999</v>
      </c>
      <c r="H51" s="309">
        <v>-533139672.54000002</v>
      </c>
    </row>
    <row r="52" spans="1:8" ht="12" thickTop="1">
      <c r="A52" s="242"/>
      <c r="B52" s="304"/>
      <c r="C52" s="304"/>
      <c r="D52" s="304"/>
      <c r="E52" s="304"/>
      <c r="F52" s="305"/>
      <c r="G52" s="304"/>
      <c r="H52" s="243"/>
    </row>
    <row r="53" spans="1:8">
      <c r="A53" s="242" t="s">
        <v>1146</v>
      </c>
      <c r="B53" s="304">
        <v>-112735998.78999999</v>
      </c>
      <c r="C53" s="304">
        <v>0</v>
      </c>
      <c r="D53" s="304">
        <v>-112735998.78999999</v>
      </c>
      <c r="E53" s="304">
        <v>0</v>
      </c>
      <c r="F53" s="305">
        <v>-112735998.78999999</v>
      </c>
      <c r="G53" s="304">
        <v>-97597641.539999992</v>
      </c>
      <c r="H53" s="243">
        <v>-484406894.04000002</v>
      </c>
    </row>
    <row r="54" spans="1:8">
      <c r="A54" s="242" t="s">
        <v>1147</v>
      </c>
      <c r="B54" s="306">
        <v>-45437</v>
      </c>
      <c r="C54" s="306">
        <v>0</v>
      </c>
      <c r="D54" s="306">
        <v>-45437</v>
      </c>
      <c r="E54" s="306">
        <v>0</v>
      </c>
      <c r="F54" s="307">
        <v>-45437</v>
      </c>
      <c r="G54" s="306">
        <v>-5812420</v>
      </c>
      <c r="H54" s="244">
        <v>-7677989.1100000013</v>
      </c>
    </row>
    <row r="55" spans="1:8">
      <c r="A55" s="242" t="s">
        <v>684</v>
      </c>
      <c r="B55" s="306">
        <v>-112781435.79000001</v>
      </c>
      <c r="C55" s="306">
        <v>0</v>
      </c>
      <c r="D55" s="306">
        <v>-112781435.79000001</v>
      </c>
      <c r="E55" s="306">
        <v>0</v>
      </c>
      <c r="F55" s="307">
        <v>-112781435.79000001</v>
      </c>
      <c r="G55" s="306">
        <v>-103410061.54000001</v>
      </c>
      <c r="H55" s="244">
        <v>-492084883.14999998</v>
      </c>
    </row>
    <row r="56" spans="1:8">
      <c r="A56" s="242"/>
      <c r="B56" s="304"/>
      <c r="C56" s="304"/>
      <c r="D56" s="304"/>
      <c r="E56" s="304"/>
      <c r="F56" s="305"/>
      <c r="G56" s="304"/>
      <c r="H56" s="243"/>
    </row>
    <row r="57" spans="1:8">
      <c r="A57" s="242" t="s">
        <v>1148</v>
      </c>
      <c r="B57" s="306">
        <v>76601662.11999999</v>
      </c>
      <c r="C57" s="306">
        <v>1335193.1399999999</v>
      </c>
      <c r="D57" s="306">
        <v>77936855.25999999</v>
      </c>
      <c r="E57" s="306">
        <v>120443.4</v>
      </c>
      <c r="F57" s="307">
        <v>78057298.659999996</v>
      </c>
      <c r="G57" s="306">
        <v>72067074.230000004</v>
      </c>
      <c r="H57" s="244">
        <v>362867209.17999989</v>
      </c>
    </row>
    <row r="58" spans="1:8">
      <c r="A58" s="242" t="s">
        <v>685</v>
      </c>
      <c r="B58" s="306">
        <v>76601662.120000005</v>
      </c>
      <c r="C58" s="306">
        <v>1335193.1399999999</v>
      </c>
      <c r="D58" s="306">
        <v>77936855.260000005</v>
      </c>
      <c r="E58" s="306">
        <v>120443.4</v>
      </c>
      <c r="F58" s="307">
        <v>78057298.659999996</v>
      </c>
      <c r="G58" s="306">
        <v>72067074.230000004</v>
      </c>
      <c r="H58" s="244">
        <v>362867209.18000001</v>
      </c>
    </row>
    <row r="59" spans="1:8">
      <c r="A59" s="242"/>
      <c r="B59" s="304"/>
      <c r="C59" s="304"/>
      <c r="D59" s="304"/>
      <c r="E59" s="304"/>
      <c r="F59" s="305"/>
      <c r="G59" s="304"/>
      <c r="H59" s="243"/>
    </row>
    <row r="60" spans="1:8">
      <c r="A60" s="242" t="s">
        <v>686</v>
      </c>
      <c r="B60" s="306">
        <v>-36179773.670000002</v>
      </c>
      <c r="C60" s="306">
        <v>1335193.1399999999</v>
      </c>
      <c r="D60" s="306">
        <v>-34844580.530000001</v>
      </c>
      <c r="E60" s="306">
        <v>120443.4</v>
      </c>
      <c r="F60" s="307">
        <v>-34724137.130000003</v>
      </c>
      <c r="G60" s="306">
        <v>-31342987.309999999</v>
      </c>
      <c r="H60" s="244">
        <v>-129217673.97</v>
      </c>
    </row>
    <row r="61" spans="1:8">
      <c r="A61" s="242"/>
      <c r="B61" s="304"/>
      <c r="C61" s="304"/>
      <c r="D61" s="304"/>
      <c r="E61" s="304"/>
      <c r="F61" s="305"/>
      <c r="G61" s="304"/>
      <c r="H61" s="243"/>
    </row>
    <row r="62" spans="1:8">
      <c r="A62" s="242" t="s">
        <v>1149</v>
      </c>
      <c r="B62" s="304">
        <v>1646177.95</v>
      </c>
      <c r="C62" s="304">
        <v>0</v>
      </c>
      <c r="D62" s="304">
        <v>1646177.95</v>
      </c>
      <c r="E62" s="304">
        <v>0</v>
      </c>
      <c r="F62" s="305">
        <v>1646177.95</v>
      </c>
      <c r="G62" s="304">
        <v>2890552.39</v>
      </c>
      <c r="H62" s="243">
        <v>14066740.609999999</v>
      </c>
    </row>
    <row r="63" spans="1:8">
      <c r="A63" s="242" t="s">
        <v>1150</v>
      </c>
      <c r="B63" s="304">
        <v>10806852.07</v>
      </c>
      <c r="C63" s="304">
        <v>185088.58</v>
      </c>
      <c r="D63" s="304">
        <v>10991940.65</v>
      </c>
      <c r="E63" s="304">
        <v>-120443.4</v>
      </c>
      <c r="F63" s="305">
        <v>10871497.25</v>
      </c>
      <c r="G63" s="304">
        <v>9710856.8000000007</v>
      </c>
      <c r="H63" s="243">
        <v>40189275.979999997</v>
      </c>
    </row>
    <row r="64" spans="1:8">
      <c r="A64" s="242" t="s">
        <v>1151</v>
      </c>
      <c r="B64" s="306">
        <v>4615959.43</v>
      </c>
      <c r="C64" s="306">
        <v>-296302.23</v>
      </c>
      <c r="D64" s="306">
        <v>4319657.2</v>
      </c>
      <c r="E64" s="306">
        <v>0</v>
      </c>
      <c r="F64" s="307">
        <v>4319657.2</v>
      </c>
      <c r="G64" s="306">
        <v>4233796.68</v>
      </c>
      <c r="H64" s="244">
        <v>19505309.719999999</v>
      </c>
    </row>
    <row r="65" spans="1:8">
      <c r="A65" s="242" t="s">
        <v>687</v>
      </c>
      <c r="B65" s="306">
        <v>17068989.449999999</v>
      </c>
      <c r="C65" s="306">
        <v>-111213.65</v>
      </c>
      <c r="D65" s="306">
        <v>16957775.800000001</v>
      </c>
      <c r="E65" s="306">
        <v>-120443.4</v>
      </c>
      <c r="F65" s="307">
        <v>16837332.399999999</v>
      </c>
      <c r="G65" s="306">
        <v>16835205.870000001</v>
      </c>
      <c r="H65" s="244">
        <v>73761326.310000002</v>
      </c>
    </row>
    <row r="66" spans="1:8">
      <c r="A66" s="242"/>
      <c r="B66" s="304"/>
      <c r="C66" s="304"/>
      <c r="D66" s="304"/>
      <c r="E66" s="304"/>
      <c r="F66" s="305"/>
      <c r="G66" s="304"/>
      <c r="H66" s="243"/>
    </row>
    <row r="67" spans="1:8">
      <c r="A67" s="242" t="s">
        <v>688</v>
      </c>
      <c r="B67" s="306">
        <v>-19110784.219999999</v>
      </c>
      <c r="C67" s="306">
        <v>1223979.49</v>
      </c>
      <c r="D67" s="306">
        <v>-17886804.73</v>
      </c>
      <c r="E67" s="306">
        <v>0</v>
      </c>
      <c r="F67" s="307">
        <v>-17886804.73</v>
      </c>
      <c r="G67" s="306">
        <v>-14507781.439999999</v>
      </c>
      <c r="H67" s="244">
        <v>-55456347.659999996</v>
      </c>
    </row>
    <row r="68" spans="1:8">
      <c r="A68" s="242"/>
      <c r="B68" s="304"/>
      <c r="C68" s="304"/>
      <c r="D68" s="304"/>
      <c r="E68" s="304"/>
      <c r="F68" s="305"/>
      <c r="G68" s="304"/>
      <c r="H68" s="243"/>
    </row>
    <row r="69" spans="1:8">
      <c r="A69" s="242" t="s">
        <v>1152</v>
      </c>
      <c r="B69" s="304">
        <v>1162614.8999999999</v>
      </c>
      <c r="C69" s="304">
        <v>35651.5</v>
      </c>
      <c r="D69" s="304">
        <v>1198266.3999999999</v>
      </c>
      <c r="E69" s="304">
        <v>0</v>
      </c>
      <c r="F69" s="305">
        <v>1198266.3999999999</v>
      </c>
      <c r="G69" s="304">
        <v>697670.63</v>
      </c>
      <c r="H69" s="243">
        <v>3939676.6</v>
      </c>
    </row>
    <row r="70" spans="1:8">
      <c r="A70" s="242" t="s">
        <v>1153</v>
      </c>
      <c r="B70" s="306">
        <v>0</v>
      </c>
      <c r="C70" s="306">
        <v>4753327.83</v>
      </c>
      <c r="D70" s="306">
        <v>4753327.83</v>
      </c>
      <c r="E70" s="306">
        <v>0</v>
      </c>
      <c r="F70" s="307">
        <v>4753327.83</v>
      </c>
      <c r="G70" s="306">
        <v>2585931.08</v>
      </c>
      <c r="H70" s="244">
        <v>9368301.540000001</v>
      </c>
    </row>
    <row r="71" spans="1:8">
      <c r="A71" s="242"/>
      <c r="B71" s="304"/>
      <c r="C71" s="304"/>
      <c r="D71" s="304"/>
      <c r="E71" s="304"/>
      <c r="F71" s="305"/>
      <c r="G71" s="304"/>
      <c r="H71" s="243"/>
    </row>
    <row r="72" spans="1:8" ht="12" thickBot="1">
      <c r="A72" s="303" t="s">
        <v>646</v>
      </c>
      <c r="B72" s="308">
        <v>-17948169.32</v>
      </c>
      <c r="C72" s="308">
        <v>6012958.8200000003</v>
      </c>
      <c r="D72" s="308">
        <v>-11935210.5</v>
      </c>
      <c r="E72" s="308">
        <v>0</v>
      </c>
      <c r="F72" s="308">
        <v>-11935210.5</v>
      </c>
      <c r="G72" s="308">
        <v>-11224179.73</v>
      </c>
      <c r="H72" s="309">
        <v>-42148369.520000003</v>
      </c>
    </row>
    <row r="73" spans="1:8" ht="12" thickTop="1">
      <c r="A73" s="242"/>
      <c r="B73" s="302"/>
      <c r="C73" s="302"/>
      <c r="D73" s="302"/>
      <c r="E73" s="302"/>
      <c r="F73" s="302"/>
      <c r="G73" s="302"/>
      <c r="H73" s="314"/>
    </row>
    <row r="74" spans="1:8" ht="12" thickBot="1">
      <c r="A74" s="246"/>
      <c r="B74" s="247"/>
      <c r="C74" s="247"/>
      <c r="D74" s="247"/>
      <c r="E74" s="247"/>
      <c r="F74" s="247"/>
      <c r="G74" s="247"/>
      <c r="H74" s="248"/>
    </row>
    <row r="75" spans="1:8" ht="12" thickTop="1"/>
  </sheetData>
  <phoneticPr fontId="1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O67"/>
  <sheetViews>
    <sheetView workbookViewId="0">
      <pane xSplit="1" ySplit="7" topLeftCell="B58" activePane="bottomRight" state="frozen"/>
      <selection activeCell="I153" sqref="I153"/>
      <selection pane="topRight" activeCell="I153" sqref="I153"/>
      <selection pane="bottomLeft" activeCell="I153" sqref="I153"/>
      <selection pane="bottomRight" activeCell="I153" sqref="I153"/>
    </sheetView>
  </sheetViews>
  <sheetFormatPr defaultRowHeight="11.25"/>
  <cols>
    <col min="1" max="1" width="31.25" style="260" customWidth="1"/>
    <col min="2" max="2" width="25" style="563" bestFit="1" customWidth="1"/>
    <col min="3" max="3" width="24.875" style="260" hidden="1" customWidth="1"/>
    <col min="4" max="4" width="15.75" style="260" hidden="1" customWidth="1"/>
    <col min="5" max="5" width="23.125" style="260" hidden="1" customWidth="1"/>
    <col min="6" max="6" width="15.625" style="260" hidden="1" customWidth="1"/>
    <col min="7" max="7" width="21.25" style="544" bestFit="1" customWidth="1"/>
    <col min="8" max="8" width="28.625" style="260" hidden="1" customWidth="1"/>
    <col min="9" max="9" width="19.5" style="260" hidden="1" customWidth="1"/>
    <col min="10" max="10" width="26.875" style="260" hidden="1" customWidth="1"/>
    <col min="11" max="11" width="19.375" style="260" hidden="1" customWidth="1"/>
    <col min="12" max="12" width="25" style="563" bestFit="1" customWidth="1"/>
    <col min="13" max="13" width="21.25" style="544" bestFit="1" customWidth="1"/>
    <col min="14" max="14" width="25" style="563" bestFit="1" customWidth="1"/>
    <col min="15" max="15" width="25" style="260" bestFit="1" customWidth="1"/>
    <col min="16" max="16384" width="9" style="260"/>
  </cols>
  <sheetData>
    <row r="1" spans="1:15" s="565" customFormat="1" ht="12" thickTop="1">
      <c r="A1" s="502"/>
      <c r="B1" s="504"/>
      <c r="C1" s="503"/>
      <c r="D1" s="503"/>
      <c r="E1" s="503"/>
      <c r="F1" s="503"/>
      <c r="G1" s="505"/>
      <c r="H1" s="503"/>
      <c r="I1" s="503"/>
      <c r="J1" s="503"/>
      <c r="K1" s="503"/>
      <c r="L1" s="504"/>
      <c r="M1" s="505"/>
      <c r="N1" s="504"/>
      <c r="O1" s="506"/>
    </row>
    <row r="2" spans="1:15" s="565" customFormat="1">
      <c r="A2" s="508"/>
      <c r="B2" s="509"/>
      <c r="C2" s="507"/>
      <c r="D2" s="507"/>
      <c r="E2" s="507"/>
      <c r="F2" s="507"/>
      <c r="G2" s="510"/>
      <c r="H2" s="507"/>
      <c r="I2" s="507"/>
      <c r="J2" s="507"/>
      <c r="K2" s="507"/>
      <c r="L2" s="509"/>
      <c r="M2" s="510"/>
      <c r="N2" s="509"/>
      <c r="O2" s="511"/>
    </row>
    <row r="3" spans="1:15" s="565" customFormat="1">
      <c r="A3" s="508"/>
      <c r="B3" s="509"/>
      <c r="C3" s="507"/>
      <c r="D3" s="507"/>
      <c r="E3" s="507"/>
      <c r="F3" s="507"/>
      <c r="G3" s="510"/>
      <c r="H3" s="507"/>
      <c r="I3" s="507"/>
      <c r="J3" s="507"/>
      <c r="K3" s="507"/>
      <c r="L3" s="509"/>
      <c r="M3" s="510"/>
      <c r="N3" s="509"/>
      <c r="O3" s="511"/>
    </row>
    <row r="4" spans="1:15" s="565" customFormat="1">
      <c r="A4" s="508"/>
      <c r="B4" s="509"/>
      <c r="C4" s="507"/>
      <c r="D4" s="507"/>
      <c r="E4" s="507"/>
      <c r="F4" s="507"/>
      <c r="G4" s="510"/>
      <c r="H4" s="507"/>
      <c r="I4" s="507"/>
      <c r="J4" s="507"/>
      <c r="K4" s="507"/>
      <c r="L4" s="509"/>
      <c r="M4" s="510"/>
      <c r="N4" s="509"/>
      <c r="O4" s="511"/>
    </row>
    <row r="5" spans="1:15" s="565" customFormat="1">
      <c r="A5" s="800" t="s">
        <v>995</v>
      </c>
      <c r="B5" s="801"/>
      <c r="C5" s="801"/>
      <c r="D5" s="801"/>
      <c r="E5" s="801"/>
      <c r="F5" s="507"/>
      <c r="G5" s="510"/>
      <c r="H5" s="507"/>
      <c r="I5" s="507"/>
      <c r="J5" s="507"/>
      <c r="K5" s="507"/>
      <c r="L5" s="509"/>
      <c r="M5" s="510"/>
      <c r="N5" s="509"/>
      <c r="O5" s="511"/>
    </row>
    <row r="6" spans="1:15" s="565" customFormat="1">
      <c r="A6" s="508"/>
      <c r="B6" s="509"/>
      <c r="C6" s="507"/>
      <c r="D6" s="507"/>
      <c r="E6" s="507"/>
      <c r="F6" s="507"/>
      <c r="G6" s="510"/>
      <c r="H6" s="507"/>
      <c r="I6" s="507"/>
      <c r="J6" s="507"/>
      <c r="K6" s="507"/>
      <c r="L6" s="509"/>
      <c r="M6" s="510"/>
      <c r="N6" s="509"/>
      <c r="O6" s="511"/>
    </row>
    <row r="7" spans="1:15">
      <c r="A7" s="512" t="s">
        <v>1113</v>
      </c>
      <c r="B7" s="514" t="s">
        <v>809</v>
      </c>
      <c r="C7" s="515" t="s">
        <v>800</v>
      </c>
      <c r="D7" s="515" t="s">
        <v>801</v>
      </c>
      <c r="E7" s="515" t="s">
        <v>802</v>
      </c>
      <c r="F7" s="515" t="s">
        <v>803</v>
      </c>
      <c r="G7" s="516" t="s">
        <v>804</v>
      </c>
      <c r="H7" s="515" t="s">
        <v>805</v>
      </c>
      <c r="I7" s="515" t="s">
        <v>806</v>
      </c>
      <c r="J7" s="515" t="s">
        <v>807</v>
      </c>
      <c r="K7" s="515" t="s">
        <v>808</v>
      </c>
      <c r="L7" s="514" t="s">
        <v>809</v>
      </c>
      <c r="M7" s="516" t="s">
        <v>810</v>
      </c>
      <c r="N7" s="514" t="s">
        <v>811</v>
      </c>
      <c r="O7" s="517" t="s">
        <v>768</v>
      </c>
    </row>
    <row r="8" spans="1:15">
      <c r="A8" s="536" t="s">
        <v>1114</v>
      </c>
      <c r="B8" s="521">
        <v>167337043.94999999</v>
      </c>
      <c r="C8" s="522">
        <v>185195404.25</v>
      </c>
      <c r="D8" s="522">
        <v>463509.71</v>
      </c>
      <c r="E8" s="522">
        <v>185658913.96000001</v>
      </c>
      <c r="F8" s="522">
        <v>-18321870.010000002</v>
      </c>
      <c r="G8" s="523">
        <v>167337043.94999999</v>
      </c>
      <c r="H8" s="522">
        <v>185195404.25</v>
      </c>
      <c r="I8" s="522">
        <v>463509.71</v>
      </c>
      <c r="J8" s="522">
        <v>185658913.96000001</v>
      </c>
      <c r="K8" s="522">
        <v>-18321870.010000002</v>
      </c>
      <c r="L8" s="521">
        <v>167337043.94999999</v>
      </c>
      <c r="M8" s="523">
        <v>107562737.56999999</v>
      </c>
      <c r="N8" s="521">
        <v>107562737.56999999</v>
      </c>
      <c r="O8" s="524">
        <v>121258402.43000001</v>
      </c>
    </row>
    <row r="9" spans="1:15">
      <c r="A9" s="536" t="s">
        <v>778</v>
      </c>
      <c r="B9" s="521">
        <v>86961275.519999996</v>
      </c>
      <c r="C9" s="522">
        <v>86984387.519999996</v>
      </c>
      <c r="D9" s="522">
        <v>-23112</v>
      </c>
      <c r="E9" s="522">
        <v>86961275.519999996</v>
      </c>
      <c r="F9" s="522">
        <v>0</v>
      </c>
      <c r="G9" s="523">
        <v>86961275.519999996</v>
      </c>
      <c r="H9" s="522">
        <v>86984387.519999996</v>
      </c>
      <c r="I9" s="522">
        <v>-23112</v>
      </c>
      <c r="J9" s="522">
        <v>86961275.519999996</v>
      </c>
      <c r="K9" s="522">
        <v>0</v>
      </c>
      <c r="L9" s="521">
        <v>86961275.519999996</v>
      </c>
      <c r="M9" s="523">
        <v>80494578.109999999</v>
      </c>
      <c r="N9" s="521">
        <v>80494578.109999999</v>
      </c>
      <c r="O9" s="524">
        <v>99694878.409999996</v>
      </c>
    </row>
    <row r="10" spans="1:15">
      <c r="A10" s="536" t="s">
        <v>1117</v>
      </c>
      <c r="B10" s="521">
        <v>33355675.75</v>
      </c>
      <c r="C10" s="522">
        <v>33355675.75</v>
      </c>
      <c r="D10" s="522">
        <v>0</v>
      </c>
      <c r="E10" s="522">
        <v>33355675.75</v>
      </c>
      <c r="F10" s="522">
        <v>0</v>
      </c>
      <c r="G10" s="523">
        <v>33355675.75</v>
      </c>
      <c r="H10" s="522">
        <v>33355675.75</v>
      </c>
      <c r="I10" s="522">
        <v>0</v>
      </c>
      <c r="J10" s="522">
        <v>33355675.75</v>
      </c>
      <c r="K10" s="522">
        <v>0</v>
      </c>
      <c r="L10" s="521">
        <v>33355675.75</v>
      </c>
      <c r="M10" s="523">
        <v>41830356.329999998</v>
      </c>
      <c r="N10" s="521">
        <v>41830356.329999998</v>
      </c>
      <c r="O10" s="524">
        <v>40962429.5</v>
      </c>
    </row>
    <row r="11" spans="1:15">
      <c r="A11" s="536" t="s">
        <v>779</v>
      </c>
      <c r="B11" s="521">
        <v>6200357.8899999997</v>
      </c>
      <c r="C11" s="522">
        <v>6177245.8899999997</v>
      </c>
      <c r="D11" s="522">
        <v>23112</v>
      </c>
      <c r="E11" s="522">
        <v>6200357.8899999997</v>
      </c>
      <c r="F11" s="522">
        <v>0</v>
      </c>
      <c r="G11" s="523">
        <v>6200357.8899999997</v>
      </c>
      <c r="H11" s="522">
        <v>6177245.8899999997</v>
      </c>
      <c r="I11" s="522">
        <v>23112</v>
      </c>
      <c r="J11" s="522">
        <v>6200357.8899999997</v>
      </c>
      <c r="K11" s="522">
        <v>0</v>
      </c>
      <c r="L11" s="521">
        <v>6200357.8899999997</v>
      </c>
      <c r="M11" s="523">
        <v>3587581.6</v>
      </c>
      <c r="N11" s="521">
        <v>3587581.6</v>
      </c>
      <c r="O11" s="524">
        <v>3967249.7</v>
      </c>
    </row>
    <row r="12" spans="1:15">
      <c r="A12" s="536" t="s">
        <v>1120</v>
      </c>
      <c r="B12" s="521">
        <v>0</v>
      </c>
      <c r="C12" s="522">
        <v>0</v>
      </c>
      <c r="D12" s="522">
        <v>0</v>
      </c>
      <c r="E12" s="522">
        <v>0</v>
      </c>
      <c r="F12" s="522">
        <v>0</v>
      </c>
      <c r="G12" s="523">
        <v>0</v>
      </c>
      <c r="H12" s="522">
        <v>0</v>
      </c>
      <c r="I12" s="522">
        <v>0</v>
      </c>
      <c r="J12" s="522">
        <v>0</v>
      </c>
      <c r="K12" s="522">
        <v>0</v>
      </c>
      <c r="L12" s="521">
        <v>0</v>
      </c>
      <c r="M12" s="523">
        <v>0</v>
      </c>
      <c r="N12" s="521">
        <v>0</v>
      </c>
      <c r="O12" s="524">
        <v>0</v>
      </c>
    </row>
    <row r="13" spans="1:15">
      <c r="A13" s="536" t="s">
        <v>1121</v>
      </c>
      <c r="B13" s="521">
        <v>0</v>
      </c>
      <c r="C13" s="522">
        <v>2277441.08</v>
      </c>
      <c r="D13" s="522">
        <v>0</v>
      </c>
      <c r="E13" s="522">
        <v>2277441.08</v>
      </c>
      <c r="F13" s="522">
        <v>-2277441.08</v>
      </c>
      <c r="G13" s="523">
        <v>0</v>
      </c>
      <c r="H13" s="522">
        <v>2277441.08</v>
      </c>
      <c r="I13" s="522">
        <v>0</v>
      </c>
      <c r="J13" s="522">
        <v>2277441.08</v>
      </c>
      <c r="K13" s="522">
        <v>-2277441.08</v>
      </c>
      <c r="L13" s="521">
        <v>0</v>
      </c>
      <c r="M13" s="523">
        <v>0</v>
      </c>
      <c r="N13" s="521">
        <v>0</v>
      </c>
      <c r="O13" s="524">
        <v>0</v>
      </c>
    </row>
    <row r="14" spans="1:15">
      <c r="A14" s="536" t="s">
        <v>1122</v>
      </c>
      <c r="B14" s="521">
        <v>139896.70000000001</v>
      </c>
      <c r="C14" s="522">
        <v>139896.70000000001</v>
      </c>
      <c r="D14" s="522">
        <v>0</v>
      </c>
      <c r="E14" s="522">
        <v>139896.70000000001</v>
      </c>
      <c r="F14" s="522">
        <v>0</v>
      </c>
      <c r="G14" s="523">
        <v>139896.70000000001</v>
      </c>
      <c r="H14" s="522">
        <v>139896.70000000001</v>
      </c>
      <c r="I14" s="522">
        <v>0</v>
      </c>
      <c r="J14" s="522">
        <v>139896.70000000001</v>
      </c>
      <c r="K14" s="522">
        <v>0</v>
      </c>
      <c r="L14" s="521">
        <v>139896.70000000001</v>
      </c>
      <c r="M14" s="523">
        <v>35744.730000000003</v>
      </c>
      <c r="N14" s="521">
        <v>35744.730000000003</v>
      </c>
      <c r="O14" s="524">
        <v>20437.98</v>
      </c>
    </row>
    <row r="15" spans="1:15">
      <c r="A15" s="536" t="s">
        <v>1123</v>
      </c>
      <c r="B15" s="521">
        <v>8930168.7300000004</v>
      </c>
      <c r="C15" s="522">
        <v>25001977.829999998</v>
      </c>
      <c r="D15" s="522">
        <v>-12582715.369999999</v>
      </c>
      <c r="E15" s="522">
        <v>12419262.460000001</v>
      </c>
      <c r="F15" s="522">
        <v>-3489093.73</v>
      </c>
      <c r="G15" s="523">
        <v>8930168.7300000004</v>
      </c>
      <c r="H15" s="522">
        <v>25001977.829999998</v>
      </c>
      <c r="I15" s="522">
        <v>-12582715.369999999</v>
      </c>
      <c r="J15" s="522">
        <v>12419262.460000001</v>
      </c>
      <c r="K15" s="522">
        <v>-3489093.73</v>
      </c>
      <c r="L15" s="521">
        <v>8930168.7300000004</v>
      </c>
      <c r="M15" s="523">
        <v>20524133.600000001</v>
      </c>
      <c r="N15" s="521">
        <v>20524133.600000001</v>
      </c>
      <c r="O15" s="524">
        <v>9755486.5199999996</v>
      </c>
    </row>
    <row r="16" spans="1:15">
      <c r="A16" s="536" t="s">
        <v>1143</v>
      </c>
      <c r="B16" s="521">
        <v>0</v>
      </c>
      <c r="C16" s="522">
        <v>0</v>
      </c>
      <c r="D16" s="522">
        <v>0</v>
      </c>
      <c r="E16" s="522">
        <v>0</v>
      </c>
      <c r="F16" s="522">
        <v>0</v>
      </c>
      <c r="G16" s="523">
        <v>0</v>
      </c>
      <c r="H16" s="522">
        <v>0</v>
      </c>
      <c r="I16" s="522">
        <v>0</v>
      </c>
      <c r="J16" s="522">
        <v>0</v>
      </c>
      <c r="K16" s="522">
        <v>0</v>
      </c>
      <c r="L16" s="521">
        <v>0</v>
      </c>
      <c r="M16" s="523">
        <v>0</v>
      </c>
      <c r="N16" s="521">
        <v>0</v>
      </c>
      <c r="O16" s="524">
        <v>0</v>
      </c>
    </row>
    <row r="17" spans="1:15">
      <c r="A17" s="536" t="s">
        <v>1124</v>
      </c>
      <c r="B17" s="521">
        <v>173178685.59</v>
      </c>
      <c r="C17" s="522">
        <v>173163676.61000001</v>
      </c>
      <c r="D17" s="522">
        <v>0</v>
      </c>
      <c r="E17" s="522">
        <v>173163676.61000001</v>
      </c>
      <c r="F17" s="522">
        <v>15008.98</v>
      </c>
      <c r="G17" s="523">
        <v>173178685.59</v>
      </c>
      <c r="H17" s="522">
        <v>173163676.61000001</v>
      </c>
      <c r="I17" s="522">
        <v>0</v>
      </c>
      <c r="J17" s="522">
        <v>173163676.61000001</v>
      </c>
      <c r="K17" s="522">
        <v>15008.98</v>
      </c>
      <c r="L17" s="521">
        <v>173178685.59</v>
      </c>
      <c r="M17" s="523">
        <v>192734924.69999999</v>
      </c>
      <c r="N17" s="521">
        <v>192734924.69999999</v>
      </c>
      <c r="O17" s="524">
        <v>184012216.08000001</v>
      </c>
    </row>
    <row r="18" spans="1:15">
      <c r="A18" s="536" t="s">
        <v>1125</v>
      </c>
      <c r="B18" s="521">
        <v>20526400</v>
      </c>
      <c r="C18" s="522">
        <v>2199913.85</v>
      </c>
      <c r="D18" s="522">
        <v>0</v>
      </c>
      <c r="E18" s="522">
        <v>2199913.85</v>
      </c>
      <c r="F18" s="522">
        <v>18326486.149999999</v>
      </c>
      <c r="G18" s="523">
        <v>20526400</v>
      </c>
      <c r="H18" s="522">
        <v>2199913.85</v>
      </c>
      <c r="I18" s="522">
        <v>0</v>
      </c>
      <c r="J18" s="522">
        <v>2199913.85</v>
      </c>
      <c r="K18" s="522">
        <v>18326486.149999999</v>
      </c>
      <c r="L18" s="521">
        <v>20526400</v>
      </c>
      <c r="M18" s="523">
        <v>23218851.010000002</v>
      </c>
      <c r="N18" s="521">
        <v>23218851.010000002</v>
      </c>
      <c r="O18" s="524">
        <v>21152199.27</v>
      </c>
    </row>
    <row r="19" spans="1:15">
      <c r="A19" s="536" t="s">
        <v>1126</v>
      </c>
      <c r="B19" s="521">
        <v>47268895.159999996</v>
      </c>
      <c r="C19" s="522">
        <v>46847904.140000001</v>
      </c>
      <c r="D19" s="522">
        <v>0</v>
      </c>
      <c r="E19" s="522">
        <v>46847904.140000001</v>
      </c>
      <c r="F19" s="522">
        <v>420991.02</v>
      </c>
      <c r="G19" s="523">
        <v>47268895.159999996</v>
      </c>
      <c r="H19" s="522">
        <v>46847904.140000001</v>
      </c>
      <c r="I19" s="522">
        <v>0</v>
      </c>
      <c r="J19" s="522">
        <v>46847904.140000001</v>
      </c>
      <c r="K19" s="522">
        <v>420991.02</v>
      </c>
      <c r="L19" s="521">
        <v>47268895.159999996</v>
      </c>
      <c r="M19" s="523">
        <v>46685124.75</v>
      </c>
      <c r="N19" s="521">
        <v>46685124.75</v>
      </c>
      <c r="O19" s="524">
        <v>46571091.710000001</v>
      </c>
    </row>
    <row r="20" spans="1:15">
      <c r="A20" s="536" t="s">
        <v>1127</v>
      </c>
      <c r="B20" s="521">
        <v>711964.87</v>
      </c>
      <c r="C20" s="522">
        <v>711964.87</v>
      </c>
      <c r="D20" s="522">
        <v>0</v>
      </c>
      <c r="E20" s="522">
        <v>711964.87</v>
      </c>
      <c r="F20" s="522">
        <v>0</v>
      </c>
      <c r="G20" s="523">
        <v>711964.87</v>
      </c>
      <c r="H20" s="522">
        <v>711964.87</v>
      </c>
      <c r="I20" s="522">
        <v>0</v>
      </c>
      <c r="J20" s="522">
        <v>711964.87</v>
      </c>
      <c r="K20" s="522">
        <v>0</v>
      </c>
      <c r="L20" s="521">
        <v>711964.87</v>
      </c>
      <c r="M20" s="523">
        <v>608705.68999999994</v>
      </c>
      <c r="N20" s="521">
        <v>608705.68999999994</v>
      </c>
      <c r="O20" s="524">
        <v>610531.04</v>
      </c>
    </row>
    <row r="21" spans="1:15">
      <c r="A21" s="536" t="s">
        <v>780</v>
      </c>
      <c r="B21" s="532">
        <v>6454194.3200000003</v>
      </c>
      <c r="C21" s="533">
        <v>4537737.12</v>
      </c>
      <c r="D21" s="533">
        <v>1916457.2</v>
      </c>
      <c r="E21" s="533">
        <v>6454194.3200000003</v>
      </c>
      <c r="F21" s="533">
        <v>0</v>
      </c>
      <c r="G21" s="534">
        <v>6454194.3200000003</v>
      </c>
      <c r="H21" s="533">
        <v>4537737.12</v>
      </c>
      <c r="I21" s="533">
        <v>1916457.2</v>
      </c>
      <c r="J21" s="533">
        <v>6454194.3200000003</v>
      </c>
      <c r="K21" s="533">
        <v>0</v>
      </c>
      <c r="L21" s="532">
        <v>6454194.3200000003</v>
      </c>
      <c r="M21" s="534">
        <v>3988206.31</v>
      </c>
      <c r="N21" s="532">
        <v>3988206.31</v>
      </c>
      <c r="O21" s="535">
        <v>5134749.9000000004</v>
      </c>
    </row>
    <row r="22" spans="1:15">
      <c r="A22" s="536"/>
      <c r="B22" s="521"/>
      <c r="C22" s="522"/>
      <c r="D22" s="522"/>
      <c r="E22" s="522"/>
      <c r="F22" s="522"/>
      <c r="G22" s="523"/>
      <c r="H22" s="522"/>
      <c r="I22" s="522"/>
      <c r="J22" s="522"/>
      <c r="K22" s="522"/>
      <c r="L22" s="521"/>
      <c r="M22" s="523"/>
      <c r="N22" s="521"/>
      <c r="O22" s="524"/>
    </row>
    <row r="23" spans="1:15" ht="12" thickBot="1">
      <c r="A23" s="536" t="s">
        <v>618</v>
      </c>
      <c r="B23" s="537">
        <v>551064558.48000002</v>
      </c>
      <c r="C23" s="538">
        <v>566593225.61000001</v>
      </c>
      <c r="D23" s="538">
        <v>-10202748.460000001</v>
      </c>
      <c r="E23" s="538">
        <v>556390477.14999998</v>
      </c>
      <c r="F23" s="538">
        <v>-5325918.67</v>
      </c>
      <c r="G23" s="539">
        <v>551064558.48000002</v>
      </c>
      <c r="H23" s="538">
        <v>566593225.61000001</v>
      </c>
      <c r="I23" s="538">
        <v>-10202748.460000001</v>
      </c>
      <c r="J23" s="538">
        <v>556390477.14999998</v>
      </c>
      <c r="K23" s="538">
        <v>-5325918.67</v>
      </c>
      <c r="L23" s="537">
        <v>551064558.48000002</v>
      </c>
      <c r="M23" s="539">
        <v>521270944.39999998</v>
      </c>
      <c r="N23" s="537">
        <v>521270944.39999998</v>
      </c>
      <c r="O23" s="540">
        <v>533139672.54000002</v>
      </c>
    </row>
    <row r="24" spans="1:15" ht="12" thickTop="1">
      <c r="A24" s="536"/>
      <c r="B24" s="521"/>
      <c r="C24" s="522"/>
      <c r="D24" s="522"/>
      <c r="E24" s="522"/>
      <c r="F24" s="522"/>
      <c r="G24" s="523"/>
      <c r="H24" s="522"/>
      <c r="I24" s="522"/>
      <c r="J24" s="522"/>
      <c r="K24" s="522"/>
      <c r="L24" s="521"/>
      <c r="M24" s="523"/>
      <c r="N24" s="521"/>
      <c r="O24" s="524"/>
    </row>
    <row r="25" spans="1:15">
      <c r="A25" s="536" t="s">
        <v>781</v>
      </c>
      <c r="B25" s="521">
        <v>-41668110.57</v>
      </c>
      <c r="C25" s="522">
        <v>-42201454.479999997</v>
      </c>
      <c r="D25" s="522">
        <v>0</v>
      </c>
      <c r="E25" s="522">
        <v>-42201454.479999997</v>
      </c>
      <c r="F25" s="522">
        <v>533343.91</v>
      </c>
      <c r="G25" s="523">
        <v>-41668110.57</v>
      </c>
      <c r="H25" s="522">
        <v>-42201454.479999997</v>
      </c>
      <c r="I25" s="522">
        <v>0</v>
      </c>
      <c r="J25" s="522">
        <v>-42201454.479999997</v>
      </c>
      <c r="K25" s="522">
        <v>533343.91</v>
      </c>
      <c r="L25" s="521">
        <v>-41668110.57</v>
      </c>
      <c r="M25" s="523">
        <v>-35573598.560000002</v>
      </c>
      <c r="N25" s="521">
        <v>-35573598.560000002</v>
      </c>
      <c r="O25" s="524">
        <v>-26964422.57</v>
      </c>
    </row>
    <row r="26" spans="1:15">
      <c r="A26" s="536" t="s">
        <v>782</v>
      </c>
      <c r="B26" s="521">
        <v>-7611675</v>
      </c>
      <c r="C26" s="522">
        <v>-7611675</v>
      </c>
      <c r="D26" s="522">
        <v>0</v>
      </c>
      <c r="E26" s="522">
        <v>-7611675</v>
      </c>
      <c r="F26" s="522">
        <v>0</v>
      </c>
      <c r="G26" s="523">
        <v>-7611675</v>
      </c>
      <c r="H26" s="522">
        <v>-7611675</v>
      </c>
      <c r="I26" s="522">
        <v>0</v>
      </c>
      <c r="J26" s="522">
        <v>-7611675</v>
      </c>
      <c r="K26" s="522">
        <v>0</v>
      </c>
      <c r="L26" s="521">
        <v>-7611675</v>
      </c>
      <c r="M26" s="523">
        <v>-3626711</v>
      </c>
      <c r="N26" s="521">
        <v>-3626711</v>
      </c>
      <c r="O26" s="524">
        <v>-4185689</v>
      </c>
    </row>
    <row r="27" spans="1:15">
      <c r="A27" s="536" t="s">
        <v>1130</v>
      </c>
      <c r="B27" s="521">
        <v>0</v>
      </c>
      <c r="C27" s="522">
        <v>0</v>
      </c>
      <c r="D27" s="522">
        <v>0</v>
      </c>
      <c r="E27" s="522">
        <v>0</v>
      </c>
      <c r="F27" s="522">
        <v>0</v>
      </c>
      <c r="G27" s="523">
        <v>0</v>
      </c>
      <c r="H27" s="522">
        <v>0</v>
      </c>
      <c r="I27" s="522">
        <v>0</v>
      </c>
      <c r="J27" s="522">
        <v>0</v>
      </c>
      <c r="K27" s="522">
        <v>0</v>
      </c>
      <c r="L27" s="521">
        <v>0</v>
      </c>
      <c r="M27" s="523">
        <v>0</v>
      </c>
      <c r="N27" s="521">
        <v>0</v>
      </c>
      <c r="O27" s="524">
        <v>0</v>
      </c>
    </row>
    <row r="28" spans="1:15">
      <c r="A28" s="536" t="s">
        <v>1131</v>
      </c>
      <c r="B28" s="521">
        <v>-17057555.460000001</v>
      </c>
      <c r="C28" s="522">
        <v>-19217410.390000001</v>
      </c>
      <c r="D28" s="522">
        <v>483981.96</v>
      </c>
      <c r="E28" s="522">
        <v>-18733428.43</v>
      </c>
      <c r="F28" s="522">
        <v>1675872.97</v>
      </c>
      <c r="G28" s="523">
        <v>-17057555.460000001</v>
      </c>
      <c r="H28" s="522">
        <v>-19217410.390000001</v>
      </c>
      <c r="I28" s="522">
        <v>483981.96</v>
      </c>
      <c r="J28" s="522">
        <v>-18733428.43</v>
      </c>
      <c r="K28" s="522">
        <v>1675872.97</v>
      </c>
      <c r="L28" s="521">
        <v>-17057555.460000001</v>
      </c>
      <c r="M28" s="523">
        <v>-18357887.84</v>
      </c>
      <c r="N28" s="521">
        <v>-18357887.84</v>
      </c>
      <c r="O28" s="524">
        <v>-18685618.469999999</v>
      </c>
    </row>
    <row r="29" spans="1:15">
      <c r="A29" s="536" t="s">
        <v>1132</v>
      </c>
      <c r="B29" s="521">
        <v>0</v>
      </c>
      <c r="C29" s="522">
        <v>0</v>
      </c>
      <c r="D29" s="522">
        <v>0</v>
      </c>
      <c r="E29" s="522">
        <v>0</v>
      </c>
      <c r="F29" s="522">
        <v>0</v>
      </c>
      <c r="G29" s="523">
        <v>0</v>
      </c>
      <c r="H29" s="522">
        <v>0</v>
      </c>
      <c r="I29" s="522">
        <v>0</v>
      </c>
      <c r="J29" s="522">
        <v>0</v>
      </c>
      <c r="K29" s="522">
        <v>0</v>
      </c>
      <c r="L29" s="521">
        <v>0</v>
      </c>
      <c r="M29" s="523">
        <v>0</v>
      </c>
      <c r="N29" s="521">
        <v>0</v>
      </c>
      <c r="O29" s="524">
        <v>0</v>
      </c>
    </row>
    <row r="30" spans="1:15">
      <c r="A30" s="536" t="s">
        <v>1133</v>
      </c>
      <c r="B30" s="521">
        <v>-31955957.379999999</v>
      </c>
      <c r="C30" s="522">
        <v>-31422613.469999999</v>
      </c>
      <c r="D30" s="522">
        <v>0</v>
      </c>
      <c r="E30" s="522">
        <v>-31422613.469999999</v>
      </c>
      <c r="F30" s="522">
        <v>-533343.91</v>
      </c>
      <c r="G30" s="523">
        <v>-31955957.379999999</v>
      </c>
      <c r="H30" s="522">
        <v>-31422613.469999999</v>
      </c>
      <c r="I30" s="522">
        <v>0</v>
      </c>
      <c r="J30" s="522">
        <v>-31422613.469999999</v>
      </c>
      <c r="K30" s="522">
        <v>-533343.91</v>
      </c>
      <c r="L30" s="521">
        <v>-31955957.379999999</v>
      </c>
      <c r="M30" s="523">
        <v>-31498590.890000001</v>
      </c>
      <c r="N30" s="521">
        <v>-31498590.890000001</v>
      </c>
      <c r="O30" s="524">
        <v>-34513764.299999997</v>
      </c>
    </row>
    <row r="31" spans="1:15">
      <c r="A31" s="536" t="s">
        <v>783</v>
      </c>
      <c r="B31" s="521">
        <v>-4616.1400000000003</v>
      </c>
      <c r="C31" s="522">
        <v>0</v>
      </c>
      <c r="D31" s="522">
        <v>0</v>
      </c>
      <c r="E31" s="522">
        <v>0</v>
      </c>
      <c r="F31" s="522">
        <v>-4616.1400000000003</v>
      </c>
      <c r="G31" s="523">
        <v>-4616.1400000000003</v>
      </c>
      <c r="H31" s="522">
        <v>0</v>
      </c>
      <c r="I31" s="522">
        <v>0</v>
      </c>
      <c r="J31" s="522">
        <v>0</v>
      </c>
      <c r="K31" s="522">
        <v>-4616.1400000000003</v>
      </c>
      <c r="L31" s="521">
        <v>-4616.1400000000003</v>
      </c>
      <c r="M31" s="523">
        <v>0</v>
      </c>
      <c r="N31" s="521">
        <v>0</v>
      </c>
      <c r="O31" s="524">
        <v>0</v>
      </c>
    </row>
    <row r="32" spans="1:15">
      <c r="A32" s="536" t="s">
        <v>1134</v>
      </c>
      <c r="B32" s="521">
        <v>-7739706.5800000001</v>
      </c>
      <c r="C32" s="522">
        <v>-7739706.5800000001</v>
      </c>
      <c r="D32" s="522">
        <v>0</v>
      </c>
      <c r="E32" s="522">
        <v>-7739706.5800000001</v>
      </c>
      <c r="F32" s="522">
        <v>0</v>
      </c>
      <c r="G32" s="523">
        <v>-7739706.5800000001</v>
      </c>
      <c r="H32" s="522">
        <v>-7739706.5800000001</v>
      </c>
      <c r="I32" s="522">
        <v>0</v>
      </c>
      <c r="J32" s="522">
        <v>-7739706.5800000001</v>
      </c>
      <c r="K32" s="522">
        <v>0</v>
      </c>
      <c r="L32" s="521">
        <v>-7739706.5800000001</v>
      </c>
      <c r="M32" s="523">
        <v>-4896459.5599999996</v>
      </c>
      <c r="N32" s="521">
        <v>-4896459.5599999996</v>
      </c>
      <c r="O32" s="524">
        <v>-6479060.0800000001</v>
      </c>
    </row>
    <row r="33" spans="1:15">
      <c r="A33" s="536" t="s">
        <v>1135</v>
      </c>
      <c r="B33" s="521">
        <v>-24085547.98</v>
      </c>
      <c r="C33" s="522">
        <v>-24965941.050000001</v>
      </c>
      <c r="D33" s="522">
        <v>-496827.69</v>
      </c>
      <c r="E33" s="522">
        <v>-25462768.739999998</v>
      </c>
      <c r="F33" s="522">
        <v>1377220.76</v>
      </c>
      <c r="G33" s="523">
        <v>-24085547.98</v>
      </c>
      <c r="H33" s="522">
        <v>-24965941.050000001</v>
      </c>
      <c r="I33" s="522">
        <v>-496827.69</v>
      </c>
      <c r="J33" s="522">
        <v>-25462768.739999998</v>
      </c>
      <c r="K33" s="522">
        <v>1377220.76</v>
      </c>
      <c r="L33" s="521">
        <v>-24085547.98</v>
      </c>
      <c r="M33" s="523">
        <v>-46253851.009999998</v>
      </c>
      <c r="N33" s="521">
        <v>-46253851.009999998</v>
      </c>
      <c r="O33" s="524">
        <v>-41458376.530000001</v>
      </c>
    </row>
    <row r="34" spans="1:15">
      <c r="A34" s="536" t="s">
        <v>1024</v>
      </c>
      <c r="B34" s="521">
        <v>0</v>
      </c>
      <c r="C34" s="522">
        <v>0</v>
      </c>
      <c r="D34" s="522">
        <v>0</v>
      </c>
      <c r="E34" s="522">
        <v>0</v>
      </c>
      <c r="F34" s="522">
        <v>0</v>
      </c>
      <c r="G34" s="523">
        <v>0</v>
      </c>
      <c r="H34" s="522">
        <v>0</v>
      </c>
      <c r="I34" s="522">
        <v>0</v>
      </c>
      <c r="J34" s="522">
        <v>0</v>
      </c>
      <c r="K34" s="522">
        <v>0</v>
      </c>
      <c r="L34" s="521">
        <v>0</v>
      </c>
      <c r="M34" s="523">
        <v>0</v>
      </c>
      <c r="N34" s="521">
        <v>0</v>
      </c>
      <c r="O34" s="524">
        <v>0</v>
      </c>
    </row>
    <row r="35" spans="1:15">
      <c r="A35" s="536" t="s">
        <v>1137</v>
      </c>
      <c r="B35" s="521">
        <v>-1042319.48</v>
      </c>
      <c r="C35" s="522">
        <v>-1042319.48</v>
      </c>
      <c r="D35" s="522">
        <v>0</v>
      </c>
      <c r="E35" s="522">
        <v>-1042319.48</v>
      </c>
      <c r="F35" s="522">
        <v>0</v>
      </c>
      <c r="G35" s="523">
        <v>-1042319.48</v>
      </c>
      <c r="H35" s="522">
        <v>-1042319.48</v>
      </c>
      <c r="I35" s="522">
        <v>0</v>
      </c>
      <c r="J35" s="522">
        <v>-1042319.48</v>
      </c>
      <c r="K35" s="522">
        <v>0</v>
      </c>
      <c r="L35" s="521">
        <v>-1042319.48</v>
      </c>
      <c r="M35" s="523">
        <v>-868999.8</v>
      </c>
      <c r="N35" s="521">
        <v>-868999.8</v>
      </c>
      <c r="O35" s="524">
        <v>-847999.8</v>
      </c>
    </row>
    <row r="36" spans="1:15">
      <c r="A36" s="536" t="s">
        <v>1136</v>
      </c>
      <c r="B36" s="532">
        <v>-15681058.92</v>
      </c>
      <c r="C36" s="533">
        <v>-17958500</v>
      </c>
      <c r="D36" s="533">
        <v>0</v>
      </c>
      <c r="E36" s="533">
        <v>-17958500</v>
      </c>
      <c r="F36" s="533">
        <v>2277441.08</v>
      </c>
      <c r="G36" s="534">
        <v>-15681058.92</v>
      </c>
      <c r="H36" s="533">
        <v>-17958500</v>
      </c>
      <c r="I36" s="533">
        <v>0</v>
      </c>
      <c r="J36" s="533">
        <v>-17958500</v>
      </c>
      <c r="K36" s="533">
        <v>2277441.08</v>
      </c>
      <c r="L36" s="532">
        <v>-15681058.92</v>
      </c>
      <c r="M36" s="534">
        <v>-13675558.92</v>
      </c>
      <c r="N36" s="532">
        <v>-13675558.92</v>
      </c>
      <c r="O36" s="535">
        <v>-15953000</v>
      </c>
    </row>
    <row r="37" spans="1:15">
      <c r="A37" s="536" t="s">
        <v>644</v>
      </c>
      <c r="B37" s="532">
        <v>-146846547.50999999</v>
      </c>
      <c r="C37" s="533">
        <v>-152159620.44999999</v>
      </c>
      <c r="D37" s="533">
        <v>-12845.73</v>
      </c>
      <c r="E37" s="533">
        <v>-152172466.18000001</v>
      </c>
      <c r="F37" s="533">
        <v>5325918.67</v>
      </c>
      <c r="G37" s="534">
        <v>-146846547.50999999</v>
      </c>
      <c r="H37" s="533">
        <v>-152159620.44999999</v>
      </c>
      <c r="I37" s="533">
        <v>-12845.73</v>
      </c>
      <c r="J37" s="533">
        <v>-152172466.18000001</v>
      </c>
      <c r="K37" s="533">
        <v>5325918.67</v>
      </c>
      <c r="L37" s="532">
        <v>-146846547.50999999</v>
      </c>
      <c r="M37" s="534">
        <v>-154751657.58000001</v>
      </c>
      <c r="N37" s="532">
        <v>-154751657.58000001</v>
      </c>
      <c r="O37" s="535">
        <v>-149087930.75</v>
      </c>
    </row>
    <row r="38" spans="1:15">
      <c r="A38" s="536"/>
      <c r="B38" s="521"/>
      <c r="C38" s="522"/>
      <c r="D38" s="522"/>
      <c r="E38" s="522"/>
      <c r="F38" s="522"/>
      <c r="G38" s="523"/>
      <c r="H38" s="522"/>
      <c r="I38" s="522"/>
      <c r="J38" s="522"/>
      <c r="K38" s="522"/>
      <c r="L38" s="521"/>
      <c r="M38" s="523"/>
      <c r="N38" s="521"/>
      <c r="O38" s="524"/>
    </row>
    <row r="39" spans="1:15">
      <c r="A39" s="536" t="s">
        <v>1138</v>
      </c>
      <c r="B39" s="521">
        <v>-202000000</v>
      </c>
      <c r="C39" s="522">
        <v>-202000000</v>
      </c>
      <c r="D39" s="522">
        <v>0</v>
      </c>
      <c r="E39" s="522">
        <v>-202000000</v>
      </c>
      <c r="F39" s="522">
        <v>0</v>
      </c>
      <c r="G39" s="523">
        <v>-202000000</v>
      </c>
      <c r="H39" s="522">
        <v>-202000000</v>
      </c>
      <c r="I39" s="522">
        <v>0</v>
      </c>
      <c r="J39" s="522">
        <v>-202000000</v>
      </c>
      <c r="K39" s="522">
        <v>0</v>
      </c>
      <c r="L39" s="521">
        <v>-202000000</v>
      </c>
      <c r="M39" s="523">
        <v>-202000000</v>
      </c>
      <c r="N39" s="521">
        <v>-202000000</v>
      </c>
      <c r="O39" s="524">
        <v>-202000000</v>
      </c>
    </row>
    <row r="40" spans="1:15">
      <c r="A40" s="536" t="s">
        <v>1139</v>
      </c>
      <c r="B40" s="521">
        <v>-119463098.28</v>
      </c>
      <c r="C40" s="522">
        <v>-119463098.28</v>
      </c>
      <c r="D40" s="522">
        <v>0</v>
      </c>
      <c r="E40" s="522">
        <v>-119463098.28</v>
      </c>
      <c r="F40" s="522">
        <v>0</v>
      </c>
      <c r="G40" s="523">
        <v>-119463098.28</v>
      </c>
      <c r="H40" s="522">
        <v>-119463098.28</v>
      </c>
      <c r="I40" s="522">
        <v>0</v>
      </c>
      <c r="J40" s="522">
        <v>-119463098.28</v>
      </c>
      <c r="K40" s="522">
        <v>0</v>
      </c>
      <c r="L40" s="521">
        <v>-119463098.28</v>
      </c>
      <c r="M40" s="523">
        <v>-119463098.28</v>
      </c>
      <c r="N40" s="521">
        <v>-119463098.28</v>
      </c>
      <c r="O40" s="524">
        <v>-119463098.28</v>
      </c>
    </row>
    <row r="41" spans="1:15">
      <c r="A41" s="536" t="s">
        <v>1140</v>
      </c>
      <c r="B41" s="521">
        <v>-38337799.060000002</v>
      </c>
      <c r="C41" s="522">
        <v>-73600428.579999998</v>
      </c>
      <c r="D41" s="522">
        <v>7415938.2300000004</v>
      </c>
      <c r="E41" s="522">
        <v>-66184490.350000001</v>
      </c>
      <c r="F41" s="522">
        <v>0</v>
      </c>
      <c r="G41" s="523">
        <v>-66184490.350000001</v>
      </c>
      <c r="H41" s="522">
        <v>-38337799.060000002</v>
      </c>
      <c r="I41" s="522">
        <v>0</v>
      </c>
      <c r="J41" s="522">
        <v>-38337799.060000002</v>
      </c>
      <c r="K41" s="522">
        <v>0</v>
      </c>
      <c r="L41" s="521">
        <v>-38337799.060000002</v>
      </c>
      <c r="M41" s="523">
        <v>-33243282.710000001</v>
      </c>
      <c r="N41" s="521">
        <v>-18586903.989999998</v>
      </c>
      <c r="O41" s="524">
        <v>-16386903.99</v>
      </c>
    </row>
    <row r="42" spans="1:15">
      <c r="A42" s="536" t="s">
        <v>646</v>
      </c>
      <c r="B42" s="532">
        <v>-40363743.630000003</v>
      </c>
      <c r="C42" s="533">
        <v>-15316708.300000001</v>
      </c>
      <c r="D42" s="533">
        <v>2799655.96</v>
      </c>
      <c r="E42" s="533">
        <v>-12517052.34</v>
      </c>
      <c r="F42" s="533">
        <v>0</v>
      </c>
      <c r="G42" s="534">
        <v>-12517052.34</v>
      </c>
      <c r="H42" s="533">
        <v>-50579337.82</v>
      </c>
      <c r="I42" s="533">
        <v>10215594.189999999</v>
      </c>
      <c r="J42" s="533">
        <v>-40363743.630000003</v>
      </c>
      <c r="K42" s="533">
        <v>0</v>
      </c>
      <c r="L42" s="532">
        <v>-40363743.630000003</v>
      </c>
      <c r="M42" s="534">
        <v>-9959535.8300000001</v>
      </c>
      <c r="N42" s="532">
        <v>-24615914.550000001</v>
      </c>
      <c r="O42" s="535">
        <v>-42148369.520000003</v>
      </c>
    </row>
    <row r="43" spans="1:15">
      <c r="A43" s="536" t="s">
        <v>1145</v>
      </c>
      <c r="B43" s="521">
        <v>-4053370</v>
      </c>
      <c r="C43" s="522">
        <v>-4053370</v>
      </c>
      <c r="D43" s="522">
        <v>0</v>
      </c>
      <c r="E43" s="522">
        <v>-4053370</v>
      </c>
      <c r="F43" s="522">
        <v>0</v>
      </c>
      <c r="G43" s="523">
        <v>-4053370</v>
      </c>
      <c r="H43" s="522">
        <v>-4053370</v>
      </c>
      <c r="I43" s="522">
        <v>0</v>
      </c>
      <c r="J43" s="522">
        <v>-4053370</v>
      </c>
      <c r="K43" s="522">
        <v>0</v>
      </c>
      <c r="L43" s="521">
        <v>-4053370</v>
      </c>
      <c r="M43" s="523">
        <v>-1853370</v>
      </c>
      <c r="N43" s="521">
        <v>-1853370</v>
      </c>
      <c r="O43" s="524">
        <v>-4053370</v>
      </c>
    </row>
    <row r="44" spans="1:15">
      <c r="A44" s="536" t="s">
        <v>650</v>
      </c>
      <c r="B44" s="532">
        <v>-404218010.97000003</v>
      </c>
      <c r="C44" s="533">
        <v>-414433605.16000003</v>
      </c>
      <c r="D44" s="533">
        <v>10215594.189999999</v>
      </c>
      <c r="E44" s="533">
        <v>-404218010.97000003</v>
      </c>
      <c r="F44" s="533">
        <v>0</v>
      </c>
      <c r="G44" s="534">
        <v>-404218010.97000003</v>
      </c>
      <c r="H44" s="533">
        <v>-414433605.16000003</v>
      </c>
      <c r="I44" s="533">
        <v>10215594.189999999</v>
      </c>
      <c r="J44" s="533">
        <v>-404218010.97000003</v>
      </c>
      <c r="K44" s="533">
        <v>0</v>
      </c>
      <c r="L44" s="532">
        <v>-404218010.97000003</v>
      </c>
      <c r="M44" s="534">
        <v>-366519286.81999999</v>
      </c>
      <c r="N44" s="532">
        <v>-366519286.81999999</v>
      </c>
      <c r="O44" s="535">
        <v>-384051741.79000002</v>
      </c>
    </row>
    <row r="45" spans="1:15">
      <c r="A45" s="536"/>
      <c r="B45" s="521"/>
      <c r="C45" s="522"/>
      <c r="D45" s="522"/>
      <c r="E45" s="522"/>
      <c r="F45" s="522"/>
      <c r="G45" s="523"/>
      <c r="H45" s="522"/>
      <c r="I45" s="522"/>
      <c r="J45" s="522"/>
      <c r="K45" s="522"/>
      <c r="L45" s="521"/>
      <c r="M45" s="523"/>
      <c r="N45" s="521"/>
      <c r="O45" s="524"/>
    </row>
    <row r="46" spans="1:15" ht="12" thickBot="1">
      <c r="A46" s="536" t="s">
        <v>651</v>
      </c>
      <c r="B46" s="537">
        <v>-551064558.48000002</v>
      </c>
      <c r="C46" s="538">
        <v>-566593225.61000001</v>
      </c>
      <c r="D46" s="538">
        <v>10202748.460000001</v>
      </c>
      <c r="E46" s="538">
        <v>-556390477.14999998</v>
      </c>
      <c r="F46" s="538">
        <v>5325918.67</v>
      </c>
      <c r="G46" s="539">
        <v>-551064558.48000002</v>
      </c>
      <c r="H46" s="538">
        <v>-566593225.61000001</v>
      </c>
      <c r="I46" s="538">
        <v>10202748.460000001</v>
      </c>
      <c r="J46" s="538">
        <v>-556390477.14999998</v>
      </c>
      <c r="K46" s="538">
        <v>5325918.67</v>
      </c>
      <c r="L46" s="537">
        <v>-551064558.48000002</v>
      </c>
      <c r="M46" s="539">
        <v>-521270944.39999998</v>
      </c>
      <c r="N46" s="537">
        <v>-521270944.39999998</v>
      </c>
      <c r="O46" s="540">
        <v>-533139672.54000002</v>
      </c>
    </row>
    <row r="47" spans="1:15" ht="12" thickTop="1">
      <c r="A47" s="536"/>
      <c r="B47" s="521"/>
      <c r="C47" s="522"/>
      <c r="D47" s="522"/>
      <c r="E47" s="522"/>
      <c r="F47" s="522"/>
      <c r="G47" s="523"/>
      <c r="H47" s="522"/>
      <c r="I47" s="522"/>
      <c r="J47" s="522"/>
      <c r="K47" s="522"/>
      <c r="L47" s="521"/>
      <c r="M47" s="523"/>
      <c r="N47" s="521"/>
      <c r="O47" s="524"/>
    </row>
    <row r="48" spans="1:15">
      <c r="A48" s="536" t="s">
        <v>1146</v>
      </c>
      <c r="B48" s="521">
        <v>-405065802.01999998</v>
      </c>
      <c r="C48" s="522">
        <v>-150604127.03</v>
      </c>
      <c r="D48" s="522">
        <v>0</v>
      </c>
      <c r="E48" s="522">
        <v>-150604127.03</v>
      </c>
      <c r="F48" s="522">
        <v>0</v>
      </c>
      <c r="G48" s="523">
        <v>-150604127.03</v>
      </c>
      <c r="H48" s="522">
        <v>-405065802.01999998</v>
      </c>
      <c r="I48" s="522">
        <v>0</v>
      </c>
      <c r="J48" s="522">
        <v>-405065802.01999998</v>
      </c>
      <c r="K48" s="522">
        <v>0</v>
      </c>
      <c r="L48" s="521">
        <v>-405065802.01999998</v>
      </c>
      <c r="M48" s="523">
        <v>-133928054.75</v>
      </c>
      <c r="N48" s="521">
        <v>-342452539.35000002</v>
      </c>
      <c r="O48" s="524">
        <v>-484406894.04000002</v>
      </c>
    </row>
    <row r="49" spans="1:15">
      <c r="A49" s="536" t="s">
        <v>1147</v>
      </c>
      <c r="B49" s="532">
        <v>-6679437.3499999996</v>
      </c>
      <c r="C49" s="533">
        <v>-2532613.44</v>
      </c>
      <c r="D49" s="533">
        <v>-468191.63</v>
      </c>
      <c r="E49" s="533">
        <v>-3000805.07</v>
      </c>
      <c r="F49" s="533">
        <v>0</v>
      </c>
      <c r="G49" s="534">
        <v>-3000805.07</v>
      </c>
      <c r="H49" s="533">
        <v>-6211245.7199999997</v>
      </c>
      <c r="I49" s="533">
        <v>-468191.63</v>
      </c>
      <c r="J49" s="533">
        <v>-6679437.3499999996</v>
      </c>
      <c r="K49" s="533">
        <v>0</v>
      </c>
      <c r="L49" s="532">
        <v>-6679437.3499999996</v>
      </c>
      <c r="M49" s="534">
        <v>-199790.6</v>
      </c>
      <c r="N49" s="532">
        <v>-6528174.2599999998</v>
      </c>
      <c r="O49" s="535">
        <v>-7677989.1100000003</v>
      </c>
    </row>
    <row r="50" spans="1:15">
      <c r="A50" s="536" t="s">
        <v>684</v>
      </c>
      <c r="B50" s="532">
        <v>-411745239.37</v>
      </c>
      <c r="C50" s="533">
        <v>-153136740.47</v>
      </c>
      <c r="D50" s="533">
        <v>-468191.63</v>
      </c>
      <c r="E50" s="533">
        <v>-153604932.09999999</v>
      </c>
      <c r="F50" s="533">
        <v>0</v>
      </c>
      <c r="G50" s="534">
        <v>-153604932.09999999</v>
      </c>
      <c r="H50" s="533">
        <v>-411277047.74000001</v>
      </c>
      <c r="I50" s="533">
        <v>-468191.63</v>
      </c>
      <c r="J50" s="533">
        <v>-411745239.37</v>
      </c>
      <c r="K50" s="533">
        <v>0</v>
      </c>
      <c r="L50" s="532">
        <v>-411745239.37</v>
      </c>
      <c r="M50" s="534">
        <v>-134127845.34999999</v>
      </c>
      <c r="N50" s="532">
        <v>-348980713.61000001</v>
      </c>
      <c r="O50" s="535">
        <v>-492084883.14999998</v>
      </c>
    </row>
    <row r="51" spans="1:15">
      <c r="A51" s="536"/>
      <c r="B51" s="521"/>
      <c r="C51" s="522"/>
      <c r="D51" s="522"/>
      <c r="E51" s="522"/>
      <c r="F51" s="522"/>
      <c r="G51" s="523"/>
      <c r="H51" s="522"/>
      <c r="I51" s="522"/>
      <c r="J51" s="522"/>
      <c r="K51" s="522"/>
      <c r="L51" s="521"/>
      <c r="M51" s="523"/>
      <c r="N51" s="521"/>
      <c r="O51" s="524"/>
    </row>
    <row r="52" spans="1:15">
      <c r="A52" s="536" t="s">
        <v>1148</v>
      </c>
      <c r="B52" s="532">
        <v>294017419.85000002</v>
      </c>
      <c r="C52" s="533">
        <v>110885987.66</v>
      </c>
      <c r="D52" s="533">
        <v>-73013.5</v>
      </c>
      <c r="E52" s="533">
        <v>110812974.16</v>
      </c>
      <c r="F52" s="533">
        <v>212246.1</v>
      </c>
      <c r="G52" s="534">
        <v>111025220.26000001</v>
      </c>
      <c r="H52" s="533">
        <v>293500182.35000002</v>
      </c>
      <c r="I52" s="533">
        <v>-9657</v>
      </c>
      <c r="J52" s="533">
        <v>293490525.35000002</v>
      </c>
      <c r="K52" s="533">
        <v>526894.5</v>
      </c>
      <c r="L52" s="532">
        <v>294017419.85000002</v>
      </c>
      <c r="M52" s="534">
        <v>101606305.40000001</v>
      </c>
      <c r="N52" s="532">
        <v>262826473.88</v>
      </c>
      <c r="O52" s="535">
        <v>362867209.18000001</v>
      </c>
    </row>
    <row r="53" spans="1:15">
      <c r="A53" s="536" t="s">
        <v>784</v>
      </c>
      <c r="B53" s="532">
        <v>294017419.85000002</v>
      </c>
      <c r="C53" s="533">
        <v>110885987.66</v>
      </c>
      <c r="D53" s="533">
        <v>-73013.5</v>
      </c>
      <c r="E53" s="533">
        <v>110812974.16</v>
      </c>
      <c r="F53" s="533">
        <v>212246.1</v>
      </c>
      <c r="G53" s="534">
        <v>111025220.26000001</v>
      </c>
      <c r="H53" s="533">
        <v>293500182.35000002</v>
      </c>
      <c r="I53" s="533">
        <v>-9657</v>
      </c>
      <c r="J53" s="533">
        <v>293490525.35000002</v>
      </c>
      <c r="K53" s="533">
        <v>526894.5</v>
      </c>
      <c r="L53" s="532">
        <v>294017419.85000002</v>
      </c>
      <c r="M53" s="534">
        <v>101606305.40000001</v>
      </c>
      <c r="N53" s="532">
        <v>262826473.88</v>
      </c>
      <c r="O53" s="535">
        <v>362867209.18000001</v>
      </c>
    </row>
    <row r="54" spans="1:15">
      <c r="A54" s="536"/>
      <c r="B54" s="521"/>
      <c r="C54" s="522"/>
      <c r="D54" s="522"/>
      <c r="E54" s="522"/>
      <c r="F54" s="522"/>
      <c r="G54" s="523"/>
      <c r="H54" s="522"/>
      <c r="I54" s="522"/>
      <c r="J54" s="522"/>
      <c r="K54" s="522"/>
      <c r="L54" s="521"/>
      <c r="M54" s="523"/>
      <c r="N54" s="521"/>
      <c r="O54" s="524"/>
    </row>
    <row r="55" spans="1:15">
      <c r="A55" s="536" t="s">
        <v>686</v>
      </c>
      <c r="B55" s="532">
        <v>-117727819.52</v>
      </c>
      <c r="C55" s="533">
        <v>-42250752.810000002</v>
      </c>
      <c r="D55" s="533">
        <v>-541205.13</v>
      </c>
      <c r="E55" s="533">
        <v>-42791957.939999998</v>
      </c>
      <c r="F55" s="533">
        <v>212246.1</v>
      </c>
      <c r="G55" s="534">
        <v>-42579711.840000004</v>
      </c>
      <c r="H55" s="533">
        <v>-117776865.39</v>
      </c>
      <c r="I55" s="533">
        <v>-477848.63</v>
      </c>
      <c r="J55" s="533">
        <v>-118254714.02</v>
      </c>
      <c r="K55" s="533">
        <v>526894.5</v>
      </c>
      <c r="L55" s="532">
        <v>-117727819.52</v>
      </c>
      <c r="M55" s="534">
        <v>-32521539.949999999</v>
      </c>
      <c r="N55" s="532">
        <v>-86154239.730000004</v>
      </c>
      <c r="O55" s="535">
        <v>-129217673.97</v>
      </c>
    </row>
    <row r="56" spans="1:15">
      <c r="A56" s="536"/>
      <c r="B56" s="521"/>
      <c r="C56" s="522"/>
      <c r="D56" s="522"/>
      <c r="E56" s="522"/>
      <c r="F56" s="522"/>
      <c r="G56" s="523"/>
      <c r="H56" s="522"/>
      <c r="I56" s="522"/>
      <c r="J56" s="522"/>
      <c r="K56" s="522"/>
      <c r="L56" s="521"/>
      <c r="M56" s="523"/>
      <c r="N56" s="521"/>
      <c r="O56" s="524"/>
    </row>
    <row r="57" spans="1:15">
      <c r="A57" s="536" t="s">
        <v>1149</v>
      </c>
      <c r="B57" s="521">
        <v>15677152.539999999</v>
      </c>
      <c r="C57" s="522">
        <v>10837050.32</v>
      </c>
      <c r="D57" s="522">
        <v>-14746.79</v>
      </c>
      <c r="E57" s="522">
        <v>10822303.529999999</v>
      </c>
      <c r="F57" s="522">
        <v>0</v>
      </c>
      <c r="G57" s="523">
        <v>10822303.529999999</v>
      </c>
      <c r="H57" s="522">
        <v>15677152.539999999</v>
      </c>
      <c r="I57" s="522">
        <v>0</v>
      </c>
      <c r="J57" s="522">
        <v>15677152.539999999</v>
      </c>
      <c r="K57" s="522">
        <v>0</v>
      </c>
      <c r="L57" s="521">
        <v>15677152.539999999</v>
      </c>
      <c r="M57" s="523">
        <v>4154805.76</v>
      </c>
      <c r="N57" s="521">
        <v>9554828.1899999995</v>
      </c>
      <c r="O57" s="524">
        <v>14066740.609999999</v>
      </c>
    </row>
    <row r="58" spans="1:15">
      <c r="A58" s="536" t="s">
        <v>1150</v>
      </c>
      <c r="B58" s="521">
        <v>33046821.379999999</v>
      </c>
      <c r="C58" s="522">
        <v>11402355.66</v>
      </c>
      <c r="D58" s="522">
        <v>-10</v>
      </c>
      <c r="E58" s="522">
        <v>11402345.66</v>
      </c>
      <c r="F58" s="522">
        <v>-212246.1</v>
      </c>
      <c r="G58" s="523">
        <v>11190099.560000001</v>
      </c>
      <c r="H58" s="522">
        <v>33573715.880000003</v>
      </c>
      <c r="I58" s="522">
        <v>0</v>
      </c>
      <c r="J58" s="522">
        <v>33573715.880000003</v>
      </c>
      <c r="K58" s="522">
        <v>-526894.5</v>
      </c>
      <c r="L58" s="521">
        <v>33046821.379999999</v>
      </c>
      <c r="M58" s="523">
        <v>9785160.6300000008</v>
      </c>
      <c r="N58" s="521">
        <v>30177980.300000001</v>
      </c>
      <c r="O58" s="524">
        <v>40189275.979999997</v>
      </c>
    </row>
    <row r="59" spans="1:15">
      <c r="A59" s="536" t="s">
        <v>1151</v>
      </c>
      <c r="B59" s="532">
        <v>13967072.08</v>
      </c>
      <c r="C59" s="533">
        <v>4286544.2</v>
      </c>
      <c r="D59" s="533">
        <v>0</v>
      </c>
      <c r="E59" s="533">
        <v>4286544.2</v>
      </c>
      <c r="F59" s="533">
        <v>0</v>
      </c>
      <c r="G59" s="534">
        <v>4286544.2</v>
      </c>
      <c r="H59" s="533">
        <v>13967072.08</v>
      </c>
      <c r="I59" s="533">
        <v>0</v>
      </c>
      <c r="J59" s="533">
        <v>13967072.08</v>
      </c>
      <c r="K59" s="533">
        <v>0</v>
      </c>
      <c r="L59" s="532">
        <v>13967072.08</v>
      </c>
      <c r="M59" s="534">
        <v>4210678.68</v>
      </c>
      <c r="N59" s="532">
        <v>13649299.039999999</v>
      </c>
      <c r="O59" s="535">
        <v>19505309.719999999</v>
      </c>
    </row>
    <row r="60" spans="1:15">
      <c r="A60" s="536" t="s">
        <v>785</v>
      </c>
      <c r="B60" s="532">
        <v>62691046</v>
      </c>
      <c r="C60" s="533">
        <v>26525950.18</v>
      </c>
      <c r="D60" s="533">
        <v>-14756.79</v>
      </c>
      <c r="E60" s="533">
        <v>26511193.390000001</v>
      </c>
      <c r="F60" s="533">
        <v>-212246.1</v>
      </c>
      <c r="G60" s="534">
        <v>26298947.289999999</v>
      </c>
      <c r="H60" s="533">
        <v>63217940.5</v>
      </c>
      <c r="I60" s="533">
        <v>0</v>
      </c>
      <c r="J60" s="533">
        <v>63217940.5</v>
      </c>
      <c r="K60" s="533">
        <v>-526894.5</v>
      </c>
      <c r="L60" s="532">
        <v>62691046</v>
      </c>
      <c r="M60" s="534">
        <v>18150645.07</v>
      </c>
      <c r="N60" s="532">
        <v>53382107.530000001</v>
      </c>
      <c r="O60" s="535">
        <v>73761326.310000002</v>
      </c>
    </row>
    <row r="61" spans="1:15">
      <c r="A61" s="536"/>
      <c r="B61" s="521"/>
      <c r="C61" s="522"/>
      <c r="D61" s="522"/>
      <c r="E61" s="522"/>
      <c r="F61" s="522"/>
      <c r="G61" s="523"/>
      <c r="H61" s="522"/>
      <c r="I61" s="522"/>
      <c r="J61" s="522"/>
      <c r="K61" s="522"/>
      <c r="L61" s="521"/>
      <c r="M61" s="523"/>
      <c r="N61" s="521"/>
      <c r="O61" s="524"/>
    </row>
    <row r="62" spans="1:15">
      <c r="A62" s="536" t="s">
        <v>786</v>
      </c>
      <c r="B62" s="521">
        <v>-55036773.520000003</v>
      </c>
      <c r="C62" s="522">
        <v>-15724802.630000001</v>
      </c>
      <c r="D62" s="522">
        <v>-555961.92000000004</v>
      </c>
      <c r="E62" s="522">
        <v>-16280764.550000001</v>
      </c>
      <c r="F62" s="522">
        <v>0</v>
      </c>
      <c r="G62" s="523">
        <v>-16280764.550000001</v>
      </c>
      <c r="H62" s="522">
        <v>-54558924.890000001</v>
      </c>
      <c r="I62" s="522">
        <v>-477848.63</v>
      </c>
      <c r="J62" s="522">
        <v>-55036773.520000003</v>
      </c>
      <c r="K62" s="522">
        <v>0</v>
      </c>
      <c r="L62" s="521">
        <v>-55036773.520000003</v>
      </c>
      <c r="M62" s="523">
        <v>-14370894.880000001</v>
      </c>
      <c r="N62" s="521">
        <v>-32772132.199999999</v>
      </c>
      <c r="O62" s="524">
        <v>-55456347.659999996</v>
      </c>
    </row>
    <row r="63" spans="1:15">
      <c r="A63" s="536" t="s">
        <v>1152</v>
      </c>
      <c r="B63" s="521">
        <v>3395420.02</v>
      </c>
      <c r="C63" s="522">
        <v>935063.15</v>
      </c>
      <c r="D63" s="522">
        <v>11520.5</v>
      </c>
      <c r="E63" s="522">
        <v>946583.65</v>
      </c>
      <c r="F63" s="522">
        <v>0</v>
      </c>
      <c r="G63" s="523">
        <v>946583.65</v>
      </c>
      <c r="H63" s="522">
        <v>3382574.29</v>
      </c>
      <c r="I63" s="522">
        <v>12845.73</v>
      </c>
      <c r="J63" s="522">
        <v>3395420.02</v>
      </c>
      <c r="K63" s="522">
        <v>0</v>
      </c>
      <c r="L63" s="521">
        <v>3395420.02</v>
      </c>
      <c r="M63" s="523">
        <v>1076150.8799999999</v>
      </c>
      <c r="N63" s="521">
        <v>2762623.43</v>
      </c>
      <c r="O63" s="524">
        <v>3939676.6</v>
      </c>
    </row>
    <row r="64" spans="1:15">
      <c r="A64" s="536" t="s">
        <v>1153</v>
      </c>
      <c r="B64" s="532">
        <v>11277609.869999999</v>
      </c>
      <c r="C64" s="533">
        <v>-526968.81999999995</v>
      </c>
      <c r="D64" s="533">
        <v>3344097.38</v>
      </c>
      <c r="E64" s="533">
        <v>2817128.56</v>
      </c>
      <c r="F64" s="533">
        <v>0</v>
      </c>
      <c r="G64" s="534">
        <v>2817128.56</v>
      </c>
      <c r="H64" s="533">
        <v>597012.78</v>
      </c>
      <c r="I64" s="533">
        <v>10680597.09</v>
      </c>
      <c r="J64" s="533">
        <v>11277609.869999999</v>
      </c>
      <c r="K64" s="533">
        <v>0</v>
      </c>
      <c r="L64" s="532">
        <v>11277609.869999999</v>
      </c>
      <c r="M64" s="534">
        <v>3335208.17</v>
      </c>
      <c r="N64" s="532">
        <v>5393594.2199999997</v>
      </c>
      <c r="O64" s="535">
        <v>9368301.5399999991</v>
      </c>
    </row>
    <row r="65" spans="1:15">
      <c r="A65" s="536"/>
      <c r="B65" s="521"/>
      <c r="C65" s="522"/>
      <c r="D65" s="522"/>
      <c r="E65" s="522"/>
      <c r="F65" s="522"/>
      <c r="G65" s="523"/>
      <c r="H65" s="522"/>
      <c r="I65" s="522"/>
      <c r="J65" s="522"/>
      <c r="K65" s="522"/>
      <c r="L65" s="521"/>
      <c r="M65" s="523"/>
      <c r="N65" s="521"/>
      <c r="O65" s="524"/>
    </row>
    <row r="66" spans="1:15" ht="12" thickBot="1">
      <c r="A66" s="536" t="s">
        <v>646</v>
      </c>
      <c r="B66" s="537">
        <v>-40363743.630000003</v>
      </c>
      <c r="C66" s="538">
        <v>-15316708.300000001</v>
      </c>
      <c r="D66" s="538">
        <v>2799655.96</v>
      </c>
      <c r="E66" s="538">
        <v>-12517052.34</v>
      </c>
      <c r="F66" s="538">
        <v>0</v>
      </c>
      <c r="G66" s="539">
        <v>-12517052.34</v>
      </c>
      <c r="H66" s="538">
        <v>-50579337.82</v>
      </c>
      <c r="I66" s="538">
        <v>10215594.189999999</v>
      </c>
      <c r="J66" s="538">
        <v>-40363743.630000003</v>
      </c>
      <c r="K66" s="538">
        <v>0</v>
      </c>
      <c r="L66" s="537">
        <v>-40363743.630000003</v>
      </c>
      <c r="M66" s="539">
        <v>-9959535.8300000001</v>
      </c>
      <c r="N66" s="537">
        <v>-24615914.550000001</v>
      </c>
      <c r="O66" s="540">
        <v>-42148369.520000003</v>
      </c>
    </row>
    <row r="67" spans="1:15" ht="12.75" thickTop="1" thickBot="1">
      <c r="A67" s="557"/>
      <c r="B67" s="559"/>
      <c r="C67" s="560"/>
      <c r="D67" s="560"/>
      <c r="E67" s="560"/>
      <c r="F67" s="560"/>
      <c r="G67" s="561"/>
      <c r="H67" s="560"/>
      <c r="I67" s="560"/>
      <c r="J67" s="560"/>
      <c r="K67" s="560"/>
      <c r="L67" s="559"/>
      <c r="M67" s="561"/>
      <c r="N67" s="559"/>
      <c r="O67" s="562"/>
    </row>
  </sheetData>
  <mergeCells count="1">
    <mergeCell ref="A5:E5"/>
  </mergeCells>
  <phoneticPr fontId="128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2"/>
  <sheetViews>
    <sheetView workbookViewId="0">
      <pane xSplit="3" ySplit="6" topLeftCell="D371" activePane="bottomRight" state="frozen"/>
      <selection activeCell="I153" sqref="I153"/>
      <selection pane="topRight" activeCell="I153" sqref="I153"/>
      <selection pane="bottomLeft" activeCell="I153" sqref="I153"/>
      <selection pane="bottomRight" activeCell="I153" sqref="I153"/>
    </sheetView>
  </sheetViews>
  <sheetFormatPr defaultColWidth="8" defaultRowHeight="12.75" customHeight="1"/>
  <cols>
    <col min="1" max="1" width="10.75" style="518" customWidth="1"/>
    <col min="2" max="2" width="26.875" style="518" customWidth="1"/>
    <col min="3" max="3" width="18.125" style="518" customWidth="1"/>
    <col min="4" max="4" width="25" style="563" bestFit="1" customWidth="1"/>
    <col min="5" max="5" width="24.875" style="518" bestFit="1" customWidth="1"/>
    <col min="6" max="6" width="15.75" style="518" bestFit="1" customWidth="1"/>
    <col min="7" max="7" width="23.125" style="518" bestFit="1" customWidth="1"/>
    <col min="8" max="8" width="15.625" style="518" bestFit="1" customWidth="1"/>
    <col min="9" max="9" width="21.25" style="544" bestFit="1" customWidth="1"/>
    <col min="10" max="10" width="28.625" style="518" hidden="1" customWidth="1"/>
    <col min="11" max="11" width="19.5" style="518" hidden="1" customWidth="1"/>
    <col min="12" max="12" width="26.875" style="518" hidden="1" customWidth="1"/>
    <col min="13" max="13" width="19.375" style="518" hidden="1" customWidth="1"/>
    <col min="14" max="14" width="25" style="563" bestFit="1" customWidth="1"/>
    <col min="15" max="15" width="21.25" style="544" bestFit="1" customWidth="1"/>
    <col min="16" max="16" width="25" style="563" bestFit="1" customWidth="1"/>
    <col min="17" max="17" width="25" style="518" bestFit="1" customWidth="1"/>
    <col min="18" max="16384" width="8" style="518"/>
  </cols>
  <sheetData>
    <row r="1" spans="1:17" s="507" customFormat="1" ht="12.75" customHeight="1" thickTop="1">
      <c r="A1" s="502"/>
      <c r="B1" s="503"/>
      <c r="C1" s="503"/>
      <c r="D1" s="504"/>
      <c r="E1" s="503"/>
      <c r="F1" s="503"/>
      <c r="G1" s="503"/>
      <c r="H1" s="503"/>
      <c r="I1" s="505"/>
      <c r="J1" s="503"/>
      <c r="K1" s="503"/>
      <c r="L1" s="503"/>
      <c r="M1" s="503"/>
      <c r="N1" s="504"/>
      <c r="O1" s="505"/>
      <c r="P1" s="504"/>
      <c r="Q1" s="506"/>
    </row>
    <row r="2" spans="1:17" s="507" customFormat="1" ht="12.75" customHeight="1">
      <c r="A2" s="508"/>
      <c r="D2" s="509"/>
      <c r="I2" s="510"/>
      <c r="N2" s="509"/>
      <c r="O2" s="510"/>
      <c r="P2" s="509"/>
      <c r="Q2" s="511"/>
    </row>
    <row r="3" spans="1:17" s="507" customFormat="1" ht="12.75" customHeight="1">
      <c r="A3" s="508"/>
      <c r="D3" s="509"/>
      <c r="I3" s="510"/>
      <c r="N3" s="509"/>
      <c r="O3" s="510"/>
      <c r="P3" s="509"/>
      <c r="Q3" s="511"/>
    </row>
    <row r="4" spans="1:17" s="507" customFormat="1" ht="12.75" customHeight="1">
      <c r="A4" s="508"/>
      <c r="D4" s="509"/>
      <c r="I4" s="510"/>
      <c r="N4" s="509"/>
      <c r="O4" s="510"/>
      <c r="P4" s="509"/>
      <c r="Q4" s="511"/>
    </row>
    <row r="5" spans="1:17" s="507" customFormat="1" ht="12.75" customHeight="1">
      <c r="A5" s="508"/>
      <c r="D5" s="509"/>
      <c r="I5" s="510"/>
      <c r="N5" s="509"/>
      <c r="O5" s="510"/>
      <c r="P5" s="509"/>
      <c r="Q5" s="511"/>
    </row>
    <row r="6" spans="1:17" ht="12.75" customHeight="1">
      <c r="A6" s="512" t="s">
        <v>788</v>
      </c>
      <c r="B6" s="513" t="s">
        <v>789</v>
      </c>
      <c r="C6" s="513" t="s">
        <v>1113</v>
      </c>
      <c r="D6" s="514" t="s">
        <v>809</v>
      </c>
      <c r="E6" s="515" t="s">
        <v>800</v>
      </c>
      <c r="F6" s="515" t="s">
        <v>801</v>
      </c>
      <c r="G6" s="515" t="s">
        <v>802</v>
      </c>
      <c r="H6" s="515" t="s">
        <v>803</v>
      </c>
      <c r="I6" s="516" t="s">
        <v>804</v>
      </c>
      <c r="J6" s="515" t="s">
        <v>805</v>
      </c>
      <c r="K6" s="515" t="s">
        <v>806</v>
      </c>
      <c r="L6" s="515" t="s">
        <v>807</v>
      </c>
      <c r="M6" s="515" t="s">
        <v>808</v>
      </c>
      <c r="N6" s="514" t="s">
        <v>809</v>
      </c>
      <c r="O6" s="516" t="s">
        <v>810</v>
      </c>
      <c r="P6" s="514" t="s">
        <v>811</v>
      </c>
      <c r="Q6" s="517" t="s">
        <v>768</v>
      </c>
    </row>
    <row r="7" spans="1:17" ht="12.75" customHeight="1">
      <c r="A7" s="519" t="s">
        <v>1156</v>
      </c>
      <c r="B7" s="520" t="s">
        <v>1157</v>
      </c>
      <c r="C7" s="520" t="s">
        <v>1114</v>
      </c>
      <c r="D7" s="521">
        <v>50000</v>
      </c>
      <c r="E7" s="522">
        <v>50000</v>
      </c>
      <c r="F7" s="522">
        <v>0</v>
      </c>
      <c r="G7" s="522">
        <v>50000</v>
      </c>
      <c r="H7" s="522">
        <v>0</v>
      </c>
      <c r="I7" s="523">
        <v>50000</v>
      </c>
      <c r="J7" s="522">
        <v>50000</v>
      </c>
      <c r="K7" s="522">
        <v>0</v>
      </c>
      <c r="L7" s="522">
        <v>50000</v>
      </c>
      <c r="M7" s="522">
        <v>0</v>
      </c>
      <c r="N7" s="521">
        <v>50000</v>
      </c>
      <c r="O7" s="523">
        <v>50000</v>
      </c>
      <c r="P7" s="521">
        <v>50000</v>
      </c>
      <c r="Q7" s="524">
        <v>50000</v>
      </c>
    </row>
    <row r="8" spans="1:17" ht="12.75" customHeight="1">
      <c r="A8" s="519" t="s">
        <v>1158</v>
      </c>
      <c r="B8" s="520" t="s">
        <v>812</v>
      </c>
      <c r="C8" s="520" t="s">
        <v>1114</v>
      </c>
      <c r="D8" s="521">
        <v>36051373.850000001</v>
      </c>
      <c r="E8" s="522">
        <v>36051373.850000001</v>
      </c>
      <c r="F8" s="522">
        <v>0</v>
      </c>
      <c r="G8" s="522">
        <v>36051373.850000001</v>
      </c>
      <c r="H8" s="522">
        <v>0</v>
      </c>
      <c r="I8" s="523">
        <v>36051373.850000001</v>
      </c>
      <c r="J8" s="522">
        <v>36051373.850000001</v>
      </c>
      <c r="K8" s="522">
        <v>0</v>
      </c>
      <c r="L8" s="522">
        <v>36051373.850000001</v>
      </c>
      <c r="M8" s="522">
        <v>0</v>
      </c>
      <c r="N8" s="521">
        <v>36051373.850000001</v>
      </c>
      <c r="O8" s="523">
        <v>10637297.09</v>
      </c>
      <c r="P8" s="521">
        <v>10637297.09</v>
      </c>
      <c r="Q8" s="524">
        <v>10501537.57</v>
      </c>
    </row>
    <row r="9" spans="1:17" ht="12.75" customHeight="1">
      <c r="A9" s="519" t="s">
        <v>1160</v>
      </c>
      <c r="B9" s="520" t="s">
        <v>1161</v>
      </c>
      <c r="C9" s="520" t="s">
        <v>1114</v>
      </c>
      <c r="D9" s="521">
        <v>0</v>
      </c>
      <c r="E9" s="522">
        <v>-4616.1400000000003</v>
      </c>
      <c r="F9" s="522">
        <v>0</v>
      </c>
      <c r="G9" s="522">
        <v>-4616.1400000000003</v>
      </c>
      <c r="H9" s="522">
        <v>4616.1400000000003</v>
      </c>
      <c r="I9" s="523">
        <v>0</v>
      </c>
      <c r="J9" s="522">
        <v>-4616.1400000000003</v>
      </c>
      <c r="K9" s="522">
        <v>0</v>
      </c>
      <c r="L9" s="522">
        <v>-4616.1400000000003</v>
      </c>
      <c r="M9" s="522">
        <v>4616.1400000000003</v>
      </c>
      <c r="N9" s="521">
        <v>0</v>
      </c>
      <c r="O9" s="523">
        <v>0</v>
      </c>
      <c r="P9" s="521">
        <v>0</v>
      </c>
      <c r="Q9" s="524">
        <v>0</v>
      </c>
    </row>
    <row r="10" spans="1:17" ht="12.75" customHeight="1">
      <c r="A10" s="519" t="s">
        <v>1162</v>
      </c>
      <c r="B10" s="520" t="s">
        <v>813</v>
      </c>
      <c r="C10" s="520" t="s">
        <v>1114</v>
      </c>
      <c r="D10" s="521">
        <v>52903145.119999997</v>
      </c>
      <c r="E10" s="522">
        <v>52903145.119999997</v>
      </c>
      <c r="F10" s="522">
        <v>0</v>
      </c>
      <c r="G10" s="522">
        <v>52903145.119999997</v>
      </c>
      <c r="H10" s="522">
        <v>0</v>
      </c>
      <c r="I10" s="523">
        <v>52903145.119999997</v>
      </c>
      <c r="J10" s="522">
        <v>52903145.119999997</v>
      </c>
      <c r="K10" s="522">
        <v>0</v>
      </c>
      <c r="L10" s="522">
        <v>52903145.119999997</v>
      </c>
      <c r="M10" s="522">
        <v>0</v>
      </c>
      <c r="N10" s="521">
        <v>52903145.119999997</v>
      </c>
      <c r="O10" s="523">
        <v>12195502.57</v>
      </c>
      <c r="P10" s="521">
        <v>12195502.57</v>
      </c>
      <c r="Q10" s="524">
        <v>17180540.079999998</v>
      </c>
    </row>
    <row r="11" spans="1:17" ht="12.75" customHeight="1">
      <c r="A11" s="519" t="s">
        <v>1163</v>
      </c>
      <c r="B11" s="520" t="s">
        <v>1164</v>
      </c>
      <c r="C11" s="520" t="s">
        <v>1114</v>
      </c>
      <c r="D11" s="521">
        <v>0</v>
      </c>
      <c r="E11" s="522">
        <v>0</v>
      </c>
      <c r="F11" s="522">
        <v>0</v>
      </c>
      <c r="G11" s="522">
        <v>0</v>
      </c>
      <c r="H11" s="522">
        <v>0</v>
      </c>
      <c r="I11" s="523">
        <v>0</v>
      </c>
      <c r="J11" s="522">
        <v>0</v>
      </c>
      <c r="K11" s="522">
        <v>0</v>
      </c>
      <c r="L11" s="522">
        <v>0</v>
      </c>
      <c r="M11" s="522">
        <v>0</v>
      </c>
      <c r="N11" s="521">
        <v>0</v>
      </c>
      <c r="O11" s="523">
        <v>20000</v>
      </c>
      <c r="P11" s="521">
        <v>20000</v>
      </c>
      <c r="Q11" s="524">
        <v>20000</v>
      </c>
    </row>
    <row r="12" spans="1:17" ht="12.75" customHeight="1">
      <c r="A12" s="519" t="s">
        <v>1165</v>
      </c>
      <c r="B12" s="520" t="s">
        <v>814</v>
      </c>
      <c r="C12" s="520" t="s">
        <v>1114</v>
      </c>
      <c r="D12" s="521">
        <v>73840701.629999995</v>
      </c>
      <c r="E12" s="522">
        <v>73840701.629999995</v>
      </c>
      <c r="F12" s="522">
        <v>0</v>
      </c>
      <c r="G12" s="522">
        <v>73840701.629999995</v>
      </c>
      <c r="H12" s="522">
        <v>0</v>
      </c>
      <c r="I12" s="523">
        <v>73840701.629999995</v>
      </c>
      <c r="J12" s="522">
        <v>73840701.629999995</v>
      </c>
      <c r="K12" s="522">
        <v>0</v>
      </c>
      <c r="L12" s="522">
        <v>73840701.629999995</v>
      </c>
      <c r="M12" s="522">
        <v>0</v>
      </c>
      <c r="N12" s="521">
        <v>73840701.629999995</v>
      </c>
      <c r="O12" s="523">
        <v>83184920.640000001</v>
      </c>
      <c r="P12" s="521">
        <v>83184920.640000001</v>
      </c>
      <c r="Q12" s="524">
        <v>89944718.510000005</v>
      </c>
    </row>
    <row r="13" spans="1:17" ht="12.75" customHeight="1">
      <c r="A13" s="519" t="s">
        <v>1167</v>
      </c>
      <c r="B13" s="520" t="s">
        <v>1168</v>
      </c>
      <c r="C13" s="520" t="s">
        <v>1114</v>
      </c>
      <c r="D13" s="521">
        <v>0</v>
      </c>
      <c r="E13" s="522">
        <v>0</v>
      </c>
      <c r="F13" s="522">
        <v>0</v>
      </c>
      <c r="G13" s="522">
        <v>0</v>
      </c>
      <c r="H13" s="522">
        <v>0</v>
      </c>
      <c r="I13" s="523">
        <v>0</v>
      </c>
      <c r="J13" s="522">
        <v>0</v>
      </c>
      <c r="K13" s="522">
        <v>0</v>
      </c>
      <c r="L13" s="522">
        <v>0</v>
      </c>
      <c r="M13" s="522">
        <v>0</v>
      </c>
      <c r="N13" s="521">
        <v>0</v>
      </c>
      <c r="O13" s="523">
        <v>0</v>
      </c>
      <c r="P13" s="521">
        <v>0</v>
      </c>
      <c r="Q13" s="524">
        <v>0</v>
      </c>
    </row>
    <row r="14" spans="1:17" ht="12.75" customHeight="1">
      <c r="A14" s="519" t="s">
        <v>1169</v>
      </c>
      <c r="B14" s="520" t="s">
        <v>815</v>
      </c>
      <c r="C14" s="520" t="s">
        <v>1114</v>
      </c>
      <c r="D14" s="521">
        <v>30000</v>
      </c>
      <c r="E14" s="522">
        <v>30000</v>
      </c>
      <c r="F14" s="522">
        <v>0</v>
      </c>
      <c r="G14" s="522">
        <v>30000</v>
      </c>
      <c r="H14" s="522">
        <v>0</v>
      </c>
      <c r="I14" s="523">
        <v>30000</v>
      </c>
      <c r="J14" s="522">
        <v>30000</v>
      </c>
      <c r="K14" s="522">
        <v>0</v>
      </c>
      <c r="L14" s="522">
        <v>30000</v>
      </c>
      <c r="M14" s="522">
        <v>0</v>
      </c>
      <c r="N14" s="521">
        <v>30000</v>
      </c>
      <c r="O14" s="523">
        <v>30000</v>
      </c>
      <c r="P14" s="521">
        <v>30000</v>
      </c>
      <c r="Q14" s="524">
        <v>30000</v>
      </c>
    </row>
    <row r="15" spans="1:17" ht="12.75" customHeight="1">
      <c r="A15" s="519" t="s">
        <v>1171</v>
      </c>
      <c r="B15" s="520" t="s">
        <v>816</v>
      </c>
      <c r="C15" s="520" t="s">
        <v>1114</v>
      </c>
      <c r="D15" s="521">
        <v>3008.74</v>
      </c>
      <c r="E15" s="522">
        <v>3008.74</v>
      </c>
      <c r="F15" s="522">
        <v>0</v>
      </c>
      <c r="G15" s="522">
        <v>3008.74</v>
      </c>
      <c r="H15" s="522">
        <v>0</v>
      </c>
      <c r="I15" s="523">
        <v>3008.74</v>
      </c>
      <c r="J15" s="522">
        <v>3008.74</v>
      </c>
      <c r="K15" s="522">
        <v>0</v>
      </c>
      <c r="L15" s="522">
        <v>3008.74</v>
      </c>
      <c r="M15" s="522">
        <v>0</v>
      </c>
      <c r="N15" s="521">
        <v>3008.74</v>
      </c>
      <c r="O15" s="523">
        <v>2006.21</v>
      </c>
      <c r="P15" s="521">
        <v>2006.21</v>
      </c>
      <c r="Q15" s="524">
        <v>2007.46</v>
      </c>
    </row>
    <row r="16" spans="1:17" ht="12.75" customHeight="1">
      <c r="A16" s="519" t="s">
        <v>1173</v>
      </c>
      <c r="B16" s="520" t="s">
        <v>817</v>
      </c>
      <c r="C16" s="520" t="s">
        <v>1114</v>
      </c>
      <c r="D16" s="521">
        <v>9800.6299999999992</v>
      </c>
      <c r="E16" s="522">
        <v>9800.6299999999992</v>
      </c>
      <c r="F16" s="522">
        <v>0</v>
      </c>
      <c r="G16" s="522">
        <v>9800.6299999999992</v>
      </c>
      <c r="H16" s="522">
        <v>0</v>
      </c>
      <c r="I16" s="523">
        <v>9800.6299999999992</v>
      </c>
      <c r="J16" s="522">
        <v>9800.6299999999992</v>
      </c>
      <c r="K16" s="522">
        <v>0</v>
      </c>
      <c r="L16" s="522">
        <v>9800.6299999999992</v>
      </c>
      <c r="M16" s="522">
        <v>0</v>
      </c>
      <c r="N16" s="521">
        <v>9800.6299999999992</v>
      </c>
      <c r="O16" s="523">
        <v>9800.6299999999992</v>
      </c>
      <c r="P16" s="521">
        <v>9800.6299999999992</v>
      </c>
      <c r="Q16" s="524">
        <v>9800.6299999999992</v>
      </c>
    </row>
    <row r="17" spans="1:17" ht="12.75" customHeight="1">
      <c r="A17" s="519" t="s">
        <v>1175</v>
      </c>
      <c r="B17" s="520" t="s">
        <v>818</v>
      </c>
      <c r="C17" s="520" t="s">
        <v>1114</v>
      </c>
      <c r="D17" s="521">
        <v>918941.98</v>
      </c>
      <c r="E17" s="522">
        <v>20855432.27</v>
      </c>
      <c r="F17" s="522">
        <v>463509.71</v>
      </c>
      <c r="G17" s="522">
        <v>21318941.98</v>
      </c>
      <c r="H17" s="522">
        <v>-20400000</v>
      </c>
      <c r="I17" s="523">
        <v>918941.98</v>
      </c>
      <c r="J17" s="522">
        <v>20855432.27</v>
      </c>
      <c r="K17" s="522">
        <v>463509.71</v>
      </c>
      <c r="L17" s="522">
        <v>21318941.98</v>
      </c>
      <c r="M17" s="522">
        <v>-20400000</v>
      </c>
      <c r="N17" s="521">
        <v>918941.98</v>
      </c>
      <c r="O17" s="523">
        <v>0</v>
      </c>
      <c r="P17" s="521">
        <v>0</v>
      </c>
      <c r="Q17" s="524">
        <v>0</v>
      </c>
    </row>
    <row r="18" spans="1:17" ht="12.75" customHeight="1">
      <c r="A18" s="519" t="s">
        <v>1182</v>
      </c>
      <c r="B18" s="520" t="s">
        <v>1183</v>
      </c>
      <c r="C18" s="520" t="s">
        <v>1114</v>
      </c>
      <c r="D18" s="521">
        <v>0</v>
      </c>
      <c r="E18" s="522">
        <v>0</v>
      </c>
      <c r="F18" s="522">
        <v>0</v>
      </c>
      <c r="G18" s="522">
        <v>0</v>
      </c>
      <c r="H18" s="522">
        <v>0</v>
      </c>
      <c r="I18" s="523">
        <v>0</v>
      </c>
      <c r="J18" s="522">
        <v>0</v>
      </c>
      <c r="K18" s="522">
        <v>0</v>
      </c>
      <c r="L18" s="522">
        <v>0</v>
      </c>
      <c r="M18" s="522">
        <v>0</v>
      </c>
      <c r="N18" s="521">
        <v>0</v>
      </c>
      <c r="O18" s="523">
        <v>0</v>
      </c>
      <c r="P18" s="521">
        <v>0</v>
      </c>
      <c r="Q18" s="524">
        <v>0</v>
      </c>
    </row>
    <row r="19" spans="1:17" ht="12.75" customHeight="1">
      <c r="A19" s="519" t="s">
        <v>1176</v>
      </c>
      <c r="B19" s="520" t="s">
        <v>819</v>
      </c>
      <c r="C19" s="520" t="s">
        <v>1114</v>
      </c>
      <c r="D19" s="521">
        <v>231072.07</v>
      </c>
      <c r="E19" s="522">
        <v>231072.07</v>
      </c>
      <c r="F19" s="522">
        <v>0</v>
      </c>
      <c r="G19" s="522">
        <v>231072.07</v>
      </c>
      <c r="H19" s="522">
        <v>0</v>
      </c>
      <c r="I19" s="523">
        <v>231072.07</v>
      </c>
      <c r="J19" s="522">
        <v>231072.07</v>
      </c>
      <c r="K19" s="522">
        <v>0</v>
      </c>
      <c r="L19" s="522">
        <v>231072.07</v>
      </c>
      <c r="M19" s="522">
        <v>0</v>
      </c>
      <c r="N19" s="521">
        <v>231072.07</v>
      </c>
      <c r="O19" s="523">
        <v>211237.5</v>
      </c>
      <c r="P19" s="521">
        <v>211237.5</v>
      </c>
      <c r="Q19" s="524">
        <v>229930.93</v>
      </c>
    </row>
    <row r="20" spans="1:17" ht="12.75" customHeight="1">
      <c r="A20" s="519" t="s">
        <v>1178</v>
      </c>
      <c r="B20" s="520" t="s">
        <v>820</v>
      </c>
      <c r="C20" s="520" t="s">
        <v>1114</v>
      </c>
      <c r="D20" s="521">
        <v>1225486.08</v>
      </c>
      <c r="E20" s="522">
        <v>1225486.08</v>
      </c>
      <c r="F20" s="522">
        <v>0</v>
      </c>
      <c r="G20" s="522">
        <v>1225486.08</v>
      </c>
      <c r="H20" s="522">
        <v>0</v>
      </c>
      <c r="I20" s="523">
        <v>1225486.08</v>
      </c>
      <c r="J20" s="522">
        <v>1225486.08</v>
      </c>
      <c r="K20" s="522">
        <v>0</v>
      </c>
      <c r="L20" s="522">
        <v>1225486.08</v>
      </c>
      <c r="M20" s="522">
        <v>0</v>
      </c>
      <c r="N20" s="521">
        <v>1225486.08</v>
      </c>
      <c r="O20" s="523">
        <v>1221972.93</v>
      </c>
      <c r="P20" s="521">
        <v>1221972.93</v>
      </c>
      <c r="Q20" s="524">
        <v>1222735.24</v>
      </c>
    </row>
    <row r="21" spans="1:17" s="531" customFormat="1" ht="12.75" customHeight="1" thickBot="1">
      <c r="A21" s="525" t="s">
        <v>1180</v>
      </c>
      <c r="B21" s="526" t="s">
        <v>1181</v>
      </c>
      <c r="C21" s="526" t="s">
        <v>1114</v>
      </c>
      <c r="D21" s="527">
        <v>2073513.85</v>
      </c>
      <c r="E21" s="528">
        <v>0</v>
      </c>
      <c r="F21" s="528">
        <v>0</v>
      </c>
      <c r="G21" s="528">
        <v>0</v>
      </c>
      <c r="H21" s="528">
        <v>2073513.85</v>
      </c>
      <c r="I21" s="529">
        <v>2073513.85</v>
      </c>
      <c r="J21" s="528">
        <v>0</v>
      </c>
      <c r="K21" s="528">
        <v>0</v>
      </c>
      <c r="L21" s="528">
        <v>0</v>
      </c>
      <c r="M21" s="528">
        <v>2073513.85</v>
      </c>
      <c r="N21" s="527">
        <v>2073513.85</v>
      </c>
      <c r="O21" s="529">
        <v>0</v>
      </c>
      <c r="P21" s="527">
        <v>0</v>
      </c>
      <c r="Q21" s="530">
        <v>2067132.01</v>
      </c>
    </row>
    <row r="22" spans="1:17" ht="12.75" customHeight="1">
      <c r="A22" s="519" t="s">
        <v>1184</v>
      </c>
      <c r="B22" s="520" t="s">
        <v>821</v>
      </c>
      <c r="C22" s="520" t="s">
        <v>778</v>
      </c>
      <c r="D22" s="521">
        <v>91714977.310000002</v>
      </c>
      <c r="E22" s="522">
        <v>91713342.719999999</v>
      </c>
      <c r="F22" s="522">
        <v>-23112</v>
      </c>
      <c r="G22" s="522">
        <v>91690230.719999999</v>
      </c>
      <c r="H22" s="522">
        <v>24746.59</v>
      </c>
      <c r="I22" s="523">
        <v>91714977.310000002</v>
      </c>
      <c r="J22" s="522">
        <v>91713342.719999999</v>
      </c>
      <c r="K22" s="522">
        <v>-23112</v>
      </c>
      <c r="L22" s="522">
        <v>91690230.719999999</v>
      </c>
      <c r="M22" s="522">
        <v>24746.59</v>
      </c>
      <c r="N22" s="521">
        <v>91714977.310000002</v>
      </c>
      <c r="O22" s="523">
        <v>77028157.109999999</v>
      </c>
      <c r="P22" s="521">
        <v>77028157.109999999</v>
      </c>
      <c r="Q22" s="524">
        <v>95929390.689999998</v>
      </c>
    </row>
    <row r="23" spans="1:17" ht="12.75" customHeight="1">
      <c r="A23" s="519" t="s">
        <v>822</v>
      </c>
      <c r="B23" s="520" t="s">
        <v>823</v>
      </c>
      <c r="C23" s="520" t="s">
        <v>778</v>
      </c>
      <c r="D23" s="521">
        <v>-206376.5</v>
      </c>
      <c r="E23" s="522">
        <v>-165901.20000000001</v>
      </c>
      <c r="F23" s="522">
        <v>-40475.300000000003</v>
      </c>
      <c r="G23" s="522">
        <v>-206376.5</v>
      </c>
      <c r="H23" s="522">
        <v>0</v>
      </c>
      <c r="I23" s="523">
        <v>-206376.5</v>
      </c>
      <c r="J23" s="522">
        <v>-165901.20000000001</v>
      </c>
      <c r="K23" s="522">
        <v>-40475.300000000003</v>
      </c>
      <c r="L23" s="522">
        <v>-206376.5</v>
      </c>
      <c r="M23" s="522">
        <v>0</v>
      </c>
      <c r="N23" s="521">
        <v>-206376.5</v>
      </c>
      <c r="O23" s="523">
        <v>0</v>
      </c>
      <c r="P23" s="521">
        <v>0</v>
      </c>
      <c r="Q23" s="524">
        <v>0</v>
      </c>
    </row>
    <row r="24" spans="1:17" ht="12.75" customHeight="1">
      <c r="A24" s="519" t="s">
        <v>1186</v>
      </c>
      <c r="B24" s="520" t="s">
        <v>824</v>
      </c>
      <c r="C24" s="520" t="s">
        <v>778</v>
      </c>
      <c r="D24" s="521">
        <v>4302880.83</v>
      </c>
      <c r="E24" s="522">
        <v>4327627.42</v>
      </c>
      <c r="F24" s="522">
        <v>0</v>
      </c>
      <c r="G24" s="522">
        <v>4327627.42</v>
      </c>
      <c r="H24" s="522">
        <v>-24746.59</v>
      </c>
      <c r="I24" s="523">
        <v>4302880.83</v>
      </c>
      <c r="J24" s="522">
        <v>4327627.42</v>
      </c>
      <c r="K24" s="522">
        <v>0</v>
      </c>
      <c r="L24" s="522">
        <v>4327627.42</v>
      </c>
      <c r="M24" s="522">
        <v>-24746.59</v>
      </c>
      <c r="N24" s="521">
        <v>4302880.83</v>
      </c>
      <c r="O24" s="523">
        <v>4835434.05</v>
      </c>
      <c r="P24" s="521">
        <v>4835434.05</v>
      </c>
      <c r="Q24" s="524">
        <v>5769122.1500000004</v>
      </c>
    </row>
    <row r="25" spans="1:17" s="531" customFormat="1" ht="12.75" customHeight="1" thickBot="1">
      <c r="A25" s="525" t="s">
        <v>1188</v>
      </c>
      <c r="B25" s="526" t="s">
        <v>1189</v>
      </c>
      <c r="C25" s="526" t="s">
        <v>778</v>
      </c>
      <c r="D25" s="527">
        <v>-8850206.1199999992</v>
      </c>
      <c r="E25" s="528">
        <v>-8890681.4199999999</v>
      </c>
      <c r="F25" s="528">
        <v>40475.300000000003</v>
      </c>
      <c r="G25" s="528">
        <v>-8850206.1199999992</v>
      </c>
      <c r="H25" s="528">
        <v>0</v>
      </c>
      <c r="I25" s="529">
        <v>-8850206.1199999992</v>
      </c>
      <c r="J25" s="528">
        <v>-8890681.4199999999</v>
      </c>
      <c r="K25" s="528">
        <v>40475.300000000003</v>
      </c>
      <c r="L25" s="528">
        <v>-8850206.1199999992</v>
      </c>
      <c r="M25" s="528">
        <v>0</v>
      </c>
      <c r="N25" s="527">
        <v>-8850206.1199999992</v>
      </c>
      <c r="O25" s="529">
        <v>-1369013.05</v>
      </c>
      <c r="P25" s="527">
        <v>-1369013.05</v>
      </c>
      <c r="Q25" s="530">
        <v>-2003634.43</v>
      </c>
    </row>
    <row r="26" spans="1:17" s="531" customFormat="1" ht="12.75" customHeight="1" thickBot="1">
      <c r="A26" s="525" t="s">
        <v>1190</v>
      </c>
      <c r="B26" s="526" t="s">
        <v>825</v>
      </c>
      <c r="C26" s="526" t="s">
        <v>1117</v>
      </c>
      <c r="D26" s="527">
        <v>33355675.75</v>
      </c>
      <c r="E26" s="528">
        <v>33355675.75</v>
      </c>
      <c r="F26" s="528">
        <v>0</v>
      </c>
      <c r="G26" s="528">
        <v>33355675.75</v>
      </c>
      <c r="H26" s="528">
        <v>0</v>
      </c>
      <c r="I26" s="529">
        <v>33355675.75</v>
      </c>
      <c r="J26" s="528">
        <v>33355675.75</v>
      </c>
      <c r="K26" s="528">
        <v>0</v>
      </c>
      <c r="L26" s="528">
        <v>33355675.75</v>
      </c>
      <c r="M26" s="528">
        <v>0</v>
      </c>
      <c r="N26" s="527">
        <v>33355675.75</v>
      </c>
      <c r="O26" s="529">
        <v>41830356.329999998</v>
      </c>
      <c r="P26" s="527">
        <v>41830356.329999998</v>
      </c>
      <c r="Q26" s="530">
        <v>40962429.5</v>
      </c>
    </row>
    <row r="27" spans="1:17" ht="12.75" customHeight="1">
      <c r="A27" s="519" t="s">
        <v>1191</v>
      </c>
      <c r="B27" s="520" t="s">
        <v>1192</v>
      </c>
      <c r="C27" s="520" t="s">
        <v>779</v>
      </c>
      <c r="D27" s="521">
        <v>0</v>
      </c>
      <c r="E27" s="522">
        <v>0</v>
      </c>
      <c r="F27" s="522">
        <v>0</v>
      </c>
      <c r="G27" s="522">
        <v>0</v>
      </c>
      <c r="H27" s="522">
        <v>0</v>
      </c>
      <c r="I27" s="523">
        <v>0</v>
      </c>
      <c r="J27" s="522">
        <v>0</v>
      </c>
      <c r="K27" s="522">
        <v>0</v>
      </c>
      <c r="L27" s="522">
        <v>0</v>
      </c>
      <c r="M27" s="522">
        <v>0</v>
      </c>
      <c r="N27" s="521">
        <v>0</v>
      </c>
      <c r="O27" s="523">
        <v>0</v>
      </c>
      <c r="P27" s="521">
        <v>0</v>
      </c>
      <c r="Q27" s="524">
        <v>230092.79999999999</v>
      </c>
    </row>
    <row r="28" spans="1:17" ht="12.75" customHeight="1">
      <c r="A28" s="519" t="s">
        <v>1193</v>
      </c>
      <c r="B28" s="520" t="s">
        <v>826</v>
      </c>
      <c r="C28" s="520" t="s">
        <v>779</v>
      </c>
      <c r="D28" s="521">
        <v>6200357.8899999997</v>
      </c>
      <c r="E28" s="522">
        <v>6177245.8899999997</v>
      </c>
      <c r="F28" s="522">
        <v>23112</v>
      </c>
      <c r="G28" s="522">
        <v>6200357.8899999997</v>
      </c>
      <c r="H28" s="522">
        <v>0</v>
      </c>
      <c r="I28" s="523">
        <v>6200357.8899999997</v>
      </c>
      <c r="J28" s="522">
        <v>6177245.8899999997</v>
      </c>
      <c r="K28" s="522">
        <v>23112</v>
      </c>
      <c r="L28" s="522">
        <v>6200357.8899999997</v>
      </c>
      <c r="M28" s="522">
        <v>0</v>
      </c>
      <c r="N28" s="521">
        <v>6200357.8899999997</v>
      </c>
      <c r="O28" s="523">
        <v>3587581.6</v>
      </c>
      <c r="P28" s="521">
        <v>3587581.6</v>
      </c>
      <c r="Q28" s="524">
        <v>3737156.9</v>
      </c>
    </row>
    <row r="29" spans="1:17" s="531" customFormat="1" ht="12.75" customHeight="1" thickBot="1">
      <c r="A29" s="525" t="s">
        <v>1195</v>
      </c>
      <c r="B29" s="526" t="s">
        <v>1196</v>
      </c>
      <c r="C29" s="526" t="s">
        <v>779</v>
      </c>
      <c r="D29" s="527">
        <v>0</v>
      </c>
      <c r="E29" s="528">
        <v>0</v>
      </c>
      <c r="F29" s="528">
        <v>0</v>
      </c>
      <c r="G29" s="528">
        <v>0</v>
      </c>
      <c r="H29" s="528">
        <v>0</v>
      </c>
      <c r="I29" s="529">
        <v>0</v>
      </c>
      <c r="J29" s="528">
        <v>0</v>
      </c>
      <c r="K29" s="528">
        <v>0</v>
      </c>
      <c r="L29" s="528">
        <v>0</v>
      </c>
      <c r="M29" s="528">
        <v>0</v>
      </c>
      <c r="N29" s="527">
        <v>0</v>
      </c>
      <c r="O29" s="529">
        <v>0</v>
      </c>
      <c r="P29" s="527">
        <v>0</v>
      </c>
      <c r="Q29" s="530">
        <v>0</v>
      </c>
    </row>
    <row r="30" spans="1:17" ht="12.75" customHeight="1">
      <c r="A30" s="519" t="s">
        <v>1197</v>
      </c>
      <c r="B30" s="520" t="s">
        <v>1198</v>
      </c>
      <c r="C30" s="520" t="s">
        <v>1120</v>
      </c>
      <c r="D30" s="521">
        <v>0</v>
      </c>
      <c r="E30" s="522">
        <v>0</v>
      </c>
      <c r="F30" s="522">
        <v>0</v>
      </c>
      <c r="G30" s="522">
        <v>0</v>
      </c>
      <c r="H30" s="522">
        <v>0</v>
      </c>
      <c r="I30" s="523">
        <v>0</v>
      </c>
      <c r="J30" s="522">
        <v>0</v>
      </c>
      <c r="K30" s="522">
        <v>0</v>
      </c>
      <c r="L30" s="522">
        <v>0</v>
      </c>
      <c r="M30" s="522">
        <v>0</v>
      </c>
      <c r="N30" s="521">
        <v>0</v>
      </c>
      <c r="O30" s="523">
        <v>0</v>
      </c>
      <c r="P30" s="521">
        <v>0</v>
      </c>
      <c r="Q30" s="524">
        <v>0</v>
      </c>
    </row>
    <row r="31" spans="1:17" s="531" customFormat="1" ht="12.75" customHeight="1" thickBot="1">
      <c r="A31" s="525" t="s">
        <v>1199</v>
      </c>
      <c r="B31" s="526" t="s">
        <v>1200</v>
      </c>
      <c r="C31" s="526" t="s">
        <v>1120</v>
      </c>
      <c r="D31" s="527">
        <v>0</v>
      </c>
      <c r="E31" s="528">
        <v>0</v>
      </c>
      <c r="F31" s="528">
        <v>0</v>
      </c>
      <c r="G31" s="528">
        <v>0</v>
      </c>
      <c r="H31" s="528">
        <v>0</v>
      </c>
      <c r="I31" s="529">
        <v>0</v>
      </c>
      <c r="J31" s="528">
        <v>0</v>
      </c>
      <c r="K31" s="528">
        <v>0</v>
      </c>
      <c r="L31" s="528">
        <v>0</v>
      </c>
      <c r="M31" s="528">
        <v>0</v>
      </c>
      <c r="N31" s="527">
        <v>0</v>
      </c>
      <c r="O31" s="529">
        <v>0</v>
      </c>
      <c r="P31" s="527">
        <v>0</v>
      </c>
      <c r="Q31" s="530">
        <v>0</v>
      </c>
    </row>
    <row r="32" spans="1:17" ht="12.75" customHeight="1">
      <c r="A32" s="519" t="s">
        <v>1201</v>
      </c>
      <c r="B32" s="520" t="s">
        <v>827</v>
      </c>
      <c r="C32" s="520" t="s">
        <v>1121</v>
      </c>
      <c r="D32" s="521">
        <v>0</v>
      </c>
      <c r="E32" s="522">
        <v>2277441.08</v>
      </c>
      <c r="F32" s="522">
        <v>0</v>
      </c>
      <c r="G32" s="522">
        <v>2277441.08</v>
      </c>
      <c r="H32" s="522">
        <v>-2277441.08</v>
      </c>
      <c r="I32" s="523">
        <v>0</v>
      </c>
      <c r="J32" s="522">
        <v>2277441.08</v>
      </c>
      <c r="K32" s="522">
        <v>0</v>
      </c>
      <c r="L32" s="522">
        <v>2277441.08</v>
      </c>
      <c r="M32" s="522">
        <v>-2277441.08</v>
      </c>
      <c r="N32" s="521">
        <v>0</v>
      </c>
      <c r="O32" s="523">
        <v>0</v>
      </c>
      <c r="P32" s="521">
        <v>0</v>
      </c>
      <c r="Q32" s="524">
        <v>0</v>
      </c>
    </row>
    <row r="33" spans="1:17" ht="12.75" customHeight="1">
      <c r="A33" s="519" t="s">
        <v>1203</v>
      </c>
      <c r="B33" s="520" t="s">
        <v>1204</v>
      </c>
      <c r="C33" s="520" t="s">
        <v>1122</v>
      </c>
      <c r="D33" s="521">
        <v>0</v>
      </c>
      <c r="E33" s="522">
        <v>0</v>
      </c>
      <c r="F33" s="522">
        <v>0</v>
      </c>
      <c r="G33" s="522">
        <v>0</v>
      </c>
      <c r="H33" s="522">
        <v>0</v>
      </c>
      <c r="I33" s="523">
        <v>0</v>
      </c>
      <c r="J33" s="522">
        <v>0</v>
      </c>
      <c r="K33" s="522">
        <v>0</v>
      </c>
      <c r="L33" s="522">
        <v>0</v>
      </c>
      <c r="M33" s="522">
        <v>0</v>
      </c>
      <c r="N33" s="521">
        <v>0</v>
      </c>
      <c r="O33" s="523">
        <v>0</v>
      </c>
      <c r="P33" s="521">
        <v>0</v>
      </c>
      <c r="Q33" s="524">
        <v>0</v>
      </c>
    </row>
    <row r="34" spans="1:17" ht="12.75" customHeight="1">
      <c r="A34" s="519" t="s">
        <v>1205</v>
      </c>
      <c r="B34" s="520" t="s">
        <v>828</v>
      </c>
      <c r="C34" s="520" t="s">
        <v>1122</v>
      </c>
      <c r="D34" s="521">
        <v>62807.31</v>
      </c>
      <c r="E34" s="522">
        <v>62807.31</v>
      </c>
      <c r="F34" s="522">
        <v>0</v>
      </c>
      <c r="G34" s="522">
        <v>62807.31</v>
      </c>
      <c r="H34" s="522">
        <v>0</v>
      </c>
      <c r="I34" s="523">
        <v>62807.31</v>
      </c>
      <c r="J34" s="522">
        <v>62807.31</v>
      </c>
      <c r="K34" s="522">
        <v>0</v>
      </c>
      <c r="L34" s="522">
        <v>62807.31</v>
      </c>
      <c r="M34" s="522">
        <v>0</v>
      </c>
      <c r="N34" s="521">
        <v>62807.31</v>
      </c>
      <c r="O34" s="523">
        <v>35744.730000000003</v>
      </c>
      <c r="P34" s="521">
        <v>35744.730000000003</v>
      </c>
      <c r="Q34" s="524">
        <v>20437.98</v>
      </c>
    </row>
    <row r="35" spans="1:17" ht="12.75" customHeight="1">
      <c r="A35" s="519" t="s">
        <v>738</v>
      </c>
      <c r="B35" s="520" t="s">
        <v>829</v>
      </c>
      <c r="C35" s="520" t="s">
        <v>1122</v>
      </c>
      <c r="D35" s="521">
        <v>4568.76</v>
      </c>
      <c r="E35" s="522">
        <v>4568.76</v>
      </c>
      <c r="F35" s="522">
        <v>0</v>
      </c>
      <c r="G35" s="522">
        <v>4568.76</v>
      </c>
      <c r="H35" s="522">
        <v>0</v>
      </c>
      <c r="I35" s="523">
        <v>4568.76</v>
      </c>
      <c r="J35" s="522">
        <v>4568.76</v>
      </c>
      <c r="K35" s="522">
        <v>0</v>
      </c>
      <c r="L35" s="522">
        <v>4568.76</v>
      </c>
      <c r="M35" s="522">
        <v>0</v>
      </c>
      <c r="N35" s="521">
        <v>4568.76</v>
      </c>
      <c r="O35" s="523">
        <v>0</v>
      </c>
      <c r="P35" s="521">
        <v>0</v>
      </c>
      <c r="Q35" s="524">
        <v>0</v>
      </c>
    </row>
    <row r="36" spans="1:17" ht="12.75" customHeight="1">
      <c r="A36" s="519" t="s">
        <v>830</v>
      </c>
      <c r="B36" s="520" t="s">
        <v>831</v>
      </c>
      <c r="C36" s="520" t="s">
        <v>1122</v>
      </c>
      <c r="D36" s="521">
        <v>1350</v>
      </c>
      <c r="E36" s="522">
        <v>1350</v>
      </c>
      <c r="F36" s="522">
        <v>0</v>
      </c>
      <c r="G36" s="522">
        <v>1350</v>
      </c>
      <c r="H36" s="522">
        <v>0</v>
      </c>
      <c r="I36" s="523">
        <v>1350</v>
      </c>
      <c r="J36" s="522">
        <v>1350</v>
      </c>
      <c r="K36" s="522">
        <v>0</v>
      </c>
      <c r="L36" s="522">
        <v>1350</v>
      </c>
      <c r="M36" s="522">
        <v>0</v>
      </c>
      <c r="N36" s="521">
        <v>1350</v>
      </c>
      <c r="O36" s="523">
        <v>0</v>
      </c>
      <c r="P36" s="521">
        <v>0</v>
      </c>
      <c r="Q36" s="524">
        <v>0</v>
      </c>
    </row>
    <row r="37" spans="1:17" ht="12.75" customHeight="1">
      <c r="A37" s="519" t="s">
        <v>832</v>
      </c>
      <c r="B37" s="520" t="s">
        <v>833</v>
      </c>
      <c r="C37" s="520" t="s">
        <v>1122</v>
      </c>
      <c r="D37" s="521">
        <v>1500</v>
      </c>
      <c r="E37" s="522">
        <v>1500</v>
      </c>
      <c r="F37" s="522">
        <v>0</v>
      </c>
      <c r="G37" s="522">
        <v>1500</v>
      </c>
      <c r="H37" s="522">
        <v>0</v>
      </c>
      <c r="I37" s="523">
        <v>1500</v>
      </c>
      <c r="J37" s="522">
        <v>1500</v>
      </c>
      <c r="K37" s="522">
        <v>0</v>
      </c>
      <c r="L37" s="522">
        <v>1500</v>
      </c>
      <c r="M37" s="522">
        <v>0</v>
      </c>
      <c r="N37" s="521">
        <v>1500</v>
      </c>
      <c r="O37" s="523">
        <v>0</v>
      </c>
      <c r="P37" s="521">
        <v>0</v>
      </c>
      <c r="Q37" s="524">
        <v>0</v>
      </c>
    </row>
    <row r="38" spans="1:17" ht="12.75" customHeight="1">
      <c r="A38" s="519" t="s">
        <v>740</v>
      </c>
      <c r="B38" s="520" t="s">
        <v>834</v>
      </c>
      <c r="C38" s="520" t="s">
        <v>1122</v>
      </c>
      <c r="D38" s="521">
        <v>69670.63</v>
      </c>
      <c r="E38" s="522">
        <v>69670.63</v>
      </c>
      <c r="F38" s="522">
        <v>0</v>
      </c>
      <c r="G38" s="522">
        <v>69670.63</v>
      </c>
      <c r="H38" s="522">
        <v>0</v>
      </c>
      <c r="I38" s="523">
        <v>69670.63</v>
      </c>
      <c r="J38" s="522">
        <v>69670.63</v>
      </c>
      <c r="K38" s="522">
        <v>0</v>
      </c>
      <c r="L38" s="522">
        <v>69670.63</v>
      </c>
      <c r="M38" s="522">
        <v>0</v>
      </c>
      <c r="N38" s="521">
        <v>69670.63</v>
      </c>
      <c r="O38" s="523">
        <v>0</v>
      </c>
      <c r="P38" s="521">
        <v>0</v>
      </c>
      <c r="Q38" s="524">
        <v>0</v>
      </c>
    </row>
    <row r="39" spans="1:17" ht="12.75" customHeight="1">
      <c r="A39" s="519" t="s">
        <v>1207</v>
      </c>
      <c r="B39" s="520" t="s">
        <v>1208</v>
      </c>
      <c r="C39" s="520" t="s">
        <v>1123</v>
      </c>
      <c r="D39" s="521">
        <v>118511</v>
      </c>
      <c r="E39" s="522">
        <v>108854</v>
      </c>
      <c r="F39" s="522">
        <v>9657</v>
      </c>
      <c r="G39" s="522">
        <v>118511</v>
      </c>
      <c r="H39" s="522">
        <v>0</v>
      </c>
      <c r="I39" s="523">
        <v>118511</v>
      </c>
      <c r="J39" s="522">
        <v>108854</v>
      </c>
      <c r="K39" s="522">
        <v>9657</v>
      </c>
      <c r="L39" s="522">
        <v>118511</v>
      </c>
      <c r="M39" s="522">
        <v>0</v>
      </c>
      <c r="N39" s="521">
        <v>118511</v>
      </c>
      <c r="O39" s="523">
        <v>127774.5</v>
      </c>
      <c r="P39" s="521">
        <v>127774.5</v>
      </c>
      <c r="Q39" s="524">
        <v>231487.5</v>
      </c>
    </row>
    <row r="40" spans="1:17" ht="12.75" customHeight="1">
      <c r="A40" s="519" t="s">
        <v>1209</v>
      </c>
      <c r="B40" s="520" t="s">
        <v>1210</v>
      </c>
      <c r="C40" s="520" t="s">
        <v>1123</v>
      </c>
      <c r="D40" s="521">
        <v>75525</v>
      </c>
      <c r="E40" s="522">
        <v>75525</v>
      </c>
      <c r="F40" s="522">
        <v>0</v>
      </c>
      <c r="G40" s="522">
        <v>75525</v>
      </c>
      <c r="H40" s="522">
        <v>0</v>
      </c>
      <c r="I40" s="523">
        <v>75525</v>
      </c>
      <c r="J40" s="522">
        <v>75525</v>
      </c>
      <c r="K40" s="522">
        <v>0</v>
      </c>
      <c r="L40" s="522">
        <v>75525</v>
      </c>
      <c r="M40" s="522">
        <v>0</v>
      </c>
      <c r="N40" s="521">
        <v>75525</v>
      </c>
      <c r="O40" s="523">
        <v>142005.12</v>
      </c>
      <c r="P40" s="521">
        <v>142005.12</v>
      </c>
      <c r="Q40" s="524">
        <v>1342440.12</v>
      </c>
    </row>
    <row r="41" spans="1:17" ht="12.75" customHeight="1">
      <c r="A41" s="519" t="s">
        <v>1211</v>
      </c>
      <c r="B41" s="520" t="s">
        <v>1212</v>
      </c>
      <c r="C41" s="520" t="s">
        <v>1123</v>
      </c>
      <c r="D41" s="521">
        <v>20945.03</v>
      </c>
      <c r="E41" s="522">
        <v>20945.03</v>
      </c>
      <c r="F41" s="522">
        <v>0</v>
      </c>
      <c r="G41" s="522">
        <v>20945.03</v>
      </c>
      <c r="H41" s="522">
        <v>0</v>
      </c>
      <c r="I41" s="523">
        <v>20945.03</v>
      </c>
      <c r="J41" s="522">
        <v>20945.03</v>
      </c>
      <c r="K41" s="522">
        <v>0</v>
      </c>
      <c r="L41" s="522">
        <v>20945.03</v>
      </c>
      <c r="M41" s="522">
        <v>0</v>
      </c>
      <c r="N41" s="521">
        <v>20945.03</v>
      </c>
      <c r="O41" s="523">
        <v>20945.03</v>
      </c>
      <c r="P41" s="521">
        <v>20945.03</v>
      </c>
      <c r="Q41" s="524">
        <v>20945.03</v>
      </c>
    </row>
    <row r="42" spans="1:17" s="544" customFormat="1" ht="12.75" customHeight="1">
      <c r="A42" s="541" t="s">
        <v>1213</v>
      </c>
      <c r="B42" s="542" t="s">
        <v>1214</v>
      </c>
      <c r="C42" s="542" t="s">
        <v>1123</v>
      </c>
      <c r="D42" s="523">
        <v>2948527.27</v>
      </c>
      <c r="E42" s="523">
        <v>7677431.1100000003</v>
      </c>
      <c r="F42" s="523">
        <v>-4728903.84</v>
      </c>
      <c r="G42" s="523">
        <v>2948527.27</v>
      </c>
      <c r="H42" s="523">
        <v>0</v>
      </c>
      <c r="I42" s="523">
        <v>2948527.27</v>
      </c>
      <c r="J42" s="523">
        <v>7677431.1100000003</v>
      </c>
      <c r="K42" s="523">
        <v>-4728903.84</v>
      </c>
      <c r="L42" s="523">
        <v>2948527.27</v>
      </c>
      <c r="M42" s="523">
        <v>0</v>
      </c>
      <c r="N42" s="523">
        <v>2948527.27</v>
      </c>
      <c r="O42" s="523">
        <v>9924626.7899999991</v>
      </c>
      <c r="P42" s="523">
        <v>9924626.7899999991</v>
      </c>
      <c r="Q42" s="543">
        <v>2497225.59</v>
      </c>
    </row>
    <row r="43" spans="1:17" ht="12.75" customHeight="1">
      <c r="A43" s="519" t="s">
        <v>1215</v>
      </c>
      <c r="B43" s="520" t="s">
        <v>835</v>
      </c>
      <c r="C43" s="520" t="s">
        <v>1123</v>
      </c>
      <c r="D43" s="521">
        <v>0</v>
      </c>
      <c r="E43" s="522">
        <v>7863468.5300000003</v>
      </c>
      <c r="F43" s="522">
        <v>-7863468.5300000003</v>
      </c>
      <c r="G43" s="522">
        <v>0</v>
      </c>
      <c r="H43" s="522">
        <v>0</v>
      </c>
      <c r="I43" s="523">
        <v>0</v>
      </c>
      <c r="J43" s="522">
        <v>7863468.5300000003</v>
      </c>
      <c r="K43" s="522">
        <v>-7863468.5300000003</v>
      </c>
      <c r="L43" s="522">
        <v>0</v>
      </c>
      <c r="M43" s="522">
        <v>0</v>
      </c>
      <c r="N43" s="521">
        <v>0</v>
      </c>
      <c r="O43" s="523">
        <v>0</v>
      </c>
      <c r="P43" s="521">
        <v>0</v>
      </c>
      <c r="Q43" s="524">
        <v>0</v>
      </c>
    </row>
    <row r="44" spans="1:17" ht="12.75" customHeight="1">
      <c r="A44" s="519" t="s">
        <v>1217</v>
      </c>
      <c r="B44" s="520" t="s">
        <v>836</v>
      </c>
      <c r="C44" s="520" t="s">
        <v>1123</v>
      </c>
      <c r="D44" s="521">
        <v>740924.51</v>
      </c>
      <c r="E44" s="522">
        <v>740924.51</v>
      </c>
      <c r="F44" s="522">
        <v>0</v>
      </c>
      <c r="G44" s="522">
        <v>740924.51</v>
      </c>
      <c r="H44" s="522">
        <v>0</v>
      </c>
      <c r="I44" s="523">
        <v>740924.51</v>
      </c>
      <c r="J44" s="522">
        <v>740924.51</v>
      </c>
      <c r="K44" s="522">
        <v>0</v>
      </c>
      <c r="L44" s="522">
        <v>740924.51</v>
      </c>
      <c r="M44" s="522">
        <v>0</v>
      </c>
      <c r="N44" s="521">
        <v>740924.51</v>
      </c>
      <c r="O44" s="523">
        <v>827725.99</v>
      </c>
      <c r="P44" s="521">
        <v>827725.99</v>
      </c>
      <c r="Q44" s="524">
        <v>407327.56</v>
      </c>
    </row>
    <row r="45" spans="1:17" ht="12.75" customHeight="1">
      <c r="A45" s="519" t="s">
        <v>1219</v>
      </c>
      <c r="B45" s="520" t="s">
        <v>837</v>
      </c>
      <c r="C45" s="520" t="s">
        <v>1123</v>
      </c>
      <c r="D45" s="521">
        <v>384091.86</v>
      </c>
      <c r="E45" s="522">
        <v>384091.86</v>
      </c>
      <c r="F45" s="522">
        <v>0</v>
      </c>
      <c r="G45" s="522">
        <v>384091.86</v>
      </c>
      <c r="H45" s="522">
        <v>0</v>
      </c>
      <c r="I45" s="523">
        <v>384091.86</v>
      </c>
      <c r="J45" s="522">
        <v>384091.86</v>
      </c>
      <c r="K45" s="522">
        <v>0</v>
      </c>
      <c r="L45" s="522">
        <v>384091.86</v>
      </c>
      <c r="M45" s="522">
        <v>0</v>
      </c>
      <c r="N45" s="521">
        <v>384091.86</v>
      </c>
      <c r="O45" s="523">
        <v>1414038.2</v>
      </c>
      <c r="P45" s="521">
        <v>1414038.2</v>
      </c>
      <c r="Q45" s="524">
        <v>1088372.45</v>
      </c>
    </row>
    <row r="46" spans="1:17" ht="12.75" customHeight="1">
      <c r="A46" s="519" t="s">
        <v>1221</v>
      </c>
      <c r="B46" s="520" t="s">
        <v>838</v>
      </c>
      <c r="C46" s="520" t="s">
        <v>1123</v>
      </c>
      <c r="D46" s="521">
        <v>96171.75</v>
      </c>
      <c r="E46" s="522">
        <v>96171.75</v>
      </c>
      <c r="F46" s="522">
        <v>0</v>
      </c>
      <c r="G46" s="522">
        <v>96171.75</v>
      </c>
      <c r="H46" s="522">
        <v>0</v>
      </c>
      <c r="I46" s="523">
        <v>96171.75</v>
      </c>
      <c r="J46" s="522">
        <v>96171.75</v>
      </c>
      <c r="K46" s="522">
        <v>0</v>
      </c>
      <c r="L46" s="522">
        <v>96171.75</v>
      </c>
      <c r="M46" s="522">
        <v>0</v>
      </c>
      <c r="N46" s="521">
        <v>96171.75</v>
      </c>
      <c r="O46" s="523">
        <v>95904.94</v>
      </c>
      <c r="P46" s="521">
        <v>95904.94</v>
      </c>
      <c r="Q46" s="524">
        <v>63712.23</v>
      </c>
    </row>
    <row r="47" spans="1:17" ht="12.75" customHeight="1">
      <c r="A47" s="519" t="s">
        <v>1223</v>
      </c>
      <c r="B47" s="520" t="s">
        <v>839</v>
      </c>
      <c r="C47" s="520" t="s">
        <v>1123</v>
      </c>
      <c r="D47" s="521">
        <v>3418.08</v>
      </c>
      <c r="E47" s="522">
        <v>3418.08</v>
      </c>
      <c r="F47" s="522">
        <v>0</v>
      </c>
      <c r="G47" s="522">
        <v>3418.08</v>
      </c>
      <c r="H47" s="522">
        <v>0</v>
      </c>
      <c r="I47" s="523">
        <v>3418.08</v>
      </c>
      <c r="J47" s="522">
        <v>3418.08</v>
      </c>
      <c r="K47" s="522">
        <v>0</v>
      </c>
      <c r="L47" s="522">
        <v>3418.08</v>
      </c>
      <c r="M47" s="522">
        <v>0</v>
      </c>
      <c r="N47" s="521">
        <v>3418.08</v>
      </c>
      <c r="O47" s="523">
        <v>2213.08</v>
      </c>
      <c r="P47" s="521">
        <v>2213.08</v>
      </c>
      <c r="Q47" s="524">
        <v>2213.08</v>
      </c>
    </row>
    <row r="48" spans="1:17" ht="12.75" customHeight="1">
      <c r="A48" s="519" t="s">
        <v>1225</v>
      </c>
      <c r="B48" s="520" t="s">
        <v>840</v>
      </c>
      <c r="C48" s="520" t="s">
        <v>1123</v>
      </c>
      <c r="D48" s="521">
        <v>183167.45</v>
      </c>
      <c r="E48" s="522">
        <v>183167.45</v>
      </c>
      <c r="F48" s="522">
        <v>0</v>
      </c>
      <c r="G48" s="522">
        <v>183167.45</v>
      </c>
      <c r="H48" s="522">
        <v>0</v>
      </c>
      <c r="I48" s="523">
        <v>183167.45</v>
      </c>
      <c r="J48" s="522">
        <v>183167.45</v>
      </c>
      <c r="K48" s="522">
        <v>0</v>
      </c>
      <c r="L48" s="522">
        <v>183167.45</v>
      </c>
      <c r="M48" s="522">
        <v>0</v>
      </c>
      <c r="N48" s="521">
        <v>183167.45</v>
      </c>
      <c r="O48" s="523">
        <v>179021.89</v>
      </c>
      <c r="P48" s="521">
        <v>179021.89</v>
      </c>
      <c r="Q48" s="524">
        <v>169128.61</v>
      </c>
    </row>
    <row r="49" spans="1:17" ht="12.75" customHeight="1">
      <c r="A49" s="519" t="s">
        <v>0</v>
      </c>
      <c r="B49" s="520" t="s">
        <v>841</v>
      </c>
      <c r="C49" s="520" t="s">
        <v>1123</v>
      </c>
      <c r="D49" s="521">
        <v>420575.35</v>
      </c>
      <c r="E49" s="522">
        <v>420575.35</v>
      </c>
      <c r="F49" s="522">
        <v>0</v>
      </c>
      <c r="G49" s="522">
        <v>420575.35</v>
      </c>
      <c r="H49" s="522">
        <v>0</v>
      </c>
      <c r="I49" s="523">
        <v>420575.35</v>
      </c>
      <c r="J49" s="522">
        <v>420575.35</v>
      </c>
      <c r="K49" s="522">
        <v>0</v>
      </c>
      <c r="L49" s="522">
        <v>420575.35</v>
      </c>
      <c r="M49" s="522">
        <v>0</v>
      </c>
      <c r="N49" s="521">
        <v>420575.35</v>
      </c>
      <c r="O49" s="523">
        <v>436876.72</v>
      </c>
      <c r="P49" s="521">
        <v>436876.72</v>
      </c>
      <c r="Q49" s="524">
        <v>136931.51</v>
      </c>
    </row>
    <row r="50" spans="1:17" ht="12.75" customHeight="1">
      <c r="A50" s="519" t="s">
        <v>2</v>
      </c>
      <c r="B50" s="520" t="s">
        <v>842</v>
      </c>
      <c r="C50" s="520" t="s">
        <v>1123</v>
      </c>
      <c r="D50" s="521">
        <v>707052.1</v>
      </c>
      <c r="E50" s="522">
        <v>707052.1</v>
      </c>
      <c r="F50" s="522">
        <v>0</v>
      </c>
      <c r="G50" s="522">
        <v>707052.1</v>
      </c>
      <c r="H50" s="522">
        <v>0</v>
      </c>
      <c r="I50" s="523">
        <v>707052.1</v>
      </c>
      <c r="J50" s="522">
        <v>707052.1</v>
      </c>
      <c r="K50" s="522">
        <v>0</v>
      </c>
      <c r="L50" s="522">
        <v>707052.1</v>
      </c>
      <c r="M50" s="522">
        <v>0</v>
      </c>
      <c r="N50" s="521">
        <v>707052.1</v>
      </c>
      <c r="O50" s="523">
        <v>4398000.5999999996</v>
      </c>
      <c r="P50" s="521">
        <v>4398000.5999999996</v>
      </c>
      <c r="Q50" s="524">
        <v>1098396.74</v>
      </c>
    </row>
    <row r="51" spans="1:17" ht="12.75" customHeight="1">
      <c r="A51" s="519" t="s">
        <v>4</v>
      </c>
      <c r="B51" s="520" t="s">
        <v>843</v>
      </c>
      <c r="C51" s="520" t="s">
        <v>1123</v>
      </c>
      <c r="D51" s="521">
        <v>50700</v>
      </c>
      <c r="E51" s="522">
        <v>486700</v>
      </c>
      <c r="F51" s="522">
        <v>0</v>
      </c>
      <c r="G51" s="522">
        <v>486700</v>
      </c>
      <c r="H51" s="522">
        <v>-436000</v>
      </c>
      <c r="I51" s="523">
        <v>50700</v>
      </c>
      <c r="J51" s="522">
        <v>486700</v>
      </c>
      <c r="K51" s="522">
        <v>0</v>
      </c>
      <c r="L51" s="522">
        <v>486700</v>
      </c>
      <c r="M51" s="522">
        <v>-436000</v>
      </c>
      <c r="N51" s="521">
        <v>50700</v>
      </c>
      <c r="O51" s="523">
        <v>440500</v>
      </c>
      <c r="P51" s="521">
        <v>440500</v>
      </c>
      <c r="Q51" s="524">
        <v>440500</v>
      </c>
    </row>
    <row r="52" spans="1:17" ht="12.75" customHeight="1">
      <c r="A52" s="519" t="s">
        <v>6</v>
      </c>
      <c r="B52" s="520" t="s">
        <v>7</v>
      </c>
      <c r="C52" s="520" t="s">
        <v>1123</v>
      </c>
      <c r="D52" s="521">
        <v>0</v>
      </c>
      <c r="E52" s="522">
        <v>0</v>
      </c>
      <c r="F52" s="522">
        <v>0</v>
      </c>
      <c r="G52" s="522">
        <v>0</v>
      </c>
      <c r="H52" s="522">
        <v>0</v>
      </c>
      <c r="I52" s="523">
        <v>0</v>
      </c>
      <c r="J52" s="522">
        <v>0</v>
      </c>
      <c r="K52" s="522">
        <v>0</v>
      </c>
      <c r="L52" s="522">
        <v>0</v>
      </c>
      <c r="M52" s="522">
        <v>0</v>
      </c>
      <c r="N52" s="521">
        <v>0</v>
      </c>
      <c r="O52" s="523">
        <v>0</v>
      </c>
      <c r="P52" s="521">
        <v>0</v>
      </c>
      <c r="Q52" s="524">
        <v>0</v>
      </c>
    </row>
    <row r="53" spans="1:17" ht="12.75" customHeight="1">
      <c r="A53" s="519" t="s">
        <v>790</v>
      </c>
      <c r="B53" s="520" t="s">
        <v>844</v>
      </c>
      <c r="C53" s="520" t="s">
        <v>1123</v>
      </c>
      <c r="D53" s="521">
        <v>6000</v>
      </c>
      <c r="E53" s="522">
        <v>6000</v>
      </c>
      <c r="F53" s="522">
        <v>0</v>
      </c>
      <c r="G53" s="522">
        <v>6000</v>
      </c>
      <c r="H53" s="522">
        <v>0</v>
      </c>
      <c r="I53" s="523">
        <v>6000</v>
      </c>
      <c r="J53" s="522">
        <v>6000</v>
      </c>
      <c r="K53" s="522">
        <v>0</v>
      </c>
      <c r="L53" s="522">
        <v>6000</v>
      </c>
      <c r="M53" s="522">
        <v>0</v>
      </c>
      <c r="N53" s="521">
        <v>6000</v>
      </c>
      <c r="O53" s="523">
        <v>0</v>
      </c>
      <c r="P53" s="521">
        <v>0</v>
      </c>
      <c r="Q53" s="524">
        <v>0</v>
      </c>
    </row>
    <row r="54" spans="1:17" ht="12.75" customHeight="1">
      <c r="A54" s="519" t="s">
        <v>8</v>
      </c>
      <c r="B54" s="520" t="s">
        <v>9</v>
      </c>
      <c r="C54" s="520" t="s">
        <v>1123</v>
      </c>
      <c r="D54" s="521">
        <v>30000</v>
      </c>
      <c r="E54" s="522">
        <v>30000</v>
      </c>
      <c r="F54" s="522">
        <v>0</v>
      </c>
      <c r="G54" s="522">
        <v>30000</v>
      </c>
      <c r="H54" s="522">
        <v>0</v>
      </c>
      <c r="I54" s="523">
        <v>30000</v>
      </c>
      <c r="J54" s="522">
        <v>30000</v>
      </c>
      <c r="K54" s="522">
        <v>0</v>
      </c>
      <c r="L54" s="522">
        <v>30000</v>
      </c>
      <c r="M54" s="522">
        <v>0</v>
      </c>
      <c r="N54" s="521">
        <v>30000</v>
      </c>
      <c r="O54" s="523">
        <v>30000</v>
      </c>
      <c r="P54" s="521">
        <v>30000</v>
      </c>
      <c r="Q54" s="524">
        <v>30000</v>
      </c>
    </row>
    <row r="55" spans="1:17" ht="12.75" customHeight="1">
      <c r="A55" s="519" t="s">
        <v>10</v>
      </c>
      <c r="B55" s="520" t="s">
        <v>11</v>
      </c>
      <c r="C55" s="520" t="s">
        <v>1123</v>
      </c>
      <c r="D55" s="521">
        <v>1991512.49</v>
      </c>
      <c r="E55" s="522">
        <v>5044606.22</v>
      </c>
      <c r="F55" s="522">
        <v>0</v>
      </c>
      <c r="G55" s="522">
        <v>5044606.22</v>
      </c>
      <c r="H55" s="522">
        <v>-3053093.73</v>
      </c>
      <c r="I55" s="523">
        <v>1991512.49</v>
      </c>
      <c r="J55" s="522">
        <v>5044606.22</v>
      </c>
      <c r="K55" s="522">
        <v>0</v>
      </c>
      <c r="L55" s="522">
        <v>5044606.22</v>
      </c>
      <c r="M55" s="522">
        <v>-3053093.73</v>
      </c>
      <c r="N55" s="521">
        <v>1991512.49</v>
      </c>
      <c r="O55" s="523">
        <v>1378650.68</v>
      </c>
      <c r="P55" s="521">
        <v>1378650.68</v>
      </c>
      <c r="Q55" s="524">
        <v>1129124.6599999999</v>
      </c>
    </row>
    <row r="56" spans="1:17" ht="12.75" customHeight="1">
      <c r="A56" s="519" t="s">
        <v>12</v>
      </c>
      <c r="B56" s="520" t="s">
        <v>13</v>
      </c>
      <c r="C56" s="520" t="s">
        <v>1123</v>
      </c>
      <c r="D56" s="521">
        <v>718073.68</v>
      </c>
      <c r="E56" s="522">
        <v>718073.68</v>
      </c>
      <c r="F56" s="522">
        <v>0</v>
      </c>
      <c r="G56" s="522">
        <v>718073.68</v>
      </c>
      <c r="H56" s="522">
        <v>0</v>
      </c>
      <c r="I56" s="523">
        <v>718073.68</v>
      </c>
      <c r="J56" s="522">
        <v>718073.68</v>
      </c>
      <c r="K56" s="522">
        <v>0</v>
      </c>
      <c r="L56" s="522">
        <v>718073.68</v>
      </c>
      <c r="M56" s="522">
        <v>0</v>
      </c>
      <c r="N56" s="521">
        <v>718073.68</v>
      </c>
      <c r="O56" s="523">
        <v>579069.24</v>
      </c>
      <c r="P56" s="521">
        <v>579069.24</v>
      </c>
      <c r="Q56" s="524">
        <v>615999.62</v>
      </c>
    </row>
    <row r="57" spans="1:17" ht="12.75" customHeight="1">
      <c r="A57" s="519" t="s">
        <v>14</v>
      </c>
      <c r="B57" s="520" t="s">
        <v>742</v>
      </c>
      <c r="C57" s="520" t="s">
        <v>1123</v>
      </c>
      <c r="D57" s="521">
        <v>0</v>
      </c>
      <c r="E57" s="522">
        <v>0</v>
      </c>
      <c r="F57" s="522">
        <v>0</v>
      </c>
      <c r="G57" s="522">
        <v>0</v>
      </c>
      <c r="H57" s="522">
        <v>0</v>
      </c>
      <c r="I57" s="523">
        <v>0</v>
      </c>
      <c r="J57" s="522">
        <v>0</v>
      </c>
      <c r="K57" s="522">
        <v>0</v>
      </c>
      <c r="L57" s="522">
        <v>0</v>
      </c>
      <c r="M57" s="522">
        <v>0</v>
      </c>
      <c r="N57" s="521">
        <v>0</v>
      </c>
      <c r="O57" s="523">
        <v>9500</v>
      </c>
      <c r="P57" s="521">
        <v>9500</v>
      </c>
      <c r="Q57" s="524">
        <v>0</v>
      </c>
    </row>
    <row r="58" spans="1:17" ht="12.75" customHeight="1">
      <c r="A58" s="519" t="s">
        <v>15</v>
      </c>
      <c r="B58" s="520" t="s">
        <v>845</v>
      </c>
      <c r="C58" s="520" t="s">
        <v>1123</v>
      </c>
      <c r="D58" s="521">
        <v>18000</v>
      </c>
      <c r="E58" s="522">
        <v>18000</v>
      </c>
      <c r="F58" s="522">
        <v>0</v>
      </c>
      <c r="G58" s="522">
        <v>18000</v>
      </c>
      <c r="H58" s="522">
        <v>0</v>
      </c>
      <c r="I58" s="523">
        <v>18000</v>
      </c>
      <c r="J58" s="522">
        <v>18000</v>
      </c>
      <c r="K58" s="522">
        <v>0</v>
      </c>
      <c r="L58" s="522">
        <v>18000</v>
      </c>
      <c r="M58" s="522">
        <v>0</v>
      </c>
      <c r="N58" s="521">
        <v>18000</v>
      </c>
      <c r="O58" s="523">
        <v>5000</v>
      </c>
      <c r="P58" s="521">
        <v>5000</v>
      </c>
      <c r="Q58" s="524">
        <v>0</v>
      </c>
    </row>
    <row r="59" spans="1:17" ht="12.75" customHeight="1">
      <c r="A59" s="519" t="s">
        <v>16</v>
      </c>
      <c r="B59" s="520" t="s">
        <v>17</v>
      </c>
      <c r="C59" s="520" t="s">
        <v>1123</v>
      </c>
      <c r="D59" s="521">
        <v>0</v>
      </c>
      <c r="E59" s="522">
        <v>0</v>
      </c>
      <c r="F59" s="522">
        <v>0</v>
      </c>
      <c r="G59" s="522">
        <v>0</v>
      </c>
      <c r="H59" s="522">
        <v>0</v>
      </c>
      <c r="I59" s="523">
        <v>0</v>
      </c>
      <c r="J59" s="522">
        <v>0</v>
      </c>
      <c r="K59" s="522">
        <v>0</v>
      </c>
      <c r="L59" s="522">
        <v>0</v>
      </c>
      <c r="M59" s="522">
        <v>0</v>
      </c>
      <c r="N59" s="521">
        <v>0</v>
      </c>
      <c r="O59" s="523">
        <v>0</v>
      </c>
      <c r="P59" s="521">
        <v>0</v>
      </c>
      <c r="Q59" s="524">
        <v>0</v>
      </c>
    </row>
    <row r="60" spans="1:17" ht="12.75" customHeight="1">
      <c r="A60" s="519" t="s">
        <v>18</v>
      </c>
      <c r="B60" s="520" t="s">
        <v>846</v>
      </c>
      <c r="C60" s="520" t="s">
        <v>1123</v>
      </c>
      <c r="D60" s="521">
        <v>40000</v>
      </c>
      <c r="E60" s="522">
        <v>40000</v>
      </c>
      <c r="F60" s="522">
        <v>0</v>
      </c>
      <c r="G60" s="522">
        <v>40000</v>
      </c>
      <c r="H60" s="522">
        <v>0</v>
      </c>
      <c r="I60" s="523">
        <v>40000</v>
      </c>
      <c r="J60" s="522">
        <v>40000</v>
      </c>
      <c r="K60" s="522">
        <v>0</v>
      </c>
      <c r="L60" s="522">
        <v>40000</v>
      </c>
      <c r="M60" s="522">
        <v>0</v>
      </c>
      <c r="N60" s="521">
        <v>40000</v>
      </c>
      <c r="O60" s="523">
        <v>198000</v>
      </c>
      <c r="P60" s="521">
        <v>198000</v>
      </c>
      <c r="Q60" s="524">
        <v>0</v>
      </c>
    </row>
    <row r="61" spans="1:17" ht="12.75" customHeight="1">
      <c r="A61" s="519" t="s">
        <v>19</v>
      </c>
      <c r="B61" s="520" t="s">
        <v>847</v>
      </c>
      <c r="C61" s="520" t="s">
        <v>1123</v>
      </c>
      <c r="D61" s="521">
        <v>40500</v>
      </c>
      <c r="E61" s="522">
        <v>40500</v>
      </c>
      <c r="F61" s="522">
        <v>0</v>
      </c>
      <c r="G61" s="522">
        <v>40500</v>
      </c>
      <c r="H61" s="522">
        <v>0</v>
      </c>
      <c r="I61" s="523">
        <v>40500</v>
      </c>
      <c r="J61" s="522">
        <v>40500</v>
      </c>
      <c r="K61" s="522">
        <v>0</v>
      </c>
      <c r="L61" s="522">
        <v>40500</v>
      </c>
      <c r="M61" s="522">
        <v>0</v>
      </c>
      <c r="N61" s="521">
        <v>40500</v>
      </c>
      <c r="O61" s="523">
        <v>100000</v>
      </c>
      <c r="P61" s="521">
        <v>100000</v>
      </c>
      <c r="Q61" s="524">
        <v>400000</v>
      </c>
    </row>
    <row r="62" spans="1:17" ht="12.75" customHeight="1">
      <c r="A62" s="519" t="s">
        <v>21</v>
      </c>
      <c r="B62" s="520" t="s">
        <v>22</v>
      </c>
      <c r="C62" s="520" t="s">
        <v>1123</v>
      </c>
      <c r="D62" s="521">
        <v>0</v>
      </c>
      <c r="E62" s="522">
        <v>0</v>
      </c>
      <c r="F62" s="522">
        <v>0</v>
      </c>
      <c r="G62" s="522">
        <v>0</v>
      </c>
      <c r="H62" s="522">
        <v>0</v>
      </c>
      <c r="I62" s="523">
        <v>0</v>
      </c>
      <c r="J62" s="522">
        <v>0</v>
      </c>
      <c r="K62" s="522">
        <v>0</v>
      </c>
      <c r="L62" s="522">
        <v>0</v>
      </c>
      <c r="M62" s="522">
        <v>0</v>
      </c>
      <c r="N62" s="521">
        <v>0</v>
      </c>
      <c r="O62" s="523">
        <v>35000</v>
      </c>
      <c r="P62" s="521">
        <v>35000</v>
      </c>
      <c r="Q62" s="524">
        <v>0</v>
      </c>
    </row>
    <row r="63" spans="1:17" ht="12.75" customHeight="1">
      <c r="A63" s="519" t="s">
        <v>23</v>
      </c>
      <c r="B63" s="520" t="s">
        <v>848</v>
      </c>
      <c r="C63" s="520" t="s">
        <v>1123</v>
      </c>
      <c r="D63" s="521">
        <v>30000</v>
      </c>
      <c r="E63" s="522">
        <v>30000</v>
      </c>
      <c r="F63" s="522">
        <v>0</v>
      </c>
      <c r="G63" s="522">
        <v>30000</v>
      </c>
      <c r="H63" s="522">
        <v>0</v>
      </c>
      <c r="I63" s="523">
        <v>30000</v>
      </c>
      <c r="J63" s="522">
        <v>30000</v>
      </c>
      <c r="K63" s="522">
        <v>0</v>
      </c>
      <c r="L63" s="522">
        <v>30000</v>
      </c>
      <c r="M63" s="522">
        <v>0</v>
      </c>
      <c r="N63" s="521">
        <v>30000</v>
      </c>
      <c r="O63" s="523">
        <v>91000</v>
      </c>
      <c r="P63" s="521">
        <v>91000</v>
      </c>
      <c r="Q63" s="524">
        <v>0</v>
      </c>
    </row>
    <row r="64" spans="1:17" ht="12.75" customHeight="1">
      <c r="A64" s="519" t="s">
        <v>24</v>
      </c>
      <c r="B64" s="520" t="s">
        <v>25</v>
      </c>
      <c r="C64" s="520" t="s">
        <v>1123</v>
      </c>
      <c r="D64" s="521">
        <v>0</v>
      </c>
      <c r="E64" s="522">
        <v>0</v>
      </c>
      <c r="F64" s="522">
        <v>0</v>
      </c>
      <c r="G64" s="522">
        <v>0</v>
      </c>
      <c r="H64" s="522">
        <v>0</v>
      </c>
      <c r="I64" s="523">
        <v>0</v>
      </c>
      <c r="J64" s="522">
        <v>0</v>
      </c>
      <c r="K64" s="522">
        <v>0</v>
      </c>
      <c r="L64" s="522">
        <v>0</v>
      </c>
      <c r="M64" s="522">
        <v>0</v>
      </c>
      <c r="N64" s="521">
        <v>0</v>
      </c>
      <c r="O64" s="523">
        <v>15000</v>
      </c>
      <c r="P64" s="521">
        <v>15000</v>
      </c>
      <c r="Q64" s="524">
        <v>0</v>
      </c>
    </row>
    <row r="65" spans="1:17" ht="12.75" customHeight="1">
      <c r="A65" s="519" t="s">
        <v>26</v>
      </c>
      <c r="B65" s="520" t="s">
        <v>27</v>
      </c>
      <c r="C65" s="520" t="s">
        <v>1123</v>
      </c>
      <c r="D65" s="521">
        <v>0</v>
      </c>
      <c r="E65" s="522">
        <v>0</v>
      </c>
      <c r="F65" s="522">
        <v>0</v>
      </c>
      <c r="G65" s="522">
        <v>0</v>
      </c>
      <c r="H65" s="522">
        <v>0</v>
      </c>
      <c r="I65" s="523">
        <v>0</v>
      </c>
      <c r="J65" s="522">
        <v>0</v>
      </c>
      <c r="K65" s="522">
        <v>0</v>
      </c>
      <c r="L65" s="522">
        <v>0</v>
      </c>
      <c r="M65" s="522">
        <v>0</v>
      </c>
      <c r="N65" s="521">
        <v>0</v>
      </c>
      <c r="O65" s="523">
        <v>0</v>
      </c>
      <c r="P65" s="521">
        <v>0</v>
      </c>
      <c r="Q65" s="524">
        <v>0</v>
      </c>
    </row>
    <row r="66" spans="1:17" ht="12.75" customHeight="1">
      <c r="A66" s="519" t="s">
        <v>28</v>
      </c>
      <c r="B66" s="520" t="s">
        <v>29</v>
      </c>
      <c r="C66" s="520" t="s">
        <v>1123</v>
      </c>
      <c r="D66" s="521">
        <v>0</v>
      </c>
      <c r="E66" s="522">
        <v>0</v>
      </c>
      <c r="F66" s="522">
        <v>0</v>
      </c>
      <c r="G66" s="522">
        <v>0</v>
      </c>
      <c r="H66" s="522">
        <v>0</v>
      </c>
      <c r="I66" s="523">
        <v>0</v>
      </c>
      <c r="J66" s="522">
        <v>0</v>
      </c>
      <c r="K66" s="522">
        <v>0</v>
      </c>
      <c r="L66" s="522">
        <v>0</v>
      </c>
      <c r="M66" s="522">
        <v>0</v>
      </c>
      <c r="N66" s="521">
        <v>0</v>
      </c>
      <c r="O66" s="523">
        <v>0</v>
      </c>
      <c r="P66" s="521">
        <v>0</v>
      </c>
      <c r="Q66" s="524">
        <v>0</v>
      </c>
    </row>
    <row r="67" spans="1:17" ht="12.75" customHeight="1">
      <c r="A67" s="519" t="s">
        <v>30</v>
      </c>
      <c r="B67" s="520" t="s">
        <v>849</v>
      </c>
      <c r="C67" s="520" t="s">
        <v>1123</v>
      </c>
      <c r="D67" s="521">
        <v>28660.22</v>
      </c>
      <c r="E67" s="522">
        <v>28660.22</v>
      </c>
      <c r="F67" s="522">
        <v>0</v>
      </c>
      <c r="G67" s="522">
        <v>28660.22</v>
      </c>
      <c r="H67" s="522">
        <v>0</v>
      </c>
      <c r="I67" s="523">
        <v>28660.22</v>
      </c>
      <c r="J67" s="522">
        <v>28660.22</v>
      </c>
      <c r="K67" s="522">
        <v>0</v>
      </c>
      <c r="L67" s="522">
        <v>28660.22</v>
      </c>
      <c r="M67" s="522">
        <v>0</v>
      </c>
      <c r="N67" s="521">
        <v>28660.22</v>
      </c>
      <c r="O67" s="523">
        <v>27424.22</v>
      </c>
      <c r="P67" s="521">
        <v>27424.22</v>
      </c>
      <c r="Q67" s="524">
        <v>28660.22</v>
      </c>
    </row>
    <row r="68" spans="1:17" ht="12.75" customHeight="1">
      <c r="A68" s="519" t="s">
        <v>32</v>
      </c>
      <c r="B68" s="520" t="s">
        <v>33</v>
      </c>
      <c r="C68" s="520" t="s">
        <v>1123</v>
      </c>
      <c r="D68" s="521">
        <v>0</v>
      </c>
      <c r="E68" s="522">
        <v>0</v>
      </c>
      <c r="F68" s="522">
        <v>0</v>
      </c>
      <c r="G68" s="522">
        <v>0</v>
      </c>
      <c r="H68" s="522">
        <v>0</v>
      </c>
      <c r="I68" s="523">
        <v>0</v>
      </c>
      <c r="J68" s="522">
        <v>0</v>
      </c>
      <c r="K68" s="522">
        <v>0</v>
      </c>
      <c r="L68" s="522">
        <v>0</v>
      </c>
      <c r="M68" s="522">
        <v>0</v>
      </c>
      <c r="N68" s="521">
        <v>0</v>
      </c>
      <c r="O68" s="523">
        <v>0</v>
      </c>
      <c r="P68" s="521">
        <v>0</v>
      </c>
      <c r="Q68" s="524">
        <v>0</v>
      </c>
    </row>
    <row r="69" spans="1:17" ht="12.75" customHeight="1">
      <c r="A69" s="519" t="s">
        <v>34</v>
      </c>
      <c r="B69" s="520" t="s">
        <v>850</v>
      </c>
      <c r="C69" s="520" t="s">
        <v>1123</v>
      </c>
      <c r="D69" s="521">
        <v>277812.94</v>
      </c>
      <c r="E69" s="522">
        <v>277812.94</v>
      </c>
      <c r="F69" s="522">
        <v>0</v>
      </c>
      <c r="G69" s="522">
        <v>277812.94</v>
      </c>
      <c r="H69" s="522">
        <v>0</v>
      </c>
      <c r="I69" s="523">
        <v>277812.94</v>
      </c>
      <c r="J69" s="522">
        <v>277812.94</v>
      </c>
      <c r="K69" s="522">
        <v>0</v>
      </c>
      <c r="L69" s="522">
        <v>277812.94</v>
      </c>
      <c r="M69" s="522">
        <v>0</v>
      </c>
      <c r="N69" s="521">
        <v>277812.94</v>
      </c>
      <c r="O69" s="523">
        <v>45856.6</v>
      </c>
      <c r="P69" s="521">
        <v>45856.6</v>
      </c>
      <c r="Q69" s="524">
        <v>53021.599999999999</v>
      </c>
    </row>
    <row r="70" spans="1:17" ht="12.75" customHeight="1">
      <c r="A70" s="519" t="s">
        <v>1025</v>
      </c>
      <c r="B70" s="520" t="s">
        <v>132</v>
      </c>
      <c r="C70" s="520" t="s">
        <v>1123</v>
      </c>
      <c r="D70" s="521">
        <v>0</v>
      </c>
      <c r="E70" s="522">
        <v>0</v>
      </c>
      <c r="F70" s="522">
        <v>0</v>
      </c>
      <c r="G70" s="522">
        <v>0</v>
      </c>
      <c r="H70" s="522">
        <v>0</v>
      </c>
      <c r="I70" s="523">
        <v>0</v>
      </c>
      <c r="J70" s="522">
        <v>0</v>
      </c>
      <c r="K70" s="522">
        <v>0</v>
      </c>
      <c r="L70" s="522">
        <v>0</v>
      </c>
      <c r="M70" s="522">
        <v>0</v>
      </c>
      <c r="N70" s="521">
        <v>0</v>
      </c>
      <c r="O70" s="523">
        <v>0</v>
      </c>
      <c r="P70" s="521">
        <v>0</v>
      </c>
      <c r="Q70" s="524">
        <v>0</v>
      </c>
    </row>
    <row r="71" spans="1:17" ht="12.75" customHeight="1">
      <c r="A71" s="519" t="s">
        <v>1116</v>
      </c>
      <c r="B71" s="520" t="s">
        <v>36</v>
      </c>
      <c r="C71" s="520" t="s">
        <v>1123</v>
      </c>
      <c r="D71" s="521">
        <v>0</v>
      </c>
      <c r="E71" s="522">
        <v>0</v>
      </c>
      <c r="F71" s="522">
        <v>0</v>
      </c>
      <c r="G71" s="522">
        <v>0</v>
      </c>
      <c r="H71" s="522">
        <v>0</v>
      </c>
      <c r="I71" s="523">
        <v>0</v>
      </c>
      <c r="J71" s="522">
        <v>0</v>
      </c>
      <c r="K71" s="522">
        <v>0</v>
      </c>
      <c r="L71" s="522">
        <v>0</v>
      </c>
      <c r="M71" s="522">
        <v>0</v>
      </c>
      <c r="N71" s="521">
        <v>0</v>
      </c>
      <c r="O71" s="523">
        <v>0</v>
      </c>
      <c r="P71" s="521">
        <v>0</v>
      </c>
      <c r="Q71" s="524">
        <v>0</v>
      </c>
    </row>
    <row r="72" spans="1:17" ht="12.75" customHeight="1">
      <c r="A72" s="519" t="s">
        <v>37</v>
      </c>
      <c r="B72" s="520" t="s">
        <v>38</v>
      </c>
      <c r="C72" s="520" t="s">
        <v>1143</v>
      </c>
      <c r="D72" s="521">
        <v>0</v>
      </c>
      <c r="E72" s="522">
        <v>0</v>
      </c>
      <c r="F72" s="522">
        <v>0</v>
      </c>
      <c r="G72" s="522">
        <v>0</v>
      </c>
      <c r="H72" s="522">
        <v>0</v>
      </c>
      <c r="I72" s="523">
        <v>0</v>
      </c>
      <c r="J72" s="522">
        <v>0</v>
      </c>
      <c r="K72" s="522">
        <v>0</v>
      </c>
      <c r="L72" s="522">
        <v>0</v>
      </c>
      <c r="M72" s="522">
        <v>0</v>
      </c>
      <c r="N72" s="521">
        <v>0</v>
      </c>
      <c r="O72" s="523">
        <v>0</v>
      </c>
      <c r="P72" s="521">
        <v>0</v>
      </c>
      <c r="Q72" s="524">
        <v>0</v>
      </c>
    </row>
    <row r="73" spans="1:17" ht="12.75" customHeight="1">
      <c r="A73" s="519" t="s">
        <v>39</v>
      </c>
      <c r="B73" s="520" t="s">
        <v>40</v>
      </c>
      <c r="C73" s="520" t="s">
        <v>1124</v>
      </c>
      <c r="D73" s="521">
        <v>142548638.41</v>
      </c>
      <c r="E73" s="522">
        <v>142548638.41</v>
      </c>
      <c r="F73" s="522">
        <v>0</v>
      </c>
      <c r="G73" s="522">
        <v>142548638.41</v>
      </c>
      <c r="H73" s="522">
        <v>0</v>
      </c>
      <c r="I73" s="523">
        <v>142548638.41</v>
      </c>
      <c r="J73" s="522">
        <v>142548638.41</v>
      </c>
      <c r="K73" s="522">
        <v>0</v>
      </c>
      <c r="L73" s="522">
        <v>142548638.41</v>
      </c>
      <c r="M73" s="522">
        <v>0</v>
      </c>
      <c r="N73" s="521">
        <v>142548638.41</v>
      </c>
      <c r="O73" s="523">
        <v>123339312.55</v>
      </c>
      <c r="P73" s="521">
        <v>123339312.55</v>
      </c>
      <c r="Q73" s="524">
        <v>123348132.55</v>
      </c>
    </row>
    <row r="74" spans="1:17" ht="12.75" customHeight="1">
      <c r="A74" s="519" t="s">
        <v>41</v>
      </c>
      <c r="B74" s="520" t="s">
        <v>42</v>
      </c>
      <c r="C74" s="520" t="s">
        <v>1124</v>
      </c>
      <c r="D74" s="521">
        <v>1668317.68</v>
      </c>
      <c r="E74" s="522">
        <v>1668317.68</v>
      </c>
      <c r="F74" s="522">
        <v>0</v>
      </c>
      <c r="G74" s="522">
        <v>1668317.68</v>
      </c>
      <c r="H74" s="522">
        <v>0</v>
      </c>
      <c r="I74" s="523">
        <v>1668317.68</v>
      </c>
      <c r="J74" s="522">
        <v>1668317.68</v>
      </c>
      <c r="K74" s="522">
        <v>0</v>
      </c>
      <c r="L74" s="522">
        <v>1668317.68</v>
      </c>
      <c r="M74" s="522">
        <v>0</v>
      </c>
      <c r="N74" s="521">
        <v>1668317.68</v>
      </c>
      <c r="O74" s="523">
        <v>1447245.53</v>
      </c>
      <c r="P74" s="521">
        <v>1447245.53</v>
      </c>
      <c r="Q74" s="524">
        <v>1459146.84</v>
      </c>
    </row>
    <row r="75" spans="1:17" ht="12.75" customHeight="1">
      <c r="A75" s="519" t="s">
        <v>43</v>
      </c>
      <c r="B75" s="520" t="s">
        <v>44</v>
      </c>
      <c r="C75" s="520" t="s">
        <v>1124</v>
      </c>
      <c r="D75" s="521">
        <v>1467451.96</v>
      </c>
      <c r="E75" s="522">
        <v>1467451.96</v>
      </c>
      <c r="F75" s="522">
        <v>0</v>
      </c>
      <c r="G75" s="522">
        <v>1467451.96</v>
      </c>
      <c r="H75" s="522">
        <v>0</v>
      </c>
      <c r="I75" s="523">
        <v>1467451.96</v>
      </c>
      <c r="J75" s="522">
        <v>1467451.96</v>
      </c>
      <c r="K75" s="522">
        <v>0</v>
      </c>
      <c r="L75" s="522">
        <v>1467451.96</v>
      </c>
      <c r="M75" s="522">
        <v>0</v>
      </c>
      <c r="N75" s="521">
        <v>1467451.96</v>
      </c>
      <c r="O75" s="523">
        <v>1132591.96</v>
      </c>
      <c r="P75" s="521">
        <v>1132591.96</v>
      </c>
      <c r="Q75" s="524">
        <v>1132591.96</v>
      </c>
    </row>
    <row r="76" spans="1:17" ht="12.75" customHeight="1">
      <c r="A76" s="519" t="s">
        <v>45</v>
      </c>
      <c r="B76" s="520" t="s">
        <v>46</v>
      </c>
      <c r="C76" s="520" t="s">
        <v>1124</v>
      </c>
      <c r="D76" s="521">
        <v>106189957.94</v>
      </c>
      <c r="E76" s="522">
        <v>106189957.94</v>
      </c>
      <c r="F76" s="522">
        <v>0</v>
      </c>
      <c r="G76" s="522">
        <v>106189957.94</v>
      </c>
      <c r="H76" s="522">
        <v>0</v>
      </c>
      <c r="I76" s="523">
        <v>106189957.94</v>
      </c>
      <c r="J76" s="522">
        <v>106189957.94</v>
      </c>
      <c r="K76" s="522">
        <v>0</v>
      </c>
      <c r="L76" s="522">
        <v>106189957.94</v>
      </c>
      <c r="M76" s="522">
        <v>0</v>
      </c>
      <c r="N76" s="521">
        <v>106189957.94</v>
      </c>
      <c r="O76" s="523">
        <v>94073313.090000004</v>
      </c>
      <c r="P76" s="521">
        <v>94073313.090000004</v>
      </c>
      <c r="Q76" s="524">
        <v>94201313.090000004</v>
      </c>
    </row>
    <row r="77" spans="1:17" ht="12.75" customHeight="1">
      <c r="A77" s="519" t="s">
        <v>47</v>
      </c>
      <c r="B77" s="520" t="s">
        <v>48</v>
      </c>
      <c r="C77" s="520" t="s">
        <v>1124</v>
      </c>
      <c r="D77" s="521">
        <v>640000</v>
      </c>
      <c r="E77" s="522">
        <v>640000</v>
      </c>
      <c r="F77" s="522">
        <v>0</v>
      </c>
      <c r="G77" s="522">
        <v>640000</v>
      </c>
      <c r="H77" s="522">
        <v>0</v>
      </c>
      <c r="I77" s="523">
        <v>640000</v>
      </c>
      <c r="J77" s="522">
        <v>640000</v>
      </c>
      <c r="K77" s="522">
        <v>0</v>
      </c>
      <c r="L77" s="522">
        <v>640000</v>
      </c>
      <c r="M77" s="522">
        <v>0</v>
      </c>
      <c r="N77" s="521">
        <v>640000</v>
      </c>
      <c r="O77" s="523">
        <v>558000</v>
      </c>
      <c r="P77" s="521">
        <v>558000</v>
      </c>
      <c r="Q77" s="524">
        <v>558000</v>
      </c>
    </row>
    <row r="78" spans="1:17" ht="12.75" customHeight="1">
      <c r="A78" s="519" t="s">
        <v>49</v>
      </c>
      <c r="B78" s="520" t="s">
        <v>50</v>
      </c>
      <c r="C78" s="520" t="s">
        <v>1124</v>
      </c>
      <c r="D78" s="521">
        <v>0</v>
      </c>
      <c r="E78" s="522">
        <v>0</v>
      </c>
      <c r="F78" s="522">
        <v>0</v>
      </c>
      <c r="G78" s="522">
        <v>0</v>
      </c>
      <c r="H78" s="522">
        <v>0</v>
      </c>
      <c r="I78" s="523">
        <v>0</v>
      </c>
      <c r="J78" s="522">
        <v>0</v>
      </c>
      <c r="K78" s="522">
        <v>0</v>
      </c>
      <c r="L78" s="522">
        <v>0</v>
      </c>
      <c r="M78" s="522">
        <v>0</v>
      </c>
      <c r="N78" s="521">
        <v>0</v>
      </c>
      <c r="O78" s="523">
        <v>0</v>
      </c>
      <c r="P78" s="521">
        <v>0</v>
      </c>
      <c r="Q78" s="524">
        <v>0</v>
      </c>
    </row>
    <row r="79" spans="1:17" ht="12.75" customHeight="1">
      <c r="A79" s="519" t="s">
        <v>51</v>
      </c>
      <c r="B79" s="520" t="s">
        <v>851</v>
      </c>
      <c r="C79" s="520" t="s">
        <v>1124</v>
      </c>
      <c r="D79" s="521">
        <v>6333418.6900000004</v>
      </c>
      <c r="E79" s="522">
        <v>6333418.6900000004</v>
      </c>
      <c r="F79" s="522">
        <v>0</v>
      </c>
      <c r="G79" s="522">
        <v>6333418.6900000004</v>
      </c>
      <c r="H79" s="522">
        <v>0</v>
      </c>
      <c r="I79" s="523">
        <v>6333418.6900000004</v>
      </c>
      <c r="J79" s="522">
        <v>6333418.6900000004</v>
      </c>
      <c r="K79" s="522">
        <v>0</v>
      </c>
      <c r="L79" s="522">
        <v>6333418.6900000004</v>
      </c>
      <c r="M79" s="522">
        <v>0</v>
      </c>
      <c r="N79" s="521">
        <v>6333418.6900000004</v>
      </c>
      <c r="O79" s="523">
        <v>6333418.6900000004</v>
      </c>
      <c r="P79" s="521">
        <v>6333418.6900000004</v>
      </c>
      <c r="Q79" s="524">
        <v>6333418.6900000004</v>
      </c>
    </row>
    <row r="80" spans="1:17" ht="12.75" customHeight="1">
      <c r="A80" s="519" t="s">
        <v>53</v>
      </c>
      <c r="B80" s="520" t="s">
        <v>852</v>
      </c>
      <c r="C80" s="520" t="s">
        <v>1124</v>
      </c>
      <c r="D80" s="521">
        <v>-48765934.560000002</v>
      </c>
      <c r="E80" s="522">
        <v>-48765934.560000002</v>
      </c>
      <c r="F80" s="522">
        <v>0</v>
      </c>
      <c r="G80" s="522">
        <v>-48765934.560000002</v>
      </c>
      <c r="H80" s="522">
        <v>0</v>
      </c>
      <c r="I80" s="523">
        <v>-48765934.560000002</v>
      </c>
      <c r="J80" s="522">
        <v>-48765934.560000002</v>
      </c>
      <c r="K80" s="522">
        <v>0</v>
      </c>
      <c r="L80" s="522">
        <v>-48765934.560000002</v>
      </c>
      <c r="M80" s="522">
        <v>0</v>
      </c>
      <c r="N80" s="521">
        <v>-48765934.560000002</v>
      </c>
      <c r="O80" s="523">
        <v>-22853487.899999999</v>
      </c>
      <c r="P80" s="521">
        <v>-22853487.899999999</v>
      </c>
      <c r="Q80" s="524">
        <v>-29025435.23</v>
      </c>
    </row>
    <row r="81" spans="1:17" ht="12.75" customHeight="1">
      <c r="A81" s="519" t="s">
        <v>55</v>
      </c>
      <c r="B81" s="520" t="s">
        <v>853</v>
      </c>
      <c r="C81" s="520" t="s">
        <v>1124</v>
      </c>
      <c r="D81" s="521">
        <v>-927357.53</v>
      </c>
      <c r="E81" s="522">
        <v>-942366.51</v>
      </c>
      <c r="F81" s="522">
        <v>0</v>
      </c>
      <c r="G81" s="522">
        <v>-942366.51</v>
      </c>
      <c r="H81" s="522">
        <v>15008.98</v>
      </c>
      <c r="I81" s="523">
        <v>-927357.53</v>
      </c>
      <c r="J81" s="522">
        <v>-942366.51</v>
      </c>
      <c r="K81" s="522">
        <v>0</v>
      </c>
      <c r="L81" s="522">
        <v>-942366.51</v>
      </c>
      <c r="M81" s="522">
        <v>15008.98</v>
      </c>
      <c r="N81" s="521">
        <v>-927357.53</v>
      </c>
      <c r="O81" s="523">
        <v>-676400.25</v>
      </c>
      <c r="P81" s="521">
        <v>-676400.25</v>
      </c>
      <c r="Q81" s="524">
        <v>-737075.12</v>
      </c>
    </row>
    <row r="82" spans="1:17" ht="12.75" customHeight="1">
      <c r="A82" s="519" t="s">
        <v>57</v>
      </c>
      <c r="B82" s="520" t="s">
        <v>854</v>
      </c>
      <c r="C82" s="520" t="s">
        <v>1124</v>
      </c>
      <c r="D82" s="521">
        <v>-763862.23</v>
      </c>
      <c r="E82" s="522">
        <v>-763862.23</v>
      </c>
      <c r="F82" s="522">
        <v>0</v>
      </c>
      <c r="G82" s="522">
        <v>-763862.23</v>
      </c>
      <c r="H82" s="522">
        <v>0</v>
      </c>
      <c r="I82" s="523">
        <v>-763862.23</v>
      </c>
      <c r="J82" s="522">
        <v>-763862.23</v>
      </c>
      <c r="K82" s="522">
        <v>0</v>
      </c>
      <c r="L82" s="522">
        <v>-763862.23</v>
      </c>
      <c r="M82" s="522">
        <v>0</v>
      </c>
      <c r="N82" s="521">
        <v>-763862.23</v>
      </c>
      <c r="O82" s="523">
        <v>-571170.28</v>
      </c>
      <c r="P82" s="521">
        <v>-571170.28</v>
      </c>
      <c r="Q82" s="524">
        <v>-615402.82999999996</v>
      </c>
    </row>
    <row r="83" spans="1:17" ht="12.75" customHeight="1">
      <c r="A83" s="519" t="s">
        <v>59</v>
      </c>
      <c r="B83" s="520" t="s">
        <v>855</v>
      </c>
      <c r="C83" s="520" t="s">
        <v>1124</v>
      </c>
      <c r="D83" s="521">
        <v>-34099247.340000004</v>
      </c>
      <c r="E83" s="522">
        <v>-34099247.340000004</v>
      </c>
      <c r="F83" s="522">
        <v>0</v>
      </c>
      <c r="G83" s="522">
        <v>-34099247.340000004</v>
      </c>
      <c r="H83" s="522">
        <v>0</v>
      </c>
      <c r="I83" s="523">
        <v>-34099247.340000004</v>
      </c>
      <c r="J83" s="522">
        <v>-34099247.340000004</v>
      </c>
      <c r="K83" s="522">
        <v>0</v>
      </c>
      <c r="L83" s="522">
        <v>-34099247.340000004</v>
      </c>
      <c r="M83" s="522">
        <v>0</v>
      </c>
      <c r="N83" s="521">
        <v>-34099247.340000004</v>
      </c>
      <c r="O83" s="523">
        <v>-15012557.060000001</v>
      </c>
      <c r="P83" s="521">
        <v>-15012557.060000001</v>
      </c>
      <c r="Q83" s="524">
        <v>-19672830.949999999</v>
      </c>
    </row>
    <row r="84" spans="1:17" ht="12.75" customHeight="1">
      <c r="A84" s="519" t="s">
        <v>61</v>
      </c>
      <c r="B84" s="520" t="s">
        <v>856</v>
      </c>
      <c r="C84" s="520" t="s">
        <v>1124</v>
      </c>
      <c r="D84" s="521">
        <v>-359652.1</v>
      </c>
      <c r="E84" s="522">
        <v>-359652.1</v>
      </c>
      <c r="F84" s="522">
        <v>0</v>
      </c>
      <c r="G84" s="522">
        <v>-359652.1</v>
      </c>
      <c r="H84" s="522">
        <v>0</v>
      </c>
      <c r="I84" s="523">
        <v>-359652.1</v>
      </c>
      <c r="J84" s="522">
        <v>-359652.1</v>
      </c>
      <c r="K84" s="522">
        <v>0</v>
      </c>
      <c r="L84" s="522">
        <v>-359652.1</v>
      </c>
      <c r="M84" s="522">
        <v>0</v>
      </c>
      <c r="N84" s="521">
        <v>-359652.1</v>
      </c>
      <c r="O84" s="523">
        <v>-246375.7</v>
      </c>
      <c r="P84" s="521">
        <v>-246375.7</v>
      </c>
      <c r="Q84" s="524">
        <v>-272337.15000000002</v>
      </c>
    </row>
    <row r="85" spans="1:17" ht="12.75" customHeight="1">
      <c r="A85" s="519" t="s">
        <v>63</v>
      </c>
      <c r="B85" s="520" t="s">
        <v>857</v>
      </c>
      <c r="C85" s="520" t="s">
        <v>1124</v>
      </c>
      <c r="D85" s="521">
        <v>-2803942.86</v>
      </c>
      <c r="E85" s="522">
        <v>-2803942.86</v>
      </c>
      <c r="F85" s="522">
        <v>0</v>
      </c>
      <c r="G85" s="522">
        <v>-2803942.86</v>
      </c>
      <c r="H85" s="522">
        <v>0</v>
      </c>
      <c r="I85" s="523">
        <v>-2803942.86</v>
      </c>
      <c r="J85" s="522">
        <v>-2803942.86</v>
      </c>
      <c r="K85" s="522">
        <v>0</v>
      </c>
      <c r="L85" s="522">
        <v>-2803942.86</v>
      </c>
      <c r="M85" s="522">
        <v>0</v>
      </c>
      <c r="N85" s="521">
        <v>-2803942.86</v>
      </c>
      <c r="O85" s="523">
        <v>-1537259.71</v>
      </c>
      <c r="P85" s="521">
        <v>-1537259.71</v>
      </c>
      <c r="Q85" s="524">
        <v>-1856533.25</v>
      </c>
    </row>
    <row r="86" spans="1:17" ht="12.75" customHeight="1">
      <c r="A86" s="519" t="s">
        <v>65</v>
      </c>
      <c r="B86" s="520" t="s">
        <v>66</v>
      </c>
      <c r="C86" s="520" t="s">
        <v>1124</v>
      </c>
      <c r="D86" s="521">
        <v>267723.96999999997</v>
      </c>
      <c r="E86" s="522">
        <v>267723.96999999997</v>
      </c>
      <c r="F86" s="522">
        <v>0</v>
      </c>
      <c r="G86" s="522">
        <v>267723.96999999997</v>
      </c>
      <c r="H86" s="522">
        <v>0</v>
      </c>
      <c r="I86" s="523">
        <v>267723.96999999997</v>
      </c>
      <c r="J86" s="522">
        <v>267723.96999999997</v>
      </c>
      <c r="K86" s="522">
        <v>0</v>
      </c>
      <c r="L86" s="522">
        <v>267723.96999999997</v>
      </c>
      <c r="M86" s="522">
        <v>0</v>
      </c>
      <c r="N86" s="521">
        <v>267723.96999999997</v>
      </c>
      <c r="O86" s="523">
        <v>5185900.22</v>
      </c>
      <c r="P86" s="521">
        <v>5185900.22</v>
      </c>
      <c r="Q86" s="524">
        <v>7376053.9199999999</v>
      </c>
    </row>
    <row r="87" spans="1:17" ht="12.75" customHeight="1">
      <c r="A87" s="519" t="s">
        <v>67</v>
      </c>
      <c r="B87" s="520" t="s">
        <v>68</v>
      </c>
      <c r="C87" s="520" t="s">
        <v>1124</v>
      </c>
      <c r="D87" s="521">
        <v>1783173.56</v>
      </c>
      <c r="E87" s="522">
        <v>1783173.56</v>
      </c>
      <c r="F87" s="522">
        <v>0</v>
      </c>
      <c r="G87" s="522">
        <v>1783173.56</v>
      </c>
      <c r="H87" s="522">
        <v>0</v>
      </c>
      <c r="I87" s="523">
        <v>1783173.56</v>
      </c>
      <c r="J87" s="522">
        <v>1783173.56</v>
      </c>
      <c r="K87" s="522">
        <v>0</v>
      </c>
      <c r="L87" s="522">
        <v>1783173.56</v>
      </c>
      <c r="M87" s="522">
        <v>0</v>
      </c>
      <c r="N87" s="521">
        <v>1783173.56</v>
      </c>
      <c r="O87" s="523">
        <v>1562393.56</v>
      </c>
      <c r="P87" s="521">
        <v>1562393.56</v>
      </c>
      <c r="Q87" s="524">
        <v>1783173.56</v>
      </c>
    </row>
    <row r="88" spans="1:17" ht="12.75" customHeight="1">
      <c r="A88" s="519" t="s">
        <v>69</v>
      </c>
      <c r="B88" s="520" t="s">
        <v>1168</v>
      </c>
      <c r="C88" s="520" t="s">
        <v>1125</v>
      </c>
      <c r="D88" s="521">
        <v>0</v>
      </c>
      <c r="E88" s="522">
        <v>0</v>
      </c>
      <c r="F88" s="522">
        <v>0</v>
      </c>
      <c r="G88" s="522">
        <v>0</v>
      </c>
      <c r="H88" s="522">
        <v>0</v>
      </c>
      <c r="I88" s="523">
        <v>0</v>
      </c>
      <c r="J88" s="522">
        <v>0</v>
      </c>
      <c r="K88" s="522">
        <v>0</v>
      </c>
      <c r="L88" s="522">
        <v>0</v>
      </c>
      <c r="M88" s="522">
        <v>0</v>
      </c>
      <c r="N88" s="521">
        <v>0</v>
      </c>
      <c r="O88" s="523">
        <v>0</v>
      </c>
      <c r="P88" s="521">
        <v>0</v>
      </c>
      <c r="Q88" s="524">
        <v>0</v>
      </c>
    </row>
    <row r="89" spans="1:17" ht="12.75" customHeight="1">
      <c r="A89" s="519" t="s">
        <v>70</v>
      </c>
      <c r="B89" s="520" t="s">
        <v>71</v>
      </c>
      <c r="C89" s="520" t="s">
        <v>1125</v>
      </c>
      <c r="D89" s="521">
        <v>20400000</v>
      </c>
      <c r="E89" s="522">
        <v>0</v>
      </c>
      <c r="F89" s="522">
        <v>0</v>
      </c>
      <c r="G89" s="522">
        <v>0</v>
      </c>
      <c r="H89" s="522">
        <v>20400000</v>
      </c>
      <c r="I89" s="523">
        <v>20400000</v>
      </c>
      <c r="J89" s="522">
        <v>0</v>
      </c>
      <c r="K89" s="522">
        <v>0</v>
      </c>
      <c r="L89" s="522">
        <v>0</v>
      </c>
      <c r="M89" s="522">
        <v>20400000</v>
      </c>
      <c r="N89" s="521">
        <v>20400000</v>
      </c>
      <c r="O89" s="523">
        <v>20855432.27</v>
      </c>
      <c r="P89" s="521">
        <v>20855432.27</v>
      </c>
      <c r="Q89" s="524">
        <v>20855432.27</v>
      </c>
    </row>
    <row r="90" spans="1:17" ht="12.75" customHeight="1">
      <c r="A90" s="519" t="s">
        <v>72</v>
      </c>
      <c r="B90" s="520" t="s">
        <v>858</v>
      </c>
      <c r="C90" s="520" t="s">
        <v>1125</v>
      </c>
      <c r="D90" s="521">
        <v>0</v>
      </c>
      <c r="E90" s="522">
        <v>2073513.85</v>
      </c>
      <c r="F90" s="522">
        <v>0</v>
      </c>
      <c r="G90" s="522">
        <v>2073513.85</v>
      </c>
      <c r="H90" s="522">
        <v>-2073513.85</v>
      </c>
      <c r="I90" s="523">
        <v>0</v>
      </c>
      <c r="J90" s="522">
        <v>2073513.85</v>
      </c>
      <c r="K90" s="522">
        <v>0</v>
      </c>
      <c r="L90" s="522">
        <v>2073513.85</v>
      </c>
      <c r="M90" s="522">
        <v>-2073513.85</v>
      </c>
      <c r="N90" s="521">
        <v>0</v>
      </c>
      <c r="O90" s="523">
        <v>2060951.74</v>
      </c>
      <c r="P90" s="521">
        <v>2060951.74</v>
      </c>
      <c r="Q90" s="524">
        <v>0</v>
      </c>
    </row>
    <row r="91" spans="1:17" ht="12.75" customHeight="1">
      <c r="A91" s="519" t="s">
        <v>74</v>
      </c>
      <c r="B91" s="520" t="s">
        <v>859</v>
      </c>
      <c r="C91" s="520" t="s">
        <v>1125</v>
      </c>
      <c r="D91" s="521">
        <v>100000</v>
      </c>
      <c r="E91" s="522">
        <v>100000</v>
      </c>
      <c r="F91" s="522">
        <v>0</v>
      </c>
      <c r="G91" s="522">
        <v>100000</v>
      </c>
      <c r="H91" s="522">
        <v>0</v>
      </c>
      <c r="I91" s="523">
        <v>100000</v>
      </c>
      <c r="J91" s="522">
        <v>100000</v>
      </c>
      <c r="K91" s="522">
        <v>0</v>
      </c>
      <c r="L91" s="522">
        <v>100000</v>
      </c>
      <c r="M91" s="522">
        <v>0</v>
      </c>
      <c r="N91" s="521">
        <v>100000</v>
      </c>
      <c r="O91" s="523">
        <v>0</v>
      </c>
      <c r="P91" s="521">
        <v>0</v>
      </c>
      <c r="Q91" s="524">
        <v>0</v>
      </c>
    </row>
    <row r="92" spans="1:17" ht="12.75" customHeight="1">
      <c r="A92" s="519" t="s">
        <v>76</v>
      </c>
      <c r="B92" s="520" t="s">
        <v>77</v>
      </c>
      <c r="C92" s="520" t="s">
        <v>1125</v>
      </c>
      <c r="D92" s="521">
        <v>0</v>
      </c>
      <c r="E92" s="522">
        <v>0</v>
      </c>
      <c r="F92" s="522">
        <v>0</v>
      </c>
      <c r="G92" s="522">
        <v>0</v>
      </c>
      <c r="H92" s="522">
        <v>0</v>
      </c>
      <c r="I92" s="523">
        <v>0</v>
      </c>
      <c r="J92" s="522">
        <v>0</v>
      </c>
      <c r="K92" s="522">
        <v>0</v>
      </c>
      <c r="L92" s="522">
        <v>0</v>
      </c>
      <c r="M92" s="522">
        <v>0</v>
      </c>
      <c r="N92" s="521">
        <v>0</v>
      </c>
      <c r="O92" s="523">
        <v>32100</v>
      </c>
      <c r="P92" s="521">
        <v>32100</v>
      </c>
      <c r="Q92" s="524">
        <v>0</v>
      </c>
    </row>
    <row r="93" spans="1:17" ht="12.75" customHeight="1">
      <c r="A93" s="519" t="s">
        <v>78</v>
      </c>
      <c r="B93" s="520" t="s">
        <v>79</v>
      </c>
      <c r="C93" s="520" t="s">
        <v>1125</v>
      </c>
      <c r="D93" s="521">
        <v>0</v>
      </c>
      <c r="E93" s="522">
        <v>0</v>
      </c>
      <c r="F93" s="522">
        <v>0</v>
      </c>
      <c r="G93" s="522">
        <v>0</v>
      </c>
      <c r="H93" s="522">
        <v>0</v>
      </c>
      <c r="I93" s="523">
        <v>0</v>
      </c>
      <c r="J93" s="522">
        <v>0</v>
      </c>
      <c r="K93" s="522">
        <v>0</v>
      </c>
      <c r="L93" s="522">
        <v>0</v>
      </c>
      <c r="M93" s="522">
        <v>0</v>
      </c>
      <c r="N93" s="521">
        <v>0</v>
      </c>
      <c r="O93" s="523">
        <v>116175</v>
      </c>
      <c r="P93" s="521">
        <v>116175</v>
      </c>
      <c r="Q93" s="524">
        <v>116175</v>
      </c>
    </row>
    <row r="94" spans="1:17" ht="12.75" customHeight="1">
      <c r="A94" s="519" t="s">
        <v>80</v>
      </c>
      <c r="B94" s="520" t="s">
        <v>81</v>
      </c>
      <c r="C94" s="520" t="s">
        <v>1125</v>
      </c>
      <c r="D94" s="521">
        <v>0</v>
      </c>
      <c r="E94" s="522">
        <v>0</v>
      </c>
      <c r="F94" s="522">
        <v>0</v>
      </c>
      <c r="G94" s="522">
        <v>0</v>
      </c>
      <c r="H94" s="522">
        <v>0</v>
      </c>
      <c r="I94" s="523">
        <v>0</v>
      </c>
      <c r="J94" s="522">
        <v>0</v>
      </c>
      <c r="K94" s="522">
        <v>0</v>
      </c>
      <c r="L94" s="522">
        <v>0</v>
      </c>
      <c r="M94" s="522">
        <v>0</v>
      </c>
      <c r="N94" s="521">
        <v>0</v>
      </c>
      <c r="O94" s="523">
        <v>93144</v>
      </c>
      <c r="P94" s="521">
        <v>93144</v>
      </c>
      <c r="Q94" s="524">
        <v>93144</v>
      </c>
    </row>
    <row r="95" spans="1:17" ht="12.75" customHeight="1">
      <c r="A95" s="519" t="s">
        <v>82</v>
      </c>
      <c r="B95" s="520" t="s">
        <v>83</v>
      </c>
      <c r="C95" s="520" t="s">
        <v>1125</v>
      </c>
      <c r="D95" s="521">
        <v>0</v>
      </c>
      <c r="E95" s="522">
        <v>0</v>
      </c>
      <c r="F95" s="522">
        <v>0</v>
      </c>
      <c r="G95" s="522">
        <v>0</v>
      </c>
      <c r="H95" s="522">
        <v>0</v>
      </c>
      <c r="I95" s="523">
        <v>0</v>
      </c>
      <c r="J95" s="522">
        <v>0</v>
      </c>
      <c r="K95" s="522">
        <v>0</v>
      </c>
      <c r="L95" s="522">
        <v>0</v>
      </c>
      <c r="M95" s="522">
        <v>0</v>
      </c>
      <c r="N95" s="521">
        <v>0</v>
      </c>
      <c r="O95" s="523">
        <v>12198</v>
      </c>
      <c r="P95" s="521">
        <v>12198</v>
      </c>
      <c r="Q95" s="524">
        <v>12198</v>
      </c>
    </row>
    <row r="96" spans="1:17" ht="12.75" customHeight="1">
      <c r="A96" s="519" t="s">
        <v>84</v>
      </c>
      <c r="B96" s="520" t="s">
        <v>85</v>
      </c>
      <c r="C96" s="520" t="s">
        <v>1125</v>
      </c>
      <c r="D96" s="521">
        <v>0</v>
      </c>
      <c r="E96" s="522">
        <v>0</v>
      </c>
      <c r="F96" s="522">
        <v>0</v>
      </c>
      <c r="G96" s="522">
        <v>0</v>
      </c>
      <c r="H96" s="522">
        <v>0</v>
      </c>
      <c r="I96" s="523">
        <v>0</v>
      </c>
      <c r="J96" s="522">
        <v>0</v>
      </c>
      <c r="K96" s="522">
        <v>0</v>
      </c>
      <c r="L96" s="522">
        <v>0</v>
      </c>
      <c r="M96" s="522">
        <v>0</v>
      </c>
      <c r="N96" s="521">
        <v>0</v>
      </c>
      <c r="O96" s="523">
        <v>47500</v>
      </c>
      <c r="P96" s="521">
        <v>47500</v>
      </c>
      <c r="Q96" s="524">
        <v>47500</v>
      </c>
    </row>
    <row r="97" spans="1:17" ht="12.75" customHeight="1">
      <c r="A97" s="519" t="s">
        <v>1026</v>
      </c>
      <c r="B97" s="520" t="s">
        <v>1027</v>
      </c>
      <c r="C97" s="520" t="s">
        <v>1125</v>
      </c>
      <c r="D97" s="521">
        <v>0</v>
      </c>
      <c r="E97" s="522">
        <v>0</v>
      </c>
      <c r="F97" s="522">
        <v>0</v>
      </c>
      <c r="G97" s="522">
        <v>0</v>
      </c>
      <c r="H97" s="522">
        <v>0</v>
      </c>
      <c r="I97" s="523">
        <v>0</v>
      </c>
      <c r="J97" s="522">
        <v>0</v>
      </c>
      <c r="K97" s="522">
        <v>0</v>
      </c>
      <c r="L97" s="522">
        <v>0</v>
      </c>
      <c r="M97" s="522">
        <v>0</v>
      </c>
      <c r="N97" s="521">
        <v>0</v>
      </c>
      <c r="O97" s="523">
        <v>1350</v>
      </c>
      <c r="P97" s="521">
        <v>1350</v>
      </c>
      <c r="Q97" s="524">
        <v>1350</v>
      </c>
    </row>
    <row r="98" spans="1:17" ht="12.75" customHeight="1">
      <c r="A98" s="519" t="s">
        <v>1017</v>
      </c>
      <c r="B98" s="520" t="s">
        <v>860</v>
      </c>
      <c r="C98" s="520" t="s">
        <v>1125</v>
      </c>
      <c r="D98" s="521">
        <v>26400</v>
      </c>
      <c r="E98" s="522">
        <v>26400</v>
      </c>
      <c r="F98" s="522">
        <v>0</v>
      </c>
      <c r="G98" s="522">
        <v>26400</v>
      </c>
      <c r="H98" s="522">
        <v>0</v>
      </c>
      <c r="I98" s="523">
        <v>26400</v>
      </c>
      <c r="J98" s="522">
        <v>26400</v>
      </c>
      <c r="K98" s="522">
        <v>0</v>
      </c>
      <c r="L98" s="522">
        <v>26400</v>
      </c>
      <c r="M98" s="522">
        <v>0</v>
      </c>
      <c r="N98" s="521">
        <v>26400</v>
      </c>
      <c r="O98" s="523">
        <v>0</v>
      </c>
      <c r="P98" s="521">
        <v>0</v>
      </c>
      <c r="Q98" s="524">
        <v>26400</v>
      </c>
    </row>
    <row r="99" spans="1:17" ht="12.75" customHeight="1">
      <c r="A99" s="519" t="s">
        <v>86</v>
      </c>
      <c r="B99" s="520" t="s">
        <v>87</v>
      </c>
      <c r="C99" s="520" t="s">
        <v>1126</v>
      </c>
      <c r="D99" s="521">
        <v>49803302.119999997</v>
      </c>
      <c r="E99" s="522">
        <v>49803302.119999997</v>
      </c>
      <c r="F99" s="522">
        <v>0</v>
      </c>
      <c r="G99" s="522">
        <v>49803302.119999997</v>
      </c>
      <c r="H99" s="522">
        <v>0</v>
      </c>
      <c r="I99" s="523">
        <v>49803302.119999997</v>
      </c>
      <c r="J99" s="522">
        <v>49803302.119999997</v>
      </c>
      <c r="K99" s="522">
        <v>0</v>
      </c>
      <c r="L99" s="522">
        <v>49803302.119999997</v>
      </c>
      <c r="M99" s="522">
        <v>0</v>
      </c>
      <c r="N99" s="521">
        <v>49803302.119999997</v>
      </c>
      <c r="O99" s="523">
        <v>42811585</v>
      </c>
      <c r="P99" s="521">
        <v>42811585</v>
      </c>
      <c r="Q99" s="524">
        <v>42811585</v>
      </c>
    </row>
    <row r="100" spans="1:17" ht="12.75" customHeight="1">
      <c r="A100" s="519" t="s">
        <v>1013</v>
      </c>
      <c r="B100" s="520" t="s">
        <v>1014</v>
      </c>
      <c r="C100" s="520" t="s">
        <v>1126</v>
      </c>
      <c r="D100" s="521">
        <v>408970</v>
      </c>
      <c r="E100" s="522">
        <v>408970</v>
      </c>
      <c r="F100" s="522">
        <v>0</v>
      </c>
      <c r="G100" s="522">
        <v>408970</v>
      </c>
      <c r="H100" s="522">
        <v>0</v>
      </c>
      <c r="I100" s="523">
        <v>408970</v>
      </c>
      <c r="J100" s="522">
        <v>408970</v>
      </c>
      <c r="K100" s="522">
        <v>0</v>
      </c>
      <c r="L100" s="522">
        <v>408970</v>
      </c>
      <c r="M100" s="522">
        <v>0</v>
      </c>
      <c r="N100" s="521">
        <v>408970</v>
      </c>
      <c r="O100" s="523">
        <v>0</v>
      </c>
      <c r="P100" s="521">
        <v>0</v>
      </c>
      <c r="Q100" s="524">
        <v>408970</v>
      </c>
    </row>
    <row r="101" spans="1:17" ht="12.75" customHeight="1">
      <c r="A101" s="519" t="s">
        <v>88</v>
      </c>
      <c r="B101" s="520" t="s">
        <v>89</v>
      </c>
      <c r="C101" s="520" t="s">
        <v>1126</v>
      </c>
      <c r="D101" s="521">
        <v>13873177.199999999</v>
      </c>
      <c r="E101" s="522">
        <v>13873177.199999999</v>
      </c>
      <c r="F101" s="522">
        <v>0</v>
      </c>
      <c r="G101" s="522">
        <v>13873177.199999999</v>
      </c>
      <c r="H101" s="522">
        <v>0</v>
      </c>
      <c r="I101" s="523">
        <v>13873177.199999999</v>
      </c>
      <c r="J101" s="522">
        <v>13873177.199999999</v>
      </c>
      <c r="K101" s="522">
        <v>0</v>
      </c>
      <c r="L101" s="522">
        <v>13873177.199999999</v>
      </c>
      <c r="M101" s="522">
        <v>0</v>
      </c>
      <c r="N101" s="521">
        <v>13873177.199999999</v>
      </c>
      <c r="O101" s="523">
        <v>13430380</v>
      </c>
      <c r="P101" s="521">
        <v>13430380</v>
      </c>
      <c r="Q101" s="524">
        <v>13430380</v>
      </c>
    </row>
    <row r="102" spans="1:17" ht="12.75" customHeight="1">
      <c r="A102" s="519" t="s">
        <v>90</v>
      </c>
      <c r="B102" s="520" t="s">
        <v>861</v>
      </c>
      <c r="C102" s="520" t="s">
        <v>1126</v>
      </c>
      <c r="D102" s="521">
        <v>35500</v>
      </c>
      <c r="E102" s="522">
        <v>35500</v>
      </c>
      <c r="F102" s="522">
        <v>0</v>
      </c>
      <c r="G102" s="522">
        <v>35500</v>
      </c>
      <c r="H102" s="522">
        <v>0</v>
      </c>
      <c r="I102" s="523">
        <v>35500</v>
      </c>
      <c r="J102" s="522">
        <v>35500</v>
      </c>
      <c r="K102" s="522">
        <v>0</v>
      </c>
      <c r="L102" s="522">
        <v>35500</v>
      </c>
      <c r="M102" s="522">
        <v>0</v>
      </c>
      <c r="N102" s="521">
        <v>35500</v>
      </c>
      <c r="O102" s="523">
        <v>35500</v>
      </c>
      <c r="P102" s="521">
        <v>35500</v>
      </c>
      <c r="Q102" s="524">
        <v>35500</v>
      </c>
    </row>
    <row r="103" spans="1:17" ht="12.75" customHeight="1">
      <c r="A103" s="519" t="s">
        <v>92</v>
      </c>
      <c r="B103" s="520" t="s">
        <v>93</v>
      </c>
      <c r="C103" s="520" t="s">
        <v>1126</v>
      </c>
      <c r="D103" s="521">
        <v>-15008.98</v>
      </c>
      <c r="E103" s="522">
        <v>0</v>
      </c>
      <c r="F103" s="522">
        <v>0</v>
      </c>
      <c r="G103" s="522">
        <v>0</v>
      </c>
      <c r="H103" s="522">
        <v>-15008.98</v>
      </c>
      <c r="I103" s="523">
        <v>-15008.98</v>
      </c>
      <c r="J103" s="522">
        <v>0</v>
      </c>
      <c r="K103" s="522">
        <v>0</v>
      </c>
      <c r="L103" s="522">
        <v>0</v>
      </c>
      <c r="M103" s="522">
        <v>-15008.98</v>
      </c>
      <c r="N103" s="521">
        <v>-15008.98</v>
      </c>
      <c r="O103" s="523">
        <v>-7909.38</v>
      </c>
      <c r="P103" s="521">
        <v>-7909.38</v>
      </c>
      <c r="Q103" s="524">
        <v>-9698.9</v>
      </c>
    </row>
    <row r="104" spans="1:17" ht="12.75" customHeight="1">
      <c r="A104" s="519" t="s">
        <v>94</v>
      </c>
      <c r="B104" s="520" t="s">
        <v>862</v>
      </c>
      <c r="C104" s="520" t="s">
        <v>1126</v>
      </c>
      <c r="D104" s="521">
        <v>-15403700.85</v>
      </c>
      <c r="E104" s="522">
        <v>-15403700.85</v>
      </c>
      <c r="F104" s="522">
        <v>0</v>
      </c>
      <c r="G104" s="522">
        <v>-15403700.85</v>
      </c>
      <c r="H104" s="522">
        <v>0</v>
      </c>
      <c r="I104" s="523">
        <v>-15403700.85</v>
      </c>
      <c r="J104" s="522">
        <v>-15403700.85</v>
      </c>
      <c r="K104" s="522">
        <v>0</v>
      </c>
      <c r="L104" s="522">
        <v>-15403700.85</v>
      </c>
      <c r="M104" s="522">
        <v>0</v>
      </c>
      <c r="N104" s="521">
        <v>-15403700.85</v>
      </c>
      <c r="O104" s="523">
        <v>-8594815.8000000007</v>
      </c>
      <c r="P104" s="521">
        <v>-8594815.8000000007</v>
      </c>
      <c r="Q104" s="524">
        <v>-10084272.67</v>
      </c>
    </row>
    <row r="105" spans="1:17" ht="12.75" customHeight="1">
      <c r="A105" s="519" t="s">
        <v>1015</v>
      </c>
      <c r="B105" s="520" t="s">
        <v>863</v>
      </c>
      <c r="C105" s="520" t="s">
        <v>1126</v>
      </c>
      <c r="D105" s="521">
        <v>-22800.28</v>
      </c>
      <c r="E105" s="522">
        <v>-22800.28</v>
      </c>
      <c r="F105" s="522">
        <v>0</v>
      </c>
      <c r="G105" s="522">
        <v>-22800.28</v>
      </c>
      <c r="H105" s="522">
        <v>0</v>
      </c>
      <c r="I105" s="523">
        <v>-22800.28</v>
      </c>
      <c r="J105" s="522">
        <v>-22800.28</v>
      </c>
      <c r="K105" s="522">
        <v>0</v>
      </c>
      <c r="L105" s="522">
        <v>-22800.28</v>
      </c>
      <c r="M105" s="522">
        <v>0</v>
      </c>
      <c r="N105" s="521">
        <v>-22800.28</v>
      </c>
      <c r="O105" s="523">
        <v>0</v>
      </c>
      <c r="P105" s="521">
        <v>0</v>
      </c>
      <c r="Q105" s="524">
        <v>-960.01</v>
      </c>
    </row>
    <row r="106" spans="1:17" ht="12.75" customHeight="1">
      <c r="A106" s="519" t="s">
        <v>96</v>
      </c>
      <c r="B106" s="520" t="s">
        <v>864</v>
      </c>
      <c r="C106" s="520" t="s">
        <v>1126</v>
      </c>
      <c r="D106" s="521">
        <v>-1846544.05</v>
      </c>
      <c r="E106" s="522">
        <v>-1846544.05</v>
      </c>
      <c r="F106" s="522">
        <v>0</v>
      </c>
      <c r="G106" s="522">
        <v>-1846544.05</v>
      </c>
      <c r="H106" s="522">
        <v>0</v>
      </c>
      <c r="I106" s="523">
        <v>-1846544.05</v>
      </c>
      <c r="J106" s="522">
        <v>-1846544.05</v>
      </c>
      <c r="K106" s="522">
        <v>0</v>
      </c>
      <c r="L106" s="522">
        <v>-1846544.05</v>
      </c>
      <c r="M106" s="522">
        <v>0</v>
      </c>
      <c r="N106" s="521">
        <v>-1846544.05</v>
      </c>
      <c r="O106" s="523">
        <v>-989615.07</v>
      </c>
      <c r="P106" s="521">
        <v>-989615.07</v>
      </c>
      <c r="Q106" s="524">
        <v>-1193791.71</v>
      </c>
    </row>
    <row r="107" spans="1:17" ht="12.75" customHeight="1">
      <c r="A107" s="519" t="s">
        <v>1018</v>
      </c>
      <c r="B107" s="520" t="s">
        <v>66</v>
      </c>
      <c r="C107" s="520" t="s">
        <v>1126</v>
      </c>
      <c r="D107" s="521">
        <v>436000</v>
      </c>
      <c r="E107" s="522">
        <v>0</v>
      </c>
      <c r="F107" s="522">
        <v>0</v>
      </c>
      <c r="G107" s="522">
        <v>0</v>
      </c>
      <c r="H107" s="522">
        <v>436000</v>
      </c>
      <c r="I107" s="523">
        <v>436000</v>
      </c>
      <c r="J107" s="522">
        <v>0</v>
      </c>
      <c r="K107" s="522">
        <v>0</v>
      </c>
      <c r="L107" s="522">
        <v>0</v>
      </c>
      <c r="M107" s="522">
        <v>436000</v>
      </c>
      <c r="N107" s="521">
        <v>436000</v>
      </c>
      <c r="O107" s="523">
        <v>0</v>
      </c>
      <c r="P107" s="521">
        <v>0</v>
      </c>
      <c r="Q107" s="524">
        <v>1173380</v>
      </c>
    </row>
    <row r="108" spans="1:17" ht="12.75" customHeight="1">
      <c r="A108" s="519" t="s">
        <v>98</v>
      </c>
      <c r="B108" s="520" t="s">
        <v>865</v>
      </c>
      <c r="C108" s="520" t="s">
        <v>1127</v>
      </c>
      <c r="D108" s="521">
        <v>711964.87</v>
      </c>
      <c r="E108" s="522">
        <v>711964.87</v>
      </c>
      <c r="F108" s="522">
        <v>0</v>
      </c>
      <c r="G108" s="522">
        <v>711964.87</v>
      </c>
      <c r="H108" s="522">
        <v>0</v>
      </c>
      <c r="I108" s="523">
        <v>711964.87</v>
      </c>
      <c r="J108" s="522">
        <v>711964.87</v>
      </c>
      <c r="K108" s="522">
        <v>0</v>
      </c>
      <c r="L108" s="522">
        <v>711964.87</v>
      </c>
      <c r="M108" s="522">
        <v>0</v>
      </c>
      <c r="N108" s="521">
        <v>711964.87</v>
      </c>
      <c r="O108" s="523">
        <v>608705.68999999994</v>
      </c>
      <c r="P108" s="521">
        <v>608705.68999999994</v>
      </c>
      <c r="Q108" s="524">
        <v>610531.04</v>
      </c>
    </row>
    <row r="109" spans="1:17" ht="12.75" customHeight="1">
      <c r="A109" s="519" t="s">
        <v>100</v>
      </c>
      <c r="B109" s="520" t="s">
        <v>1144</v>
      </c>
      <c r="C109" s="520" t="s">
        <v>780</v>
      </c>
      <c r="D109" s="532">
        <v>6454194.3200000003</v>
      </c>
      <c r="E109" s="533">
        <v>4537737.12</v>
      </c>
      <c r="F109" s="533">
        <v>1916457.2</v>
      </c>
      <c r="G109" s="533">
        <v>6454194.3200000003</v>
      </c>
      <c r="H109" s="533">
        <v>0</v>
      </c>
      <c r="I109" s="534">
        <v>6454194.3200000003</v>
      </c>
      <c r="J109" s="533">
        <v>4537737.12</v>
      </c>
      <c r="K109" s="533">
        <v>1916457.2</v>
      </c>
      <c r="L109" s="533">
        <v>6454194.3200000003</v>
      </c>
      <c r="M109" s="533">
        <v>0</v>
      </c>
      <c r="N109" s="532">
        <v>6454194.3200000003</v>
      </c>
      <c r="O109" s="534">
        <v>3988206.31</v>
      </c>
      <c r="P109" s="532">
        <v>3988206.31</v>
      </c>
      <c r="Q109" s="535">
        <v>5134749.9000000004</v>
      </c>
    </row>
    <row r="110" spans="1:17" ht="12.75" customHeight="1">
      <c r="A110" s="536"/>
      <c r="B110" s="520"/>
      <c r="C110" s="520"/>
      <c r="D110" s="521"/>
      <c r="E110" s="522"/>
      <c r="F110" s="522"/>
      <c r="G110" s="522"/>
      <c r="H110" s="522"/>
      <c r="I110" s="523"/>
      <c r="J110" s="522"/>
      <c r="K110" s="522"/>
      <c r="L110" s="522"/>
      <c r="M110" s="522"/>
      <c r="N110" s="521"/>
      <c r="O110" s="523"/>
      <c r="P110" s="521"/>
      <c r="Q110" s="524"/>
    </row>
    <row r="111" spans="1:17" ht="12.75" customHeight="1" thickBot="1">
      <c r="A111" s="536"/>
      <c r="B111" s="520" t="s">
        <v>618</v>
      </c>
      <c r="C111" s="520"/>
      <c r="D111" s="537">
        <v>551064558.48000002</v>
      </c>
      <c r="E111" s="538">
        <v>566593225.61000001</v>
      </c>
      <c r="F111" s="538">
        <v>-10202748.460000001</v>
      </c>
      <c r="G111" s="538">
        <v>556390477.14999998</v>
      </c>
      <c r="H111" s="538">
        <v>-5325918.67</v>
      </c>
      <c r="I111" s="539">
        <v>551064558.48000002</v>
      </c>
      <c r="J111" s="538">
        <v>566593225.61000001</v>
      </c>
      <c r="K111" s="538">
        <v>-10202748.460000001</v>
      </c>
      <c r="L111" s="538">
        <v>556390477.14999998</v>
      </c>
      <c r="M111" s="538">
        <v>-5325918.67</v>
      </c>
      <c r="N111" s="537">
        <v>551064558.48000002</v>
      </c>
      <c r="O111" s="539">
        <v>521270944.39999998</v>
      </c>
      <c r="P111" s="537">
        <v>521270944.39999998</v>
      </c>
      <c r="Q111" s="540">
        <v>533139672.54000002</v>
      </c>
    </row>
    <row r="112" spans="1:17" ht="12.75" customHeight="1" thickTop="1">
      <c r="A112" s="536"/>
      <c r="B112" s="520"/>
      <c r="C112" s="520"/>
      <c r="D112" s="521"/>
      <c r="E112" s="522"/>
      <c r="F112" s="522"/>
      <c r="G112" s="522"/>
      <c r="H112" s="522"/>
      <c r="I112" s="523"/>
      <c r="J112" s="522"/>
      <c r="K112" s="522"/>
      <c r="L112" s="522"/>
      <c r="M112" s="522"/>
      <c r="N112" s="521"/>
      <c r="O112" s="523"/>
      <c r="P112" s="521"/>
      <c r="Q112" s="524"/>
    </row>
    <row r="113" spans="1:17" ht="12.75" customHeight="1">
      <c r="A113" s="519" t="s">
        <v>101</v>
      </c>
      <c r="B113" s="520" t="s">
        <v>1128</v>
      </c>
      <c r="C113" s="520" t="s">
        <v>781</v>
      </c>
      <c r="D113" s="521">
        <v>-32122043.199999999</v>
      </c>
      <c r="E113" s="522">
        <v>-32119924.199999999</v>
      </c>
      <c r="F113" s="522">
        <v>0</v>
      </c>
      <c r="G113" s="522">
        <v>-32119924.199999999</v>
      </c>
      <c r="H113" s="522">
        <v>-2119</v>
      </c>
      <c r="I113" s="523">
        <v>-32122043.199999999</v>
      </c>
      <c r="J113" s="522">
        <v>-32119924.199999999</v>
      </c>
      <c r="K113" s="522">
        <v>0</v>
      </c>
      <c r="L113" s="522">
        <v>-32119924.199999999</v>
      </c>
      <c r="M113" s="522">
        <v>-2119</v>
      </c>
      <c r="N113" s="521">
        <v>-32122043.199999999</v>
      </c>
      <c r="O113" s="523">
        <v>-26458827</v>
      </c>
      <c r="P113" s="521">
        <v>-26458827</v>
      </c>
      <c r="Q113" s="524">
        <v>-18460857.399999999</v>
      </c>
    </row>
    <row r="114" spans="1:17" ht="12.75" customHeight="1">
      <c r="A114" s="519" t="s">
        <v>103</v>
      </c>
      <c r="B114" s="520" t="s">
        <v>824</v>
      </c>
      <c r="C114" s="520" t="s">
        <v>781</v>
      </c>
      <c r="D114" s="521">
        <v>-319120.46000000002</v>
      </c>
      <c r="E114" s="522">
        <v>-854583.37</v>
      </c>
      <c r="F114" s="522">
        <v>0</v>
      </c>
      <c r="G114" s="522">
        <v>-854583.37</v>
      </c>
      <c r="H114" s="522">
        <v>535462.91</v>
      </c>
      <c r="I114" s="523">
        <v>-319120.46000000002</v>
      </c>
      <c r="J114" s="522">
        <v>-854583.37</v>
      </c>
      <c r="K114" s="522">
        <v>0</v>
      </c>
      <c r="L114" s="522">
        <v>-854583.37</v>
      </c>
      <c r="M114" s="522">
        <v>535462.91</v>
      </c>
      <c r="N114" s="521">
        <v>-319120.46000000002</v>
      </c>
      <c r="O114" s="523">
        <v>-247326.69</v>
      </c>
      <c r="P114" s="521">
        <v>-247326.69</v>
      </c>
      <c r="Q114" s="524">
        <v>-127996.07</v>
      </c>
    </row>
    <row r="115" spans="1:17" ht="12.75" customHeight="1">
      <c r="A115" s="519" t="s">
        <v>104</v>
      </c>
      <c r="B115" s="520" t="s">
        <v>866</v>
      </c>
      <c r="C115" s="520" t="s">
        <v>781</v>
      </c>
      <c r="D115" s="521">
        <v>-9101440.0099999998</v>
      </c>
      <c r="E115" s="522">
        <v>-9101440.0099999998</v>
      </c>
      <c r="F115" s="522">
        <v>0</v>
      </c>
      <c r="G115" s="522">
        <v>-9101440.0099999998</v>
      </c>
      <c r="H115" s="522">
        <v>0</v>
      </c>
      <c r="I115" s="523">
        <v>-9101440.0099999998</v>
      </c>
      <c r="J115" s="522">
        <v>-9101440.0099999998</v>
      </c>
      <c r="K115" s="522">
        <v>0</v>
      </c>
      <c r="L115" s="522">
        <v>-9101440.0099999998</v>
      </c>
      <c r="M115" s="522">
        <v>0</v>
      </c>
      <c r="N115" s="521">
        <v>-9101440.0099999998</v>
      </c>
      <c r="O115" s="523">
        <v>-8682446.6999999993</v>
      </c>
      <c r="P115" s="521">
        <v>-8682446.6999999993</v>
      </c>
      <c r="Q115" s="524">
        <v>-8267942.0499999998</v>
      </c>
    </row>
    <row r="116" spans="1:17" ht="12.75" customHeight="1">
      <c r="A116" s="519" t="s">
        <v>106</v>
      </c>
      <c r="B116" s="520" t="s">
        <v>867</v>
      </c>
      <c r="C116" s="520" t="s">
        <v>781</v>
      </c>
      <c r="D116" s="521">
        <v>-75506.899999999994</v>
      </c>
      <c r="E116" s="522">
        <v>-75506.899999999994</v>
      </c>
      <c r="F116" s="522">
        <v>0</v>
      </c>
      <c r="G116" s="522">
        <v>-75506.899999999994</v>
      </c>
      <c r="H116" s="522">
        <v>0</v>
      </c>
      <c r="I116" s="523">
        <v>-75506.899999999994</v>
      </c>
      <c r="J116" s="522">
        <v>-75506.899999999994</v>
      </c>
      <c r="K116" s="522">
        <v>0</v>
      </c>
      <c r="L116" s="522">
        <v>-75506.899999999994</v>
      </c>
      <c r="M116" s="522">
        <v>0</v>
      </c>
      <c r="N116" s="521">
        <v>-75506.899999999994</v>
      </c>
      <c r="O116" s="523">
        <v>-184998.17</v>
      </c>
      <c r="P116" s="521">
        <v>-184998.17</v>
      </c>
      <c r="Q116" s="524">
        <v>-107627.05</v>
      </c>
    </row>
    <row r="117" spans="1:17" ht="12.75" customHeight="1">
      <c r="A117" s="519" t="s">
        <v>793</v>
      </c>
      <c r="B117" s="520" t="s">
        <v>868</v>
      </c>
      <c r="C117" s="520" t="s">
        <v>781</v>
      </c>
      <c r="D117" s="521">
        <v>-50000</v>
      </c>
      <c r="E117" s="522">
        <v>-50000</v>
      </c>
      <c r="F117" s="522">
        <v>0</v>
      </c>
      <c r="G117" s="522">
        <v>-50000</v>
      </c>
      <c r="H117" s="522">
        <v>0</v>
      </c>
      <c r="I117" s="523">
        <v>-50000</v>
      </c>
      <c r="J117" s="522">
        <v>-50000</v>
      </c>
      <c r="K117" s="522">
        <v>0</v>
      </c>
      <c r="L117" s="522">
        <v>-50000</v>
      </c>
      <c r="M117" s="522">
        <v>0</v>
      </c>
      <c r="N117" s="521">
        <v>-50000</v>
      </c>
      <c r="O117" s="523">
        <v>0</v>
      </c>
      <c r="P117" s="521">
        <v>0</v>
      </c>
      <c r="Q117" s="524">
        <v>0</v>
      </c>
    </row>
    <row r="118" spans="1:17" ht="12.75" customHeight="1">
      <c r="A118" s="519" t="s">
        <v>108</v>
      </c>
      <c r="B118" s="520" t="s">
        <v>869</v>
      </c>
      <c r="C118" s="520" t="s">
        <v>782</v>
      </c>
      <c r="D118" s="521">
        <v>-1724305</v>
      </c>
      <c r="E118" s="522">
        <v>-1724305</v>
      </c>
      <c r="F118" s="522">
        <v>0</v>
      </c>
      <c r="G118" s="522">
        <v>-1724305</v>
      </c>
      <c r="H118" s="522">
        <v>0</v>
      </c>
      <c r="I118" s="523">
        <v>-1724305</v>
      </c>
      <c r="J118" s="522">
        <v>-1724305</v>
      </c>
      <c r="K118" s="522">
        <v>0</v>
      </c>
      <c r="L118" s="522">
        <v>-1724305</v>
      </c>
      <c r="M118" s="522">
        <v>0</v>
      </c>
      <c r="N118" s="521">
        <v>-1724305</v>
      </c>
      <c r="O118" s="523">
        <v>-717007</v>
      </c>
      <c r="P118" s="521">
        <v>-717007</v>
      </c>
      <c r="Q118" s="524">
        <v>-663400</v>
      </c>
    </row>
    <row r="119" spans="1:17" ht="12.75" customHeight="1">
      <c r="A119" s="519" t="s">
        <v>110</v>
      </c>
      <c r="B119" s="520" t="s">
        <v>870</v>
      </c>
      <c r="C119" s="520" t="s">
        <v>782</v>
      </c>
      <c r="D119" s="521">
        <v>-5887370</v>
      </c>
      <c r="E119" s="522">
        <v>-5887370</v>
      </c>
      <c r="F119" s="522">
        <v>0</v>
      </c>
      <c r="G119" s="522">
        <v>-5887370</v>
      </c>
      <c r="H119" s="522">
        <v>0</v>
      </c>
      <c r="I119" s="523">
        <v>-5887370</v>
      </c>
      <c r="J119" s="522">
        <v>-5887370</v>
      </c>
      <c r="K119" s="522">
        <v>0</v>
      </c>
      <c r="L119" s="522">
        <v>-5887370</v>
      </c>
      <c r="M119" s="522">
        <v>0</v>
      </c>
      <c r="N119" s="521">
        <v>-5887370</v>
      </c>
      <c r="O119" s="523">
        <v>-2909704</v>
      </c>
      <c r="P119" s="521">
        <v>-2909704</v>
      </c>
      <c r="Q119" s="524">
        <v>-3522289</v>
      </c>
    </row>
    <row r="120" spans="1:17" ht="12.75" customHeight="1">
      <c r="A120" s="519" t="s">
        <v>112</v>
      </c>
      <c r="B120" s="520" t="s">
        <v>113</v>
      </c>
      <c r="C120" s="520" t="s">
        <v>782</v>
      </c>
      <c r="D120" s="521">
        <v>0</v>
      </c>
      <c r="E120" s="522">
        <v>0</v>
      </c>
      <c r="F120" s="522">
        <v>0</v>
      </c>
      <c r="G120" s="522">
        <v>0</v>
      </c>
      <c r="H120" s="522">
        <v>0</v>
      </c>
      <c r="I120" s="523">
        <v>0</v>
      </c>
      <c r="J120" s="522">
        <v>0</v>
      </c>
      <c r="K120" s="522">
        <v>0</v>
      </c>
      <c r="L120" s="522">
        <v>0</v>
      </c>
      <c r="M120" s="522">
        <v>0</v>
      </c>
      <c r="N120" s="521">
        <v>0</v>
      </c>
      <c r="O120" s="523">
        <v>0</v>
      </c>
      <c r="P120" s="521">
        <v>0</v>
      </c>
      <c r="Q120" s="524">
        <v>0</v>
      </c>
    </row>
    <row r="121" spans="1:17" ht="12.75" customHeight="1">
      <c r="A121" s="519" t="s">
        <v>114</v>
      </c>
      <c r="B121" s="520" t="s">
        <v>115</v>
      </c>
      <c r="C121" s="520" t="s">
        <v>1130</v>
      </c>
      <c r="D121" s="521">
        <v>0</v>
      </c>
      <c r="E121" s="522">
        <v>0</v>
      </c>
      <c r="F121" s="522">
        <v>0</v>
      </c>
      <c r="G121" s="522">
        <v>0</v>
      </c>
      <c r="H121" s="522">
        <v>0</v>
      </c>
      <c r="I121" s="523">
        <v>0</v>
      </c>
      <c r="J121" s="522">
        <v>0</v>
      </c>
      <c r="K121" s="522">
        <v>0</v>
      </c>
      <c r="L121" s="522">
        <v>0</v>
      </c>
      <c r="M121" s="522">
        <v>0</v>
      </c>
      <c r="N121" s="521">
        <v>0</v>
      </c>
      <c r="O121" s="523">
        <v>0</v>
      </c>
      <c r="P121" s="521">
        <v>0</v>
      </c>
      <c r="Q121" s="524">
        <v>0</v>
      </c>
    </row>
    <row r="122" spans="1:17" ht="12.75" customHeight="1">
      <c r="A122" s="519" t="s">
        <v>116</v>
      </c>
      <c r="B122" s="520" t="s">
        <v>117</v>
      </c>
      <c r="C122" s="520" t="s">
        <v>1131</v>
      </c>
      <c r="D122" s="521">
        <v>1675872.97</v>
      </c>
      <c r="E122" s="522">
        <v>0</v>
      </c>
      <c r="F122" s="522">
        <v>0</v>
      </c>
      <c r="G122" s="522">
        <v>0</v>
      </c>
      <c r="H122" s="522">
        <v>1675872.97</v>
      </c>
      <c r="I122" s="523">
        <v>1675872.97</v>
      </c>
      <c r="J122" s="522">
        <v>0</v>
      </c>
      <c r="K122" s="522">
        <v>0</v>
      </c>
      <c r="L122" s="522">
        <v>0</v>
      </c>
      <c r="M122" s="522">
        <v>1675872.97</v>
      </c>
      <c r="N122" s="521">
        <v>1675872.97</v>
      </c>
      <c r="O122" s="523">
        <v>1470463.56</v>
      </c>
      <c r="P122" s="521">
        <v>1470463.56</v>
      </c>
      <c r="Q122" s="524">
        <v>1470463.9</v>
      </c>
    </row>
    <row r="123" spans="1:17" ht="12.75" customHeight="1">
      <c r="A123" s="519" t="s">
        <v>118</v>
      </c>
      <c r="B123" s="520" t="s">
        <v>871</v>
      </c>
      <c r="C123" s="520" t="s">
        <v>1131</v>
      </c>
      <c r="D123" s="521">
        <v>2318375.89</v>
      </c>
      <c r="E123" s="522">
        <v>2364313.96</v>
      </c>
      <c r="F123" s="522">
        <v>-45938.07</v>
      </c>
      <c r="G123" s="522">
        <v>2318375.89</v>
      </c>
      <c r="H123" s="522">
        <v>0</v>
      </c>
      <c r="I123" s="523">
        <v>2318375.89</v>
      </c>
      <c r="J123" s="522">
        <v>2364313.96</v>
      </c>
      <c r="K123" s="522">
        <v>-45938.07</v>
      </c>
      <c r="L123" s="522">
        <v>2318375.89</v>
      </c>
      <c r="M123" s="522">
        <v>0</v>
      </c>
      <c r="N123" s="521">
        <v>2318375.89</v>
      </c>
      <c r="O123" s="523">
        <v>4002820.88</v>
      </c>
      <c r="P123" s="521">
        <v>4002820.88</v>
      </c>
      <c r="Q123" s="524">
        <v>3675089.91</v>
      </c>
    </row>
    <row r="124" spans="1:17" ht="12.75" customHeight="1">
      <c r="A124" s="519" t="s">
        <v>120</v>
      </c>
      <c r="B124" s="520" t="s">
        <v>872</v>
      </c>
      <c r="C124" s="520" t="s">
        <v>1131</v>
      </c>
      <c r="D124" s="521">
        <v>-21051804.32</v>
      </c>
      <c r="E124" s="522">
        <v>-21581724.350000001</v>
      </c>
      <c r="F124" s="522">
        <v>529920.03</v>
      </c>
      <c r="G124" s="522">
        <v>-21051804.32</v>
      </c>
      <c r="H124" s="522">
        <v>0</v>
      </c>
      <c r="I124" s="523">
        <v>-21051804.32</v>
      </c>
      <c r="J124" s="522">
        <v>-21581724.350000001</v>
      </c>
      <c r="K124" s="522">
        <v>529920.03</v>
      </c>
      <c r="L124" s="522">
        <v>-21051804.32</v>
      </c>
      <c r="M124" s="522">
        <v>0</v>
      </c>
      <c r="N124" s="521">
        <v>-21051804.32</v>
      </c>
      <c r="O124" s="523">
        <v>-23831172.280000001</v>
      </c>
      <c r="P124" s="521">
        <v>-23831172.280000001</v>
      </c>
      <c r="Q124" s="524">
        <v>-23831172.280000001</v>
      </c>
    </row>
    <row r="125" spans="1:17" ht="12.75" customHeight="1">
      <c r="A125" s="519" t="s">
        <v>121</v>
      </c>
      <c r="B125" s="520" t="s">
        <v>122</v>
      </c>
      <c r="C125" s="520" t="s">
        <v>1132</v>
      </c>
      <c r="D125" s="521">
        <v>0</v>
      </c>
      <c r="E125" s="522">
        <v>0</v>
      </c>
      <c r="F125" s="522">
        <v>0</v>
      </c>
      <c r="G125" s="522">
        <v>0</v>
      </c>
      <c r="H125" s="522">
        <v>0</v>
      </c>
      <c r="I125" s="523">
        <v>0</v>
      </c>
      <c r="J125" s="522">
        <v>0</v>
      </c>
      <c r="K125" s="522">
        <v>0</v>
      </c>
      <c r="L125" s="522">
        <v>0</v>
      </c>
      <c r="M125" s="522">
        <v>0</v>
      </c>
      <c r="N125" s="521">
        <v>0</v>
      </c>
      <c r="O125" s="523">
        <v>0</v>
      </c>
      <c r="P125" s="521">
        <v>0</v>
      </c>
      <c r="Q125" s="524">
        <v>0</v>
      </c>
    </row>
    <row r="126" spans="1:17" ht="12.75" customHeight="1">
      <c r="A126" s="519" t="s">
        <v>123</v>
      </c>
      <c r="B126" s="520" t="s">
        <v>124</v>
      </c>
      <c r="C126" s="520" t="s">
        <v>1133</v>
      </c>
      <c r="D126" s="521">
        <v>0</v>
      </c>
      <c r="E126" s="522">
        <v>0</v>
      </c>
      <c r="F126" s="522">
        <v>0</v>
      </c>
      <c r="G126" s="522">
        <v>0</v>
      </c>
      <c r="H126" s="522">
        <v>0</v>
      </c>
      <c r="I126" s="523">
        <v>0</v>
      </c>
      <c r="J126" s="522">
        <v>0</v>
      </c>
      <c r="K126" s="522">
        <v>0</v>
      </c>
      <c r="L126" s="522">
        <v>0</v>
      </c>
      <c r="M126" s="522">
        <v>0</v>
      </c>
      <c r="N126" s="521">
        <v>0</v>
      </c>
      <c r="O126" s="523">
        <v>0</v>
      </c>
      <c r="P126" s="521">
        <v>0</v>
      </c>
      <c r="Q126" s="524">
        <v>0</v>
      </c>
    </row>
    <row r="127" spans="1:17" ht="12.75" customHeight="1">
      <c r="A127" s="519" t="s">
        <v>125</v>
      </c>
      <c r="B127" s="520" t="s">
        <v>126</v>
      </c>
      <c r="C127" s="520" t="s">
        <v>1133</v>
      </c>
      <c r="D127" s="521">
        <v>-794577.71</v>
      </c>
      <c r="E127" s="522">
        <v>-794577.71</v>
      </c>
      <c r="F127" s="522">
        <v>0</v>
      </c>
      <c r="G127" s="522">
        <v>-794577.71</v>
      </c>
      <c r="H127" s="522">
        <v>0</v>
      </c>
      <c r="I127" s="523">
        <v>-794577.71</v>
      </c>
      <c r="J127" s="522">
        <v>-794577.71</v>
      </c>
      <c r="K127" s="522">
        <v>0</v>
      </c>
      <c r="L127" s="522">
        <v>-794577.71</v>
      </c>
      <c r="M127" s="522">
        <v>0</v>
      </c>
      <c r="N127" s="521">
        <v>-794577.71</v>
      </c>
      <c r="O127" s="523">
        <v>-417995.63</v>
      </c>
      <c r="P127" s="521">
        <v>-417995.63</v>
      </c>
      <c r="Q127" s="524">
        <v>-453130.01</v>
      </c>
    </row>
    <row r="128" spans="1:17" ht="12.75" customHeight="1">
      <c r="A128" s="519" t="s">
        <v>127</v>
      </c>
      <c r="B128" s="520" t="s">
        <v>128</v>
      </c>
      <c r="C128" s="520" t="s">
        <v>1133</v>
      </c>
      <c r="D128" s="521">
        <v>0</v>
      </c>
      <c r="E128" s="522">
        <v>0</v>
      </c>
      <c r="F128" s="522">
        <v>0</v>
      </c>
      <c r="G128" s="522">
        <v>0</v>
      </c>
      <c r="H128" s="522">
        <v>0</v>
      </c>
      <c r="I128" s="523">
        <v>0</v>
      </c>
      <c r="J128" s="522">
        <v>0</v>
      </c>
      <c r="K128" s="522">
        <v>0</v>
      </c>
      <c r="L128" s="522">
        <v>0</v>
      </c>
      <c r="M128" s="522">
        <v>0</v>
      </c>
      <c r="N128" s="521">
        <v>0</v>
      </c>
      <c r="O128" s="523">
        <v>0</v>
      </c>
      <c r="P128" s="521">
        <v>0</v>
      </c>
      <c r="Q128" s="524">
        <v>0</v>
      </c>
    </row>
    <row r="129" spans="1:17" ht="12.75" customHeight="1">
      <c r="A129" s="519" t="s">
        <v>129</v>
      </c>
      <c r="B129" s="520" t="s">
        <v>130</v>
      </c>
      <c r="C129" s="520" t="s">
        <v>1133</v>
      </c>
      <c r="D129" s="521">
        <v>-7628856.9000000004</v>
      </c>
      <c r="E129" s="522">
        <v>-7628856.9000000004</v>
      </c>
      <c r="F129" s="522">
        <v>0</v>
      </c>
      <c r="G129" s="522">
        <v>-7628856.9000000004</v>
      </c>
      <c r="H129" s="522">
        <v>0</v>
      </c>
      <c r="I129" s="523">
        <v>-7628856.9000000004</v>
      </c>
      <c r="J129" s="522">
        <v>-7628856.9000000004</v>
      </c>
      <c r="K129" s="522">
        <v>0</v>
      </c>
      <c r="L129" s="522">
        <v>-7628856.9000000004</v>
      </c>
      <c r="M129" s="522">
        <v>0</v>
      </c>
      <c r="N129" s="521">
        <v>-7628856.9000000004</v>
      </c>
      <c r="O129" s="523">
        <v>-7583097.5899999999</v>
      </c>
      <c r="P129" s="521">
        <v>-7583097.5899999999</v>
      </c>
      <c r="Q129" s="524">
        <v>-8532791.0700000003</v>
      </c>
    </row>
    <row r="130" spans="1:17" ht="12.75" customHeight="1">
      <c r="A130" s="519" t="s">
        <v>131</v>
      </c>
      <c r="B130" s="520" t="s">
        <v>132</v>
      </c>
      <c r="C130" s="520" t="s">
        <v>1133</v>
      </c>
      <c r="D130" s="521">
        <v>-1357003.79</v>
      </c>
      <c r="E130" s="522">
        <v>-1357003.79</v>
      </c>
      <c r="F130" s="522">
        <v>0</v>
      </c>
      <c r="G130" s="522">
        <v>-1357003.79</v>
      </c>
      <c r="H130" s="522">
        <v>0</v>
      </c>
      <c r="I130" s="523">
        <v>-1357003.79</v>
      </c>
      <c r="J130" s="522">
        <v>-1357003.79</v>
      </c>
      <c r="K130" s="522">
        <v>0</v>
      </c>
      <c r="L130" s="522">
        <v>-1357003.79</v>
      </c>
      <c r="M130" s="522">
        <v>0</v>
      </c>
      <c r="N130" s="521">
        <v>-1357003.79</v>
      </c>
      <c r="O130" s="523">
        <v>-1939899.05</v>
      </c>
      <c r="P130" s="521">
        <v>-1939899.05</v>
      </c>
      <c r="Q130" s="524">
        <v>-1327516.6200000001</v>
      </c>
    </row>
    <row r="131" spans="1:17" ht="12.75" customHeight="1">
      <c r="A131" s="519" t="s">
        <v>133</v>
      </c>
      <c r="B131" s="520" t="s">
        <v>873</v>
      </c>
      <c r="C131" s="520" t="s">
        <v>1133</v>
      </c>
      <c r="D131" s="521">
        <v>-95000</v>
      </c>
      <c r="E131" s="522">
        <v>-95000</v>
      </c>
      <c r="F131" s="522">
        <v>0</v>
      </c>
      <c r="G131" s="522">
        <v>-95000</v>
      </c>
      <c r="H131" s="522">
        <v>0</v>
      </c>
      <c r="I131" s="523">
        <v>-95000</v>
      </c>
      <c r="J131" s="522">
        <v>-95000</v>
      </c>
      <c r="K131" s="522">
        <v>0</v>
      </c>
      <c r="L131" s="522">
        <v>-95000</v>
      </c>
      <c r="M131" s="522">
        <v>0</v>
      </c>
      <c r="N131" s="521">
        <v>-95000</v>
      </c>
      <c r="O131" s="523">
        <v>-85000</v>
      </c>
      <c r="P131" s="521">
        <v>-85000</v>
      </c>
      <c r="Q131" s="524">
        <v>-279790</v>
      </c>
    </row>
    <row r="132" spans="1:17" ht="12.75" customHeight="1">
      <c r="A132" s="519" t="s">
        <v>135</v>
      </c>
      <c r="B132" s="520" t="s">
        <v>136</v>
      </c>
      <c r="C132" s="520" t="s">
        <v>1133</v>
      </c>
      <c r="D132" s="521">
        <v>-1312308.27</v>
      </c>
      <c r="E132" s="522">
        <v>-778964.36</v>
      </c>
      <c r="F132" s="522">
        <v>0</v>
      </c>
      <c r="G132" s="522">
        <v>-778964.36</v>
      </c>
      <c r="H132" s="522">
        <v>-533343.91</v>
      </c>
      <c r="I132" s="523">
        <v>-1312308.27</v>
      </c>
      <c r="J132" s="522">
        <v>-778964.36</v>
      </c>
      <c r="K132" s="522">
        <v>0</v>
      </c>
      <c r="L132" s="522">
        <v>-778964.36</v>
      </c>
      <c r="M132" s="522">
        <v>-533343.91</v>
      </c>
      <c r="N132" s="521">
        <v>-1312308.27</v>
      </c>
      <c r="O132" s="523">
        <v>-1647753.34</v>
      </c>
      <c r="P132" s="521">
        <v>-1647753.34</v>
      </c>
      <c r="Q132" s="524">
        <v>-1332620.68</v>
      </c>
    </row>
    <row r="133" spans="1:17" ht="12.75" customHeight="1">
      <c r="A133" s="519" t="s">
        <v>137</v>
      </c>
      <c r="B133" s="520" t="s">
        <v>874</v>
      </c>
      <c r="C133" s="520" t="s">
        <v>1133</v>
      </c>
      <c r="D133" s="521">
        <v>-13329</v>
      </c>
      <c r="E133" s="522">
        <v>-13329</v>
      </c>
      <c r="F133" s="522">
        <v>0</v>
      </c>
      <c r="G133" s="522">
        <v>-13329</v>
      </c>
      <c r="H133" s="522">
        <v>0</v>
      </c>
      <c r="I133" s="523">
        <v>-13329</v>
      </c>
      <c r="J133" s="522">
        <v>-13329</v>
      </c>
      <c r="K133" s="522">
        <v>0</v>
      </c>
      <c r="L133" s="522">
        <v>-13329</v>
      </c>
      <c r="M133" s="522">
        <v>0</v>
      </c>
      <c r="N133" s="521">
        <v>-13329</v>
      </c>
      <c r="O133" s="523">
        <v>-13329</v>
      </c>
      <c r="P133" s="521">
        <v>-13329</v>
      </c>
      <c r="Q133" s="524">
        <v>-13329</v>
      </c>
    </row>
    <row r="134" spans="1:17" ht="12.75" customHeight="1">
      <c r="A134" s="519" t="s">
        <v>139</v>
      </c>
      <c r="B134" s="520" t="s">
        <v>875</v>
      </c>
      <c r="C134" s="520" t="s">
        <v>1133</v>
      </c>
      <c r="D134" s="521">
        <v>-12732074.27</v>
      </c>
      <c r="E134" s="522">
        <v>-12732074.27</v>
      </c>
      <c r="F134" s="522">
        <v>0</v>
      </c>
      <c r="G134" s="522">
        <v>-12732074.27</v>
      </c>
      <c r="H134" s="522">
        <v>0</v>
      </c>
      <c r="I134" s="523">
        <v>-12732074.27</v>
      </c>
      <c r="J134" s="522">
        <v>-12732074.27</v>
      </c>
      <c r="K134" s="522">
        <v>0</v>
      </c>
      <c r="L134" s="522">
        <v>-12732074.27</v>
      </c>
      <c r="M134" s="522">
        <v>0</v>
      </c>
      <c r="N134" s="521">
        <v>-12732074.27</v>
      </c>
      <c r="O134" s="523">
        <v>-11394579.92</v>
      </c>
      <c r="P134" s="521">
        <v>-11394579.92</v>
      </c>
      <c r="Q134" s="524">
        <v>-12970176.43</v>
      </c>
    </row>
    <row r="135" spans="1:17" ht="12.75" customHeight="1">
      <c r="A135" s="519" t="s">
        <v>141</v>
      </c>
      <c r="B135" s="520" t="s">
        <v>876</v>
      </c>
      <c r="C135" s="520" t="s">
        <v>1133</v>
      </c>
      <c r="D135" s="521">
        <v>-1180358.51</v>
      </c>
      <c r="E135" s="522">
        <v>-1180358.51</v>
      </c>
      <c r="F135" s="522">
        <v>0</v>
      </c>
      <c r="G135" s="522">
        <v>-1180358.51</v>
      </c>
      <c r="H135" s="522">
        <v>0</v>
      </c>
      <c r="I135" s="523">
        <v>-1180358.51</v>
      </c>
      <c r="J135" s="522">
        <v>-1180358.51</v>
      </c>
      <c r="K135" s="522">
        <v>0</v>
      </c>
      <c r="L135" s="522">
        <v>-1180358.51</v>
      </c>
      <c r="M135" s="522">
        <v>0</v>
      </c>
      <c r="N135" s="521">
        <v>-1180358.51</v>
      </c>
      <c r="O135" s="523">
        <v>-983788.32</v>
      </c>
      <c r="P135" s="521">
        <v>-983788.32</v>
      </c>
      <c r="Q135" s="524">
        <v>-1065603.54</v>
      </c>
    </row>
    <row r="136" spans="1:17" ht="12.75" customHeight="1">
      <c r="A136" s="519" t="s">
        <v>143</v>
      </c>
      <c r="B136" s="520" t="s">
        <v>877</v>
      </c>
      <c r="C136" s="520" t="s">
        <v>1133</v>
      </c>
      <c r="D136" s="521">
        <v>-78400.56</v>
      </c>
      <c r="E136" s="522">
        <v>-78400.56</v>
      </c>
      <c r="F136" s="522">
        <v>0</v>
      </c>
      <c r="G136" s="522">
        <v>-78400.56</v>
      </c>
      <c r="H136" s="522">
        <v>0</v>
      </c>
      <c r="I136" s="523">
        <v>-78400.56</v>
      </c>
      <c r="J136" s="522">
        <v>-78400.56</v>
      </c>
      <c r="K136" s="522">
        <v>0</v>
      </c>
      <c r="L136" s="522">
        <v>-78400.56</v>
      </c>
      <c r="M136" s="522">
        <v>0</v>
      </c>
      <c r="N136" s="521">
        <v>-78400.56</v>
      </c>
      <c r="O136" s="523">
        <v>-58688.75</v>
      </c>
      <c r="P136" s="521">
        <v>-58688.75</v>
      </c>
      <c r="Q136" s="524">
        <v>-84925.85</v>
      </c>
    </row>
    <row r="137" spans="1:17" ht="12.75" customHeight="1">
      <c r="A137" s="519" t="s">
        <v>145</v>
      </c>
      <c r="B137" s="520" t="s">
        <v>878</v>
      </c>
      <c r="C137" s="520" t="s">
        <v>1133</v>
      </c>
      <c r="D137" s="521">
        <v>-29821.84</v>
      </c>
      <c r="E137" s="522">
        <v>-29821.84</v>
      </c>
      <c r="F137" s="522">
        <v>0</v>
      </c>
      <c r="G137" s="522">
        <v>-29821.84</v>
      </c>
      <c r="H137" s="522">
        <v>0</v>
      </c>
      <c r="I137" s="523">
        <v>-29821.84</v>
      </c>
      <c r="J137" s="522">
        <v>-29821.84</v>
      </c>
      <c r="K137" s="522">
        <v>0</v>
      </c>
      <c r="L137" s="522">
        <v>-29821.84</v>
      </c>
      <c r="M137" s="522">
        <v>0</v>
      </c>
      <c r="N137" s="521">
        <v>-29821.84</v>
      </c>
      <c r="O137" s="523">
        <v>-24542.06</v>
      </c>
      <c r="P137" s="521">
        <v>-24542.06</v>
      </c>
      <c r="Q137" s="524">
        <v>-29733.17</v>
      </c>
    </row>
    <row r="138" spans="1:17" ht="12.75" customHeight="1">
      <c r="A138" s="519" t="s">
        <v>147</v>
      </c>
      <c r="B138" s="520" t="s">
        <v>879</v>
      </c>
      <c r="C138" s="520" t="s">
        <v>1133</v>
      </c>
      <c r="D138" s="521">
        <v>-45755</v>
      </c>
      <c r="E138" s="522">
        <v>-45755</v>
      </c>
      <c r="F138" s="522">
        <v>0</v>
      </c>
      <c r="G138" s="522">
        <v>-45755</v>
      </c>
      <c r="H138" s="522">
        <v>0</v>
      </c>
      <c r="I138" s="523">
        <v>-45755</v>
      </c>
      <c r="J138" s="522">
        <v>-45755</v>
      </c>
      <c r="K138" s="522">
        <v>0</v>
      </c>
      <c r="L138" s="522">
        <v>-45755</v>
      </c>
      <c r="M138" s="522">
        <v>0</v>
      </c>
      <c r="N138" s="521">
        <v>-45755</v>
      </c>
      <c r="O138" s="523">
        <v>-62605</v>
      </c>
      <c r="P138" s="521">
        <v>-62605</v>
      </c>
      <c r="Q138" s="524">
        <v>-33869</v>
      </c>
    </row>
    <row r="139" spans="1:17" ht="12.75" customHeight="1">
      <c r="A139" s="519" t="s">
        <v>149</v>
      </c>
      <c r="B139" s="520" t="s">
        <v>150</v>
      </c>
      <c r="C139" s="520" t="s">
        <v>1133</v>
      </c>
      <c r="D139" s="521">
        <v>0</v>
      </c>
      <c r="E139" s="522">
        <v>0</v>
      </c>
      <c r="F139" s="522">
        <v>0</v>
      </c>
      <c r="G139" s="522">
        <v>0</v>
      </c>
      <c r="H139" s="522">
        <v>0</v>
      </c>
      <c r="I139" s="523">
        <v>0</v>
      </c>
      <c r="J139" s="522">
        <v>0</v>
      </c>
      <c r="K139" s="522">
        <v>0</v>
      </c>
      <c r="L139" s="522">
        <v>0</v>
      </c>
      <c r="M139" s="522">
        <v>0</v>
      </c>
      <c r="N139" s="521">
        <v>0</v>
      </c>
      <c r="O139" s="523">
        <v>0</v>
      </c>
      <c r="P139" s="521">
        <v>0</v>
      </c>
      <c r="Q139" s="524">
        <v>-2121542.75</v>
      </c>
    </row>
    <row r="140" spans="1:17" ht="12.75" customHeight="1">
      <c r="A140" s="519" t="s">
        <v>151</v>
      </c>
      <c r="B140" s="520" t="s">
        <v>880</v>
      </c>
      <c r="C140" s="520" t="s">
        <v>1133</v>
      </c>
      <c r="D140" s="521">
        <v>-2884185.19</v>
      </c>
      <c r="E140" s="522">
        <v>-2884185.19</v>
      </c>
      <c r="F140" s="522">
        <v>0</v>
      </c>
      <c r="G140" s="522">
        <v>-2884185.19</v>
      </c>
      <c r="H140" s="522">
        <v>0</v>
      </c>
      <c r="I140" s="523">
        <v>-2884185.19</v>
      </c>
      <c r="J140" s="522">
        <v>-2884185.19</v>
      </c>
      <c r="K140" s="522">
        <v>0</v>
      </c>
      <c r="L140" s="522">
        <v>-2884185.19</v>
      </c>
      <c r="M140" s="522">
        <v>0</v>
      </c>
      <c r="N140" s="521">
        <v>-2884185.19</v>
      </c>
      <c r="O140" s="523">
        <v>-3176787.18</v>
      </c>
      <c r="P140" s="521">
        <v>-3176787.18</v>
      </c>
      <c r="Q140" s="524">
        <v>-2501333.36</v>
      </c>
    </row>
    <row r="141" spans="1:17" ht="12.75" customHeight="1">
      <c r="A141" s="519" t="s">
        <v>153</v>
      </c>
      <c r="B141" s="520" t="s">
        <v>881</v>
      </c>
      <c r="C141" s="520" t="s">
        <v>1133</v>
      </c>
      <c r="D141" s="521">
        <v>-3009480.37</v>
      </c>
      <c r="E141" s="522">
        <v>-3009480.37</v>
      </c>
      <c r="F141" s="522">
        <v>0</v>
      </c>
      <c r="G141" s="522">
        <v>-3009480.37</v>
      </c>
      <c r="H141" s="522">
        <v>0</v>
      </c>
      <c r="I141" s="523">
        <v>-3009480.37</v>
      </c>
      <c r="J141" s="522">
        <v>-3009480.37</v>
      </c>
      <c r="K141" s="522">
        <v>0</v>
      </c>
      <c r="L141" s="522">
        <v>-3009480.37</v>
      </c>
      <c r="M141" s="522">
        <v>0</v>
      </c>
      <c r="N141" s="521">
        <v>-3009480.37</v>
      </c>
      <c r="O141" s="523">
        <v>-2542093.06</v>
      </c>
      <c r="P141" s="521">
        <v>-2542093.06</v>
      </c>
      <c r="Q141" s="524">
        <v>-2983495.41</v>
      </c>
    </row>
    <row r="142" spans="1:17" ht="12.75" customHeight="1">
      <c r="A142" s="519" t="s">
        <v>155</v>
      </c>
      <c r="B142" s="520" t="s">
        <v>882</v>
      </c>
      <c r="C142" s="520" t="s">
        <v>1133</v>
      </c>
      <c r="D142" s="521">
        <v>-8814.7199999999993</v>
      </c>
      <c r="E142" s="522">
        <v>-8814.7199999999993</v>
      </c>
      <c r="F142" s="522">
        <v>0</v>
      </c>
      <c r="G142" s="522">
        <v>-8814.7199999999993</v>
      </c>
      <c r="H142" s="522">
        <v>0</v>
      </c>
      <c r="I142" s="523">
        <v>-8814.7199999999993</v>
      </c>
      <c r="J142" s="522">
        <v>-8814.7199999999993</v>
      </c>
      <c r="K142" s="522">
        <v>0</v>
      </c>
      <c r="L142" s="522">
        <v>-8814.7199999999993</v>
      </c>
      <c r="M142" s="522">
        <v>0</v>
      </c>
      <c r="N142" s="521">
        <v>-8814.7199999999993</v>
      </c>
      <c r="O142" s="523">
        <v>-139.1</v>
      </c>
      <c r="P142" s="521">
        <v>-139.1</v>
      </c>
      <c r="Q142" s="524">
        <v>8043.65</v>
      </c>
    </row>
    <row r="143" spans="1:17" ht="12.75" customHeight="1">
      <c r="A143" s="519" t="s">
        <v>883</v>
      </c>
      <c r="B143" s="520" t="s">
        <v>884</v>
      </c>
      <c r="C143" s="520" t="s">
        <v>1133</v>
      </c>
      <c r="D143" s="521">
        <v>-58250</v>
      </c>
      <c r="E143" s="522">
        <v>-58250</v>
      </c>
      <c r="F143" s="522">
        <v>0</v>
      </c>
      <c r="G143" s="522">
        <v>-58250</v>
      </c>
      <c r="H143" s="522">
        <v>0</v>
      </c>
      <c r="I143" s="523">
        <v>-58250</v>
      </c>
      <c r="J143" s="522">
        <v>-58250</v>
      </c>
      <c r="K143" s="522">
        <v>0</v>
      </c>
      <c r="L143" s="522">
        <v>-58250</v>
      </c>
      <c r="M143" s="522">
        <v>0</v>
      </c>
      <c r="N143" s="521">
        <v>-58250</v>
      </c>
      <c r="O143" s="523">
        <v>0</v>
      </c>
      <c r="P143" s="521">
        <v>0</v>
      </c>
      <c r="Q143" s="524">
        <v>0</v>
      </c>
    </row>
    <row r="144" spans="1:17" ht="12.75" customHeight="1">
      <c r="A144" s="519" t="s">
        <v>157</v>
      </c>
      <c r="B144" s="520" t="s">
        <v>885</v>
      </c>
      <c r="C144" s="520" t="s">
        <v>1133</v>
      </c>
      <c r="D144" s="521">
        <v>-228618</v>
      </c>
      <c r="E144" s="522">
        <v>-228618</v>
      </c>
      <c r="F144" s="522">
        <v>0</v>
      </c>
      <c r="G144" s="522">
        <v>-228618</v>
      </c>
      <c r="H144" s="522">
        <v>0</v>
      </c>
      <c r="I144" s="523">
        <v>-228618</v>
      </c>
      <c r="J144" s="522">
        <v>-228618</v>
      </c>
      <c r="K144" s="522">
        <v>0</v>
      </c>
      <c r="L144" s="522">
        <v>-228618</v>
      </c>
      <c r="M144" s="522">
        <v>0</v>
      </c>
      <c r="N144" s="521">
        <v>-228618</v>
      </c>
      <c r="O144" s="523">
        <v>-173370</v>
      </c>
      <c r="P144" s="521">
        <v>-173370</v>
      </c>
      <c r="Q144" s="524">
        <v>-163658</v>
      </c>
    </row>
    <row r="145" spans="1:17" ht="12.75" customHeight="1">
      <c r="A145" s="519" t="s">
        <v>159</v>
      </c>
      <c r="B145" s="520" t="s">
        <v>160</v>
      </c>
      <c r="C145" s="520" t="s">
        <v>1133</v>
      </c>
      <c r="D145" s="521">
        <v>0</v>
      </c>
      <c r="E145" s="522">
        <v>0</v>
      </c>
      <c r="F145" s="522">
        <v>0</v>
      </c>
      <c r="G145" s="522">
        <v>0</v>
      </c>
      <c r="H145" s="522">
        <v>0</v>
      </c>
      <c r="I145" s="523">
        <v>0</v>
      </c>
      <c r="J145" s="522">
        <v>0</v>
      </c>
      <c r="K145" s="522">
        <v>0</v>
      </c>
      <c r="L145" s="522">
        <v>0</v>
      </c>
      <c r="M145" s="522">
        <v>0</v>
      </c>
      <c r="N145" s="521">
        <v>0</v>
      </c>
      <c r="O145" s="523">
        <v>0</v>
      </c>
      <c r="P145" s="521">
        <v>0</v>
      </c>
      <c r="Q145" s="524">
        <v>0</v>
      </c>
    </row>
    <row r="146" spans="1:17" ht="12.75" customHeight="1">
      <c r="A146" s="519" t="s">
        <v>161</v>
      </c>
      <c r="B146" s="520" t="s">
        <v>886</v>
      </c>
      <c r="C146" s="520" t="s">
        <v>1133</v>
      </c>
      <c r="D146" s="521">
        <v>-205962.84</v>
      </c>
      <c r="E146" s="522">
        <v>-205962.84</v>
      </c>
      <c r="F146" s="522">
        <v>0</v>
      </c>
      <c r="G146" s="522">
        <v>-205962.84</v>
      </c>
      <c r="H146" s="522">
        <v>0</v>
      </c>
      <c r="I146" s="523">
        <v>-205962.84</v>
      </c>
      <c r="J146" s="522">
        <v>-205962.84</v>
      </c>
      <c r="K146" s="522">
        <v>0</v>
      </c>
      <c r="L146" s="522">
        <v>-205962.84</v>
      </c>
      <c r="M146" s="522">
        <v>0</v>
      </c>
      <c r="N146" s="521">
        <v>-205962.84</v>
      </c>
      <c r="O146" s="523">
        <v>-1094875.6000000001</v>
      </c>
      <c r="P146" s="521">
        <v>-1094875.6000000001</v>
      </c>
      <c r="Q146" s="524">
        <v>-389815.87</v>
      </c>
    </row>
    <row r="147" spans="1:17" ht="12.75" customHeight="1">
      <c r="A147" s="519" t="s">
        <v>163</v>
      </c>
      <c r="B147" s="520" t="s">
        <v>887</v>
      </c>
      <c r="C147" s="520" t="s">
        <v>1133</v>
      </c>
      <c r="D147" s="521">
        <v>-293160.40999999997</v>
      </c>
      <c r="E147" s="522">
        <v>-293160.40999999997</v>
      </c>
      <c r="F147" s="522">
        <v>0</v>
      </c>
      <c r="G147" s="522">
        <v>-293160.40999999997</v>
      </c>
      <c r="H147" s="522">
        <v>0</v>
      </c>
      <c r="I147" s="523">
        <v>-293160.40999999997</v>
      </c>
      <c r="J147" s="522">
        <v>-293160.40999999997</v>
      </c>
      <c r="K147" s="522">
        <v>0</v>
      </c>
      <c r="L147" s="522">
        <v>-293160.40999999997</v>
      </c>
      <c r="M147" s="522">
        <v>0</v>
      </c>
      <c r="N147" s="521">
        <v>-293160.40999999997</v>
      </c>
      <c r="O147" s="523">
        <v>-276935.28999999998</v>
      </c>
      <c r="P147" s="521">
        <v>-276935.28999999998</v>
      </c>
      <c r="Q147" s="524">
        <v>-223069.19</v>
      </c>
    </row>
    <row r="148" spans="1:17" ht="12.75" customHeight="1">
      <c r="A148" s="519" t="s">
        <v>165</v>
      </c>
      <c r="B148" s="520" t="s">
        <v>166</v>
      </c>
      <c r="C148" s="520" t="s">
        <v>1133</v>
      </c>
      <c r="D148" s="521">
        <v>0</v>
      </c>
      <c r="E148" s="522">
        <v>0</v>
      </c>
      <c r="F148" s="522">
        <v>0</v>
      </c>
      <c r="G148" s="522">
        <v>0</v>
      </c>
      <c r="H148" s="522">
        <v>0</v>
      </c>
      <c r="I148" s="523">
        <v>0</v>
      </c>
      <c r="J148" s="522">
        <v>0</v>
      </c>
      <c r="K148" s="522">
        <v>0</v>
      </c>
      <c r="L148" s="522">
        <v>0</v>
      </c>
      <c r="M148" s="522">
        <v>0</v>
      </c>
      <c r="N148" s="521">
        <v>0</v>
      </c>
      <c r="O148" s="523">
        <v>0</v>
      </c>
      <c r="P148" s="521">
        <v>0</v>
      </c>
      <c r="Q148" s="524">
        <v>0</v>
      </c>
    </row>
    <row r="149" spans="1:17" ht="12.75" customHeight="1">
      <c r="A149" s="519" t="s">
        <v>167</v>
      </c>
      <c r="B149" s="520" t="s">
        <v>748</v>
      </c>
      <c r="C149" s="520" t="s">
        <v>1133</v>
      </c>
      <c r="D149" s="521">
        <v>0</v>
      </c>
      <c r="E149" s="522">
        <v>0</v>
      </c>
      <c r="F149" s="522">
        <v>0</v>
      </c>
      <c r="G149" s="522">
        <v>0</v>
      </c>
      <c r="H149" s="522">
        <v>0</v>
      </c>
      <c r="I149" s="523">
        <v>0</v>
      </c>
      <c r="J149" s="522">
        <v>0</v>
      </c>
      <c r="K149" s="522">
        <v>0</v>
      </c>
      <c r="L149" s="522">
        <v>0</v>
      </c>
      <c r="M149" s="522">
        <v>0</v>
      </c>
      <c r="N149" s="521">
        <v>0</v>
      </c>
      <c r="O149" s="523">
        <v>-23112</v>
      </c>
      <c r="P149" s="521">
        <v>-23112</v>
      </c>
      <c r="Q149" s="524">
        <v>-15408</v>
      </c>
    </row>
    <row r="150" spans="1:17" ht="12.75" customHeight="1">
      <c r="A150" s="519" t="s">
        <v>795</v>
      </c>
      <c r="B150" s="520" t="s">
        <v>1161</v>
      </c>
      <c r="C150" s="520" t="s">
        <v>783</v>
      </c>
      <c r="D150" s="521">
        <v>-4616.1400000000003</v>
      </c>
      <c r="E150" s="522">
        <v>0</v>
      </c>
      <c r="F150" s="522">
        <v>0</v>
      </c>
      <c r="G150" s="522">
        <v>0</v>
      </c>
      <c r="H150" s="522">
        <v>-4616.1400000000003</v>
      </c>
      <c r="I150" s="523">
        <v>-4616.1400000000003</v>
      </c>
      <c r="J150" s="522">
        <v>0</v>
      </c>
      <c r="K150" s="522">
        <v>0</v>
      </c>
      <c r="L150" s="522">
        <v>0</v>
      </c>
      <c r="M150" s="522">
        <v>-4616.1400000000003</v>
      </c>
      <c r="N150" s="521">
        <v>-4616.1400000000003</v>
      </c>
      <c r="O150" s="523">
        <v>0</v>
      </c>
      <c r="P150" s="521">
        <v>0</v>
      </c>
      <c r="Q150" s="524">
        <v>0</v>
      </c>
    </row>
    <row r="151" spans="1:17" ht="12.75" customHeight="1">
      <c r="A151" s="519" t="s">
        <v>168</v>
      </c>
      <c r="B151" s="520" t="s">
        <v>169</v>
      </c>
      <c r="C151" s="520" t="s">
        <v>1134</v>
      </c>
      <c r="D151" s="521">
        <v>0</v>
      </c>
      <c r="E151" s="522">
        <v>0</v>
      </c>
      <c r="F151" s="522">
        <v>0</v>
      </c>
      <c r="G151" s="522">
        <v>0</v>
      </c>
      <c r="H151" s="522">
        <v>0</v>
      </c>
      <c r="I151" s="523">
        <v>0</v>
      </c>
      <c r="J151" s="522">
        <v>0</v>
      </c>
      <c r="K151" s="522">
        <v>0</v>
      </c>
      <c r="L151" s="522">
        <v>0</v>
      </c>
      <c r="M151" s="522">
        <v>0</v>
      </c>
      <c r="N151" s="521">
        <v>0</v>
      </c>
      <c r="O151" s="523">
        <v>0</v>
      </c>
      <c r="P151" s="521">
        <v>0</v>
      </c>
      <c r="Q151" s="524">
        <v>0</v>
      </c>
    </row>
    <row r="152" spans="1:17" ht="12.75" customHeight="1">
      <c r="A152" s="519" t="s">
        <v>170</v>
      </c>
      <c r="B152" s="520" t="s">
        <v>171</v>
      </c>
      <c r="C152" s="520" t="s">
        <v>1134</v>
      </c>
      <c r="D152" s="521">
        <v>-7739706.5800000001</v>
      </c>
      <c r="E152" s="522">
        <v>-7739706.5800000001</v>
      </c>
      <c r="F152" s="522">
        <v>0</v>
      </c>
      <c r="G152" s="522">
        <v>-7739706.5800000001</v>
      </c>
      <c r="H152" s="522">
        <v>0</v>
      </c>
      <c r="I152" s="523">
        <v>-7739706.5800000001</v>
      </c>
      <c r="J152" s="522">
        <v>-7739706.5800000001</v>
      </c>
      <c r="K152" s="522">
        <v>0</v>
      </c>
      <c r="L152" s="522">
        <v>-7739706.5800000001</v>
      </c>
      <c r="M152" s="522">
        <v>0</v>
      </c>
      <c r="N152" s="521">
        <v>-7739706.5800000001</v>
      </c>
      <c r="O152" s="523">
        <v>-4896459.5599999996</v>
      </c>
      <c r="P152" s="521">
        <v>-4896459.5599999996</v>
      </c>
      <c r="Q152" s="524">
        <v>-6479060.0800000001</v>
      </c>
    </row>
    <row r="153" spans="1:17" ht="12.75" customHeight="1">
      <c r="A153" s="519" t="s">
        <v>172</v>
      </c>
      <c r="B153" s="520" t="s">
        <v>117</v>
      </c>
      <c r="C153" s="520" t="s">
        <v>1135</v>
      </c>
      <c r="D153" s="521">
        <v>1377220.76</v>
      </c>
      <c r="E153" s="522">
        <v>0</v>
      </c>
      <c r="F153" s="522">
        <v>0</v>
      </c>
      <c r="G153" s="522">
        <v>0</v>
      </c>
      <c r="H153" s="522">
        <v>1377220.76</v>
      </c>
      <c r="I153" s="523">
        <v>1377220.76</v>
      </c>
      <c r="J153" s="522">
        <v>0</v>
      </c>
      <c r="K153" s="522">
        <v>0</v>
      </c>
      <c r="L153" s="522">
        <v>0</v>
      </c>
      <c r="M153" s="522">
        <v>1377220.76</v>
      </c>
      <c r="N153" s="521">
        <v>1377220.76</v>
      </c>
      <c r="O153" s="523">
        <v>3284686.78</v>
      </c>
      <c r="P153" s="521">
        <v>3284686.78</v>
      </c>
      <c r="Q153" s="524">
        <v>2917070.46</v>
      </c>
    </row>
    <row r="154" spans="1:17" ht="12.75" customHeight="1">
      <c r="A154" s="519" t="s">
        <v>173</v>
      </c>
      <c r="B154" s="520" t="s">
        <v>174</v>
      </c>
      <c r="C154" s="520" t="s">
        <v>1135</v>
      </c>
      <c r="D154" s="521">
        <v>1309076.04</v>
      </c>
      <c r="E154" s="522">
        <v>1275983.7</v>
      </c>
      <c r="F154" s="522">
        <v>33092.339999999997</v>
      </c>
      <c r="G154" s="522">
        <v>1309076.04</v>
      </c>
      <c r="H154" s="522">
        <v>0</v>
      </c>
      <c r="I154" s="523">
        <v>1309076.04</v>
      </c>
      <c r="J154" s="522">
        <v>1275983.7</v>
      </c>
      <c r="K154" s="522">
        <v>33092.339999999997</v>
      </c>
      <c r="L154" s="522">
        <v>1309076.04</v>
      </c>
      <c r="M154" s="522">
        <v>0</v>
      </c>
      <c r="N154" s="521">
        <v>1309076.04</v>
      </c>
      <c r="O154" s="523">
        <v>4138855.94</v>
      </c>
      <c r="P154" s="521">
        <v>4138855.94</v>
      </c>
      <c r="Q154" s="524">
        <v>3344153.74</v>
      </c>
    </row>
    <row r="155" spans="1:17" ht="12.75" customHeight="1">
      <c r="A155" s="519" t="s">
        <v>175</v>
      </c>
      <c r="B155" s="520" t="s">
        <v>888</v>
      </c>
      <c r="C155" s="520" t="s">
        <v>1135</v>
      </c>
      <c r="D155" s="521">
        <v>-4839187.96</v>
      </c>
      <c r="E155" s="522">
        <v>-4309267.93</v>
      </c>
      <c r="F155" s="522">
        <v>-529920.03</v>
      </c>
      <c r="G155" s="522">
        <v>-4839187.96</v>
      </c>
      <c r="H155" s="522">
        <v>0</v>
      </c>
      <c r="I155" s="523">
        <v>-4839187.96</v>
      </c>
      <c r="J155" s="522">
        <v>-4309267.93</v>
      </c>
      <c r="K155" s="522">
        <v>-529920.03</v>
      </c>
      <c r="L155" s="522">
        <v>-4839187.96</v>
      </c>
      <c r="M155" s="522">
        <v>0</v>
      </c>
      <c r="N155" s="521">
        <v>-4839187.96</v>
      </c>
      <c r="O155" s="523">
        <v>-17222198.960000001</v>
      </c>
      <c r="P155" s="521">
        <v>-17222198.960000001</v>
      </c>
      <c r="Q155" s="524">
        <v>-14748257.960000001</v>
      </c>
    </row>
    <row r="156" spans="1:17" ht="12.75" customHeight="1">
      <c r="A156" s="519" t="s">
        <v>176</v>
      </c>
      <c r="B156" s="520" t="s">
        <v>889</v>
      </c>
      <c r="C156" s="520" t="s">
        <v>1135</v>
      </c>
      <c r="D156" s="521">
        <v>-9574.09</v>
      </c>
      <c r="E156" s="522">
        <v>-9574.09</v>
      </c>
      <c r="F156" s="522">
        <v>0</v>
      </c>
      <c r="G156" s="522">
        <v>-9574.09</v>
      </c>
      <c r="H156" s="522">
        <v>0</v>
      </c>
      <c r="I156" s="523">
        <v>-9574.09</v>
      </c>
      <c r="J156" s="522">
        <v>-9574.09</v>
      </c>
      <c r="K156" s="522">
        <v>0</v>
      </c>
      <c r="L156" s="522">
        <v>-9574.09</v>
      </c>
      <c r="M156" s="522">
        <v>0</v>
      </c>
      <c r="N156" s="521">
        <v>-9574.09</v>
      </c>
      <c r="O156" s="523">
        <v>-181906.04</v>
      </c>
      <c r="P156" s="521">
        <v>-181906.04</v>
      </c>
      <c r="Q156" s="524">
        <v>-153184.04</v>
      </c>
    </row>
    <row r="157" spans="1:17" ht="12.75" customHeight="1">
      <c r="A157" s="519" t="s">
        <v>177</v>
      </c>
      <c r="B157" s="520" t="s">
        <v>890</v>
      </c>
      <c r="C157" s="520" t="s">
        <v>1135</v>
      </c>
      <c r="D157" s="521">
        <v>-21923082.73</v>
      </c>
      <c r="E157" s="522">
        <v>-21923082.73</v>
      </c>
      <c r="F157" s="522">
        <v>0</v>
      </c>
      <c r="G157" s="522">
        <v>-21923082.73</v>
      </c>
      <c r="H157" s="522">
        <v>0</v>
      </c>
      <c r="I157" s="523">
        <v>-21923082.73</v>
      </c>
      <c r="J157" s="522">
        <v>-21923082.73</v>
      </c>
      <c r="K157" s="522">
        <v>0</v>
      </c>
      <c r="L157" s="522">
        <v>-21923082.73</v>
      </c>
      <c r="M157" s="522">
        <v>0</v>
      </c>
      <c r="N157" s="521">
        <v>-21923082.73</v>
      </c>
      <c r="O157" s="523">
        <v>-35390478.729999997</v>
      </c>
      <c r="P157" s="521">
        <v>-35390478.729999997</v>
      </c>
      <c r="Q157" s="524">
        <v>-32023629.73</v>
      </c>
    </row>
    <row r="158" spans="1:17" ht="12.75" customHeight="1">
      <c r="A158" s="519" t="s">
        <v>178</v>
      </c>
      <c r="B158" s="520" t="s">
        <v>179</v>
      </c>
      <c r="C158" s="520" t="s">
        <v>1135</v>
      </c>
      <c r="D158" s="521">
        <v>0</v>
      </c>
      <c r="E158" s="522">
        <v>0</v>
      </c>
      <c r="F158" s="522">
        <v>0</v>
      </c>
      <c r="G158" s="522">
        <v>0</v>
      </c>
      <c r="H158" s="522">
        <v>0</v>
      </c>
      <c r="I158" s="523">
        <v>0</v>
      </c>
      <c r="J158" s="522">
        <v>0</v>
      </c>
      <c r="K158" s="522">
        <v>0</v>
      </c>
      <c r="L158" s="522">
        <v>0</v>
      </c>
      <c r="M158" s="522">
        <v>0</v>
      </c>
      <c r="N158" s="521">
        <v>0</v>
      </c>
      <c r="O158" s="523">
        <v>-882810</v>
      </c>
      <c r="P158" s="521">
        <v>-882810</v>
      </c>
      <c r="Q158" s="524">
        <v>-794529</v>
      </c>
    </row>
    <row r="159" spans="1:17" ht="12.75" customHeight="1">
      <c r="A159" s="519" t="s">
        <v>1028</v>
      </c>
      <c r="B159" s="520" t="s">
        <v>1029</v>
      </c>
      <c r="C159" s="520" t="s">
        <v>1024</v>
      </c>
      <c r="D159" s="521">
        <v>0</v>
      </c>
      <c r="E159" s="522">
        <v>0</v>
      </c>
      <c r="F159" s="522">
        <v>0</v>
      </c>
      <c r="G159" s="522">
        <v>0</v>
      </c>
      <c r="H159" s="522">
        <v>0</v>
      </c>
      <c r="I159" s="523">
        <v>0</v>
      </c>
      <c r="J159" s="522">
        <v>0</v>
      </c>
      <c r="K159" s="522">
        <v>0</v>
      </c>
      <c r="L159" s="522">
        <v>0</v>
      </c>
      <c r="M159" s="522">
        <v>0</v>
      </c>
      <c r="N159" s="521">
        <v>0</v>
      </c>
      <c r="O159" s="523">
        <v>0</v>
      </c>
      <c r="P159" s="521">
        <v>0</v>
      </c>
      <c r="Q159" s="524">
        <v>0</v>
      </c>
    </row>
    <row r="160" spans="1:17" ht="12.75" customHeight="1">
      <c r="A160" s="519" t="s">
        <v>180</v>
      </c>
      <c r="B160" s="520" t="s">
        <v>891</v>
      </c>
      <c r="C160" s="520" t="s">
        <v>1137</v>
      </c>
      <c r="D160" s="521">
        <v>-700000</v>
      </c>
      <c r="E160" s="522">
        <v>-700000</v>
      </c>
      <c r="F160" s="522">
        <v>0</v>
      </c>
      <c r="G160" s="522">
        <v>-700000</v>
      </c>
      <c r="H160" s="522">
        <v>0</v>
      </c>
      <c r="I160" s="523">
        <v>-700000</v>
      </c>
      <c r="J160" s="522">
        <v>-700000</v>
      </c>
      <c r="K160" s="522">
        <v>0</v>
      </c>
      <c r="L160" s="522">
        <v>-700000</v>
      </c>
      <c r="M160" s="522">
        <v>0</v>
      </c>
      <c r="N160" s="521">
        <v>-700000</v>
      </c>
      <c r="O160" s="523">
        <v>-600000</v>
      </c>
      <c r="P160" s="521">
        <v>-600000</v>
      </c>
      <c r="Q160" s="524">
        <v>-600000</v>
      </c>
    </row>
    <row r="161" spans="1:17" ht="12.75" customHeight="1">
      <c r="A161" s="519" t="s">
        <v>182</v>
      </c>
      <c r="B161" s="520" t="s">
        <v>892</v>
      </c>
      <c r="C161" s="520" t="s">
        <v>1137</v>
      </c>
      <c r="D161" s="521">
        <v>-342319.48</v>
      </c>
      <c r="E161" s="522">
        <v>-342319.48</v>
      </c>
      <c r="F161" s="522">
        <v>0</v>
      </c>
      <c r="G161" s="522">
        <v>-342319.48</v>
      </c>
      <c r="H161" s="522">
        <v>0</v>
      </c>
      <c r="I161" s="523">
        <v>-342319.48</v>
      </c>
      <c r="J161" s="522">
        <v>-342319.48</v>
      </c>
      <c r="K161" s="522">
        <v>0</v>
      </c>
      <c r="L161" s="522">
        <v>-342319.48</v>
      </c>
      <c r="M161" s="522">
        <v>0</v>
      </c>
      <c r="N161" s="521">
        <v>-342319.48</v>
      </c>
      <c r="O161" s="523">
        <v>-268999.8</v>
      </c>
      <c r="P161" s="521">
        <v>-268999.8</v>
      </c>
      <c r="Q161" s="524">
        <v>-247999.8</v>
      </c>
    </row>
    <row r="162" spans="1:17" ht="12.75" customHeight="1">
      <c r="A162" s="519" t="s">
        <v>184</v>
      </c>
      <c r="B162" s="520" t="s">
        <v>893</v>
      </c>
      <c r="C162" s="520" t="s">
        <v>1136</v>
      </c>
      <c r="D162" s="532">
        <v>-15681058.92</v>
      </c>
      <c r="E162" s="533">
        <v>-17958500</v>
      </c>
      <c r="F162" s="533">
        <v>0</v>
      </c>
      <c r="G162" s="533">
        <v>-17958500</v>
      </c>
      <c r="H162" s="533">
        <v>2277441.08</v>
      </c>
      <c r="I162" s="534">
        <v>-15681058.92</v>
      </c>
      <c r="J162" s="533">
        <v>-17958500</v>
      </c>
      <c r="K162" s="533">
        <v>0</v>
      </c>
      <c r="L162" s="533">
        <v>-17958500</v>
      </c>
      <c r="M162" s="533">
        <v>2277441.08</v>
      </c>
      <c r="N162" s="532">
        <v>-15681058.92</v>
      </c>
      <c r="O162" s="534">
        <v>-13675558.92</v>
      </c>
      <c r="P162" s="532">
        <v>-13675558.92</v>
      </c>
      <c r="Q162" s="535">
        <v>-15953000</v>
      </c>
    </row>
    <row r="163" spans="1:17" ht="12.75" customHeight="1">
      <c r="A163" s="536"/>
      <c r="B163" s="520" t="s">
        <v>644</v>
      </c>
      <c r="C163" s="520"/>
      <c r="D163" s="532">
        <v>-146846547.50999999</v>
      </c>
      <c r="E163" s="533">
        <v>-152159620.44999999</v>
      </c>
      <c r="F163" s="533">
        <v>-12845.73</v>
      </c>
      <c r="G163" s="533">
        <v>-152172466.18000001</v>
      </c>
      <c r="H163" s="533">
        <v>5325918.67</v>
      </c>
      <c r="I163" s="534">
        <v>-146846547.50999999</v>
      </c>
      <c r="J163" s="533">
        <v>-152159620.44999999</v>
      </c>
      <c r="K163" s="533">
        <v>-12845.73</v>
      </c>
      <c r="L163" s="533">
        <v>-152172466.18000001</v>
      </c>
      <c r="M163" s="533">
        <v>5325918.67</v>
      </c>
      <c r="N163" s="532">
        <v>-146846547.50999999</v>
      </c>
      <c r="O163" s="534">
        <v>-154751657.58000001</v>
      </c>
      <c r="P163" s="532">
        <v>-154751657.58000001</v>
      </c>
      <c r="Q163" s="535">
        <v>-149087930.75</v>
      </c>
    </row>
    <row r="164" spans="1:17" ht="12.75" customHeight="1">
      <c r="A164" s="536"/>
      <c r="B164" s="520"/>
      <c r="C164" s="520"/>
      <c r="D164" s="521"/>
      <c r="E164" s="522"/>
      <c r="F164" s="522"/>
      <c r="G164" s="522"/>
      <c r="H164" s="522"/>
      <c r="I164" s="523"/>
      <c r="J164" s="522"/>
      <c r="K164" s="522"/>
      <c r="L164" s="522"/>
      <c r="M164" s="522"/>
      <c r="N164" s="521"/>
      <c r="O164" s="523"/>
      <c r="P164" s="521"/>
      <c r="Q164" s="524"/>
    </row>
    <row r="165" spans="1:17" ht="12.75" customHeight="1">
      <c r="A165" s="519" t="s">
        <v>186</v>
      </c>
      <c r="B165" s="520" t="s">
        <v>187</v>
      </c>
      <c r="C165" s="520" t="s">
        <v>1138</v>
      </c>
      <c r="D165" s="521">
        <v>-202000000</v>
      </c>
      <c r="E165" s="522">
        <v>-202000000</v>
      </c>
      <c r="F165" s="522">
        <v>0</v>
      </c>
      <c r="G165" s="522">
        <v>-202000000</v>
      </c>
      <c r="H165" s="522">
        <v>0</v>
      </c>
      <c r="I165" s="523">
        <v>-202000000</v>
      </c>
      <c r="J165" s="522">
        <v>-202000000</v>
      </c>
      <c r="K165" s="522">
        <v>0</v>
      </c>
      <c r="L165" s="522">
        <v>-202000000</v>
      </c>
      <c r="M165" s="522">
        <v>0</v>
      </c>
      <c r="N165" s="521">
        <v>-202000000</v>
      </c>
      <c r="O165" s="523">
        <v>-202000000</v>
      </c>
      <c r="P165" s="521">
        <v>-202000000</v>
      </c>
      <c r="Q165" s="524">
        <v>-202000000</v>
      </c>
    </row>
    <row r="166" spans="1:17" ht="12.75" customHeight="1">
      <c r="A166" s="519" t="s">
        <v>188</v>
      </c>
      <c r="B166" s="520" t="s">
        <v>189</v>
      </c>
      <c r="C166" s="520" t="s">
        <v>1139</v>
      </c>
      <c r="D166" s="521">
        <v>-119463098.28</v>
      </c>
      <c r="E166" s="522">
        <v>-119463098.28</v>
      </c>
      <c r="F166" s="522">
        <v>0</v>
      </c>
      <c r="G166" s="522">
        <v>-119463098.28</v>
      </c>
      <c r="H166" s="522">
        <v>0</v>
      </c>
      <c r="I166" s="523">
        <v>-119463098.28</v>
      </c>
      <c r="J166" s="522">
        <v>-119463098.28</v>
      </c>
      <c r="K166" s="522">
        <v>0</v>
      </c>
      <c r="L166" s="522">
        <v>-119463098.28</v>
      </c>
      <c r="M166" s="522">
        <v>0</v>
      </c>
      <c r="N166" s="521">
        <v>-119463098.28</v>
      </c>
      <c r="O166" s="523">
        <v>-119463098.28</v>
      </c>
      <c r="P166" s="521">
        <v>-119463098.28</v>
      </c>
      <c r="Q166" s="524">
        <v>-119463098.28</v>
      </c>
    </row>
    <row r="167" spans="1:17" ht="12.75" customHeight="1">
      <c r="A167" s="519" t="s">
        <v>190</v>
      </c>
      <c r="B167" s="520" t="s">
        <v>1140</v>
      </c>
      <c r="C167" s="520" t="s">
        <v>1140</v>
      </c>
      <c r="D167" s="521">
        <v>-38337799.060000002</v>
      </c>
      <c r="E167" s="522">
        <v>-73600428.579999998</v>
      </c>
      <c r="F167" s="522">
        <v>7415938.2300000004</v>
      </c>
      <c r="G167" s="522">
        <v>-66184490.350000001</v>
      </c>
      <c r="H167" s="522">
        <v>0</v>
      </c>
      <c r="I167" s="523">
        <v>-66184490.350000001</v>
      </c>
      <c r="J167" s="522">
        <v>-38337799.060000002</v>
      </c>
      <c r="K167" s="522">
        <v>0</v>
      </c>
      <c r="L167" s="522">
        <v>-38337799.060000002</v>
      </c>
      <c r="M167" s="522">
        <v>0</v>
      </c>
      <c r="N167" s="521">
        <v>-38337799.060000002</v>
      </c>
      <c r="O167" s="523">
        <v>-33243282.710000001</v>
      </c>
      <c r="P167" s="521">
        <v>-18586903.989999998</v>
      </c>
      <c r="Q167" s="524">
        <v>-16386903.99</v>
      </c>
    </row>
    <row r="168" spans="1:17" ht="12.75" customHeight="1">
      <c r="A168" s="536"/>
      <c r="B168" s="520" t="s">
        <v>646</v>
      </c>
      <c r="C168" s="520"/>
      <c r="D168" s="532">
        <v>-40363743.630000003</v>
      </c>
      <c r="E168" s="533">
        <v>-15316708.300000001</v>
      </c>
      <c r="F168" s="533">
        <v>2799655.96</v>
      </c>
      <c r="G168" s="533">
        <v>-12517052.34</v>
      </c>
      <c r="H168" s="533">
        <v>0</v>
      </c>
      <c r="I168" s="534">
        <v>-12517052.34</v>
      </c>
      <c r="J168" s="533">
        <v>-50579337.82</v>
      </c>
      <c r="K168" s="533">
        <v>10215594.189999999</v>
      </c>
      <c r="L168" s="533">
        <v>-40363743.630000003</v>
      </c>
      <c r="M168" s="533">
        <v>0</v>
      </c>
      <c r="N168" s="532">
        <v>-40363743.630000003</v>
      </c>
      <c r="O168" s="534">
        <v>-9959535.8300000001</v>
      </c>
      <c r="P168" s="532">
        <v>-24615914.550000001</v>
      </c>
      <c r="Q168" s="535">
        <v>-42148369.520000003</v>
      </c>
    </row>
    <row r="169" spans="1:17" ht="12.75" customHeight="1">
      <c r="A169" s="519" t="s">
        <v>191</v>
      </c>
      <c r="B169" s="520" t="s">
        <v>192</v>
      </c>
      <c r="C169" s="520" t="s">
        <v>1145</v>
      </c>
      <c r="D169" s="521">
        <v>-4053370</v>
      </c>
      <c r="E169" s="522">
        <v>-4053370</v>
      </c>
      <c r="F169" s="522">
        <v>0</v>
      </c>
      <c r="G169" s="522">
        <v>-4053370</v>
      </c>
      <c r="H169" s="522">
        <v>0</v>
      </c>
      <c r="I169" s="523">
        <v>-4053370</v>
      </c>
      <c r="J169" s="522">
        <v>-4053370</v>
      </c>
      <c r="K169" s="522">
        <v>0</v>
      </c>
      <c r="L169" s="522">
        <v>-4053370</v>
      </c>
      <c r="M169" s="522">
        <v>0</v>
      </c>
      <c r="N169" s="521">
        <v>-4053370</v>
      </c>
      <c r="O169" s="523">
        <v>-1853370</v>
      </c>
      <c r="P169" s="521">
        <v>-1853370</v>
      </c>
      <c r="Q169" s="524">
        <v>-4053370</v>
      </c>
    </row>
    <row r="170" spans="1:17" ht="12.75" customHeight="1">
      <c r="A170" s="536"/>
      <c r="B170" s="520" t="s">
        <v>650</v>
      </c>
      <c r="C170" s="520"/>
      <c r="D170" s="532">
        <v>-404218010.97000003</v>
      </c>
      <c r="E170" s="533">
        <v>-414433605.16000003</v>
      </c>
      <c r="F170" s="533">
        <v>10215594.189999999</v>
      </c>
      <c r="G170" s="533">
        <v>-404218010.97000003</v>
      </c>
      <c r="H170" s="533">
        <v>0</v>
      </c>
      <c r="I170" s="534">
        <v>-404218010.97000003</v>
      </c>
      <c r="J170" s="533">
        <v>-414433605.16000003</v>
      </c>
      <c r="K170" s="533">
        <v>10215594.189999999</v>
      </c>
      <c r="L170" s="533">
        <v>-404218010.97000003</v>
      </c>
      <c r="M170" s="533">
        <v>0</v>
      </c>
      <c r="N170" s="532">
        <v>-404218010.97000003</v>
      </c>
      <c r="O170" s="534">
        <v>-366519286.81999999</v>
      </c>
      <c r="P170" s="532">
        <v>-366519286.81999999</v>
      </c>
      <c r="Q170" s="535">
        <v>-384051741.79000002</v>
      </c>
    </row>
    <row r="171" spans="1:17" ht="12.75" customHeight="1">
      <c r="A171" s="536"/>
      <c r="B171" s="520"/>
      <c r="C171" s="520"/>
      <c r="D171" s="521"/>
      <c r="E171" s="522"/>
      <c r="F171" s="522"/>
      <c r="G171" s="522"/>
      <c r="H171" s="522"/>
      <c r="I171" s="523"/>
      <c r="J171" s="522"/>
      <c r="K171" s="522"/>
      <c r="L171" s="522"/>
      <c r="M171" s="522"/>
      <c r="N171" s="521"/>
      <c r="O171" s="523"/>
      <c r="P171" s="521"/>
      <c r="Q171" s="524"/>
    </row>
    <row r="172" spans="1:17" ht="12.75" customHeight="1" thickBot="1">
      <c r="A172" s="536"/>
      <c r="B172" s="520" t="s">
        <v>651</v>
      </c>
      <c r="C172" s="520"/>
      <c r="D172" s="537">
        <v>-551064558.48000002</v>
      </c>
      <c r="E172" s="538">
        <v>-566593225.61000001</v>
      </c>
      <c r="F172" s="538">
        <v>10202748.460000001</v>
      </c>
      <c r="G172" s="538">
        <v>-556390477.14999998</v>
      </c>
      <c r="H172" s="538">
        <v>5325918.67</v>
      </c>
      <c r="I172" s="539">
        <v>-551064558.48000002</v>
      </c>
      <c r="J172" s="538">
        <v>-566593225.61000001</v>
      </c>
      <c r="K172" s="538">
        <v>10202748.460000001</v>
      </c>
      <c r="L172" s="538">
        <v>-556390477.14999998</v>
      </c>
      <c r="M172" s="538">
        <v>5325918.67</v>
      </c>
      <c r="N172" s="537">
        <v>-551064558.48000002</v>
      </c>
      <c r="O172" s="539">
        <v>-521270944.39999998</v>
      </c>
      <c r="P172" s="537">
        <v>-521270944.39999998</v>
      </c>
      <c r="Q172" s="540">
        <v>-533139672.54000002</v>
      </c>
    </row>
    <row r="173" spans="1:17" ht="12.75" customHeight="1" thickTop="1">
      <c r="A173" s="536"/>
      <c r="B173" s="520"/>
      <c r="C173" s="520"/>
      <c r="D173" s="521"/>
      <c r="E173" s="522"/>
      <c r="F173" s="522"/>
      <c r="G173" s="522"/>
      <c r="H173" s="522"/>
      <c r="I173" s="523"/>
      <c r="J173" s="522"/>
      <c r="K173" s="522"/>
      <c r="L173" s="522"/>
      <c r="M173" s="522"/>
      <c r="N173" s="521"/>
      <c r="O173" s="523"/>
      <c r="P173" s="521"/>
      <c r="Q173" s="524"/>
    </row>
    <row r="174" spans="1:17" ht="12.75" customHeight="1">
      <c r="A174" s="519" t="s">
        <v>193</v>
      </c>
      <c r="B174" s="520" t="s">
        <v>194</v>
      </c>
      <c r="C174" s="520" t="s">
        <v>1146</v>
      </c>
      <c r="D174" s="521">
        <v>0</v>
      </c>
      <c r="E174" s="522">
        <v>0</v>
      </c>
      <c r="F174" s="522">
        <v>0</v>
      </c>
      <c r="G174" s="522">
        <v>0</v>
      </c>
      <c r="H174" s="522">
        <v>0</v>
      </c>
      <c r="I174" s="523">
        <v>0</v>
      </c>
      <c r="J174" s="522">
        <v>0</v>
      </c>
      <c r="K174" s="522">
        <v>0</v>
      </c>
      <c r="L174" s="522">
        <v>0</v>
      </c>
      <c r="M174" s="522">
        <v>0</v>
      </c>
      <c r="N174" s="521">
        <v>0</v>
      </c>
      <c r="O174" s="523">
        <v>0</v>
      </c>
      <c r="P174" s="521">
        <v>0</v>
      </c>
      <c r="Q174" s="524">
        <v>-215040</v>
      </c>
    </row>
    <row r="175" spans="1:17" ht="12.75" customHeight="1">
      <c r="A175" s="519" t="s">
        <v>195</v>
      </c>
      <c r="B175" s="520" t="s">
        <v>894</v>
      </c>
      <c r="C175" s="520" t="s">
        <v>1146</v>
      </c>
      <c r="D175" s="521">
        <v>-9332303</v>
      </c>
      <c r="E175" s="522">
        <v>-3115827</v>
      </c>
      <c r="F175" s="522">
        <v>0</v>
      </c>
      <c r="G175" s="522">
        <v>-3115827</v>
      </c>
      <c r="H175" s="522">
        <v>0</v>
      </c>
      <c r="I175" s="523">
        <v>-3115827</v>
      </c>
      <c r="J175" s="522">
        <v>-9332303</v>
      </c>
      <c r="K175" s="522">
        <v>0</v>
      </c>
      <c r="L175" s="522">
        <v>-9332303</v>
      </c>
      <c r="M175" s="522">
        <v>0</v>
      </c>
      <c r="N175" s="521">
        <v>-9332303</v>
      </c>
      <c r="O175" s="523">
        <v>-3021180</v>
      </c>
      <c r="P175" s="521">
        <v>-8000365</v>
      </c>
      <c r="Q175" s="524">
        <v>-11000475</v>
      </c>
    </row>
    <row r="176" spans="1:17" ht="12.75" customHeight="1">
      <c r="A176" s="519" t="s">
        <v>197</v>
      </c>
      <c r="B176" s="520" t="s">
        <v>895</v>
      </c>
      <c r="C176" s="520" t="s">
        <v>1146</v>
      </c>
      <c r="D176" s="521">
        <v>-305553792.94999999</v>
      </c>
      <c r="E176" s="522">
        <v>-115140725.58</v>
      </c>
      <c r="F176" s="522">
        <v>0</v>
      </c>
      <c r="G176" s="522">
        <v>-115140725.58</v>
      </c>
      <c r="H176" s="522">
        <v>0</v>
      </c>
      <c r="I176" s="523">
        <v>-115140725.58</v>
      </c>
      <c r="J176" s="522">
        <v>-305553792.94999999</v>
      </c>
      <c r="K176" s="522">
        <v>0</v>
      </c>
      <c r="L176" s="522">
        <v>-305553792.94999999</v>
      </c>
      <c r="M176" s="522">
        <v>0</v>
      </c>
      <c r="N176" s="521">
        <v>-305553792.94999999</v>
      </c>
      <c r="O176" s="523">
        <v>-105165795.40000001</v>
      </c>
      <c r="P176" s="521">
        <v>-269575253.62</v>
      </c>
      <c r="Q176" s="524">
        <v>-376846326.99000001</v>
      </c>
    </row>
    <row r="177" spans="1:17" ht="12.75" customHeight="1">
      <c r="A177" s="519" t="s">
        <v>199</v>
      </c>
      <c r="B177" s="520" t="s">
        <v>896</v>
      </c>
      <c r="C177" s="520" t="s">
        <v>1146</v>
      </c>
      <c r="D177" s="521">
        <v>2614469.0499999998</v>
      </c>
      <c r="E177" s="522">
        <v>858314.81</v>
      </c>
      <c r="F177" s="522">
        <v>0</v>
      </c>
      <c r="G177" s="522">
        <v>858314.81</v>
      </c>
      <c r="H177" s="522">
        <v>0</v>
      </c>
      <c r="I177" s="523">
        <v>858314.81</v>
      </c>
      <c r="J177" s="522">
        <v>2614469.0499999998</v>
      </c>
      <c r="K177" s="522">
        <v>0</v>
      </c>
      <c r="L177" s="522">
        <v>2614469.0499999998</v>
      </c>
      <c r="M177" s="522">
        <v>0</v>
      </c>
      <c r="N177" s="521">
        <v>2614469.0499999998</v>
      </c>
      <c r="O177" s="523">
        <v>351787.75</v>
      </c>
      <c r="P177" s="521">
        <v>2031009.43</v>
      </c>
      <c r="Q177" s="524">
        <v>2167242.4900000002</v>
      </c>
    </row>
    <row r="178" spans="1:17" ht="12.75" customHeight="1">
      <c r="A178" s="519" t="s">
        <v>201</v>
      </c>
      <c r="B178" s="520" t="s">
        <v>897</v>
      </c>
      <c r="C178" s="520" t="s">
        <v>1146</v>
      </c>
      <c r="D178" s="521">
        <v>-85602287.120000005</v>
      </c>
      <c r="E178" s="522">
        <v>-30926889.260000002</v>
      </c>
      <c r="F178" s="522">
        <v>0</v>
      </c>
      <c r="G178" s="522">
        <v>-30926889.260000002</v>
      </c>
      <c r="H178" s="522">
        <v>0</v>
      </c>
      <c r="I178" s="523">
        <v>-30926889.260000002</v>
      </c>
      <c r="J178" s="522">
        <v>-85602287.120000005</v>
      </c>
      <c r="K178" s="522">
        <v>0</v>
      </c>
      <c r="L178" s="522">
        <v>-85602287.120000005</v>
      </c>
      <c r="M178" s="522">
        <v>0</v>
      </c>
      <c r="N178" s="521">
        <v>-85602287.120000005</v>
      </c>
      <c r="O178" s="523">
        <v>-23864777.100000001</v>
      </c>
      <c r="P178" s="521">
        <v>-63324540.159999996</v>
      </c>
      <c r="Q178" s="524">
        <v>-92522504.540000007</v>
      </c>
    </row>
    <row r="179" spans="1:17" ht="12.75" customHeight="1">
      <c r="A179" s="519" t="s">
        <v>203</v>
      </c>
      <c r="B179" s="520" t="s">
        <v>204</v>
      </c>
      <c r="C179" s="520" t="s">
        <v>1146</v>
      </c>
      <c r="D179" s="521">
        <v>0</v>
      </c>
      <c r="E179" s="522">
        <v>0</v>
      </c>
      <c r="F179" s="522">
        <v>0</v>
      </c>
      <c r="G179" s="522">
        <v>0</v>
      </c>
      <c r="H179" s="522">
        <v>0</v>
      </c>
      <c r="I179" s="523">
        <v>0</v>
      </c>
      <c r="J179" s="522">
        <v>0</v>
      </c>
      <c r="K179" s="522">
        <v>0</v>
      </c>
      <c r="L179" s="522">
        <v>0</v>
      </c>
      <c r="M179" s="522">
        <v>0</v>
      </c>
      <c r="N179" s="521">
        <v>0</v>
      </c>
      <c r="O179" s="523">
        <v>0</v>
      </c>
      <c r="P179" s="521">
        <v>0</v>
      </c>
      <c r="Q179" s="524">
        <v>0</v>
      </c>
    </row>
    <row r="180" spans="1:17" ht="12.75" customHeight="1">
      <c r="A180" s="519" t="s">
        <v>207</v>
      </c>
      <c r="B180" s="520" t="s">
        <v>898</v>
      </c>
      <c r="C180" s="520" t="s">
        <v>1146</v>
      </c>
      <c r="D180" s="521">
        <v>-7056000</v>
      </c>
      <c r="E180" s="522">
        <v>-2240000</v>
      </c>
      <c r="F180" s="522">
        <v>0</v>
      </c>
      <c r="G180" s="522">
        <v>-2240000</v>
      </c>
      <c r="H180" s="522">
        <v>0</v>
      </c>
      <c r="I180" s="523">
        <v>-2240000</v>
      </c>
      <c r="J180" s="522">
        <v>-7056000</v>
      </c>
      <c r="K180" s="522">
        <v>0</v>
      </c>
      <c r="L180" s="522">
        <v>-7056000</v>
      </c>
      <c r="M180" s="522">
        <v>0</v>
      </c>
      <c r="N180" s="521">
        <v>-7056000</v>
      </c>
      <c r="O180" s="523">
        <v>-2168000</v>
      </c>
      <c r="P180" s="521">
        <v>-3480000</v>
      </c>
      <c r="Q180" s="524">
        <v>-5848000</v>
      </c>
    </row>
    <row r="181" spans="1:17" s="531" customFormat="1" ht="12.75" customHeight="1" thickBot="1">
      <c r="A181" s="525" t="s">
        <v>205</v>
      </c>
      <c r="B181" s="526" t="s">
        <v>899</v>
      </c>
      <c r="C181" s="526" t="s">
        <v>1146</v>
      </c>
      <c r="D181" s="527">
        <v>-135888</v>
      </c>
      <c r="E181" s="528">
        <v>-39000</v>
      </c>
      <c r="F181" s="528">
        <v>0</v>
      </c>
      <c r="G181" s="528">
        <v>-39000</v>
      </c>
      <c r="H181" s="528">
        <v>0</v>
      </c>
      <c r="I181" s="529">
        <v>-39000</v>
      </c>
      <c r="J181" s="528">
        <v>-135888</v>
      </c>
      <c r="K181" s="528">
        <v>0</v>
      </c>
      <c r="L181" s="528">
        <v>-135888</v>
      </c>
      <c r="M181" s="528">
        <v>0</v>
      </c>
      <c r="N181" s="527">
        <v>-135888</v>
      </c>
      <c r="O181" s="529">
        <v>-60090</v>
      </c>
      <c r="P181" s="527">
        <v>-103390</v>
      </c>
      <c r="Q181" s="530">
        <v>-141790</v>
      </c>
    </row>
    <row r="182" spans="1:17" ht="12.75" customHeight="1">
      <c r="A182" s="519" t="s">
        <v>208</v>
      </c>
      <c r="B182" s="520" t="s">
        <v>900</v>
      </c>
      <c r="C182" s="520" t="s">
        <v>1147</v>
      </c>
      <c r="D182" s="521">
        <v>-4489126.4400000004</v>
      </c>
      <c r="E182" s="522">
        <v>-1560672.84</v>
      </c>
      <c r="F182" s="522">
        <v>0</v>
      </c>
      <c r="G182" s="522">
        <v>-1560672.84</v>
      </c>
      <c r="H182" s="522">
        <v>0</v>
      </c>
      <c r="I182" s="523">
        <v>-1560672.84</v>
      </c>
      <c r="J182" s="522">
        <v>-4489126.4400000004</v>
      </c>
      <c r="K182" s="522">
        <v>0</v>
      </c>
      <c r="L182" s="522">
        <v>-4489126.4400000004</v>
      </c>
      <c r="M182" s="522">
        <v>0</v>
      </c>
      <c r="N182" s="521">
        <v>-4489126.4400000004</v>
      </c>
      <c r="O182" s="523">
        <v>350000</v>
      </c>
      <c r="P182" s="521">
        <v>-5496100</v>
      </c>
      <c r="Q182" s="524">
        <v>-6171403.7400000002</v>
      </c>
    </row>
    <row r="183" spans="1:17" ht="12.75" customHeight="1">
      <c r="A183" s="519" t="s">
        <v>753</v>
      </c>
      <c r="B183" s="520" t="s">
        <v>901</v>
      </c>
      <c r="C183" s="520" t="s">
        <v>1147</v>
      </c>
      <c r="D183" s="521">
        <v>-243300</v>
      </c>
      <c r="E183" s="522">
        <v>-12200</v>
      </c>
      <c r="F183" s="522">
        <v>0</v>
      </c>
      <c r="G183" s="522">
        <v>-12200</v>
      </c>
      <c r="H183" s="522">
        <v>0</v>
      </c>
      <c r="I183" s="523">
        <v>-12200</v>
      </c>
      <c r="J183" s="522">
        <v>-243300</v>
      </c>
      <c r="K183" s="522">
        <v>0</v>
      </c>
      <c r="L183" s="522">
        <v>-243300</v>
      </c>
      <c r="M183" s="522">
        <v>0</v>
      </c>
      <c r="N183" s="521">
        <v>-243300</v>
      </c>
      <c r="O183" s="523">
        <v>0</v>
      </c>
      <c r="P183" s="521">
        <v>0</v>
      </c>
      <c r="Q183" s="524">
        <v>0</v>
      </c>
    </row>
    <row r="184" spans="1:17" ht="12.75" customHeight="1">
      <c r="A184" s="519" t="s">
        <v>755</v>
      </c>
      <c r="B184" s="520" t="s">
        <v>902</v>
      </c>
      <c r="C184" s="520" t="s">
        <v>1147</v>
      </c>
      <c r="D184" s="521">
        <v>-635008</v>
      </c>
      <c r="E184" s="522">
        <v>-438900</v>
      </c>
      <c r="F184" s="522">
        <v>0</v>
      </c>
      <c r="G184" s="522">
        <v>-438900</v>
      </c>
      <c r="H184" s="522">
        <v>0</v>
      </c>
      <c r="I184" s="523">
        <v>-438900</v>
      </c>
      <c r="J184" s="522">
        <v>-635008</v>
      </c>
      <c r="K184" s="522">
        <v>0</v>
      </c>
      <c r="L184" s="522">
        <v>-635008</v>
      </c>
      <c r="M184" s="522">
        <v>0</v>
      </c>
      <c r="N184" s="521">
        <v>-635008</v>
      </c>
      <c r="O184" s="523">
        <v>0</v>
      </c>
      <c r="P184" s="521">
        <v>0</v>
      </c>
      <c r="Q184" s="524">
        <v>0</v>
      </c>
    </row>
    <row r="185" spans="1:17" ht="12.75" customHeight="1">
      <c r="A185" s="519" t="s">
        <v>210</v>
      </c>
      <c r="B185" s="520" t="s">
        <v>211</v>
      </c>
      <c r="C185" s="520" t="s">
        <v>1147</v>
      </c>
      <c r="D185" s="521">
        <v>0</v>
      </c>
      <c r="E185" s="522">
        <v>0</v>
      </c>
      <c r="F185" s="522">
        <v>0</v>
      </c>
      <c r="G185" s="522">
        <v>0</v>
      </c>
      <c r="H185" s="522">
        <v>0</v>
      </c>
      <c r="I185" s="523">
        <v>0</v>
      </c>
      <c r="J185" s="522">
        <v>0</v>
      </c>
      <c r="K185" s="522">
        <v>0</v>
      </c>
      <c r="L185" s="522">
        <v>0</v>
      </c>
      <c r="M185" s="522">
        <v>0</v>
      </c>
      <c r="N185" s="521">
        <v>0</v>
      </c>
      <c r="O185" s="523">
        <v>0</v>
      </c>
      <c r="P185" s="521">
        <v>0</v>
      </c>
      <c r="Q185" s="524">
        <v>0</v>
      </c>
    </row>
    <row r="186" spans="1:17" ht="12.75" customHeight="1">
      <c r="A186" s="519" t="s">
        <v>212</v>
      </c>
      <c r="B186" s="520" t="s">
        <v>213</v>
      </c>
      <c r="C186" s="520" t="s">
        <v>1147</v>
      </c>
      <c r="D186" s="521">
        <v>-738356.81</v>
      </c>
      <c r="E186" s="522">
        <v>0</v>
      </c>
      <c r="F186" s="522">
        <v>-468191.63</v>
      </c>
      <c r="G186" s="522">
        <v>-468191.63</v>
      </c>
      <c r="H186" s="522">
        <v>0</v>
      </c>
      <c r="I186" s="523">
        <v>-468191.63</v>
      </c>
      <c r="J186" s="522">
        <v>-270165.18</v>
      </c>
      <c r="K186" s="522">
        <v>-468191.63</v>
      </c>
      <c r="L186" s="522">
        <v>-738356.81</v>
      </c>
      <c r="M186" s="522">
        <v>0</v>
      </c>
      <c r="N186" s="521">
        <v>-738356.81</v>
      </c>
      <c r="O186" s="523">
        <v>-459022.5</v>
      </c>
      <c r="P186" s="521">
        <v>-926986.16</v>
      </c>
      <c r="Q186" s="524">
        <v>-1215014.1499999999</v>
      </c>
    </row>
    <row r="187" spans="1:17" ht="12.75" customHeight="1">
      <c r="A187" s="519" t="s">
        <v>214</v>
      </c>
      <c r="B187" s="520" t="s">
        <v>215</v>
      </c>
      <c r="C187" s="520" t="s">
        <v>1147</v>
      </c>
      <c r="D187" s="521">
        <v>0</v>
      </c>
      <c r="E187" s="522">
        <v>0</v>
      </c>
      <c r="F187" s="522">
        <v>0</v>
      </c>
      <c r="G187" s="522">
        <v>0</v>
      </c>
      <c r="H187" s="522">
        <v>0</v>
      </c>
      <c r="I187" s="523">
        <v>0</v>
      </c>
      <c r="J187" s="522">
        <v>0</v>
      </c>
      <c r="K187" s="522">
        <v>0</v>
      </c>
      <c r="L187" s="522">
        <v>0</v>
      </c>
      <c r="M187" s="522">
        <v>0</v>
      </c>
      <c r="N187" s="521">
        <v>0</v>
      </c>
      <c r="O187" s="523">
        <v>0</v>
      </c>
      <c r="P187" s="521">
        <v>0</v>
      </c>
      <c r="Q187" s="524">
        <v>0</v>
      </c>
    </row>
    <row r="188" spans="1:17" ht="12.75" customHeight="1">
      <c r="A188" s="519" t="s">
        <v>216</v>
      </c>
      <c r="B188" s="520" t="s">
        <v>217</v>
      </c>
      <c r="C188" s="520" t="s">
        <v>1147</v>
      </c>
      <c r="D188" s="521">
        <v>0</v>
      </c>
      <c r="E188" s="522">
        <v>0</v>
      </c>
      <c r="F188" s="522">
        <v>0</v>
      </c>
      <c r="G188" s="522">
        <v>0</v>
      </c>
      <c r="H188" s="522">
        <v>0</v>
      </c>
      <c r="I188" s="523">
        <v>0</v>
      </c>
      <c r="J188" s="522">
        <v>0</v>
      </c>
      <c r="K188" s="522">
        <v>0</v>
      </c>
      <c r="L188" s="522">
        <v>0</v>
      </c>
      <c r="M188" s="522">
        <v>0</v>
      </c>
      <c r="N188" s="521">
        <v>0</v>
      </c>
      <c r="O188" s="523">
        <v>0</v>
      </c>
      <c r="P188" s="521">
        <v>0</v>
      </c>
      <c r="Q188" s="524">
        <v>-0.4</v>
      </c>
    </row>
    <row r="189" spans="1:17" ht="12.75" customHeight="1">
      <c r="A189" s="519" t="s">
        <v>218</v>
      </c>
      <c r="B189" s="520" t="s">
        <v>219</v>
      </c>
      <c r="C189" s="520" t="s">
        <v>1147</v>
      </c>
      <c r="D189" s="521">
        <v>-573645.1</v>
      </c>
      <c r="E189" s="522">
        <v>-520840.6</v>
      </c>
      <c r="F189" s="522">
        <v>0</v>
      </c>
      <c r="G189" s="522">
        <v>-520840.6</v>
      </c>
      <c r="H189" s="522">
        <v>0</v>
      </c>
      <c r="I189" s="523">
        <v>-520840.6</v>
      </c>
      <c r="J189" s="522">
        <v>-573645.1</v>
      </c>
      <c r="K189" s="522">
        <v>0</v>
      </c>
      <c r="L189" s="522">
        <v>-573645.1</v>
      </c>
      <c r="M189" s="522">
        <v>0</v>
      </c>
      <c r="N189" s="521">
        <v>-573645.1</v>
      </c>
      <c r="O189" s="523">
        <v>-90768.1</v>
      </c>
      <c r="P189" s="521">
        <v>-104678.1</v>
      </c>
      <c r="Q189" s="524">
        <v>-291160.82</v>
      </c>
    </row>
    <row r="190" spans="1:17" ht="12.75" customHeight="1">
      <c r="A190" s="519" t="s">
        <v>220</v>
      </c>
      <c r="B190" s="520" t="s">
        <v>221</v>
      </c>
      <c r="C190" s="520" t="s">
        <v>1147</v>
      </c>
      <c r="D190" s="521">
        <v>-1</v>
      </c>
      <c r="E190" s="522">
        <v>0</v>
      </c>
      <c r="F190" s="522">
        <v>0</v>
      </c>
      <c r="G190" s="522">
        <v>0</v>
      </c>
      <c r="H190" s="522">
        <v>0</v>
      </c>
      <c r="I190" s="523">
        <v>0</v>
      </c>
      <c r="J190" s="522">
        <v>-1</v>
      </c>
      <c r="K190" s="522">
        <v>0</v>
      </c>
      <c r="L190" s="522">
        <v>-1</v>
      </c>
      <c r="M190" s="522">
        <v>0</v>
      </c>
      <c r="N190" s="521">
        <v>-1</v>
      </c>
      <c r="O190" s="523">
        <v>0</v>
      </c>
      <c r="P190" s="521">
        <v>-410</v>
      </c>
      <c r="Q190" s="524">
        <v>-410</v>
      </c>
    </row>
    <row r="191" spans="1:17" ht="12.75" customHeight="1">
      <c r="A191" s="519" t="s">
        <v>222</v>
      </c>
      <c r="B191" s="520" t="s">
        <v>223</v>
      </c>
      <c r="C191" s="520" t="s">
        <v>1147</v>
      </c>
      <c r="D191" s="532">
        <v>0</v>
      </c>
      <c r="E191" s="533">
        <v>0</v>
      </c>
      <c r="F191" s="533">
        <v>0</v>
      </c>
      <c r="G191" s="533">
        <v>0</v>
      </c>
      <c r="H191" s="533">
        <v>0</v>
      </c>
      <c r="I191" s="534">
        <v>0</v>
      </c>
      <c r="J191" s="533">
        <v>0</v>
      </c>
      <c r="K191" s="533">
        <v>0</v>
      </c>
      <c r="L191" s="533">
        <v>0</v>
      </c>
      <c r="M191" s="533">
        <v>0</v>
      </c>
      <c r="N191" s="532">
        <v>0</v>
      </c>
      <c r="O191" s="534">
        <v>0</v>
      </c>
      <c r="P191" s="532">
        <v>0</v>
      </c>
      <c r="Q191" s="535">
        <v>0</v>
      </c>
    </row>
    <row r="192" spans="1:17" ht="12.75" customHeight="1">
      <c r="A192" s="536"/>
      <c r="B192" s="520" t="s">
        <v>684</v>
      </c>
      <c r="C192" s="520"/>
      <c r="D192" s="532">
        <v>-411745239.37</v>
      </c>
      <c r="E192" s="533">
        <v>-153136740.47</v>
      </c>
      <c r="F192" s="533">
        <v>-468191.63</v>
      </c>
      <c r="G192" s="533">
        <v>-153604932.09999999</v>
      </c>
      <c r="H192" s="533">
        <v>0</v>
      </c>
      <c r="I192" s="534">
        <v>-153604932.09999999</v>
      </c>
      <c r="J192" s="533">
        <v>-411277047.74000001</v>
      </c>
      <c r="K192" s="533">
        <v>-468191.63</v>
      </c>
      <c r="L192" s="533">
        <v>-411745239.37</v>
      </c>
      <c r="M192" s="533">
        <v>0</v>
      </c>
      <c r="N192" s="532">
        <v>-411745239.37</v>
      </c>
      <c r="O192" s="534">
        <v>-134127845.34999999</v>
      </c>
      <c r="P192" s="532">
        <v>-348980713.61000001</v>
      </c>
      <c r="Q192" s="535">
        <v>-492084883.14999998</v>
      </c>
    </row>
    <row r="193" spans="1:17" ht="12.75" customHeight="1">
      <c r="A193" s="536"/>
      <c r="B193" s="520"/>
      <c r="C193" s="520"/>
      <c r="D193" s="521"/>
      <c r="E193" s="522"/>
      <c r="F193" s="522"/>
      <c r="G193" s="522"/>
      <c r="H193" s="522"/>
      <c r="I193" s="523"/>
      <c r="J193" s="522"/>
      <c r="K193" s="522"/>
      <c r="L193" s="522"/>
      <c r="M193" s="522"/>
      <c r="N193" s="521"/>
      <c r="O193" s="523"/>
      <c r="P193" s="521"/>
      <c r="Q193" s="524"/>
    </row>
    <row r="194" spans="1:17" ht="12.75" customHeight="1">
      <c r="A194" s="519" t="s">
        <v>224</v>
      </c>
      <c r="B194" s="520" t="s">
        <v>903</v>
      </c>
      <c r="C194" s="520" t="s">
        <v>1148</v>
      </c>
      <c r="D194" s="521">
        <v>1289067</v>
      </c>
      <c r="E194" s="522">
        <v>668763.5</v>
      </c>
      <c r="F194" s="522">
        <v>-73013.5</v>
      </c>
      <c r="G194" s="522">
        <v>595750</v>
      </c>
      <c r="H194" s="522">
        <v>0</v>
      </c>
      <c r="I194" s="523">
        <v>595750</v>
      </c>
      <c r="J194" s="522">
        <v>1298724</v>
      </c>
      <c r="K194" s="522">
        <v>-9657</v>
      </c>
      <c r="L194" s="522">
        <v>1289067</v>
      </c>
      <c r="M194" s="522">
        <v>0</v>
      </c>
      <c r="N194" s="521">
        <v>1289067</v>
      </c>
      <c r="O194" s="523">
        <v>638748.5</v>
      </c>
      <c r="P194" s="521">
        <v>1561480</v>
      </c>
      <c r="Q194" s="524">
        <v>2221104.5</v>
      </c>
    </row>
    <row r="195" spans="1:17" ht="12.75" customHeight="1">
      <c r="A195" s="519" t="s">
        <v>225</v>
      </c>
      <c r="B195" s="520" t="s">
        <v>226</v>
      </c>
      <c r="C195" s="520" t="s">
        <v>1148</v>
      </c>
      <c r="D195" s="521">
        <v>3210415.12</v>
      </c>
      <c r="E195" s="522">
        <v>794300</v>
      </c>
      <c r="F195" s="522">
        <v>0</v>
      </c>
      <c r="G195" s="522">
        <v>794300</v>
      </c>
      <c r="H195" s="522">
        <v>0</v>
      </c>
      <c r="I195" s="523">
        <v>794300</v>
      </c>
      <c r="J195" s="522">
        <v>3210415.12</v>
      </c>
      <c r="K195" s="522">
        <v>0</v>
      </c>
      <c r="L195" s="522">
        <v>3210415.12</v>
      </c>
      <c r="M195" s="522">
        <v>0</v>
      </c>
      <c r="N195" s="521">
        <v>3210415.12</v>
      </c>
      <c r="O195" s="523">
        <v>1328344.5</v>
      </c>
      <c r="P195" s="521">
        <v>2661318.38</v>
      </c>
      <c r="Q195" s="524">
        <v>2661318.38</v>
      </c>
    </row>
    <row r="196" spans="1:17" ht="12.75" customHeight="1">
      <c r="A196" s="519" t="s">
        <v>227</v>
      </c>
      <c r="B196" s="520" t="s">
        <v>228</v>
      </c>
      <c r="C196" s="520" t="s">
        <v>1148</v>
      </c>
      <c r="D196" s="521">
        <v>44542965.060000002</v>
      </c>
      <c r="E196" s="522">
        <v>20361286.920000002</v>
      </c>
      <c r="F196" s="522">
        <v>0</v>
      </c>
      <c r="G196" s="522">
        <v>20361286.920000002</v>
      </c>
      <c r="H196" s="522">
        <v>0</v>
      </c>
      <c r="I196" s="523">
        <v>20361286.920000002</v>
      </c>
      <c r="J196" s="522">
        <v>44542965.060000002</v>
      </c>
      <c r="K196" s="522">
        <v>0</v>
      </c>
      <c r="L196" s="522">
        <v>44542965.060000002</v>
      </c>
      <c r="M196" s="522">
        <v>0</v>
      </c>
      <c r="N196" s="521">
        <v>44542965.060000002</v>
      </c>
      <c r="O196" s="523">
        <v>22716189.539999999</v>
      </c>
      <c r="P196" s="521">
        <v>55521554.909999996</v>
      </c>
      <c r="Q196" s="524">
        <v>82513616.739999995</v>
      </c>
    </row>
    <row r="197" spans="1:17" ht="12.75" customHeight="1">
      <c r="A197" s="519" t="s">
        <v>229</v>
      </c>
      <c r="B197" s="520" t="s">
        <v>230</v>
      </c>
      <c r="C197" s="520" t="s">
        <v>1148</v>
      </c>
      <c r="D197" s="521">
        <v>0</v>
      </c>
      <c r="E197" s="522">
        <v>0</v>
      </c>
      <c r="F197" s="522">
        <v>0</v>
      </c>
      <c r="G197" s="522">
        <v>0</v>
      </c>
      <c r="H197" s="522">
        <v>0</v>
      </c>
      <c r="I197" s="523">
        <v>0</v>
      </c>
      <c r="J197" s="522">
        <v>0</v>
      </c>
      <c r="K197" s="522">
        <v>0</v>
      </c>
      <c r="L197" s="522">
        <v>0</v>
      </c>
      <c r="M197" s="522">
        <v>0</v>
      </c>
      <c r="N197" s="521">
        <v>0</v>
      </c>
      <c r="O197" s="523">
        <v>0</v>
      </c>
      <c r="P197" s="521">
        <v>0</v>
      </c>
      <c r="Q197" s="524">
        <v>0</v>
      </c>
    </row>
    <row r="198" spans="1:17" ht="12.75" customHeight="1">
      <c r="A198" s="519" t="s">
        <v>231</v>
      </c>
      <c r="B198" s="520" t="s">
        <v>232</v>
      </c>
      <c r="C198" s="520" t="s">
        <v>1148</v>
      </c>
      <c r="D198" s="521">
        <v>0</v>
      </c>
      <c r="E198" s="522">
        <v>0</v>
      </c>
      <c r="F198" s="522">
        <v>0</v>
      </c>
      <c r="G198" s="522">
        <v>0</v>
      </c>
      <c r="H198" s="522">
        <v>0</v>
      </c>
      <c r="I198" s="523">
        <v>0</v>
      </c>
      <c r="J198" s="522">
        <v>0</v>
      </c>
      <c r="K198" s="522">
        <v>0</v>
      </c>
      <c r="L198" s="522">
        <v>0</v>
      </c>
      <c r="M198" s="522">
        <v>0</v>
      </c>
      <c r="N198" s="521">
        <v>0</v>
      </c>
      <c r="O198" s="523">
        <v>0</v>
      </c>
      <c r="P198" s="521">
        <v>0</v>
      </c>
      <c r="Q198" s="524">
        <v>0</v>
      </c>
    </row>
    <row r="199" spans="1:17" ht="12.75" customHeight="1">
      <c r="A199" s="519" t="s">
        <v>233</v>
      </c>
      <c r="B199" s="520" t="s">
        <v>904</v>
      </c>
      <c r="C199" s="520" t="s">
        <v>1148</v>
      </c>
      <c r="D199" s="521">
        <v>16294037.23</v>
      </c>
      <c r="E199" s="522">
        <v>5829288.79</v>
      </c>
      <c r="F199" s="522">
        <v>0</v>
      </c>
      <c r="G199" s="522">
        <v>5829288.79</v>
      </c>
      <c r="H199" s="522">
        <v>0</v>
      </c>
      <c r="I199" s="523">
        <v>5829288.79</v>
      </c>
      <c r="J199" s="522">
        <v>16294037.23</v>
      </c>
      <c r="K199" s="522">
        <v>0</v>
      </c>
      <c r="L199" s="522">
        <v>16294037.23</v>
      </c>
      <c r="M199" s="522">
        <v>0</v>
      </c>
      <c r="N199" s="521">
        <v>16294037.23</v>
      </c>
      <c r="O199" s="523">
        <v>7051677.29</v>
      </c>
      <c r="P199" s="521">
        <v>20307898.670000002</v>
      </c>
      <c r="Q199" s="524">
        <v>27111003.199999999</v>
      </c>
    </row>
    <row r="200" spans="1:17" ht="12.75" customHeight="1">
      <c r="A200" s="519" t="s">
        <v>235</v>
      </c>
      <c r="B200" s="520" t="s">
        <v>905</v>
      </c>
      <c r="C200" s="520" t="s">
        <v>1148</v>
      </c>
      <c r="D200" s="521">
        <v>12367911</v>
      </c>
      <c r="E200" s="522">
        <v>6987470</v>
      </c>
      <c r="F200" s="522">
        <v>0</v>
      </c>
      <c r="G200" s="522">
        <v>6987470</v>
      </c>
      <c r="H200" s="522">
        <v>0</v>
      </c>
      <c r="I200" s="523">
        <v>6987470</v>
      </c>
      <c r="J200" s="522">
        <v>12367911</v>
      </c>
      <c r="K200" s="522">
        <v>0</v>
      </c>
      <c r="L200" s="522">
        <v>12367911</v>
      </c>
      <c r="M200" s="522">
        <v>0</v>
      </c>
      <c r="N200" s="521">
        <v>12367911</v>
      </c>
      <c r="O200" s="523">
        <v>2926344</v>
      </c>
      <c r="P200" s="521">
        <v>6205944</v>
      </c>
      <c r="Q200" s="524">
        <v>10314404</v>
      </c>
    </row>
    <row r="201" spans="1:17" ht="12.75" customHeight="1">
      <c r="A201" s="519" t="s">
        <v>237</v>
      </c>
      <c r="B201" s="520" t="s">
        <v>238</v>
      </c>
      <c r="C201" s="520" t="s">
        <v>1148</v>
      </c>
      <c r="D201" s="521">
        <v>3860</v>
      </c>
      <c r="E201" s="522">
        <v>1580</v>
      </c>
      <c r="F201" s="522">
        <v>0</v>
      </c>
      <c r="G201" s="522">
        <v>1580</v>
      </c>
      <c r="H201" s="522">
        <v>0</v>
      </c>
      <c r="I201" s="523">
        <v>1580</v>
      </c>
      <c r="J201" s="522">
        <v>3860</v>
      </c>
      <c r="K201" s="522">
        <v>0</v>
      </c>
      <c r="L201" s="522">
        <v>3860</v>
      </c>
      <c r="M201" s="522">
        <v>0</v>
      </c>
      <c r="N201" s="521">
        <v>3860</v>
      </c>
      <c r="O201" s="523">
        <v>120</v>
      </c>
      <c r="P201" s="521">
        <v>240</v>
      </c>
      <c r="Q201" s="524">
        <v>360</v>
      </c>
    </row>
    <row r="202" spans="1:17" ht="12.75" customHeight="1">
      <c r="A202" s="519" t="s">
        <v>239</v>
      </c>
      <c r="B202" s="520" t="s">
        <v>906</v>
      </c>
      <c r="C202" s="520" t="s">
        <v>1148</v>
      </c>
      <c r="D202" s="521">
        <v>6921140</v>
      </c>
      <c r="E202" s="522">
        <v>2451500</v>
      </c>
      <c r="F202" s="522">
        <v>0</v>
      </c>
      <c r="G202" s="522">
        <v>2451500</v>
      </c>
      <c r="H202" s="522">
        <v>0</v>
      </c>
      <c r="I202" s="523">
        <v>2451500</v>
      </c>
      <c r="J202" s="522">
        <v>6921140</v>
      </c>
      <c r="K202" s="522">
        <v>0</v>
      </c>
      <c r="L202" s="522">
        <v>6921140</v>
      </c>
      <c r="M202" s="522">
        <v>0</v>
      </c>
      <c r="N202" s="521">
        <v>6921140</v>
      </c>
      <c r="O202" s="523">
        <v>1100100</v>
      </c>
      <c r="P202" s="521">
        <v>3741600</v>
      </c>
      <c r="Q202" s="524">
        <v>4699600</v>
      </c>
    </row>
    <row r="203" spans="1:17" ht="12.75" customHeight="1">
      <c r="A203" s="519" t="s">
        <v>241</v>
      </c>
      <c r="B203" s="520" t="s">
        <v>242</v>
      </c>
      <c r="C203" s="520" t="s">
        <v>1148</v>
      </c>
      <c r="D203" s="521">
        <v>14000</v>
      </c>
      <c r="E203" s="522">
        <v>14000</v>
      </c>
      <c r="F203" s="522">
        <v>0</v>
      </c>
      <c r="G203" s="522">
        <v>14000</v>
      </c>
      <c r="H203" s="522">
        <v>0</v>
      </c>
      <c r="I203" s="523">
        <v>14000</v>
      </c>
      <c r="J203" s="522">
        <v>14000</v>
      </c>
      <c r="K203" s="522">
        <v>0</v>
      </c>
      <c r="L203" s="522">
        <v>14000</v>
      </c>
      <c r="M203" s="522">
        <v>0</v>
      </c>
      <c r="N203" s="521">
        <v>14000</v>
      </c>
      <c r="O203" s="523">
        <v>0</v>
      </c>
      <c r="P203" s="521">
        <v>0</v>
      </c>
      <c r="Q203" s="524">
        <v>0</v>
      </c>
    </row>
    <row r="204" spans="1:17" ht="12.75" customHeight="1">
      <c r="A204" s="519" t="s">
        <v>243</v>
      </c>
      <c r="B204" s="520" t="s">
        <v>244</v>
      </c>
      <c r="C204" s="520" t="s">
        <v>1148</v>
      </c>
      <c r="D204" s="521">
        <v>29174400</v>
      </c>
      <c r="E204" s="522">
        <v>9441600</v>
      </c>
      <c r="F204" s="522">
        <v>0</v>
      </c>
      <c r="G204" s="522">
        <v>9441600</v>
      </c>
      <c r="H204" s="522">
        <v>0</v>
      </c>
      <c r="I204" s="523">
        <v>9441600</v>
      </c>
      <c r="J204" s="522">
        <v>29174400</v>
      </c>
      <c r="K204" s="522">
        <v>0</v>
      </c>
      <c r="L204" s="522">
        <v>29174400</v>
      </c>
      <c r="M204" s="522">
        <v>0</v>
      </c>
      <c r="N204" s="521">
        <v>29174400</v>
      </c>
      <c r="O204" s="523">
        <v>4434809</v>
      </c>
      <c r="P204" s="521">
        <v>6730099</v>
      </c>
      <c r="Q204" s="524">
        <v>7106199</v>
      </c>
    </row>
    <row r="205" spans="1:17" ht="12.75" customHeight="1">
      <c r="A205" s="519" t="s">
        <v>245</v>
      </c>
      <c r="B205" s="520" t="s">
        <v>246</v>
      </c>
      <c r="C205" s="520" t="s">
        <v>1148</v>
      </c>
      <c r="D205" s="521">
        <v>0</v>
      </c>
      <c r="E205" s="522">
        <v>0</v>
      </c>
      <c r="F205" s="522">
        <v>0</v>
      </c>
      <c r="G205" s="522">
        <v>0</v>
      </c>
      <c r="H205" s="522">
        <v>0</v>
      </c>
      <c r="I205" s="523">
        <v>0</v>
      </c>
      <c r="J205" s="522">
        <v>0</v>
      </c>
      <c r="K205" s="522">
        <v>0</v>
      </c>
      <c r="L205" s="522">
        <v>0</v>
      </c>
      <c r="M205" s="522">
        <v>0</v>
      </c>
      <c r="N205" s="521">
        <v>0</v>
      </c>
      <c r="O205" s="523">
        <v>0</v>
      </c>
      <c r="P205" s="521">
        <v>0</v>
      </c>
      <c r="Q205" s="524">
        <v>0</v>
      </c>
    </row>
    <row r="206" spans="1:17" ht="12.75" customHeight="1">
      <c r="A206" s="519" t="s">
        <v>247</v>
      </c>
      <c r="B206" s="520" t="s">
        <v>246</v>
      </c>
      <c r="C206" s="520" t="s">
        <v>1148</v>
      </c>
      <c r="D206" s="521">
        <v>-398925.96</v>
      </c>
      <c r="E206" s="522">
        <v>-1135.1199999999999</v>
      </c>
      <c r="F206" s="522">
        <v>0</v>
      </c>
      <c r="G206" s="522">
        <v>-1135.1199999999999</v>
      </c>
      <c r="H206" s="522">
        <v>0</v>
      </c>
      <c r="I206" s="523">
        <v>-1135.1199999999999</v>
      </c>
      <c r="J206" s="522">
        <v>-398925.96</v>
      </c>
      <c r="K206" s="522">
        <v>0</v>
      </c>
      <c r="L206" s="522">
        <v>-398925.96</v>
      </c>
      <c r="M206" s="522">
        <v>0</v>
      </c>
      <c r="N206" s="521">
        <v>-398925.96</v>
      </c>
      <c r="O206" s="523">
        <v>-29105.439999999999</v>
      </c>
      <c r="P206" s="521">
        <v>-289541.71999999997</v>
      </c>
      <c r="Q206" s="524">
        <v>-644271.56000000006</v>
      </c>
    </row>
    <row r="207" spans="1:17" ht="12.75" customHeight="1">
      <c r="A207" s="519" t="s">
        <v>248</v>
      </c>
      <c r="B207" s="520" t="s">
        <v>758</v>
      </c>
      <c r="C207" s="520" t="s">
        <v>1148</v>
      </c>
      <c r="D207" s="521">
        <v>0</v>
      </c>
      <c r="E207" s="522">
        <v>0</v>
      </c>
      <c r="F207" s="522">
        <v>0</v>
      </c>
      <c r="G207" s="522">
        <v>0</v>
      </c>
      <c r="H207" s="522">
        <v>0</v>
      </c>
      <c r="I207" s="523">
        <v>0</v>
      </c>
      <c r="J207" s="522">
        <v>0</v>
      </c>
      <c r="K207" s="522">
        <v>0</v>
      </c>
      <c r="L207" s="522">
        <v>0</v>
      </c>
      <c r="M207" s="522">
        <v>0</v>
      </c>
      <c r="N207" s="521">
        <v>0</v>
      </c>
      <c r="O207" s="523">
        <v>0</v>
      </c>
      <c r="P207" s="521">
        <v>0</v>
      </c>
      <c r="Q207" s="524">
        <v>0</v>
      </c>
    </row>
    <row r="208" spans="1:17" ht="12.75" customHeight="1">
      <c r="A208" s="519" t="s">
        <v>249</v>
      </c>
      <c r="B208" s="520" t="s">
        <v>907</v>
      </c>
      <c r="C208" s="520" t="s">
        <v>1148</v>
      </c>
      <c r="D208" s="521">
        <v>8326796</v>
      </c>
      <c r="E208" s="522">
        <v>2762093</v>
      </c>
      <c r="F208" s="522">
        <v>0</v>
      </c>
      <c r="G208" s="522">
        <v>2762093</v>
      </c>
      <c r="H208" s="522">
        <v>0</v>
      </c>
      <c r="I208" s="523">
        <v>2762093</v>
      </c>
      <c r="J208" s="522">
        <v>8326796</v>
      </c>
      <c r="K208" s="522">
        <v>0</v>
      </c>
      <c r="L208" s="522">
        <v>8326796</v>
      </c>
      <c r="M208" s="522">
        <v>0</v>
      </c>
      <c r="N208" s="521">
        <v>8326796</v>
      </c>
      <c r="O208" s="523">
        <v>2668244</v>
      </c>
      <c r="P208" s="521">
        <v>7178160</v>
      </c>
      <c r="Q208" s="524">
        <v>9806203</v>
      </c>
    </row>
    <row r="209" spans="1:17" ht="12.75" customHeight="1">
      <c r="A209" s="519" t="s">
        <v>251</v>
      </c>
      <c r="B209" s="520" t="s">
        <v>908</v>
      </c>
      <c r="C209" s="520" t="s">
        <v>1148</v>
      </c>
      <c r="D209" s="521">
        <v>373665</v>
      </c>
      <c r="E209" s="522">
        <v>123636</v>
      </c>
      <c r="F209" s="522">
        <v>0</v>
      </c>
      <c r="G209" s="522">
        <v>123636</v>
      </c>
      <c r="H209" s="522">
        <v>0</v>
      </c>
      <c r="I209" s="523">
        <v>123636</v>
      </c>
      <c r="J209" s="522">
        <v>373665</v>
      </c>
      <c r="K209" s="522">
        <v>0</v>
      </c>
      <c r="L209" s="522">
        <v>373665</v>
      </c>
      <c r="M209" s="522">
        <v>0</v>
      </c>
      <c r="N209" s="521">
        <v>373665</v>
      </c>
      <c r="O209" s="523">
        <v>102323</v>
      </c>
      <c r="P209" s="521">
        <v>282133</v>
      </c>
      <c r="Q209" s="524">
        <v>382846</v>
      </c>
    </row>
    <row r="210" spans="1:17" ht="12.75" customHeight="1">
      <c r="A210" s="519" t="s">
        <v>253</v>
      </c>
      <c r="B210" s="520" t="s">
        <v>909</v>
      </c>
      <c r="C210" s="520" t="s">
        <v>1148</v>
      </c>
      <c r="D210" s="521">
        <v>460602</v>
      </c>
      <c r="E210" s="522">
        <v>188602</v>
      </c>
      <c r="F210" s="522">
        <v>0</v>
      </c>
      <c r="G210" s="522">
        <v>188602</v>
      </c>
      <c r="H210" s="522">
        <v>0</v>
      </c>
      <c r="I210" s="523">
        <v>188602</v>
      </c>
      <c r="J210" s="522">
        <v>460602</v>
      </c>
      <c r="K210" s="522">
        <v>0</v>
      </c>
      <c r="L210" s="522">
        <v>460602</v>
      </c>
      <c r="M210" s="522">
        <v>0</v>
      </c>
      <c r="N210" s="521">
        <v>460602</v>
      </c>
      <c r="O210" s="523">
        <v>161116</v>
      </c>
      <c r="P210" s="521">
        <v>1059326</v>
      </c>
      <c r="Q210" s="524">
        <v>1147192</v>
      </c>
    </row>
    <row r="211" spans="1:17" ht="12.75" customHeight="1">
      <c r="A211" s="519" t="s">
        <v>255</v>
      </c>
      <c r="B211" s="520" t="s">
        <v>910</v>
      </c>
      <c r="C211" s="520" t="s">
        <v>1148</v>
      </c>
      <c r="D211" s="521">
        <v>83500</v>
      </c>
      <c r="E211" s="522">
        <v>27500</v>
      </c>
      <c r="F211" s="522">
        <v>0</v>
      </c>
      <c r="G211" s="522">
        <v>27500</v>
      </c>
      <c r="H211" s="522">
        <v>0</v>
      </c>
      <c r="I211" s="523">
        <v>27500</v>
      </c>
      <c r="J211" s="522">
        <v>83500</v>
      </c>
      <c r="K211" s="522">
        <v>0</v>
      </c>
      <c r="L211" s="522">
        <v>83500</v>
      </c>
      <c r="M211" s="522">
        <v>0</v>
      </c>
      <c r="N211" s="521">
        <v>83500</v>
      </c>
      <c r="O211" s="523">
        <v>16600</v>
      </c>
      <c r="P211" s="521">
        <v>40700</v>
      </c>
      <c r="Q211" s="524">
        <v>58400</v>
      </c>
    </row>
    <row r="212" spans="1:17" ht="12.75" customHeight="1">
      <c r="A212" s="519" t="s">
        <v>257</v>
      </c>
      <c r="B212" s="520" t="s">
        <v>911</v>
      </c>
      <c r="C212" s="520" t="s">
        <v>1148</v>
      </c>
      <c r="D212" s="521">
        <v>160070</v>
      </c>
      <c r="E212" s="522">
        <v>52930</v>
      </c>
      <c r="F212" s="522">
        <v>0</v>
      </c>
      <c r="G212" s="522">
        <v>52930</v>
      </c>
      <c r="H212" s="522">
        <v>0</v>
      </c>
      <c r="I212" s="523">
        <v>52930</v>
      </c>
      <c r="J212" s="522">
        <v>160070</v>
      </c>
      <c r="K212" s="522">
        <v>0</v>
      </c>
      <c r="L212" s="522">
        <v>160070</v>
      </c>
      <c r="M212" s="522">
        <v>0</v>
      </c>
      <c r="N212" s="521">
        <v>160070</v>
      </c>
      <c r="O212" s="523">
        <v>56450</v>
      </c>
      <c r="P212" s="521">
        <v>156030</v>
      </c>
      <c r="Q212" s="524">
        <v>211450</v>
      </c>
    </row>
    <row r="213" spans="1:17" ht="12.75" customHeight="1">
      <c r="A213" s="519" t="s">
        <v>259</v>
      </c>
      <c r="B213" s="520" t="s">
        <v>234</v>
      </c>
      <c r="C213" s="520" t="s">
        <v>1148</v>
      </c>
      <c r="D213" s="521">
        <v>0</v>
      </c>
      <c r="E213" s="522">
        <v>0</v>
      </c>
      <c r="F213" s="522">
        <v>0</v>
      </c>
      <c r="G213" s="522">
        <v>0</v>
      </c>
      <c r="H213" s="522">
        <v>0</v>
      </c>
      <c r="I213" s="523">
        <v>0</v>
      </c>
      <c r="J213" s="522">
        <v>0</v>
      </c>
      <c r="K213" s="522">
        <v>0</v>
      </c>
      <c r="L213" s="522">
        <v>0</v>
      </c>
      <c r="M213" s="522">
        <v>0</v>
      </c>
      <c r="N213" s="521">
        <v>0</v>
      </c>
      <c r="O213" s="523">
        <v>0</v>
      </c>
      <c r="P213" s="521">
        <v>0</v>
      </c>
      <c r="Q213" s="524">
        <v>0</v>
      </c>
    </row>
    <row r="214" spans="1:17" ht="12.75" customHeight="1">
      <c r="A214" s="519" t="s">
        <v>260</v>
      </c>
      <c r="B214" s="520" t="s">
        <v>261</v>
      </c>
      <c r="C214" s="520" t="s">
        <v>1148</v>
      </c>
      <c r="D214" s="521">
        <v>0</v>
      </c>
      <c r="E214" s="522">
        <v>0</v>
      </c>
      <c r="F214" s="522">
        <v>0</v>
      </c>
      <c r="G214" s="522">
        <v>0</v>
      </c>
      <c r="H214" s="522">
        <v>0</v>
      </c>
      <c r="I214" s="523">
        <v>0</v>
      </c>
      <c r="J214" s="522">
        <v>0</v>
      </c>
      <c r="K214" s="522">
        <v>0</v>
      </c>
      <c r="L214" s="522">
        <v>0</v>
      </c>
      <c r="M214" s="522">
        <v>0</v>
      </c>
      <c r="N214" s="521">
        <v>0</v>
      </c>
      <c r="O214" s="523">
        <v>0</v>
      </c>
      <c r="P214" s="521">
        <v>0</v>
      </c>
      <c r="Q214" s="524">
        <v>0</v>
      </c>
    </row>
    <row r="215" spans="1:17" s="544" customFormat="1" ht="12.75" customHeight="1">
      <c r="A215" s="541" t="s">
        <v>262</v>
      </c>
      <c r="B215" s="542" t="s">
        <v>912</v>
      </c>
      <c r="C215" s="542" t="s">
        <v>1148</v>
      </c>
      <c r="D215" s="523">
        <v>565810.5</v>
      </c>
      <c r="E215" s="523">
        <v>317478</v>
      </c>
      <c r="F215" s="523">
        <v>0</v>
      </c>
      <c r="G215" s="523">
        <v>317478</v>
      </c>
      <c r="H215" s="523">
        <v>0</v>
      </c>
      <c r="I215" s="523">
        <v>317478</v>
      </c>
      <c r="J215" s="523">
        <v>565810.5</v>
      </c>
      <c r="K215" s="523">
        <v>0</v>
      </c>
      <c r="L215" s="523">
        <v>565810.5</v>
      </c>
      <c r="M215" s="523">
        <v>0</v>
      </c>
      <c r="N215" s="523">
        <v>565810.5</v>
      </c>
      <c r="O215" s="523">
        <v>259600.97</v>
      </c>
      <c r="P215" s="523">
        <v>445753.17</v>
      </c>
      <c r="Q215" s="543">
        <v>494020.37</v>
      </c>
    </row>
    <row r="216" spans="1:17" ht="12.75" customHeight="1">
      <c r="A216" s="519" t="s">
        <v>264</v>
      </c>
      <c r="B216" s="520" t="s">
        <v>913</v>
      </c>
      <c r="C216" s="520" t="s">
        <v>1148</v>
      </c>
      <c r="D216" s="521">
        <v>110850</v>
      </c>
      <c r="E216" s="522">
        <v>48400</v>
      </c>
      <c r="F216" s="522">
        <v>0</v>
      </c>
      <c r="G216" s="522">
        <v>48400</v>
      </c>
      <c r="H216" s="522">
        <v>0</v>
      </c>
      <c r="I216" s="523">
        <v>48400</v>
      </c>
      <c r="J216" s="522">
        <v>110850</v>
      </c>
      <c r="K216" s="522">
        <v>0</v>
      </c>
      <c r="L216" s="522">
        <v>110850</v>
      </c>
      <c r="M216" s="522">
        <v>0</v>
      </c>
      <c r="N216" s="521">
        <v>110850</v>
      </c>
      <c r="O216" s="523">
        <v>46600</v>
      </c>
      <c r="P216" s="521">
        <v>101850</v>
      </c>
      <c r="Q216" s="524">
        <v>135500</v>
      </c>
    </row>
    <row r="217" spans="1:17" ht="12.75" customHeight="1">
      <c r="A217" s="519" t="s">
        <v>266</v>
      </c>
      <c r="B217" s="520" t="s">
        <v>914</v>
      </c>
      <c r="C217" s="520" t="s">
        <v>1148</v>
      </c>
      <c r="D217" s="521">
        <v>41636.5</v>
      </c>
      <c r="E217" s="522">
        <v>0</v>
      </c>
      <c r="F217" s="522">
        <v>0</v>
      </c>
      <c r="G217" s="522">
        <v>0</v>
      </c>
      <c r="H217" s="522">
        <v>0</v>
      </c>
      <c r="I217" s="523">
        <v>0</v>
      </c>
      <c r="J217" s="522">
        <v>41636.5</v>
      </c>
      <c r="K217" s="522">
        <v>0</v>
      </c>
      <c r="L217" s="522">
        <v>41636.5</v>
      </c>
      <c r="M217" s="522">
        <v>0</v>
      </c>
      <c r="N217" s="521">
        <v>41636.5</v>
      </c>
      <c r="O217" s="523">
        <v>0</v>
      </c>
      <c r="P217" s="521">
        <v>0</v>
      </c>
      <c r="Q217" s="524">
        <v>844469.5</v>
      </c>
    </row>
    <row r="218" spans="1:17" ht="12.75" customHeight="1">
      <c r="A218" s="519" t="s">
        <v>267</v>
      </c>
      <c r="B218" s="520" t="s">
        <v>915</v>
      </c>
      <c r="C218" s="520" t="s">
        <v>1148</v>
      </c>
      <c r="D218" s="521">
        <v>115537</v>
      </c>
      <c r="E218" s="522">
        <v>52119</v>
      </c>
      <c r="F218" s="522">
        <v>0</v>
      </c>
      <c r="G218" s="522">
        <v>52119</v>
      </c>
      <c r="H218" s="522">
        <v>0</v>
      </c>
      <c r="I218" s="523">
        <v>52119</v>
      </c>
      <c r="J218" s="522">
        <v>115537</v>
      </c>
      <c r="K218" s="522">
        <v>0</v>
      </c>
      <c r="L218" s="522">
        <v>115537</v>
      </c>
      <c r="M218" s="522">
        <v>0</v>
      </c>
      <c r="N218" s="521">
        <v>115537</v>
      </c>
      <c r="O218" s="523">
        <v>18885</v>
      </c>
      <c r="P218" s="521">
        <v>54968</v>
      </c>
      <c r="Q218" s="524">
        <v>71897</v>
      </c>
    </row>
    <row r="219" spans="1:17" ht="12.75" customHeight="1">
      <c r="A219" s="519" t="s">
        <v>269</v>
      </c>
      <c r="B219" s="520" t="s">
        <v>270</v>
      </c>
      <c r="C219" s="520" t="s">
        <v>1148</v>
      </c>
      <c r="D219" s="521">
        <v>0</v>
      </c>
      <c r="E219" s="522">
        <v>0</v>
      </c>
      <c r="F219" s="522">
        <v>0</v>
      </c>
      <c r="G219" s="522">
        <v>0</v>
      </c>
      <c r="H219" s="522">
        <v>0</v>
      </c>
      <c r="I219" s="523">
        <v>0</v>
      </c>
      <c r="J219" s="522">
        <v>0</v>
      </c>
      <c r="K219" s="522">
        <v>0</v>
      </c>
      <c r="L219" s="522">
        <v>0</v>
      </c>
      <c r="M219" s="522">
        <v>0</v>
      </c>
      <c r="N219" s="521">
        <v>0</v>
      </c>
      <c r="O219" s="523">
        <v>0</v>
      </c>
      <c r="P219" s="521">
        <v>0</v>
      </c>
      <c r="Q219" s="524">
        <v>0</v>
      </c>
    </row>
    <row r="220" spans="1:17" ht="12.75" customHeight="1">
      <c r="A220" s="519" t="s">
        <v>271</v>
      </c>
      <c r="B220" s="520" t="s">
        <v>916</v>
      </c>
      <c r="C220" s="520" t="s">
        <v>1148</v>
      </c>
      <c r="D220" s="521">
        <v>1186600</v>
      </c>
      <c r="E220" s="522">
        <v>294600</v>
      </c>
      <c r="F220" s="522">
        <v>0</v>
      </c>
      <c r="G220" s="522">
        <v>294600</v>
      </c>
      <c r="H220" s="522">
        <v>0</v>
      </c>
      <c r="I220" s="523">
        <v>294600</v>
      </c>
      <c r="J220" s="522">
        <v>1186600</v>
      </c>
      <c r="K220" s="522">
        <v>0</v>
      </c>
      <c r="L220" s="522">
        <v>1186600</v>
      </c>
      <c r="M220" s="522">
        <v>0</v>
      </c>
      <c r="N220" s="521">
        <v>1186600</v>
      </c>
      <c r="O220" s="523">
        <v>150800</v>
      </c>
      <c r="P220" s="521">
        <v>318200</v>
      </c>
      <c r="Q220" s="524">
        <v>528400</v>
      </c>
    </row>
    <row r="221" spans="1:17" ht="12.75" customHeight="1">
      <c r="A221" s="519" t="s">
        <v>273</v>
      </c>
      <c r="B221" s="520" t="s">
        <v>917</v>
      </c>
      <c r="C221" s="520" t="s">
        <v>1148</v>
      </c>
      <c r="D221" s="521">
        <v>3265897</v>
      </c>
      <c r="E221" s="522">
        <v>1235917</v>
      </c>
      <c r="F221" s="522">
        <v>0</v>
      </c>
      <c r="G221" s="522">
        <v>1235917</v>
      </c>
      <c r="H221" s="522">
        <v>0</v>
      </c>
      <c r="I221" s="523">
        <v>1235917</v>
      </c>
      <c r="J221" s="522">
        <v>3265897</v>
      </c>
      <c r="K221" s="522">
        <v>0</v>
      </c>
      <c r="L221" s="522">
        <v>3265897</v>
      </c>
      <c r="M221" s="522">
        <v>0</v>
      </c>
      <c r="N221" s="521">
        <v>3265897</v>
      </c>
      <c r="O221" s="523">
        <v>1259214</v>
      </c>
      <c r="P221" s="521">
        <v>4131709</v>
      </c>
      <c r="Q221" s="524">
        <v>5254112</v>
      </c>
    </row>
    <row r="222" spans="1:17" ht="12.75" customHeight="1">
      <c r="A222" s="519" t="s">
        <v>275</v>
      </c>
      <c r="B222" s="520" t="s">
        <v>918</v>
      </c>
      <c r="C222" s="520" t="s">
        <v>1148</v>
      </c>
      <c r="D222" s="521">
        <v>510933</v>
      </c>
      <c r="E222" s="522">
        <v>168400</v>
      </c>
      <c r="F222" s="522">
        <v>0</v>
      </c>
      <c r="G222" s="522">
        <v>168400</v>
      </c>
      <c r="H222" s="522">
        <v>0</v>
      </c>
      <c r="I222" s="523">
        <v>168400</v>
      </c>
      <c r="J222" s="522">
        <v>510933</v>
      </c>
      <c r="K222" s="522">
        <v>0</v>
      </c>
      <c r="L222" s="522">
        <v>510933</v>
      </c>
      <c r="M222" s="522">
        <v>0</v>
      </c>
      <c r="N222" s="521">
        <v>510933</v>
      </c>
      <c r="O222" s="523">
        <v>179166</v>
      </c>
      <c r="P222" s="521">
        <v>493099</v>
      </c>
      <c r="Q222" s="524">
        <v>669950</v>
      </c>
    </row>
    <row r="223" spans="1:17" ht="12.75" customHeight="1">
      <c r="A223" s="519" t="s">
        <v>277</v>
      </c>
      <c r="B223" s="520" t="s">
        <v>919</v>
      </c>
      <c r="C223" s="520" t="s">
        <v>1148</v>
      </c>
      <c r="D223" s="521">
        <v>160383</v>
      </c>
      <c r="E223" s="522">
        <v>52500</v>
      </c>
      <c r="F223" s="522">
        <v>0</v>
      </c>
      <c r="G223" s="522">
        <v>52500</v>
      </c>
      <c r="H223" s="522">
        <v>0</v>
      </c>
      <c r="I223" s="523">
        <v>52500</v>
      </c>
      <c r="J223" s="522">
        <v>160383</v>
      </c>
      <c r="K223" s="522">
        <v>0</v>
      </c>
      <c r="L223" s="522">
        <v>160383</v>
      </c>
      <c r="M223" s="522">
        <v>0</v>
      </c>
      <c r="N223" s="521">
        <v>160383</v>
      </c>
      <c r="O223" s="523">
        <v>66000</v>
      </c>
      <c r="P223" s="521">
        <v>173151</v>
      </c>
      <c r="Q223" s="524">
        <v>233318</v>
      </c>
    </row>
    <row r="224" spans="1:17" s="544" customFormat="1" ht="12.75" customHeight="1">
      <c r="A224" s="541" t="s">
        <v>279</v>
      </c>
      <c r="B224" s="542" t="s">
        <v>280</v>
      </c>
      <c r="C224" s="542" t="s">
        <v>1148</v>
      </c>
      <c r="D224" s="523">
        <v>0</v>
      </c>
      <c r="E224" s="523">
        <v>0</v>
      </c>
      <c r="F224" s="523">
        <v>0</v>
      </c>
      <c r="G224" s="523">
        <v>0</v>
      </c>
      <c r="H224" s="523">
        <v>0</v>
      </c>
      <c r="I224" s="523">
        <v>0</v>
      </c>
      <c r="J224" s="523">
        <v>0</v>
      </c>
      <c r="K224" s="523">
        <v>0</v>
      </c>
      <c r="L224" s="523">
        <v>0</v>
      </c>
      <c r="M224" s="523">
        <v>0</v>
      </c>
      <c r="N224" s="523">
        <v>0</v>
      </c>
      <c r="O224" s="523">
        <v>0</v>
      </c>
      <c r="P224" s="523">
        <v>0</v>
      </c>
      <c r="Q224" s="543">
        <v>0</v>
      </c>
    </row>
    <row r="225" spans="1:17" ht="12.75" customHeight="1">
      <c r="A225" s="519" t="s">
        <v>281</v>
      </c>
      <c r="B225" s="520" t="s">
        <v>920</v>
      </c>
      <c r="C225" s="520" t="s">
        <v>1148</v>
      </c>
      <c r="D225" s="521">
        <v>109331</v>
      </c>
      <c r="E225" s="522">
        <v>41042</v>
      </c>
      <c r="F225" s="522">
        <v>0</v>
      </c>
      <c r="G225" s="522">
        <v>41042</v>
      </c>
      <c r="H225" s="522">
        <v>0</v>
      </c>
      <c r="I225" s="523">
        <v>41042</v>
      </c>
      <c r="J225" s="522">
        <v>109331</v>
      </c>
      <c r="K225" s="522">
        <v>0</v>
      </c>
      <c r="L225" s="522">
        <v>109331</v>
      </c>
      <c r="M225" s="522">
        <v>0</v>
      </c>
      <c r="N225" s="521">
        <v>109331</v>
      </c>
      <c r="O225" s="523">
        <v>44235</v>
      </c>
      <c r="P225" s="521">
        <v>77888</v>
      </c>
      <c r="Q225" s="524">
        <v>107673</v>
      </c>
    </row>
    <row r="226" spans="1:17" ht="12.75" customHeight="1">
      <c r="A226" s="519" t="s">
        <v>283</v>
      </c>
      <c r="B226" s="520" t="s">
        <v>921</v>
      </c>
      <c r="C226" s="520" t="s">
        <v>1148</v>
      </c>
      <c r="D226" s="521">
        <v>6758058.9199999999</v>
      </c>
      <c r="E226" s="522">
        <v>2277441.1</v>
      </c>
      <c r="F226" s="522">
        <v>0</v>
      </c>
      <c r="G226" s="522">
        <v>2277441.1</v>
      </c>
      <c r="H226" s="522">
        <v>0</v>
      </c>
      <c r="I226" s="523">
        <v>2277441.1</v>
      </c>
      <c r="J226" s="522">
        <v>6758058.9199999999</v>
      </c>
      <c r="K226" s="522">
        <v>0</v>
      </c>
      <c r="L226" s="522">
        <v>6758058.9199999999</v>
      </c>
      <c r="M226" s="522">
        <v>0</v>
      </c>
      <c r="N226" s="521">
        <v>6758058.9199999999</v>
      </c>
      <c r="O226" s="523">
        <v>2277441.1</v>
      </c>
      <c r="P226" s="521">
        <v>6758058.9199999999</v>
      </c>
      <c r="Q226" s="524">
        <v>9035500</v>
      </c>
    </row>
    <row r="227" spans="1:17" ht="12.75" customHeight="1">
      <c r="A227" s="519" t="s">
        <v>285</v>
      </c>
      <c r="B227" s="520" t="s">
        <v>922</v>
      </c>
      <c r="C227" s="520" t="s">
        <v>1148</v>
      </c>
      <c r="D227" s="521">
        <v>1252866.28</v>
      </c>
      <c r="E227" s="522">
        <v>406954.15</v>
      </c>
      <c r="F227" s="522">
        <v>0</v>
      </c>
      <c r="G227" s="522">
        <v>406954.15</v>
      </c>
      <c r="H227" s="522">
        <v>0</v>
      </c>
      <c r="I227" s="523">
        <v>406954.15</v>
      </c>
      <c r="J227" s="522">
        <v>1252866.28</v>
      </c>
      <c r="K227" s="522">
        <v>0</v>
      </c>
      <c r="L227" s="522">
        <v>1252866.28</v>
      </c>
      <c r="M227" s="522">
        <v>0</v>
      </c>
      <c r="N227" s="521">
        <v>1252866.28</v>
      </c>
      <c r="O227" s="523">
        <v>452732.24</v>
      </c>
      <c r="P227" s="521">
        <v>1402050.45</v>
      </c>
      <c r="Q227" s="524">
        <v>1854641.59</v>
      </c>
    </row>
    <row r="228" spans="1:17" ht="12.75" customHeight="1">
      <c r="A228" s="519" t="s">
        <v>287</v>
      </c>
      <c r="B228" s="520" t="s">
        <v>923</v>
      </c>
      <c r="C228" s="520" t="s">
        <v>1148</v>
      </c>
      <c r="D228" s="521">
        <v>2499471.7000000002</v>
      </c>
      <c r="E228" s="522">
        <v>489217.1</v>
      </c>
      <c r="F228" s="522">
        <v>0</v>
      </c>
      <c r="G228" s="522">
        <v>489217.1</v>
      </c>
      <c r="H228" s="522">
        <v>0</v>
      </c>
      <c r="I228" s="523">
        <v>489217.1</v>
      </c>
      <c r="J228" s="522">
        <v>2499471.7000000002</v>
      </c>
      <c r="K228" s="522">
        <v>0</v>
      </c>
      <c r="L228" s="522">
        <v>2499471.7000000002</v>
      </c>
      <c r="M228" s="522">
        <v>0</v>
      </c>
      <c r="N228" s="521">
        <v>2499471.7000000002</v>
      </c>
      <c r="O228" s="523">
        <v>677667.24</v>
      </c>
      <c r="P228" s="521">
        <v>1422162.47</v>
      </c>
      <c r="Q228" s="524">
        <v>2137956.04</v>
      </c>
    </row>
    <row r="229" spans="1:17" ht="12.75" customHeight="1">
      <c r="A229" s="519" t="s">
        <v>289</v>
      </c>
      <c r="B229" s="520" t="s">
        <v>924</v>
      </c>
      <c r="C229" s="520" t="s">
        <v>1148</v>
      </c>
      <c r="D229" s="521">
        <v>13764709.34</v>
      </c>
      <c r="E229" s="522">
        <v>4454676.09</v>
      </c>
      <c r="F229" s="522">
        <v>0</v>
      </c>
      <c r="G229" s="522">
        <v>4454676.09</v>
      </c>
      <c r="H229" s="522">
        <v>0</v>
      </c>
      <c r="I229" s="523">
        <v>4454676.09</v>
      </c>
      <c r="J229" s="522">
        <v>13764709.34</v>
      </c>
      <c r="K229" s="522">
        <v>0</v>
      </c>
      <c r="L229" s="522">
        <v>13764709.34</v>
      </c>
      <c r="M229" s="522">
        <v>0</v>
      </c>
      <c r="N229" s="521">
        <v>13764709.34</v>
      </c>
      <c r="O229" s="523">
        <v>5342700.8</v>
      </c>
      <c r="P229" s="521">
        <v>15883925.699999999</v>
      </c>
      <c r="Q229" s="524">
        <v>20592297.41</v>
      </c>
    </row>
    <row r="230" spans="1:17" ht="12.75" customHeight="1">
      <c r="A230" s="519" t="s">
        <v>291</v>
      </c>
      <c r="B230" s="520" t="s">
        <v>925</v>
      </c>
      <c r="C230" s="520" t="s">
        <v>1148</v>
      </c>
      <c r="D230" s="521">
        <v>9381231.6699999999</v>
      </c>
      <c r="E230" s="522">
        <v>4031943</v>
      </c>
      <c r="F230" s="522">
        <v>0</v>
      </c>
      <c r="G230" s="522">
        <v>4031943</v>
      </c>
      <c r="H230" s="522">
        <v>0</v>
      </c>
      <c r="I230" s="523">
        <v>4031943</v>
      </c>
      <c r="J230" s="522">
        <v>9381231.6699999999</v>
      </c>
      <c r="K230" s="522">
        <v>0</v>
      </c>
      <c r="L230" s="522">
        <v>9381231.6699999999</v>
      </c>
      <c r="M230" s="522">
        <v>0</v>
      </c>
      <c r="N230" s="521">
        <v>9381231.6699999999</v>
      </c>
      <c r="O230" s="523">
        <v>2867737.7</v>
      </c>
      <c r="P230" s="521">
        <v>5288459.79</v>
      </c>
      <c r="Q230" s="524">
        <v>6525855.29</v>
      </c>
    </row>
    <row r="231" spans="1:17" ht="12.75" customHeight="1">
      <c r="A231" s="519" t="s">
        <v>293</v>
      </c>
      <c r="B231" s="520" t="s">
        <v>926</v>
      </c>
      <c r="C231" s="520" t="s">
        <v>1148</v>
      </c>
      <c r="D231" s="521">
        <v>5603913.6399999997</v>
      </c>
      <c r="E231" s="522">
        <v>1932492.84</v>
      </c>
      <c r="F231" s="522">
        <v>0</v>
      </c>
      <c r="G231" s="522">
        <v>1932492.84</v>
      </c>
      <c r="H231" s="522">
        <v>0</v>
      </c>
      <c r="I231" s="523">
        <v>1932492.84</v>
      </c>
      <c r="J231" s="522">
        <v>5603913.6399999997</v>
      </c>
      <c r="K231" s="522">
        <v>0</v>
      </c>
      <c r="L231" s="522">
        <v>5603913.6399999997</v>
      </c>
      <c r="M231" s="522">
        <v>0</v>
      </c>
      <c r="N231" s="521">
        <v>5603913.6399999997</v>
      </c>
      <c r="O231" s="523">
        <v>1299269.44</v>
      </c>
      <c r="P231" s="521">
        <v>4605822.82</v>
      </c>
      <c r="Q231" s="524">
        <v>5846446.1900000004</v>
      </c>
    </row>
    <row r="232" spans="1:17" ht="12.75" customHeight="1">
      <c r="A232" s="519" t="s">
        <v>295</v>
      </c>
      <c r="B232" s="520" t="s">
        <v>927</v>
      </c>
      <c r="C232" s="520" t="s">
        <v>1148</v>
      </c>
      <c r="D232" s="521">
        <v>824562.79</v>
      </c>
      <c r="E232" s="522">
        <v>581304</v>
      </c>
      <c r="F232" s="522">
        <v>0</v>
      </c>
      <c r="G232" s="522">
        <v>581304</v>
      </c>
      <c r="H232" s="522">
        <v>0</v>
      </c>
      <c r="I232" s="523">
        <v>581304</v>
      </c>
      <c r="J232" s="522">
        <v>824562.79</v>
      </c>
      <c r="K232" s="522">
        <v>0</v>
      </c>
      <c r="L232" s="522">
        <v>824562.79</v>
      </c>
      <c r="M232" s="522">
        <v>0</v>
      </c>
      <c r="N232" s="521">
        <v>824562.79</v>
      </c>
      <c r="O232" s="523">
        <v>-38629</v>
      </c>
      <c r="P232" s="521">
        <v>850739.29</v>
      </c>
      <c r="Q232" s="524">
        <v>978776.29</v>
      </c>
    </row>
    <row r="233" spans="1:17" s="549" customFormat="1" ht="12.75" customHeight="1">
      <c r="A233" s="545" t="s">
        <v>297</v>
      </c>
      <c r="B233" s="546" t="s">
        <v>928</v>
      </c>
      <c r="C233" s="546" t="s">
        <v>1148</v>
      </c>
      <c r="D233" s="547">
        <v>5319428.18</v>
      </c>
      <c r="E233" s="547">
        <v>1841915.79</v>
      </c>
      <c r="F233" s="547">
        <v>0</v>
      </c>
      <c r="G233" s="547">
        <v>1841915.79</v>
      </c>
      <c r="H233" s="547">
        <v>0</v>
      </c>
      <c r="I233" s="547">
        <v>1841915.79</v>
      </c>
      <c r="J233" s="547">
        <v>5319428.18</v>
      </c>
      <c r="K233" s="547">
        <v>0</v>
      </c>
      <c r="L233" s="547">
        <v>5319428.18</v>
      </c>
      <c r="M233" s="547">
        <v>0</v>
      </c>
      <c r="N233" s="547">
        <v>5319428.18</v>
      </c>
      <c r="O233" s="547">
        <v>1489456.9</v>
      </c>
      <c r="P233" s="547">
        <v>3934524.35</v>
      </c>
      <c r="Q233" s="548">
        <v>5423981.2199999997</v>
      </c>
    </row>
    <row r="234" spans="1:17" s="549" customFormat="1" ht="12.75" customHeight="1">
      <c r="A234" s="545" t="s">
        <v>299</v>
      </c>
      <c r="B234" s="546" t="s">
        <v>929</v>
      </c>
      <c r="C234" s="546" t="s">
        <v>1148</v>
      </c>
      <c r="D234" s="547">
        <v>19740499.329999998</v>
      </c>
      <c r="E234" s="547">
        <v>7002795.6900000004</v>
      </c>
      <c r="F234" s="547">
        <v>0</v>
      </c>
      <c r="G234" s="547">
        <v>7002795.6900000004</v>
      </c>
      <c r="H234" s="547">
        <v>0</v>
      </c>
      <c r="I234" s="547">
        <v>7002795.6900000004</v>
      </c>
      <c r="J234" s="547">
        <v>19740499.329999998</v>
      </c>
      <c r="K234" s="547">
        <v>0</v>
      </c>
      <c r="L234" s="547">
        <v>19740499.329999998</v>
      </c>
      <c r="M234" s="547">
        <v>0</v>
      </c>
      <c r="N234" s="547">
        <v>19740499.329999998</v>
      </c>
      <c r="O234" s="547">
        <v>6151763.5099999998</v>
      </c>
      <c r="P234" s="547">
        <v>14762735.460000001</v>
      </c>
      <c r="Q234" s="548">
        <v>20934682.789999999</v>
      </c>
    </row>
    <row r="235" spans="1:17" s="549" customFormat="1" ht="12.75" customHeight="1">
      <c r="A235" s="545" t="s">
        <v>301</v>
      </c>
      <c r="B235" s="546" t="s">
        <v>930</v>
      </c>
      <c r="C235" s="546" t="s">
        <v>1148</v>
      </c>
      <c r="D235" s="547">
        <v>14426416.390000001</v>
      </c>
      <c r="E235" s="547">
        <v>5170729.24</v>
      </c>
      <c r="F235" s="547">
        <v>0</v>
      </c>
      <c r="G235" s="547">
        <v>5170729.24</v>
      </c>
      <c r="H235" s="547">
        <v>0</v>
      </c>
      <c r="I235" s="547">
        <v>5170729.24</v>
      </c>
      <c r="J235" s="547">
        <v>14426416.390000001</v>
      </c>
      <c r="K235" s="547">
        <v>0</v>
      </c>
      <c r="L235" s="547">
        <v>14426416.390000001</v>
      </c>
      <c r="M235" s="547">
        <v>0</v>
      </c>
      <c r="N235" s="547">
        <v>14426416.390000001</v>
      </c>
      <c r="O235" s="547">
        <v>4577702.4400000004</v>
      </c>
      <c r="P235" s="547">
        <v>9453942.3900000006</v>
      </c>
      <c r="Q235" s="548">
        <v>14114216.279999999</v>
      </c>
    </row>
    <row r="236" spans="1:17" s="549" customFormat="1" ht="12.75" customHeight="1">
      <c r="A236" s="545" t="s">
        <v>303</v>
      </c>
      <c r="B236" s="546" t="s">
        <v>931</v>
      </c>
      <c r="C236" s="546" t="s">
        <v>1148</v>
      </c>
      <c r="D236" s="547">
        <v>652752.34</v>
      </c>
      <c r="E236" s="547">
        <v>222800.55</v>
      </c>
      <c r="F236" s="547">
        <v>0</v>
      </c>
      <c r="G236" s="547">
        <v>222800.55</v>
      </c>
      <c r="H236" s="547">
        <v>0</v>
      </c>
      <c r="I236" s="547">
        <v>222800.55</v>
      </c>
      <c r="J236" s="547">
        <v>652752.34</v>
      </c>
      <c r="K236" s="547">
        <v>0</v>
      </c>
      <c r="L236" s="547">
        <v>652752.34</v>
      </c>
      <c r="M236" s="547">
        <v>0</v>
      </c>
      <c r="N236" s="547">
        <v>652752.34</v>
      </c>
      <c r="O236" s="547">
        <v>194854.66</v>
      </c>
      <c r="P236" s="547">
        <v>462605.43</v>
      </c>
      <c r="Q236" s="548">
        <v>666782.06999999995</v>
      </c>
    </row>
    <row r="237" spans="1:17" ht="12.75" customHeight="1">
      <c r="A237" s="519" t="s">
        <v>305</v>
      </c>
      <c r="B237" s="520" t="s">
        <v>932</v>
      </c>
      <c r="C237" s="520" t="s">
        <v>1148</v>
      </c>
      <c r="D237" s="521">
        <v>2636123.5</v>
      </c>
      <c r="E237" s="522">
        <v>922131.25</v>
      </c>
      <c r="F237" s="522">
        <v>0</v>
      </c>
      <c r="G237" s="522">
        <v>922131.25</v>
      </c>
      <c r="H237" s="522">
        <v>0</v>
      </c>
      <c r="I237" s="523">
        <v>922131.25</v>
      </c>
      <c r="J237" s="522">
        <v>2636123.5</v>
      </c>
      <c r="K237" s="522">
        <v>0</v>
      </c>
      <c r="L237" s="522">
        <v>2636123.5</v>
      </c>
      <c r="M237" s="522">
        <v>0</v>
      </c>
      <c r="N237" s="521">
        <v>2636123.5</v>
      </c>
      <c r="O237" s="523">
        <v>2124634</v>
      </c>
      <c r="P237" s="521">
        <v>7690853</v>
      </c>
      <c r="Q237" s="524">
        <v>10199803</v>
      </c>
    </row>
    <row r="238" spans="1:17" ht="12.75" customHeight="1">
      <c r="A238" s="519" t="s">
        <v>307</v>
      </c>
      <c r="B238" s="520" t="s">
        <v>308</v>
      </c>
      <c r="C238" s="520" t="s">
        <v>1148</v>
      </c>
      <c r="D238" s="521">
        <v>0</v>
      </c>
      <c r="E238" s="522">
        <v>0</v>
      </c>
      <c r="F238" s="522">
        <v>0</v>
      </c>
      <c r="G238" s="522">
        <v>0</v>
      </c>
      <c r="H238" s="522">
        <v>0</v>
      </c>
      <c r="I238" s="523">
        <v>0</v>
      </c>
      <c r="J238" s="522">
        <v>0</v>
      </c>
      <c r="K238" s="522">
        <v>0</v>
      </c>
      <c r="L238" s="522">
        <v>0</v>
      </c>
      <c r="M238" s="522">
        <v>0</v>
      </c>
      <c r="N238" s="521">
        <v>0</v>
      </c>
      <c r="O238" s="523">
        <v>402000</v>
      </c>
      <c r="P238" s="521">
        <v>1926000</v>
      </c>
      <c r="Q238" s="524">
        <v>2148000</v>
      </c>
    </row>
    <row r="239" spans="1:17" ht="12.75" customHeight="1">
      <c r="A239" s="519" t="s">
        <v>309</v>
      </c>
      <c r="B239" s="520" t="s">
        <v>933</v>
      </c>
      <c r="C239" s="520" t="s">
        <v>1148</v>
      </c>
      <c r="D239" s="521">
        <v>2160000</v>
      </c>
      <c r="E239" s="522">
        <v>720000</v>
      </c>
      <c r="F239" s="522">
        <v>0</v>
      </c>
      <c r="G239" s="522">
        <v>720000</v>
      </c>
      <c r="H239" s="522">
        <v>0</v>
      </c>
      <c r="I239" s="523">
        <v>720000</v>
      </c>
      <c r="J239" s="522">
        <v>2160000</v>
      </c>
      <c r="K239" s="522">
        <v>0</v>
      </c>
      <c r="L239" s="522">
        <v>2160000</v>
      </c>
      <c r="M239" s="522">
        <v>0</v>
      </c>
      <c r="N239" s="521">
        <v>2160000</v>
      </c>
      <c r="O239" s="523">
        <v>720000</v>
      </c>
      <c r="P239" s="521">
        <v>2160000</v>
      </c>
      <c r="Q239" s="524">
        <v>2880000</v>
      </c>
    </row>
    <row r="240" spans="1:17" ht="12.75" customHeight="1">
      <c r="A240" s="519" t="s">
        <v>311</v>
      </c>
      <c r="B240" s="520" t="s">
        <v>934</v>
      </c>
      <c r="C240" s="520" t="s">
        <v>1148</v>
      </c>
      <c r="D240" s="521">
        <v>450000</v>
      </c>
      <c r="E240" s="522">
        <v>150000</v>
      </c>
      <c r="F240" s="522">
        <v>0</v>
      </c>
      <c r="G240" s="522">
        <v>150000</v>
      </c>
      <c r="H240" s="522">
        <v>0</v>
      </c>
      <c r="I240" s="523">
        <v>150000</v>
      </c>
      <c r="J240" s="522">
        <v>450000</v>
      </c>
      <c r="K240" s="522">
        <v>0</v>
      </c>
      <c r="L240" s="522">
        <v>450000</v>
      </c>
      <c r="M240" s="522">
        <v>0</v>
      </c>
      <c r="N240" s="521">
        <v>450000</v>
      </c>
      <c r="O240" s="523">
        <v>150000</v>
      </c>
      <c r="P240" s="521">
        <v>450000</v>
      </c>
      <c r="Q240" s="524">
        <v>600000</v>
      </c>
    </row>
    <row r="241" spans="1:17" ht="12.75" customHeight="1">
      <c r="A241" s="519" t="s">
        <v>313</v>
      </c>
      <c r="B241" s="520" t="s">
        <v>314</v>
      </c>
      <c r="C241" s="520" t="s">
        <v>1148</v>
      </c>
      <c r="D241" s="521">
        <v>0</v>
      </c>
      <c r="E241" s="522">
        <v>0</v>
      </c>
      <c r="F241" s="522">
        <v>0</v>
      </c>
      <c r="G241" s="522">
        <v>0</v>
      </c>
      <c r="H241" s="522">
        <v>0</v>
      </c>
      <c r="I241" s="523">
        <v>0</v>
      </c>
      <c r="J241" s="522">
        <v>0</v>
      </c>
      <c r="K241" s="522">
        <v>0</v>
      </c>
      <c r="L241" s="522">
        <v>0</v>
      </c>
      <c r="M241" s="522">
        <v>0</v>
      </c>
      <c r="N241" s="521">
        <v>0</v>
      </c>
      <c r="O241" s="523">
        <v>100000</v>
      </c>
      <c r="P241" s="521">
        <v>1200000</v>
      </c>
      <c r="Q241" s="524">
        <v>1200000</v>
      </c>
    </row>
    <row r="242" spans="1:17" ht="12.75" customHeight="1">
      <c r="A242" s="519" t="s">
        <v>315</v>
      </c>
      <c r="B242" s="520" t="s">
        <v>316</v>
      </c>
      <c r="C242" s="520" t="s">
        <v>1148</v>
      </c>
      <c r="D242" s="521">
        <v>0</v>
      </c>
      <c r="E242" s="522">
        <v>0</v>
      </c>
      <c r="F242" s="522">
        <v>0</v>
      </c>
      <c r="G242" s="522">
        <v>0</v>
      </c>
      <c r="H242" s="522">
        <v>0</v>
      </c>
      <c r="I242" s="523">
        <v>0</v>
      </c>
      <c r="J242" s="522">
        <v>0</v>
      </c>
      <c r="K242" s="522">
        <v>0</v>
      </c>
      <c r="L242" s="522">
        <v>0</v>
      </c>
      <c r="M242" s="522">
        <v>0</v>
      </c>
      <c r="N242" s="521">
        <v>0</v>
      </c>
      <c r="O242" s="523">
        <v>100000</v>
      </c>
      <c r="P242" s="521">
        <v>700000</v>
      </c>
      <c r="Q242" s="524">
        <v>700000</v>
      </c>
    </row>
    <row r="243" spans="1:17" ht="12.75" customHeight="1">
      <c r="A243" s="519" t="s">
        <v>317</v>
      </c>
      <c r="B243" s="520" t="s">
        <v>318</v>
      </c>
      <c r="C243" s="520" t="s">
        <v>1148</v>
      </c>
      <c r="D243" s="521">
        <v>7771545.5899999999</v>
      </c>
      <c r="E243" s="522">
        <v>3357972.97</v>
      </c>
      <c r="F243" s="522">
        <v>0</v>
      </c>
      <c r="G243" s="522">
        <v>3357972.97</v>
      </c>
      <c r="H243" s="522">
        <v>0</v>
      </c>
      <c r="I243" s="523">
        <v>3357972.97</v>
      </c>
      <c r="J243" s="522">
        <v>7771545.5899999999</v>
      </c>
      <c r="K243" s="522">
        <v>0</v>
      </c>
      <c r="L243" s="522">
        <v>7771545.5899999999</v>
      </c>
      <c r="M243" s="522">
        <v>0</v>
      </c>
      <c r="N243" s="521">
        <v>7771545.5899999999</v>
      </c>
      <c r="O243" s="523">
        <v>3398734.45</v>
      </c>
      <c r="P243" s="521">
        <v>9877477.8699999992</v>
      </c>
      <c r="Q243" s="524">
        <v>11460714.01</v>
      </c>
    </row>
    <row r="244" spans="1:17" ht="12.75" customHeight="1">
      <c r="A244" s="519" t="s">
        <v>319</v>
      </c>
      <c r="B244" s="520" t="s">
        <v>320</v>
      </c>
      <c r="C244" s="520" t="s">
        <v>1148</v>
      </c>
      <c r="D244" s="521">
        <v>1590594.18</v>
      </c>
      <c r="E244" s="522">
        <v>659627.53</v>
      </c>
      <c r="F244" s="522">
        <v>0</v>
      </c>
      <c r="G244" s="522">
        <v>659627.53</v>
      </c>
      <c r="H244" s="522">
        <v>0</v>
      </c>
      <c r="I244" s="523">
        <v>659627.53</v>
      </c>
      <c r="J244" s="522">
        <v>1590594.18</v>
      </c>
      <c r="K244" s="522">
        <v>0</v>
      </c>
      <c r="L244" s="522">
        <v>1590594.18</v>
      </c>
      <c r="M244" s="522">
        <v>0</v>
      </c>
      <c r="N244" s="521">
        <v>1590594.18</v>
      </c>
      <c r="O244" s="523">
        <v>698524.54</v>
      </c>
      <c r="P244" s="521">
        <v>1752803.79</v>
      </c>
      <c r="Q244" s="524">
        <v>2333292.9</v>
      </c>
    </row>
    <row r="245" spans="1:17" ht="12.75" customHeight="1">
      <c r="A245" s="519" t="s">
        <v>321</v>
      </c>
      <c r="B245" s="520" t="s">
        <v>322</v>
      </c>
      <c r="C245" s="520" t="s">
        <v>1148</v>
      </c>
      <c r="D245" s="521">
        <v>1426939.94</v>
      </c>
      <c r="E245" s="522">
        <v>473579.98</v>
      </c>
      <c r="F245" s="522">
        <v>0</v>
      </c>
      <c r="G245" s="522">
        <v>473579.98</v>
      </c>
      <c r="H245" s="522">
        <v>0</v>
      </c>
      <c r="I245" s="523">
        <v>473579.98</v>
      </c>
      <c r="J245" s="522">
        <v>1426939.94</v>
      </c>
      <c r="K245" s="522">
        <v>0</v>
      </c>
      <c r="L245" s="522">
        <v>1426939.94</v>
      </c>
      <c r="M245" s="522">
        <v>0</v>
      </c>
      <c r="N245" s="521">
        <v>1426939.94</v>
      </c>
      <c r="O245" s="523">
        <v>621800</v>
      </c>
      <c r="P245" s="521">
        <v>1625160</v>
      </c>
      <c r="Q245" s="524">
        <v>2152160</v>
      </c>
    </row>
    <row r="246" spans="1:17" ht="12.75" customHeight="1">
      <c r="A246" s="519" t="s">
        <v>323</v>
      </c>
      <c r="B246" s="520" t="s">
        <v>935</v>
      </c>
      <c r="C246" s="520" t="s">
        <v>1148</v>
      </c>
      <c r="D246" s="521">
        <v>101600</v>
      </c>
      <c r="E246" s="522">
        <v>40000</v>
      </c>
      <c r="F246" s="522">
        <v>0</v>
      </c>
      <c r="G246" s="522">
        <v>40000</v>
      </c>
      <c r="H246" s="522">
        <v>0</v>
      </c>
      <c r="I246" s="523">
        <v>40000</v>
      </c>
      <c r="J246" s="522">
        <v>101600</v>
      </c>
      <c r="K246" s="522">
        <v>0</v>
      </c>
      <c r="L246" s="522">
        <v>101600</v>
      </c>
      <c r="M246" s="522">
        <v>0</v>
      </c>
      <c r="N246" s="521">
        <v>101600</v>
      </c>
      <c r="O246" s="523">
        <v>58250</v>
      </c>
      <c r="P246" s="521">
        <v>91412</v>
      </c>
      <c r="Q246" s="524">
        <v>112862</v>
      </c>
    </row>
    <row r="247" spans="1:17" ht="12.75" customHeight="1">
      <c r="A247" s="519" t="s">
        <v>325</v>
      </c>
      <c r="B247" s="520" t="s">
        <v>936</v>
      </c>
      <c r="C247" s="520" t="s">
        <v>1148</v>
      </c>
      <c r="D247" s="521">
        <v>167300</v>
      </c>
      <c r="E247" s="522">
        <v>7500</v>
      </c>
      <c r="F247" s="522">
        <v>0</v>
      </c>
      <c r="G247" s="522">
        <v>7500</v>
      </c>
      <c r="H247" s="522">
        <v>0</v>
      </c>
      <c r="I247" s="523">
        <v>7500</v>
      </c>
      <c r="J247" s="522">
        <v>167300</v>
      </c>
      <c r="K247" s="522">
        <v>0</v>
      </c>
      <c r="L247" s="522">
        <v>167300</v>
      </c>
      <c r="M247" s="522">
        <v>0</v>
      </c>
      <c r="N247" s="521">
        <v>167300</v>
      </c>
      <c r="O247" s="523">
        <v>16500</v>
      </c>
      <c r="P247" s="521">
        <v>46500</v>
      </c>
      <c r="Q247" s="524">
        <v>84300</v>
      </c>
    </row>
    <row r="248" spans="1:17" ht="12.75" customHeight="1">
      <c r="A248" s="519" t="s">
        <v>326</v>
      </c>
      <c r="B248" s="520" t="s">
        <v>937</v>
      </c>
      <c r="C248" s="520" t="s">
        <v>1148</v>
      </c>
      <c r="D248" s="521">
        <v>8042223.71</v>
      </c>
      <c r="E248" s="522">
        <v>2990353.09</v>
      </c>
      <c r="F248" s="522">
        <v>0</v>
      </c>
      <c r="G248" s="522">
        <v>2990353.09</v>
      </c>
      <c r="H248" s="522">
        <v>0</v>
      </c>
      <c r="I248" s="523">
        <v>2990353.09</v>
      </c>
      <c r="J248" s="522">
        <v>8042223.71</v>
      </c>
      <c r="K248" s="522">
        <v>0</v>
      </c>
      <c r="L248" s="522">
        <v>8042223.71</v>
      </c>
      <c r="M248" s="522">
        <v>0</v>
      </c>
      <c r="N248" s="521">
        <v>8042223.71</v>
      </c>
      <c r="O248" s="523">
        <v>2821419.43</v>
      </c>
      <c r="P248" s="521">
        <v>8366231.7800000003</v>
      </c>
      <c r="Q248" s="524">
        <v>11301183.529999999</v>
      </c>
    </row>
    <row r="249" spans="1:17" ht="12.75" customHeight="1">
      <c r="A249" s="519" t="s">
        <v>328</v>
      </c>
      <c r="B249" s="520" t="s">
        <v>938</v>
      </c>
      <c r="C249" s="520" t="s">
        <v>1148</v>
      </c>
      <c r="D249" s="521">
        <v>192330</v>
      </c>
      <c r="E249" s="522">
        <v>94330</v>
      </c>
      <c r="F249" s="522">
        <v>0</v>
      </c>
      <c r="G249" s="522">
        <v>94330</v>
      </c>
      <c r="H249" s="522">
        <v>0</v>
      </c>
      <c r="I249" s="523">
        <v>94330</v>
      </c>
      <c r="J249" s="522">
        <v>192330</v>
      </c>
      <c r="K249" s="522">
        <v>0</v>
      </c>
      <c r="L249" s="522">
        <v>192330</v>
      </c>
      <c r="M249" s="522">
        <v>0</v>
      </c>
      <c r="N249" s="521">
        <v>192330</v>
      </c>
      <c r="O249" s="523">
        <v>487889</v>
      </c>
      <c r="P249" s="521">
        <v>626639</v>
      </c>
      <c r="Q249" s="524">
        <v>777311.9</v>
      </c>
    </row>
    <row r="250" spans="1:17" ht="12.75" customHeight="1">
      <c r="A250" s="519" t="s">
        <v>330</v>
      </c>
      <c r="B250" s="520" t="s">
        <v>331</v>
      </c>
      <c r="C250" s="520" t="s">
        <v>1148</v>
      </c>
      <c r="D250" s="521">
        <v>32043.71</v>
      </c>
      <c r="E250" s="522">
        <v>0</v>
      </c>
      <c r="F250" s="522">
        <v>0</v>
      </c>
      <c r="G250" s="522">
        <v>0</v>
      </c>
      <c r="H250" s="522">
        <v>0</v>
      </c>
      <c r="I250" s="523">
        <v>0</v>
      </c>
      <c r="J250" s="522">
        <v>32043.71</v>
      </c>
      <c r="K250" s="522">
        <v>0</v>
      </c>
      <c r="L250" s="522">
        <v>32043.71</v>
      </c>
      <c r="M250" s="522">
        <v>0</v>
      </c>
      <c r="N250" s="521">
        <v>32043.71</v>
      </c>
      <c r="O250" s="523">
        <v>215846</v>
      </c>
      <c r="P250" s="521">
        <v>481396</v>
      </c>
      <c r="Q250" s="524">
        <v>708778.54</v>
      </c>
    </row>
    <row r="251" spans="1:17" ht="12.75" customHeight="1">
      <c r="A251" s="519" t="s">
        <v>332</v>
      </c>
      <c r="B251" s="520" t="s">
        <v>333</v>
      </c>
      <c r="C251" s="520" t="s">
        <v>1148</v>
      </c>
      <c r="D251" s="521">
        <v>97975.52</v>
      </c>
      <c r="E251" s="522">
        <v>8548</v>
      </c>
      <c r="F251" s="522">
        <v>0</v>
      </c>
      <c r="G251" s="522">
        <v>8548</v>
      </c>
      <c r="H251" s="522">
        <v>0</v>
      </c>
      <c r="I251" s="523">
        <v>8548</v>
      </c>
      <c r="J251" s="522">
        <v>97975.52</v>
      </c>
      <c r="K251" s="522">
        <v>0</v>
      </c>
      <c r="L251" s="522">
        <v>97975.52</v>
      </c>
      <c r="M251" s="522">
        <v>0</v>
      </c>
      <c r="N251" s="521">
        <v>97975.52</v>
      </c>
      <c r="O251" s="523">
        <v>39274.78</v>
      </c>
      <c r="P251" s="521">
        <v>180746.84</v>
      </c>
      <c r="Q251" s="524">
        <v>226468.6</v>
      </c>
    </row>
    <row r="252" spans="1:17" ht="12.75" customHeight="1">
      <c r="A252" s="519" t="s">
        <v>334</v>
      </c>
      <c r="B252" s="520" t="s">
        <v>939</v>
      </c>
      <c r="C252" s="520" t="s">
        <v>1148</v>
      </c>
      <c r="D252" s="521">
        <v>25250866.57</v>
      </c>
      <c r="E252" s="522">
        <v>8225765.9199999999</v>
      </c>
      <c r="F252" s="522">
        <v>0</v>
      </c>
      <c r="G252" s="522">
        <v>8225765.9199999999</v>
      </c>
      <c r="H252" s="522">
        <v>0</v>
      </c>
      <c r="I252" s="523">
        <v>8225765.9199999999</v>
      </c>
      <c r="J252" s="522">
        <v>25250866.57</v>
      </c>
      <c r="K252" s="522">
        <v>0</v>
      </c>
      <c r="L252" s="522">
        <v>25250866.57</v>
      </c>
      <c r="M252" s="522">
        <v>0</v>
      </c>
      <c r="N252" s="521">
        <v>25250866.57</v>
      </c>
      <c r="O252" s="523">
        <v>7442067.1500000004</v>
      </c>
      <c r="P252" s="521">
        <v>19950204.149999999</v>
      </c>
      <c r="Q252" s="524">
        <v>28661695.960000001</v>
      </c>
    </row>
    <row r="253" spans="1:17" ht="12.75" customHeight="1">
      <c r="A253" s="519" t="s">
        <v>336</v>
      </c>
      <c r="B253" s="520" t="s">
        <v>337</v>
      </c>
      <c r="C253" s="520" t="s">
        <v>1148</v>
      </c>
      <c r="D253" s="521">
        <v>0</v>
      </c>
      <c r="E253" s="522">
        <v>0</v>
      </c>
      <c r="F253" s="522">
        <v>0</v>
      </c>
      <c r="G253" s="522">
        <v>0</v>
      </c>
      <c r="H253" s="522">
        <v>0</v>
      </c>
      <c r="I253" s="523">
        <v>0</v>
      </c>
      <c r="J253" s="522">
        <v>0</v>
      </c>
      <c r="K253" s="522">
        <v>0</v>
      </c>
      <c r="L253" s="522">
        <v>0</v>
      </c>
      <c r="M253" s="522">
        <v>0</v>
      </c>
      <c r="N253" s="521">
        <v>0</v>
      </c>
      <c r="O253" s="523">
        <v>0</v>
      </c>
      <c r="P253" s="521">
        <v>0</v>
      </c>
      <c r="Q253" s="524">
        <v>0</v>
      </c>
    </row>
    <row r="254" spans="1:17" ht="12.75" customHeight="1">
      <c r="A254" s="519" t="s">
        <v>338</v>
      </c>
      <c r="B254" s="520" t="s">
        <v>240</v>
      </c>
      <c r="C254" s="520" t="s">
        <v>1148</v>
      </c>
      <c r="D254" s="521">
        <v>0</v>
      </c>
      <c r="E254" s="522">
        <v>0</v>
      </c>
      <c r="F254" s="522">
        <v>0</v>
      </c>
      <c r="G254" s="522">
        <v>0</v>
      </c>
      <c r="H254" s="522">
        <v>0</v>
      </c>
      <c r="I254" s="523">
        <v>0</v>
      </c>
      <c r="J254" s="522">
        <v>0</v>
      </c>
      <c r="K254" s="522">
        <v>0</v>
      </c>
      <c r="L254" s="522">
        <v>0</v>
      </c>
      <c r="M254" s="522">
        <v>0</v>
      </c>
      <c r="N254" s="521">
        <v>0</v>
      </c>
      <c r="O254" s="523">
        <v>0</v>
      </c>
      <c r="P254" s="521">
        <v>0</v>
      </c>
      <c r="Q254" s="524">
        <v>0</v>
      </c>
    </row>
    <row r="255" spans="1:17" s="544" customFormat="1" ht="12.75" customHeight="1">
      <c r="A255" s="541" t="s">
        <v>339</v>
      </c>
      <c r="B255" s="542" t="s">
        <v>940</v>
      </c>
      <c r="C255" s="542" t="s">
        <v>1148</v>
      </c>
      <c r="D255" s="523">
        <v>533892.03</v>
      </c>
      <c r="E255" s="523">
        <v>177964.01</v>
      </c>
      <c r="F255" s="523">
        <v>0</v>
      </c>
      <c r="G255" s="523">
        <v>177964.01</v>
      </c>
      <c r="H255" s="523">
        <v>0</v>
      </c>
      <c r="I255" s="523">
        <v>177964.01</v>
      </c>
      <c r="J255" s="523">
        <v>533892.03</v>
      </c>
      <c r="K255" s="523">
        <v>0</v>
      </c>
      <c r="L255" s="523">
        <v>533892.03</v>
      </c>
      <c r="M255" s="523">
        <v>0</v>
      </c>
      <c r="N255" s="523">
        <v>533892.03</v>
      </c>
      <c r="O255" s="523">
        <v>156378.99</v>
      </c>
      <c r="P255" s="523">
        <v>469136.97</v>
      </c>
      <c r="Q255" s="543">
        <v>625515.96</v>
      </c>
    </row>
    <row r="256" spans="1:17" ht="12.75" customHeight="1">
      <c r="A256" s="519" t="s">
        <v>340</v>
      </c>
      <c r="B256" s="520" t="s">
        <v>941</v>
      </c>
      <c r="C256" s="520" t="s">
        <v>1148</v>
      </c>
      <c r="D256" s="521">
        <v>2853238.05</v>
      </c>
      <c r="E256" s="522">
        <v>964667.37</v>
      </c>
      <c r="F256" s="522">
        <v>0</v>
      </c>
      <c r="G256" s="522">
        <v>964667.37</v>
      </c>
      <c r="H256" s="522">
        <v>0</v>
      </c>
      <c r="I256" s="523">
        <v>964667.37</v>
      </c>
      <c r="J256" s="522">
        <v>2853238.05</v>
      </c>
      <c r="K256" s="522">
        <v>0</v>
      </c>
      <c r="L256" s="522">
        <v>2853238.05</v>
      </c>
      <c r="M256" s="522">
        <v>0</v>
      </c>
      <c r="N256" s="521">
        <v>2853238.05</v>
      </c>
      <c r="O256" s="523">
        <v>818245.34</v>
      </c>
      <c r="P256" s="521">
        <v>2598623.52</v>
      </c>
      <c r="Q256" s="524">
        <v>3702417.39</v>
      </c>
    </row>
    <row r="257" spans="1:17" ht="12.75" customHeight="1">
      <c r="A257" s="519" t="s">
        <v>342</v>
      </c>
      <c r="B257" s="520" t="s">
        <v>942</v>
      </c>
      <c r="C257" s="520" t="s">
        <v>1148</v>
      </c>
      <c r="D257" s="521">
        <v>26233416.41</v>
      </c>
      <c r="E257" s="522">
        <v>10075204.939999999</v>
      </c>
      <c r="F257" s="522">
        <v>0</v>
      </c>
      <c r="G257" s="522">
        <v>10075204.939999999</v>
      </c>
      <c r="H257" s="522">
        <v>0</v>
      </c>
      <c r="I257" s="523">
        <v>10075204.939999999</v>
      </c>
      <c r="J257" s="522">
        <v>26233416.41</v>
      </c>
      <c r="K257" s="522">
        <v>0</v>
      </c>
      <c r="L257" s="522">
        <v>26233416.41</v>
      </c>
      <c r="M257" s="522">
        <v>0</v>
      </c>
      <c r="N257" s="521">
        <v>26233416.41</v>
      </c>
      <c r="O257" s="523">
        <v>9235950.7300000004</v>
      </c>
      <c r="P257" s="521">
        <v>22782218.43</v>
      </c>
      <c r="Q257" s="524">
        <v>31699846.890000001</v>
      </c>
    </row>
    <row r="258" spans="1:17" ht="12.75" customHeight="1">
      <c r="A258" s="519" t="s">
        <v>344</v>
      </c>
      <c r="B258" s="520" t="s">
        <v>943</v>
      </c>
      <c r="C258" s="520" t="s">
        <v>1148</v>
      </c>
      <c r="D258" s="521">
        <v>4646357.6100000003</v>
      </c>
      <c r="E258" s="522">
        <v>1659651.96</v>
      </c>
      <c r="F258" s="522">
        <v>0</v>
      </c>
      <c r="G258" s="522">
        <v>1659651.96</v>
      </c>
      <c r="H258" s="522">
        <v>0</v>
      </c>
      <c r="I258" s="523">
        <v>1659651.96</v>
      </c>
      <c r="J258" s="522">
        <v>4646357.6100000003</v>
      </c>
      <c r="K258" s="522">
        <v>0</v>
      </c>
      <c r="L258" s="522">
        <v>4646357.6100000003</v>
      </c>
      <c r="M258" s="522">
        <v>0</v>
      </c>
      <c r="N258" s="521">
        <v>4646357.6100000003</v>
      </c>
      <c r="O258" s="523">
        <v>1313783.8500000001</v>
      </c>
      <c r="P258" s="521">
        <v>3355646</v>
      </c>
      <c r="Q258" s="524">
        <v>4940716.72</v>
      </c>
    </row>
    <row r="259" spans="1:17" ht="12.75" customHeight="1">
      <c r="A259" s="519" t="s">
        <v>346</v>
      </c>
      <c r="B259" s="520" t="s">
        <v>944</v>
      </c>
      <c r="C259" s="520" t="s">
        <v>1148</v>
      </c>
      <c r="D259" s="521">
        <v>89687.5</v>
      </c>
      <c r="E259" s="522">
        <v>32550</v>
      </c>
      <c r="F259" s="522">
        <v>0</v>
      </c>
      <c r="G259" s="522">
        <v>32550</v>
      </c>
      <c r="H259" s="522">
        <v>0</v>
      </c>
      <c r="I259" s="523">
        <v>32550</v>
      </c>
      <c r="J259" s="522">
        <v>89687.5</v>
      </c>
      <c r="K259" s="522">
        <v>0</v>
      </c>
      <c r="L259" s="522">
        <v>89687.5</v>
      </c>
      <c r="M259" s="522">
        <v>0</v>
      </c>
      <c r="N259" s="521">
        <v>89687.5</v>
      </c>
      <c r="O259" s="523">
        <v>26600</v>
      </c>
      <c r="P259" s="521">
        <v>74025</v>
      </c>
      <c r="Q259" s="524">
        <v>102462.5</v>
      </c>
    </row>
    <row r="260" spans="1:17" ht="12.75" customHeight="1">
      <c r="A260" s="519" t="s">
        <v>1020</v>
      </c>
      <c r="B260" s="520" t="s">
        <v>1021</v>
      </c>
      <c r="C260" s="520" t="s">
        <v>1148</v>
      </c>
      <c r="D260" s="521">
        <v>0</v>
      </c>
      <c r="E260" s="522">
        <v>0</v>
      </c>
      <c r="F260" s="522">
        <v>0</v>
      </c>
      <c r="G260" s="522">
        <v>0</v>
      </c>
      <c r="H260" s="522">
        <v>0</v>
      </c>
      <c r="I260" s="523">
        <v>0</v>
      </c>
      <c r="J260" s="522">
        <v>0</v>
      </c>
      <c r="K260" s="522">
        <v>0</v>
      </c>
      <c r="L260" s="522">
        <v>0</v>
      </c>
      <c r="M260" s="522">
        <v>0</v>
      </c>
      <c r="N260" s="521">
        <v>0</v>
      </c>
      <c r="O260" s="523">
        <v>0</v>
      </c>
      <c r="P260" s="521">
        <v>0</v>
      </c>
      <c r="Q260" s="524">
        <v>1335245.8799999999</v>
      </c>
    </row>
    <row r="261" spans="1:17" ht="12.75" customHeight="1">
      <c r="A261" s="519" t="s">
        <v>348</v>
      </c>
      <c r="B261" s="520" t="s">
        <v>945</v>
      </c>
      <c r="C261" s="520" t="s">
        <v>1148</v>
      </c>
      <c r="D261" s="521">
        <v>100000</v>
      </c>
      <c r="E261" s="522">
        <v>0</v>
      </c>
      <c r="F261" s="522">
        <v>0</v>
      </c>
      <c r="G261" s="522">
        <v>0</v>
      </c>
      <c r="H261" s="522">
        <v>0</v>
      </c>
      <c r="I261" s="523">
        <v>0</v>
      </c>
      <c r="J261" s="522">
        <v>100000</v>
      </c>
      <c r="K261" s="522">
        <v>0</v>
      </c>
      <c r="L261" s="522">
        <v>100000</v>
      </c>
      <c r="M261" s="522">
        <v>0</v>
      </c>
      <c r="N261" s="521">
        <v>100000</v>
      </c>
      <c r="O261" s="523">
        <v>0</v>
      </c>
      <c r="P261" s="521">
        <v>100000</v>
      </c>
      <c r="Q261" s="524">
        <v>100000</v>
      </c>
    </row>
    <row r="262" spans="1:17" ht="12.75" customHeight="1">
      <c r="A262" s="519" t="s">
        <v>350</v>
      </c>
      <c r="B262" s="520" t="s">
        <v>351</v>
      </c>
      <c r="C262" s="520" t="s">
        <v>1148</v>
      </c>
      <c r="D262" s="532">
        <v>526894.5</v>
      </c>
      <c r="E262" s="533">
        <v>0</v>
      </c>
      <c r="F262" s="533">
        <v>0</v>
      </c>
      <c r="G262" s="533">
        <v>0</v>
      </c>
      <c r="H262" s="533">
        <v>212246.1</v>
      </c>
      <c r="I262" s="534">
        <v>212246.1</v>
      </c>
      <c r="J262" s="533">
        <v>0</v>
      </c>
      <c r="K262" s="533">
        <v>0</v>
      </c>
      <c r="L262" s="533">
        <v>0</v>
      </c>
      <c r="M262" s="533">
        <v>526894.5</v>
      </c>
      <c r="N262" s="532">
        <v>526894.5</v>
      </c>
      <c r="O262" s="534">
        <v>169248.75</v>
      </c>
      <c r="P262" s="532">
        <v>542812.05000000005</v>
      </c>
      <c r="Q262" s="535">
        <v>774533.1</v>
      </c>
    </row>
    <row r="263" spans="1:17" ht="12.75" customHeight="1">
      <c r="A263" s="536"/>
      <c r="B263" s="520" t="s">
        <v>784</v>
      </c>
      <c r="C263" s="520"/>
      <c r="D263" s="532">
        <v>294017419.85000002</v>
      </c>
      <c r="E263" s="533">
        <v>110885987.66</v>
      </c>
      <c r="F263" s="533">
        <v>-73013.5</v>
      </c>
      <c r="G263" s="533">
        <v>110812974.16</v>
      </c>
      <c r="H263" s="533">
        <v>212246.1</v>
      </c>
      <c r="I263" s="534">
        <v>111025220.26000001</v>
      </c>
      <c r="J263" s="533">
        <v>293500182.35000002</v>
      </c>
      <c r="K263" s="533">
        <v>-9657</v>
      </c>
      <c r="L263" s="533">
        <v>293490525.35000002</v>
      </c>
      <c r="M263" s="533">
        <v>526894.5</v>
      </c>
      <c r="N263" s="532">
        <v>294017419.85000002</v>
      </c>
      <c r="O263" s="534">
        <v>101606305.40000001</v>
      </c>
      <c r="P263" s="532">
        <v>262826473.88</v>
      </c>
      <c r="Q263" s="535">
        <v>362867209.18000001</v>
      </c>
    </row>
    <row r="264" spans="1:17" ht="12.75" customHeight="1">
      <c r="A264" s="536"/>
      <c r="B264" s="520"/>
      <c r="C264" s="520"/>
      <c r="D264" s="521"/>
      <c r="E264" s="522"/>
      <c r="F264" s="522"/>
      <c r="G264" s="522"/>
      <c r="H264" s="522"/>
      <c r="I264" s="523"/>
      <c r="J264" s="522"/>
      <c r="K264" s="522"/>
      <c r="L264" s="522"/>
      <c r="M264" s="522"/>
      <c r="N264" s="521"/>
      <c r="O264" s="523"/>
      <c r="P264" s="521"/>
      <c r="Q264" s="524"/>
    </row>
    <row r="265" spans="1:17" ht="12.75" customHeight="1">
      <c r="A265" s="536"/>
      <c r="B265" s="520" t="s">
        <v>686</v>
      </c>
      <c r="C265" s="520"/>
      <c r="D265" s="532">
        <v>-117727819.52</v>
      </c>
      <c r="E265" s="533">
        <v>-42250752.810000002</v>
      </c>
      <c r="F265" s="533">
        <v>-541205.13</v>
      </c>
      <c r="G265" s="533">
        <v>-42791957.939999998</v>
      </c>
      <c r="H265" s="533">
        <v>212246.1</v>
      </c>
      <c r="I265" s="534">
        <v>-42579711.840000004</v>
      </c>
      <c r="J265" s="533">
        <v>-117776865.39</v>
      </c>
      <c r="K265" s="533">
        <v>-477848.63</v>
      </c>
      <c r="L265" s="533">
        <v>-118254714.02</v>
      </c>
      <c r="M265" s="533">
        <v>526894.5</v>
      </c>
      <c r="N265" s="532">
        <v>-117727819.52</v>
      </c>
      <c r="O265" s="534">
        <v>-32521539.949999999</v>
      </c>
      <c r="P265" s="532">
        <v>-86154239.730000004</v>
      </c>
      <c r="Q265" s="535">
        <v>-129217673.97</v>
      </c>
    </row>
    <row r="266" spans="1:17" ht="12.75" customHeight="1">
      <c r="A266" s="536"/>
      <c r="B266" s="520"/>
      <c r="C266" s="520"/>
      <c r="D266" s="521"/>
      <c r="E266" s="522"/>
      <c r="F266" s="522"/>
      <c r="G266" s="522"/>
      <c r="H266" s="522"/>
      <c r="I266" s="523"/>
      <c r="J266" s="522"/>
      <c r="K266" s="522"/>
      <c r="L266" s="522"/>
      <c r="M266" s="522"/>
      <c r="N266" s="521"/>
      <c r="O266" s="523"/>
      <c r="P266" s="521"/>
      <c r="Q266" s="524"/>
    </row>
    <row r="267" spans="1:17" ht="12.75" customHeight="1">
      <c r="A267" s="519" t="s">
        <v>352</v>
      </c>
      <c r="B267" s="520" t="s">
        <v>946</v>
      </c>
      <c r="C267" s="520" t="s">
        <v>1149</v>
      </c>
      <c r="D267" s="521">
        <v>7174526.8300000001</v>
      </c>
      <c r="E267" s="522">
        <v>2973600.46</v>
      </c>
      <c r="F267" s="522">
        <v>0</v>
      </c>
      <c r="G267" s="522">
        <v>2973600.46</v>
      </c>
      <c r="H267" s="522">
        <v>0</v>
      </c>
      <c r="I267" s="523">
        <v>2973600.46</v>
      </c>
      <c r="J267" s="522">
        <v>7174526.8300000001</v>
      </c>
      <c r="K267" s="522">
        <v>0</v>
      </c>
      <c r="L267" s="522">
        <v>7174526.8300000001</v>
      </c>
      <c r="M267" s="522">
        <v>0</v>
      </c>
      <c r="N267" s="521">
        <v>7174526.8300000001</v>
      </c>
      <c r="O267" s="523">
        <v>2892645.91</v>
      </c>
      <c r="P267" s="521">
        <v>6888537.5599999996</v>
      </c>
      <c r="Q267" s="524">
        <v>9249527.7300000004</v>
      </c>
    </row>
    <row r="268" spans="1:17" ht="12.75" customHeight="1">
      <c r="A268" s="519" t="s">
        <v>354</v>
      </c>
      <c r="B268" s="520" t="s">
        <v>947</v>
      </c>
      <c r="C268" s="520" t="s">
        <v>1149</v>
      </c>
      <c r="D268" s="521">
        <v>-319813</v>
      </c>
      <c r="E268" s="522">
        <v>-142679.6</v>
      </c>
      <c r="F268" s="522">
        <v>0</v>
      </c>
      <c r="G268" s="522">
        <v>-142679.6</v>
      </c>
      <c r="H268" s="522">
        <v>0</v>
      </c>
      <c r="I268" s="523">
        <v>-142679.6</v>
      </c>
      <c r="J268" s="522">
        <v>-319813</v>
      </c>
      <c r="K268" s="522">
        <v>0</v>
      </c>
      <c r="L268" s="522">
        <v>-319813</v>
      </c>
      <c r="M268" s="522">
        <v>0</v>
      </c>
      <c r="N268" s="521">
        <v>-319813</v>
      </c>
      <c r="O268" s="523">
        <v>-94317.05</v>
      </c>
      <c r="P268" s="521">
        <v>-94589.95</v>
      </c>
      <c r="Q268" s="524">
        <v>-365646.27</v>
      </c>
    </row>
    <row r="269" spans="1:17" ht="12.75" customHeight="1">
      <c r="A269" s="519" t="s">
        <v>356</v>
      </c>
      <c r="B269" s="520" t="s">
        <v>357</v>
      </c>
      <c r="C269" s="520" t="s">
        <v>1149</v>
      </c>
      <c r="D269" s="521">
        <v>0</v>
      </c>
      <c r="E269" s="522">
        <v>0</v>
      </c>
      <c r="F269" s="522">
        <v>0</v>
      </c>
      <c r="G269" s="522">
        <v>0</v>
      </c>
      <c r="H269" s="522">
        <v>0</v>
      </c>
      <c r="I269" s="523">
        <v>0</v>
      </c>
      <c r="J269" s="522">
        <v>0</v>
      </c>
      <c r="K269" s="522">
        <v>0</v>
      </c>
      <c r="L269" s="522">
        <v>0</v>
      </c>
      <c r="M269" s="522">
        <v>0</v>
      </c>
      <c r="N269" s="521">
        <v>0</v>
      </c>
      <c r="O269" s="523">
        <v>0</v>
      </c>
      <c r="P269" s="521">
        <v>0</v>
      </c>
      <c r="Q269" s="524">
        <v>0</v>
      </c>
    </row>
    <row r="270" spans="1:17" ht="12.75" customHeight="1">
      <c r="A270" s="519" t="s">
        <v>358</v>
      </c>
      <c r="B270" s="520" t="s">
        <v>343</v>
      </c>
      <c r="C270" s="520" t="s">
        <v>1149</v>
      </c>
      <c r="D270" s="521">
        <v>0</v>
      </c>
      <c r="E270" s="522">
        <v>0</v>
      </c>
      <c r="F270" s="522">
        <v>0</v>
      </c>
      <c r="G270" s="522">
        <v>0</v>
      </c>
      <c r="H270" s="522">
        <v>0</v>
      </c>
      <c r="I270" s="523">
        <v>0</v>
      </c>
      <c r="J270" s="522">
        <v>0</v>
      </c>
      <c r="K270" s="522">
        <v>0</v>
      </c>
      <c r="L270" s="522">
        <v>0</v>
      </c>
      <c r="M270" s="522">
        <v>0</v>
      </c>
      <c r="N270" s="521">
        <v>0</v>
      </c>
      <c r="O270" s="523">
        <v>0</v>
      </c>
      <c r="P270" s="521">
        <v>0</v>
      </c>
      <c r="Q270" s="524">
        <v>0</v>
      </c>
    </row>
    <row r="271" spans="1:17" ht="12.75" customHeight="1">
      <c r="A271" s="519" t="s">
        <v>359</v>
      </c>
      <c r="B271" s="520" t="s">
        <v>345</v>
      </c>
      <c r="C271" s="520" t="s">
        <v>1149</v>
      </c>
      <c r="D271" s="521">
        <v>0</v>
      </c>
      <c r="E271" s="522">
        <v>0</v>
      </c>
      <c r="F271" s="522">
        <v>0</v>
      </c>
      <c r="G271" s="522">
        <v>0</v>
      </c>
      <c r="H271" s="522">
        <v>0</v>
      </c>
      <c r="I271" s="523">
        <v>0</v>
      </c>
      <c r="J271" s="522">
        <v>0</v>
      </c>
      <c r="K271" s="522">
        <v>0</v>
      </c>
      <c r="L271" s="522">
        <v>0</v>
      </c>
      <c r="M271" s="522">
        <v>0</v>
      </c>
      <c r="N271" s="521">
        <v>0</v>
      </c>
      <c r="O271" s="523">
        <v>0</v>
      </c>
      <c r="P271" s="521">
        <v>0</v>
      </c>
      <c r="Q271" s="524">
        <v>0</v>
      </c>
    </row>
    <row r="272" spans="1:17" ht="12.75" customHeight="1">
      <c r="A272" s="519" t="s">
        <v>360</v>
      </c>
      <c r="B272" s="520" t="s">
        <v>347</v>
      </c>
      <c r="C272" s="520" t="s">
        <v>1149</v>
      </c>
      <c r="D272" s="521">
        <v>0</v>
      </c>
      <c r="E272" s="522">
        <v>0</v>
      </c>
      <c r="F272" s="522">
        <v>0</v>
      </c>
      <c r="G272" s="522">
        <v>0</v>
      </c>
      <c r="H272" s="522">
        <v>0</v>
      </c>
      <c r="I272" s="523">
        <v>0</v>
      </c>
      <c r="J272" s="522">
        <v>0</v>
      </c>
      <c r="K272" s="522">
        <v>0</v>
      </c>
      <c r="L272" s="522">
        <v>0</v>
      </c>
      <c r="M272" s="522">
        <v>0</v>
      </c>
      <c r="N272" s="521">
        <v>0</v>
      </c>
      <c r="O272" s="523">
        <v>0</v>
      </c>
      <c r="P272" s="521">
        <v>0</v>
      </c>
      <c r="Q272" s="524">
        <v>0</v>
      </c>
    </row>
    <row r="273" spans="1:17" ht="12.75" customHeight="1">
      <c r="A273" s="519" t="s">
        <v>361</v>
      </c>
      <c r="B273" s="520" t="s">
        <v>362</v>
      </c>
      <c r="C273" s="520" t="s">
        <v>1149</v>
      </c>
      <c r="D273" s="521">
        <v>452911.24</v>
      </c>
      <c r="E273" s="522">
        <v>263149.18</v>
      </c>
      <c r="F273" s="522">
        <v>0</v>
      </c>
      <c r="G273" s="522">
        <v>263149.18</v>
      </c>
      <c r="H273" s="522">
        <v>0</v>
      </c>
      <c r="I273" s="523">
        <v>263149.18</v>
      </c>
      <c r="J273" s="522">
        <v>452911.24</v>
      </c>
      <c r="K273" s="522">
        <v>0</v>
      </c>
      <c r="L273" s="522">
        <v>452911.24</v>
      </c>
      <c r="M273" s="522">
        <v>0</v>
      </c>
      <c r="N273" s="521">
        <v>452911.24</v>
      </c>
      <c r="O273" s="523">
        <v>131643.20000000001</v>
      </c>
      <c r="P273" s="521">
        <v>378004.53</v>
      </c>
      <c r="Q273" s="524">
        <v>907079.52</v>
      </c>
    </row>
    <row r="274" spans="1:17" ht="12.75" customHeight="1">
      <c r="A274" s="519" t="s">
        <v>363</v>
      </c>
      <c r="B274" s="520" t="s">
        <v>364</v>
      </c>
      <c r="C274" s="520" t="s">
        <v>1149</v>
      </c>
      <c r="D274" s="521">
        <v>666429.56999999995</v>
      </c>
      <c r="E274" s="522">
        <v>217463.49</v>
      </c>
      <c r="F274" s="522">
        <v>0</v>
      </c>
      <c r="G274" s="522">
        <v>217463.49</v>
      </c>
      <c r="H274" s="522">
        <v>0</v>
      </c>
      <c r="I274" s="523">
        <v>217463.49</v>
      </c>
      <c r="J274" s="522">
        <v>666429.56999999995</v>
      </c>
      <c r="K274" s="522">
        <v>0</v>
      </c>
      <c r="L274" s="522">
        <v>666429.56999999995</v>
      </c>
      <c r="M274" s="522">
        <v>0</v>
      </c>
      <c r="N274" s="521">
        <v>666429.56999999995</v>
      </c>
      <c r="O274" s="523">
        <v>98955.7</v>
      </c>
      <c r="P274" s="521">
        <v>827968.8</v>
      </c>
      <c r="Q274" s="524">
        <v>923353.09</v>
      </c>
    </row>
    <row r="275" spans="1:17" ht="12.75" customHeight="1">
      <c r="A275" s="519" t="s">
        <v>365</v>
      </c>
      <c r="B275" s="520" t="s">
        <v>366</v>
      </c>
      <c r="C275" s="520" t="s">
        <v>1149</v>
      </c>
      <c r="D275" s="521">
        <v>0</v>
      </c>
      <c r="E275" s="522">
        <v>0</v>
      </c>
      <c r="F275" s="522">
        <v>0</v>
      </c>
      <c r="G275" s="522">
        <v>0</v>
      </c>
      <c r="H275" s="522">
        <v>0</v>
      </c>
      <c r="I275" s="523">
        <v>0</v>
      </c>
      <c r="J275" s="522">
        <v>0</v>
      </c>
      <c r="K275" s="522">
        <v>0</v>
      </c>
      <c r="L275" s="522">
        <v>0</v>
      </c>
      <c r="M275" s="522">
        <v>0</v>
      </c>
      <c r="N275" s="521">
        <v>0</v>
      </c>
      <c r="O275" s="523">
        <v>0</v>
      </c>
      <c r="P275" s="521">
        <v>0</v>
      </c>
      <c r="Q275" s="524">
        <v>756787.94</v>
      </c>
    </row>
    <row r="276" spans="1:17" ht="12.75" customHeight="1">
      <c r="A276" s="519" t="s">
        <v>1030</v>
      </c>
      <c r="B276" s="520" t="s">
        <v>515</v>
      </c>
      <c r="C276" s="520" t="s">
        <v>1149</v>
      </c>
      <c r="D276" s="521">
        <v>7420216.79</v>
      </c>
      <c r="E276" s="522">
        <v>7420216.79</v>
      </c>
      <c r="F276" s="522">
        <v>-14746.79</v>
      </c>
      <c r="G276" s="522">
        <v>7405470</v>
      </c>
      <c r="H276" s="522">
        <v>0</v>
      </c>
      <c r="I276" s="523">
        <v>7405470</v>
      </c>
      <c r="J276" s="522">
        <v>7420216.79</v>
      </c>
      <c r="K276" s="522">
        <v>0</v>
      </c>
      <c r="L276" s="522">
        <v>7420216.79</v>
      </c>
      <c r="M276" s="522">
        <v>0</v>
      </c>
      <c r="N276" s="521">
        <v>7420216.79</v>
      </c>
      <c r="O276" s="523">
        <v>1057878</v>
      </c>
      <c r="P276" s="521">
        <v>1057878</v>
      </c>
      <c r="Q276" s="524">
        <v>1878982.1</v>
      </c>
    </row>
    <row r="277" spans="1:17" ht="12.75" customHeight="1">
      <c r="A277" s="519" t="s">
        <v>367</v>
      </c>
      <c r="B277" s="520" t="s">
        <v>368</v>
      </c>
      <c r="C277" s="520" t="s">
        <v>1149</v>
      </c>
      <c r="D277" s="521">
        <v>99797</v>
      </c>
      <c r="E277" s="522">
        <v>45300</v>
      </c>
      <c r="F277" s="522">
        <v>0</v>
      </c>
      <c r="G277" s="522">
        <v>45300</v>
      </c>
      <c r="H277" s="522">
        <v>0</v>
      </c>
      <c r="I277" s="523">
        <v>45300</v>
      </c>
      <c r="J277" s="522">
        <v>99797</v>
      </c>
      <c r="K277" s="522">
        <v>0</v>
      </c>
      <c r="L277" s="522">
        <v>99797</v>
      </c>
      <c r="M277" s="522">
        <v>0</v>
      </c>
      <c r="N277" s="521">
        <v>99797</v>
      </c>
      <c r="O277" s="523">
        <v>8000</v>
      </c>
      <c r="P277" s="521">
        <v>139729.25</v>
      </c>
      <c r="Q277" s="524">
        <v>299356.5</v>
      </c>
    </row>
    <row r="278" spans="1:17" ht="12.75" customHeight="1">
      <c r="A278" s="519" t="s">
        <v>369</v>
      </c>
      <c r="B278" s="520" t="s">
        <v>370</v>
      </c>
      <c r="C278" s="520" t="s">
        <v>1149</v>
      </c>
      <c r="D278" s="521">
        <v>183084.11</v>
      </c>
      <c r="E278" s="522">
        <v>60000</v>
      </c>
      <c r="F278" s="522">
        <v>0</v>
      </c>
      <c r="G278" s="522">
        <v>60000</v>
      </c>
      <c r="H278" s="522">
        <v>0</v>
      </c>
      <c r="I278" s="523">
        <v>60000</v>
      </c>
      <c r="J278" s="522">
        <v>183084.11</v>
      </c>
      <c r="K278" s="522">
        <v>0</v>
      </c>
      <c r="L278" s="522">
        <v>183084.11</v>
      </c>
      <c r="M278" s="522">
        <v>0</v>
      </c>
      <c r="N278" s="521">
        <v>183084.11</v>
      </c>
      <c r="O278" s="523">
        <v>60000</v>
      </c>
      <c r="P278" s="521">
        <v>357300</v>
      </c>
      <c r="Q278" s="524">
        <v>417300</v>
      </c>
    </row>
    <row r="279" spans="1:17" ht="12.75" customHeight="1">
      <c r="A279" s="519" t="s">
        <v>371</v>
      </c>
      <c r="B279" s="520" t="s">
        <v>372</v>
      </c>
      <c r="C279" s="520" t="s">
        <v>1149</v>
      </c>
      <c r="D279" s="521">
        <v>0</v>
      </c>
      <c r="E279" s="522">
        <v>0</v>
      </c>
      <c r="F279" s="522">
        <v>0</v>
      </c>
      <c r="G279" s="522">
        <v>0</v>
      </c>
      <c r="H279" s="522">
        <v>0</v>
      </c>
      <c r="I279" s="523">
        <v>0</v>
      </c>
      <c r="J279" s="522">
        <v>0</v>
      </c>
      <c r="K279" s="522">
        <v>0</v>
      </c>
      <c r="L279" s="522">
        <v>0</v>
      </c>
      <c r="M279" s="522">
        <v>0</v>
      </c>
      <c r="N279" s="521">
        <v>0</v>
      </c>
      <c r="O279" s="523">
        <v>0</v>
      </c>
      <c r="P279" s="521">
        <v>0</v>
      </c>
      <c r="Q279" s="524">
        <v>0</v>
      </c>
    </row>
    <row r="280" spans="1:17" ht="12.75" customHeight="1">
      <c r="A280" s="519" t="s">
        <v>373</v>
      </c>
      <c r="B280" s="520" t="s">
        <v>374</v>
      </c>
      <c r="C280" s="520" t="s">
        <v>1150</v>
      </c>
      <c r="D280" s="521">
        <v>0</v>
      </c>
      <c r="E280" s="522">
        <v>0</v>
      </c>
      <c r="F280" s="522">
        <v>0</v>
      </c>
      <c r="G280" s="522">
        <v>0</v>
      </c>
      <c r="H280" s="522">
        <v>0</v>
      </c>
      <c r="I280" s="523">
        <v>0</v>
      </c>
      <c r="J280" s="522">
        <v>0</v>
      </c>
      <c r="K280" s="522">
        <v>0</v>
      </c>
      <c r="L280" s="522">
        <v>0</v>
      </c>
      <c r="M280" s="522">
        <v>0</v>
      </c>
      <c r="N280" s="521">
        <v>0</v>
      </c>
      <c r="O280" s="523">
        <v>0</v>
      </c>
      <c r="P280" s="521">
        <v>0</v>
      </c>
      <c r="Q280" s="524">
        <v>0</v>
      </c>
    </row>
    <row r="281" spans="1:17" ht="12.75" customHeight="1">
      <c r="A281" s="519" t="s">
        <v>375</v>
      </c>
      <c r="B281" s="520" t="s">
        <v>948</v>
      </c>
      <c r="C281" s="520" t="s">
        <v>1150</v>
      </c>
      <c r="D281" s="521">
        <v>8510324.75</v>
      </c>
      <c r="E281" s="522">
        <v>3003472</v>
      </c>
      <c r="F281" s="522">
        <v>0</v>
      </c>
      <c r="G281" s="522">
        <v>3003472</v>
      </c>
      <c r="H281" s="522">
        <v>0</v>
      </c>
      <c r="I281" s="523">
        <v>3003472</v>
      </c>
      <c r="J281" s="522">
        <v>8510324.75</v>
      </c>
      <c r="K281" s="522">
        <v>0</v>
      </c>
      <c r="L281" s="522">
        <v>8510324.75</v>
      </c>
      <c r="M281" s="522">
        <v>0</v>
      </c>
      <c r="N281" s="521">
        <v>8510324.75</v>
      </c>
      <c r="O281" s="523">
        <v>2636721</v>
      </c>
      <c r="P281" s="521">
        <v>7582525</v>
      </c>
      <c r="Q281" s="524">
        <v>10053704</v>
      </c>
    </row>
    <row r="282" spans="1:17" ht="12.75" customHeight="1">
      <c r="A282" s="519" t="s">
        <v>377</v>
      </c>
      <c r="B282" s="520" t="s">
        <v>949</v>
      </c>
      <c r="C282" s="520" t="s">
        <v>1150</v>
      </c>
      <c r="D282" s="521">
        <v>445468</v>
      </c>
      <c r="E282" s="522">
        <v>156616</v>
      </c>
      <c r="F282" s="522">
        <v>0</v>
      </c>
      <c r="G282" s="522">
        <v>156616</v>
      </c>
      <c r="H282" s="522">
        <v>0</v>
      </c>
      <c r="I282" s="523">
        <v>156616</v>
      </c>
      <c r="J282" s="522">
        <v>445468</v>
      </c>
      <c r="K282" s="522">
        <v>0</v>
      </c>
      <c r="L282" s="522">
        <v>445468</v>
      </c>
      <c r="M282" s="522">
        <v>0</v>
      </c>
      <c r="N282" s="521">
        <v>445468</v>
      </c>
      <c r="O282" s="523">
        <v>113088</v>
      </c>
      <c r="P282" s="521">
        <v>327398</v>
      </c>
      <c r="Q282" s="524">
        <v>435094</v>
      </c>
    </row>
    <row r="283" spans="1:17" ht="12.75" customHeight="1">
      <c r="A283" s="519" t="s">
        <v>379</v>
      </c>
      <c r="B283" s="520" t="s">
        <v>950</v>
      </c>
      <c r="C283" s="520" t="s">
        <v>1150</v>
      </c>
      <c r="D283" s="521">
        <v>31495</v>
      </c>
      <c r="E283" s="522">
        <v>7555</v>
      </c>
      <c r="F283" s="522">
        <v>0</v>
      </c>
      <c r="G283" s="522">
        <v>7555</v>
      </c>
      <c r="H283" s="522">
        <v>0</v>
      </c>
      <c r="I283" s="523">
        <v>7555</v>
      </c>
      <c r="J283" s="522">
        <v>31495</v>
      </c>
      <c r="K283" s="522">
        <v>0</v>
      </c>
      <c r="L283" s="522">
        <v>31495</v>
      </c>
      <c r="M283" s="522">
        <v>0</v>
      </c>
      <c r="N283" s="521">
        <v>31495</v>
      </c>
      <c r="O283" s="523">
        <v>3038</v>
      </c>
      <c r="P283" s="521">
        <v>18264</v>
      </c>
      <c r="Q283" s="524">
        <v>25396</v>
      </c>
    </row>
    <row r="284" spans="1:17" ht="12.75" customHeight="1">
      <c r="A284" s="519" t="s">
        <v>381</v>
      </c>
      <c r="B284" s="520" t="s">
        <v>951</v>
      </c>
      <c r="C284" s="520" t="s">
        <v>1150</v>
      </c>
      <c r="D284" s="521">
        <v>30100</v>
      </c>
      <c r="E284" s="522">
        <v>9300</v>
      </c>
      <c r="F284" s="522">
        <v>0</v>
      </c>
      <c r="G284" s="522">
        <v>9300</v>
      </c>
      <c r="H284" s="522">
        <v>0</v>
      </c>
      <c r="I284" s="523">
        <v>9300</v>
      </c>
      <c r="J284" s="522">
        <v>30100</v>
      </c>
      <c r="K284" s="522">
        <v>0</v>
      </c>
      <c r="L284" s="522">
        <v>30100</v>
      </c>
      <c r="M284" s="522">
        <v>0</v>
      </c>
      <c r="N284" s="521">
        <v>30100</v>
      </c>
      <c r="O284" s="523">
        <v>7900</v>
      </c>
      <c r="P284" s="521">
        <v>29500</v>
      </c>
      <c r="Q284" s="524">
        <v>34300</v>
      </c>
    </row>
    <row r="285" spans="1:17" ht="12.75" customHeight="1">
      <c r="A285" s="519" t="s">
        <v>383</v>
      </c>
      <c r="B285" s="520" t="s">
        <v>952</v>
      </c>
      <c r="C285" s="520" t="s">
        <v>1150</v>
      </c>
      <c r="D285" s="521">
        <v>186390</v>
      </c>
      <c r="E285" s="522">
        <v>66330</v>
      </c>
      <c r="F285" s="522">
        <v>0</v>
      </c>
      <c r="G285" s="522">
        <v>66330</v>
      </c>
      <c r="H285" s="522">
        <v>0</v>
      </c>
      <c r="I285" s="523">
        <v>66330</v>
      </c>
      <c r="J285" s="522">
        <v>186390</v>
      </c>
      <c r="K285" s="522">
        <v>0</v>
      </c>
      <c r="L285" s="522">
        <v>186390</v>
      </c>
      <c r="M285" s="522">
        <v>0</v>
      </c>
      <c r="N285" s="521">
        <v>186390</v>
      </c>
      <c r="O285" s="523">
        <v>57880</v>
      </c>
      <c r="P285" s="521">
        <v>158540</v>
      </c>
      <c r="Q285" s="524">
        <v>216375</v>
      </c>
    </row>
    <row r="286" spans="1:17" ht="12.75" customHeight="1">
      <c r="A286" s="519" t="s">
        <v>385</v>
      </c>
      <c r="B286" s="520" t="s">
        <v>953</v>
      </c>
      <c r="C286" s="520" t="s">
        <v>1150</v>
      </c>
      <c r="D286" s="521">
        <v>2139200</v>
      </c>
      <c r="E286" s="522">
        <v>730800</v>
      </c>
      <c r="F286" s="522">
        <v>0</v>
      </c>
      <c r="G286" s="522">
        <v>730800</v>
      </c>
      <c r="H286" s="522">
        <v>0</v>
      </c>
      <c r="I286" s="523">
        <v>730800</v>
      </c>
      <c r="J286" s="522">
        <v>2139200</v>
      </c>
      <c r="K286" s="522">
        <v>0</v>
      </c>
      <c r="L286" s="522">
        <v>2139200</v>
      </c>
      <c r="M286" s="522">
        <v>0</v>
      </c>
      <c r="N286" s="521">
        <v>2139200</v>
      </c>
      <c r="O286" s="523">
        <v>652133</v>
      </c>
      <c r="P286" s="521">
        <v>2010466</v>
      </c>
      <c r="Q286" s="524">
        <v>2634799</v>
      </c>
    </row>
    <row r="287" spans="1:17" ht="12.75" customHeight="1">
      <c r="A287" s="519" t="s">
        <v>387</v>
      </c>
      <c r="B287" s="520" t="s">
        <v>388</v>
      </c>
      <c r="C287" s="520" t="s">
        <v>1150</v>
      </c>
      <c r="D287" s="521">
        <v>0</v>
      </c>
      <c r="E287" s="522">
        <v>0</v>
      </c>
      <c r="F287" s="522">
        <v>0</v>
      </c>
      <c r="G287" s="522">
        <v>0</v>
      </c>
      <c r="H287" s="522">
        <v>0</v>
      </c>
      <c r="I287" s="523">
        <v>0</v>
      </c>
      <c r="J287" s="522">
        <v>0</v>
      </c>
      <c r="K287" s="522">
        <v>0</v>
      </c>
      <c r="L287" s="522">
        <v>0</v>
      </c>
      <c r="M287" s="522">
        <v>0</v>
      </c>
      <c r="N287" s="521">
        <v>0</v>
      </c>
      <c r="O287" s="523">
        <v>0</v>
      </c>
      <c r="P287" s="521">
        <v>0</v>
      </c>
      <c r="Q287" s="524">
        <v>53360</v>
      </c>
    </row>
    <row r="288" spans="1:17" s="544" customFormat="1" ht="12.75" customHeight="1">
      <c r="A288" s="541" t="s">
        <v>389</v>
      </c>
      <c r="B288" s="542" t="s">
        <v>954</v>
      </c>
      <c r="C288" s="542" t="s">
        <v>1150</v>
      </c>
      <c r="D288" s="523">
        <v>1329490.29</v>
      </c>
      <c r="E288" s="523">
        <v>393787.35</v>
      </c>
      <c r="F288" s="523">
        <v>0</v>
      </c>
      <c r="G288" s="523">
        <v>393787.35</v>
      </c>
      <c r="H288" s="523">
        <v>0</v>
      </c>
      <c r="I288" s="523">
        <v>393787.35</v>
      </c>
      <c r="J288" s="523">
        <v>1329490.29</v>
      </c>
      <c r="K288" s="523">
        <v>0</v>
      </c>
      <c r="L288" s="523">
        <v>1329490.29</v>
      </c>
      <c r="M288" s="523">
        <v>0</v>
      </c>
      <c r="N288" s="523">
        <v>1329490.29</v>
      </c>
      <c r="O288" s="523">
        <v>157587</v>
      </c>
      <c r="P288" s="523">
        <v>926218</v>
      </c>
      <c r="Q288" s="543">
        <v>1036243</v>
      </c>
    </row>
    <row r="289" spans="1:17" ht="12.75" customHeight="1">
      <c r="A289" s="519" t="s">
        <v>391</v>
      </c>
      <c r="B289" s="520" t="s">
        <v>955</v>
      </c>
      <c r="C289" s="520" t="s">
        <v>1150</v>
      </c>
      <c r="D289" s="521">
        <v>3958900</v>
      </c>
      <c r="E289" s="522">
        <v>1543200</v>
      </c>
      <c r="F289" s="522">
        <v>0</v>
      </c>
      <c r="G289" s="522">
        <v>1543200</v>
      </c>
      <c r="H289" s="522">
        <v>0</v>
      </c>
      <c r="I289" s="523">
        <v>1543200</v>
      </c>
      <c r="J289" s="522">
        <v>3958900</v>
      </c>
      <c r="K289" s="522">
        <v>0</v>
      </c>
      <c r="L289" s="522">
        <v>3958900</v>
      </c>
      <c r="M289" s="522">
        <v>0</v>
      </c>
      <c r="N289" s="521">
        <v>3958900</v>
      </c>
      <c r="O289" s="523">
        <v>1288900</v>
      </c>
      <c r="P289" s="521">
        <v>3168969</v>
      </c>
      <c r="Q289" s="524">
        <v>4637869</v>
      </c>
    </row>
    <row r="290" spans="1:17" ht="12.75" customHeight="1">
      <c r="A290" s="519" t="s">
        <v>393</v>
      </c>
      <c r="B290" s="520" t="s">
        <v>394</v>
      </c>
      <c r="C290" s="520" t="s">
        <v>1150</v>
      </c>
      <c r="D290" s="521">
        <v>0</v>
      </c>
      <c r="E290" s="522">
        <v>0</v>
      </c>
      <c r="F290" s="522">
        <v>0</v>
      </c>
      <c r="G290" s="522">
        <v>0</v>
      </c>
      <c r="H290" s="522">
        <v>0</v>
      </c>
      <c r="I290" s="523">
        <v>0</v>
      </c>
      <c r="J290" s="522">
        <v>0</v>
      </c>
      <c r="K290" s="522">
        <v>0</v>
      </c>
      <c r="L290" s="522">
        <v>0</v>
      </c>
      <c r="M290" s="522">
        <v>0</v>
      </c>
      <c r="N290" s="521">
        <v>0</v>
      </c>
      <c r="O290" s="523">
        <v>0</v>
      </c>
      <c r="P290" s="521">
        <v>11390</v>
      </c>
      <c r="Q290" s="524">
        <v>884402.25</v>
      </c>
    </row>
    <row r="291" spans="1:17" ht="12.75" customHeight="1">
      <c r="A291" s="519" t="s">
        <v>395</v>
      </c>
      <c r="B291" s="520" t="s">
        <v>396</v>
      </c>
      <c r="C291" s="520" t="s">
        <v>1150</v>
      </c>
      <c r="D291" s="521">
        <v>0</v>
      </c>
      <c r="E291" s="522">
        <v>0</v>
      </c>
      <c r="F291" s="522">
        <v>0</v>
      </c>
      <c r="G291" s="522">
        <v>0</v>
      </c>
      <c r="H291" s="522">
        <v>0</v>
      </c>
      <c r="I291" s="523">
        <v>0</v>
      </c>
      <c r="J291" s="522">
        <v>0</v>
      </c>
      <c r="K291" s="522">
        <v>0</v>
      </c>
      <c r="L291" s="522">
        <v>0</v>
      </c>
      <c r="M291" s="522">
        <v>0</v>
      </c>
      <c r="N291" s="521">
        <v>0</v>
      </c>
      <c r="O291" s="523">
        <v>0</v>
      </c>
      <c r="P291" s="521">
        <v>0</v>
      </c>
      <c r="Q291" s="524">
        <v>0</v>
      </c>
    </row>
    <row r="292" spans="1:17" ht="12.75" customHeight="1">
      <c r="A292" s="519" t="s">
        <v>397</v>
      </c>
      <c r="B292" s="520" t="s">
        <v>956</v>
      </c>
      <c r="C292" s="520" t="s">
        <v>1150</v>
      </c>
      <c r="D292" s="521">
        <v>319129</v>
      </c>
      <c r="E292" s="522">
        <v>0</v>
      </c>
      <c r="F292" s="522">
        <v>0</v>
      </c>
      <c r="G292" s="522">
        <v>0</v>
      </c>
      <c r="H292" s="522">
        <v>0</v>
      </c>
      <c r="I292" s="523">
        <v>0</v>
      </c>
      <c r="J292" s="522">
        <v>319129</v>
      </c>
      <c r="K292" s="522">
        <v>0</v>
      </c>
      <c r="L292" s="522">
        <v>319129</v>
      </c>
      <c r="M292" s="522">
        <v>0</v>
      </c>
      <c r="N292" s="521">
        <v>319129</v>
      </c>
      <c r="O292" s="523">
        <v>5155</v>
      </c>
      <c r="P292" s="521">
        <v>95906</v>
      </c>
      <c r="Q292" s="524">
        <v>95906</v>
      </c>
    </row>
    <row r="293" spans="1:17" ht="12.75" customHeight="1">
      <c r="A293" s="519" t="s">
        <v>398</v>
      </c>
      <c r="B293" s="520" t="s">
        <v>957</v>
      </c>
      <c r="C293" s="520" t="s">
        <v>1150</v>
      </c>
      <c r="D293" s="521">
        <v>219585</v>
      </c>
      <c r="E293" s="522">
        <v>0</v>
      </c>
      <c r="F293" s="522">
        <v>0</v>
      </c>
      <c r="G293" s="522">
        <v>0</v>
      </c>
      <c r="H293" s="522">
        <v>0</v>
      </c>
      <c r="I293" s="523">
        <v>0</v>
      </c>
      <c r="J293" s="522">
        <v>219585</v>
      </c>
      <c r="K293" s="522">
        <v>0</v>
      </c>
      <c r="L293" s="522">
        <v>219585</v>
      </c>
      <c r="M293" s="522">
        <v>0</v>
      </c>
      <c r="N293" s="521">
        <v>219585</v>
      </c>
      <c r="O293" s="523">
        <v>0</v>
      </c>
      <c r="P293" s="521">
        <v>81030</v>
      </c>
      <c r="Q293" s="524">
        <v>81030</v>
      </c>
    </row>
    <row r="294" spans="1:17" ht="12.75" customHeight="1">
      <c r="A294" s="519" t="s">
        <v>399</v>
      </c>
      <c r="B294" s="520" t="s">
        <v>958</v>
      </c>
      <c r="C294" s="520" t="s">
        <v>1150</v>
      </c>
      <c r="D294" s="521">
        <v>136500</v>
      </c>
      <c r="E294" s="522">
        <v>136500</v>
      </c>
      <c r="F294" s="522">
        <v>0</v>
      </c>
      <c r="G294" s="522">
        <v>136500</v>
      </c>
      <c r="H294" s="522">
        <v>0</v>
      </c>
      <c r="I294" s="523">
        <v>136500</v>
      </c>
      <c r="J294" s="522">
        <v>136500</v>
      </c>
      <c r="K294" s="522">
        <v>0</v>
      </c>
      <c r="L294" s="522">
        <v>136500</v>
      </c>
      <c r="M294" s="522">
        <v>0</v>
      </c>
      <c r="N294" s="521">
        <v>136500</v>
      </c>
      <c r="O294" s="523">
        <v>0</v>
      </c>
      <c r="P294" s="521">
        <v>136500</v>
      </c>
      <c r="Q294" s="524">
        <v>136500</v>
      </c>
    </row>
    <row r="295" spans="1:17" ht="12.75" customHeight="1">
      <c r="A295" s="519" t="s">
        <v>401</v>
      </c>
      <c r="B295" s="520" t="s">
        <v>959</v>
      </c>
      <c r="C295" s="520" t="s">
        <v>1150</v>
      </c>
      <c r="D295" s="521">
        <v>485620</v>
      </c>
      <c r="E295" s="522">
        <v>173684</v>
      </c>
      <c r="F295" s="522">
        <v>0</v>
      </c>
      <c r="G295" s="522">
        <v>173684</v>
      </c>
      <c r="H295" s="522">
        <v>0</v>
      </c>
      <c r="I295" s="523">
        <v>173684</v>
      </c>
      <c r="J295" s="522">
        <v>485620</v>
      </c>
      <c r="K295" s="522">
        <v>0</v>
      </c>
      <c r="L295" s="522">
        <v>485620</v>
      </c>
      <c r="M295" s="522">
        <v>0</v>
      </c>
      <c r="N295" s="521">
        <v>485620</v>
      </c>
      <c r="O295" s="523">
        <v>146552</v>
      </c>
      <c r="P295" s="521">
        <v>389870</v>
      </c>
      <c r="Q295" s="524">
        <v>538054</v>
      </c>
    </row>
    <row r="296" spans="1:17" ht="12.75" customHeight="1">
      <c r="A296" s="519" t="s">
        <v>403</v>
      </c>
      <c r="B296" s="520" t="s">
        <v>960</v>
      </c>
      <c r="C296" s="520" t="s">
        <v>1150</v>
      </c>
      <c r="D296" s="521">
        <v>153631.81</v>
      </c>
      <c r="E296" s="522">
        <v>63546.81</v>
      </c>
      <c r="F296" s="522">
        <v>0</v>
      </c>
      <c r="G296" s="522">
        <v>63546.81</v>
      </c>
      <c r="H296" s="522">
        <v>0</v>
      </c>
      <c r="I296" s="523">
        <v>63546.81</v>
      </c>
      <c r="J296" s="522">
        <v>153631.81</v>
      </c>
      <c r="K296" s="522">
        <v>0</v>
      </c>
      <c r="L296" s="522">
        <v>153631.81</v>
      </c>
      <c r="M296" s="522">
        <v>0</v>
      </c>
      <c r="N296" s="521">
        <v>153631.81</v>
      </c>
      <c r="O296" s="523">
        <v>37347</v>
      </c>
      <c r="P296" s="521">
        <v>109363</v>
      </c>
      <c r="Q296" s="524">
        <v>144141</v>
      </c>
    </row>
    <row r="297" spans="1:17" ht="12.75" customHeight="1">
      <c r="A297" s="519" t="s">
        <v>405</v>
      </c>
      <c r="B297" s="520" t="s">
        <v>961</v>
      </c>
      <c r="C297" s="520" t="s">
        <v>1150</v>
      </c>
      <c r="D297" s="521">
        <v>99000</v>
      </c>
      <c r="E297" s="522">
        <v>36000</v>
      </c>
      <c r="F297" s="522">
        <v>0</v>
      </c>
      <c r="G297" s="522">
        <v>36000</v>
      </c>
      <c r="H297" s="522">
        <v>0</v>
      </c>
      <c r="I297" s="523">
        <v>36000</v>
      </c>
      <c r="J297" s="522">
        <v>99000</v>
      </c>
      <c r="K297" s="522">
        <v>0</v>
      </c>
      <c r="L297" s="522">
        <v>99000</v>
      </c>
      <c r="M297" s="522">
        <v>0</v>
      </c>
      <c r="N297" s="521">
        <v>99000</v>
      </c>
      <c r="O297" s="523">
        <v>27000</v>
      </c>
      <c r="P297" s="521">
        <v>67500</v>
      </c>
      <c r="Q297" s="524">
        <v>94500</v>
      </c>
    </row>
    <row r="298" spans="1:17" s="544" customFormat="1" ht="12.75" customHeight="1">
      <c r="A298" s="541" t="s">
        <v>407</v>
      </c>
      <c r="B298" s="542" t="s">
        <v>962</v>
      </c>
      <c r="C298" s="542" t="s">
        <v>1150</v>
      </c>
      <c r="D298" s="523">
        <v>129161.37</v>
      </c>
      <c r="E298" s="523">
        <v>43053.79</v>
      </c>
      <c r="F298" s="523">
        <v>0</v>
      </c>
      <c r="G298" s="523">
        <v>43053.79</v>
      </c>
      <c r="H298" s="523">
        <v>0</v>
      </c>
      <c r="I298" s="523">
        <v>43053.79</v>
      </c>
      <c r="J298" s="523">
        <v>129161.37</v>
      </c>
      <c r="K298" s="523">
        <v>0</v>
      </c>
      <c r="L298" s="523">
        <v>129161.37</v>
      </c>
      <c r="M298" s="523">
        <v>0</v>
      </c>
      <c r="N298" s="523">
        <v>129161.37</v>
      </c>
      <c r="O298" s="523">
        <v>37831.85</v>
      </c>
      <c r="P298" s="523">
        <v>113495.55</v>
      </c>
      <c r="Q298" s="543">
        <v>151327.4</v>
      </c>
    </row>
    <row r="299" spans="1:17" ht="12.75" customHeight="1">
      <c r="A299" s="519" t="s">
        <v>408</v>
      </c>
      <c r="B299" s="520" t="s">
        <v>409</v>
      </c>
      <c r="C299" s="520" t="s">
        <v>1150</v>
      </c>
      <c r="D299" s="521">
        <v>0</v>
      </c>
      <c r="E299" s="522">
        <v>0</v>
      </c>
      <c r="F299" s="522">
        <v>0</v>
      </c>
      <c r="G299" s="522">
        <v>0</v>
      </c>
      <c r="H299" s="522">
        <v>0</v>
      </c>
      <c r="I299" s="523">
        <v>0</v>
      </c>
      <c r="J299" s="522">
        <v>0</v>
      </c>
      <c r="K299" s="522">
        <v>0</v>
      </c>
      <c r="L299" s="522">
        <v>0</v>
      </c>
      <c r="M299" s="522">
        <v>0</v>
      </c>
      <c r="N299" s="521">
        <v>0</v>
      </c>
      <c r="O299" s="523">
        <v>0</v>
      </c>
      <c r="P299" s="521">
        <v>22106</v>
      </c>
      <c r="Q299" s="524">
        <v>22106</v>
      </c>
    </row>
    <row r="300" spans="1:17" ht="12.75" customHeight="1">
      <c r="A300" s="519" t="s">
        <v>410</v>
      </c>
      <c r="B300" s="520" t="s">
        <v>411</v>
      </c>
      <c r="C300" s="520" t="s">
        <v>1150</v>
      </c>
      <c r="D300" s="521">
        <v>597214.06000000006</v>
      </c>
      <c r="E300" s="522">
        <v>278798.89</v>
      </c>
      <c r="F300" s="522">
        <v>0</v>
      </c>
      <c r="G300" s="522">
        <v>278798.89</v>
      </c>
      <c r="H300" s="522">
        <v>0</v>
      </c>
      <c r="I300" s="523">
        <v>278798.89</v>
      </c>
      <c r="J300" s="522">
        <v>597214.06000000006</v>
      </c>
      <c r="K300" s="522">
        <v>0</v>
      </c>
      <c r="L300" s="522">
        <v>597214.06000000006</v>
      </c>
      <c r="M300" s="522">
        <v>0</v>
      </c>
      <c r="N300" s="521">
        <v>597214.06000000006</v>
      </c>
      <c r="O300" s="523">
        <v>151722.32</v>
      </c>
      <c r="P300" s="521">
        <v>611189.18000000005</v>
      </c>
      <c r="Q300" s="524">
        <v>698105.67</v>
      </c>
    </row>
    <row r="301" spans="1:17" ht="12.75" customHeight="1">
      <c r="A301" s="519" t="s">
        <v>412</v>
      </c>
      <c r="B301" s="520" t="s">
        <v>413</v>
      </c>
      <c r="C301" s="520" t="s">
        <v>1150</v>
      </c>
      <c r="D301" s="521">
        <v>598584.94999999995</v>
      </c>
      <c r="E301" s="522">
        <v>131030</v>
      </c>
      <c r="F301" s="522">
        <v>0</v>
      </c>
      <c r="G301" s="522">
        <v>131030</v>
      </c>
      <c r="H301" s="522">
        <v>0</v>
      </c>
      <c r="I301" s="523">
        <v>131030</v>
      </c>
      <c r="J301" s="522">
        <v>598584.94999999995</v>
      </c>
      <c r="K301" s="522">
        <v>0</v>
      </c>
      <c r="L301" s="522">
        <v>598584.94999999995</v>
      </c>
      <c r="M301" s="522">
        <v>0</v>
      </c>
      <c r="N301" s="521">
        <v>598584.94999999995</v>
      </c>
      <c r="O301" s="523">
        <v>102666.26</v>
      </c>
      <c r="P301" s="521">
        <v>253874.67</v>
      </c>
      <c r="Q301" s="524">
        <v>296467.32</v>
      </c>
    </row>
    <row r="302" spans="1:17" ht="12.75" customHeight="1">
      <c r="A302" s="519" t="s">
        <v>414</v>
      </c>
      <c r="B302" s="520" t="s">
        <v>415</v>
      </c>
      <c r="C302" s="520" t="s">
        <v>1150</v>
      </c>
      <c r="D302" s="521">
        <v>154600</v>
      </c>
      <c r="E302" s="522">
        <v>51471</v>
      </c>
      <c r="F302" s="522">
        <v>0</v>
      </c>
      <c r="G302" s="522">
        <v>51471</v>
      </c>
      <c r="H302" s="522">
        <v>0</v>
      </c>
      <c r="I302" s="523">
        <v>51471</v>
      </c>
      <c r="J302" s="522">
        <v>154600</v>
      </c>
      <c r="K302" s="522">
        <v>0</v>
      </c>
      <c r="L302" s="522">
        <v>154600</v>
      </c>
      <c r="M302" s="522">
        <v>0</v>
      </c>
      <c r="N302" s="521">
        <v>154600</v>
      </c>
      <c r="O302" s="523">
        <v>72560</v>
      </c>
      <c r="P302" s="521">
        <v>170553</v>
      </c>
      <c r="Q302" s="524">
        <v>226767</v>
      </c>
    </row>
    <row r="303" spans="1:17" ht="12.75" customHeight="1">
      <c r="A303" s="519" t="s">
        <v>416</v>
      </c>
      <c r="B303" s="520" t="s">
        <v>417</v>
      </c>
      <c r="C303" s="520" t="s">
        <v>1150</v>
      </c>
      <c r="D303" s="521">
        <v>27747</v>
      </c>
      <c r="E303" s="522">
        <v>1848</v>
      </c>
      <c r="F303" s="522">
        <v>0</v>
      </c>
      <c r="G303" s="522">
        <v>1848</v>
      </c>
      <c r="H303" s="522">
        <v>0</v>
      </c>
      <c r="I303" s="523">
        <v>1848</v>
      </c>
      <c r="J303" s="522">
        <v>27747</v>
      </c>
      <c r="K303" s="522">
        <v>0</v>
      </c>
      <c r="L303" s="522">
        <v>27747</v>
      </c>
      <c r="M303" s="522">
        <v>0</v>
      </c>
      <c r="N303" s="521">
        <v>27747</v>
      </c>
      <c r="O303" s="523">
        <v>12051</v>
      </c>
      <c r="P303" s="521">
        <v>21973</v>
      </c>
      <c r="Q303" s="524">
        <v>25175</v>
      </c>
    </row>
    <row r="304" spans="1:17" ht="12.75" customHeight="1">
      <c r="A304" s="519" t="s">
        <v>418</v>
      </c>
      <c r="B304" s="520" t="s">
        <v>419</v>
      </c>
      <c r="C304" s="520" t="s">
        <v>1150</v>
      </c>
      <c r="D304" s="521">
        <v>31680</v>
      </c>
      <c r="E304" s="522">
        <v>10560</v>
      </c>
      <c r="F304" s="522">
        <v>0</v>
      </c>
      <c r="G304" s="522">
        <v>10560</v>
      </c>
      <c r="H304" s="522">
        <v>0</v>
      </c>
      <c r="I304" s="523">
        <v>10560</v>
      </c>
      <c r="J304" s="522">
        <v>31680</v>
      </c>
      <c r="K304" s="522">
        <v>0</v>
      </c>
      <c r="L304" s="522">
        <v>31680</v>
      </c>
      <c r="M304" s="522">
        <v>0</v>
      </c>
      <c r="N304" s="521">
        <v>31680</v>
      </c>
      <c r="O304" s="523">
        <v>10560</v>
      </c>
      <c r="P304" s="521">
        <v>31680</v>
      </c>
      <c r="Q304" s="524">
        <v>42240</v>
      </c>
    </row>
    <row r="305" spans="1:17" ht="12.75" customHeight="1">
      <c r="A305" s="519" t="s">
        <v>420</v>
      </c>
      <c r="B305" s="520" t="s">
        <v>421</v>
      </c>
      <c r="C305" s="520" t="s">
        <v>1150</v>
      </c>
      <c r="D305" s="521">
        <v>559081.5</v>
      </c>
      <c r="E305" s="522">
        <v>187200</v>
      </c>
      <c r="F305" s="522">
        <v>0</v>
      </c>
      <c r="G305" s="522">
        <v>187200</v>
      </c>
      <c r="H305" s="522">
        <v>0</v>
      </c>
      <c r="I305" s="523">
        <v>187200</v>
      </c>
      <c r="J305" s="522">
        <v>559081.5</v>
      </c>
      <c r="K305" s="522">
        <v>0</v>
      </c>
      <c r="L305" s="522">
        <v>559081.5</v>
      </c>
      <c r="M305" s="522">
        <v>0</v>
      </c>
      <c r="N305" s="521">
        <v>559081.5</v>
      </c>
      <c r="O305" s="523">
        <v>184681.5</v>
      </c>
      <c r="P305" s="521">
        <v>551580.75</v>
      </c>
      <c r="Q305" s="524">
        <v>736262.25</v>
      </c>
    </row>
    <row r="306" spans="1:17" ht="12.75" customHeight="1">
      <c r="A306" s="519" t="s">
        <v>422</v>
      </c>
      <c r="B306" s="520" t="s">
        <v>423</v>
      </c>
      <c r="C306" s="520" t="s">
        <v>1150</v>
      </c>
      <c r="D306" s="521">
        <v>0</v>
      </c>
      <c r="E306" s="522">
        <v>212246.1</v>
      </c>
      <c r="F306" s="522">
        <v>0</v>
      </c>
      <c r="G306" s="522">
        <v>212246.1</v>
      </c>
      <c r="H306" s="522">
        <v>-212246.1</v>
      </c>
      <c r="I306" s="523">
        <v>0</v>
      </c>
      <c r="J306" s="522">
        <v>526894.5</v>
      </c>
      <c r="K306" s="522">
        <v>0</v>
      </c>
      <c r="L306" s="522">
        <v>526894.5</v>
      </c>
      <c r="M306" s="522">
        <v>-526894.5</v>
      </c>
      <c r="N306" s="521">
        <v>0</v>
      </c>
      <c r="O306" s="523">
        <v>0</v>
      </c>
      <c r="P306" s="521">
        <v>0</v>
      </c>
      <c r="Q306" s="524">
        <v>0</v>
      </c>
    </row>
    <row r="307" spans="1:17" ht="12.75" customHeight="1">
      <c r="A307" s="519" t="s">
        <v>424</v>
      </c>
      <c r="B307" s="520" t="s">
        <v>425</v>
      </c>
      <c r="C307" s="520" t="s">
        <v>1150</v>
      </c>
      <c r="D307" s="521">
        <v>39207.620000000003</v>
      </c>
      <c r="E307" s="522">
        <v>11672.62</v>
      </c>
      <c r="F307" s="522">
        <v>0</v>
      </c>
      <c r="G307" s="522">
        <v>11672.62</v>
      </c>
      <c r="H307" s="522">
        <v>0</v>
      </c>
      <c r="I307" s="523">
        <v>11672.62</v>
      </c>
      <c r="J307" s="522">
        <v>39207.620000000003</v>
      </c>
      <c r="K307" s="522">
        <v>0</v>
      </c>
      <c r="L307" s="522">
        <v>39207.620000000003</v>
      </c>
      <c r="M307" s="522">
        <v>0</v>
      </c>
      <c r="N307" s="521">
        <v>39207.620000000003</v>
      </c>
      <c r="O307" s="523">
        <v>10380</v>
      </c>
      <c r="P307" s="521">
        <v>157977.43</v>
      </c>
      <c r="Q307" s="524">
        <v>171142.43</v>
      </c>
    </row>
    <row r="308" spans="1:17" ht="12.75" customHeight="1">
      <c r="A308" s="519" t="s">
        <v>426</v>
      </c>
      <c r="B308" s="520" t="s">
        <v>963</v>
      </c>
      <c r="C308" s="520" t="s">
        <v>1150</v>
      </c>
      <c r="D308" s="521">
        <v>193611.29</v>
      </c>
      <c r="E308" s="522">
        <v>70060.740000000005</v>
      </c>
      <c r="F308" s="522">
        <v>0</v>
      </c>
      <c r="G308" s="522">
        <v>70060.740000000005</v>
      </c>
      <c r="H308" s="522">
        <v>0</v>
      </c>
      <c r="I308" s="523">
        <v>70060.740000000005</v>
      </c>
      <c r="J308" s="522">
        <v>193611.29</v>
      </c>
      <c r="K308" s="522">
        <v>0</v>
      </c>
      <c r="L308" s="522">
        <v>193611.29</v>
      </c>
      <c r="M308" s="522">
        <v>0</v>
      </c>
      <c r="N308" s="521">
        <v>193611.29</v>
      </c>
      <c r="O308" s="523">
        <v>70275.5</v>
      </c>
      <c r="P308" s="521">
        <v>204277.55</v>
      </c>
      <c r="Q308" s="524">
        <v>275654.09999999998</v>
      </c>
    </row>
    <row r="309" spans="1:17" ht="12.75" customHeight="1">
      <c r="A309" s="519" t="s">
        <v>428</v>
      </c>
      <c r="B309" s="520" t="s">
        <v>964</v>
      </c>
      <c r="C309" s="520" t="s">
        <v>1150</v>
      </c>
      <c r="D309" s="521">
        <v>423274.93</v>
      </c>
      <c r="E309" s="522">
        <v>157387</v>
      </c>
      <c r="F309" s="522">
        <v>0</v>
      </c>
      <c r="G309" s="522">
        <v>157387</v>
      </c>
      <c r="H309" s="522">
        <v>0</v>
      </c>
      <c r="I309" s="523">
        <v>157387</v>
      </c>
      <c r="J309" s="522">
        <v>423274.93</v>
      </c>
      <c r="K309" s="522">
        <v>0</v>
      </c>
      <c r="L309" s="522">
        <v>423274.93</v>
      </c>
      <c r="M309" s="522">
        <v>0</v>
      </c>
      <c r="N309" s="521">
        <v>423274.93</v>
      </c>
      <c r="O309" s="523">
        <v>148495.76</v>
      </c>
      <c r="P309" s="521">
        <v>440327.99</v>
      </c>
      <c r="Q309" s="524">
        <v>594799.13</v>
      </c>
    </row>
    <row r="310" spans="1:17" ht="12.75" customHeight="1">
      <c r="A310" s="519" t="s">
        <v>430</v>
      </c>
      <c r="B310" s="520" t="s">
        <v>431</v>
      </c>
      <c r="C310" s="520" t="s">
        <v>1150</v>
      </c>
      <c r="D310" s="521">
        <v>10450</v>
      </c>
      <c r="E310" s="522">
        <v>0</v>
      </c>
      <c r="F310" s="522">
        <v>0</v>
      </c>
      <c r="G310" s="522">
        <v>0</v>
      </c>
      <c r="H310" s="522">
        <v>0</v>
      </c>
      <c r="I310" s="523">
        <v>0</v>
      </c>
      <c r="J310" s="522">
        <v>10450</v>
      </c>
      <c r="K310" s="522">
        <v>0</v>
      </c>
      <c r="L310" s="522">
        <v>10450</v>
      </c>
      <c r="M310" s="522">
        <v>0</v>
      </c>
      <c r="N310" s="521">
        <v>10450</v>
      </c>
      <c r="O310" s="523">
        <v>0</v>
      </c>
      <c r="P310" s="521">
        <v>70000</v>
      </c>
      <c r="Q310" s="524">
        <v>70000</v>
      </c>
    </row>
    <row r="311" spans="1:17" ht="12.75" customHeight="1">
      <c r="A311" s="519" t="s">
        <v>432</v>
      </c>
      <c r="B311" s="520" t="s">
        <v>433</v>
      </c>
      <c r="C311" s="520" t="s">
        <v>1150</v>
      </c>
      <c r="D311" s="521">
        <v>432418.2</v>
      </c>
      <c r="E311" s="522">
        <v>125893.2</v>
      </c>
      <c r="F311" s="522">
        <v>0</v>
      </c>
      <c r="G311" s="522">
        <v>125893.2</v>
      </c>
      <c r="H311" s="522">
        <v>0</v>
      </c>
      <c r="I311" s="523">
        <v>125893.2</v>
      </c>
      <c r="J311" s="522">
        <v>432418.2</v>
      </c>
      <c r="K311" s="522">
        <v>0</v>
      </c>
      <c r="L311" s="522">
        <v>432418.2</v>
      </c>
      <c r="M311" s="522">
        <v>0</v>
      </c>
      <c r="N311" s="521">
        <v>432418.2</v>
      </c>
      <c r="O311" s="523">
        <v>212364</v>
      </c>
      <c r="P311" s="521">
        <v>746297.33</v>
      </c>
      <c r="Q311" s="524">
        <v>866869.93</v>
      </c>
    </row>
    <row r="312" spans="1:17" ht="12.75" customHeight="1">
      <c r="A312" s="519" t="s">
        <v>434</v>
      </c>
      <c r="B312" s="520" t="s">
        <v>435</v>
      </c>
      <c r="C312" s="520" t="s">
        <v>1150</v>
      </c>
      <c r="D312" s="521">
        <v>0</v>
      </c>
      <c r="E312" s="522">
        <v>0</v>
      </c>
      <c r="F312" s="522">
        <v>0</v>
      </c>
      <c r="G312" s="522">
        <v>0</v>
      </c>
      <c r="H312" s="522">
        <v>0</v>
      </c>
      <c r="I312" s="523">
        <v>0</v>
      </c>
      <c r="J312" s="522">
        <v>0</v>
      </c>
      <c r="K312" s="522">
        <v>0</v>
      </c>
      <c r="L312" s="522">
        <v>0</v>
      </c>
      <c r="M312" s="522">
        <v>0</v>
      </c>
      <c r="N312" s="521">
        <v>0</v>
      </c>
      <c r="O312" s="523">
        <v>0</v>
      </c>
      <c r="P312" s="521">
        <v>0</v>
      </c>
      <c r="Q312" s="524">
        <v>0</v>
      </c>
    </row>
    <row r="313" spans="1:17" ht="12.75" customHeight="1">
      <c r="A313" s="519" t="s">
        <v>436</v>
      </c>
      <c r="B313" s="520" t="s">
        <v>437</v>
      </c>
      <c r="C313" s="520" t="s">
        <v>1150</v>
      </c>
      <c r="D313" s="521">
        <v>225574</v>
      </c>
      <c r="E313" s="522">
        <v>0</v>
      </c>
      <c r="F313" s="522">
        <v>0</v>
      </c>
      <c r="G313" s="522">
        <v>0</v>
      </c>
      <c r="H313" s="522">
        <v>0</v>
      </c>
      <c r="I313" s="523">
        <v>0</v>
      </c>
      <c r="J313" s="522">
        <v>225574</v>
      </c>
      <c r="K313" s="522">
        <v>0</v>
      </c>
      <c r="L313" s="522">
        <v>225574</v>
      </c>
      <c r="M313" s="522">
        <v>0</v>
      </c>
      <c r="N313" s="521">
        <v>225574</v>
      </c>
      <c r="O313" s="523">
        <v>0</v>
      </c>
      <c r="P313" s="521">
        <v>225574</v>
      </c>
      <c r="Q313" s="524">
        <v>225574</v>
      </c>
    </row>
    <row r="314" spans="1:17" ht="12.75" customHeight="1">
      <c r="A314" s="519" t="s">
        <v>796</v>
      </c>
      <c r="B314" s="520" t="s">
        <v>797</v>
      </c>
      <c r="C314" s="520" t="s">
        <v>1150</v>
      </c>
      <c r="D314" s="521">
        <v>24064.799999999999</v>
      </c>
      <c r="E314" s="522">
        <v>12664.8</v>
      </c>
      <c r="F314" s="522">
        <v>0</v>
      </c>
      <c r="G314" s="522">
        <v>12664.8</v>
      </c>
      <c r="H314" s="522">
        <v>0</v>
      </c>
      <c r="I314" s="523">
        <v>12664.8</v>
      </c>
      <c r="J314" s="522">
        <v>24064.799999999999</v>
      </c>
      <c r="K314" s="522">
        <v>0</v>
      </c>
      <c r="L314" s="522">
        <v>24064.799999999999</v>
      </c>
      <c r="M314" s="522">
        <v>0</v>
      </c>
      <c r="N314" s="521">
        <v>24064.799999999999</v>
      </c>
      <c r="O314" s="523">
        <v>0</v>
      </c>
      <c r="P314" s="521">
        <v>0</v>
      </c>
      <c r="Q314" s="524">
        <v>0</v>
      </c>
    </row>
    <row r="315" spans="1:17" ht="12.75" customHeight="1">
      <c r="A315" s="519" t="s">
        <v>438</v>
      </c>
      <c r="B315" s="520" t="s">
        <v>965</v>
      </c>
      <c r="C315" s="520" t="s">
        <v>1150</v>
      </c>
      <c r="D315" s="521">
        <v>63030.51</v>
      </c>
      <c r="E315" s="522">
        <v>10952.51</v>
      </c>
      <c r="F315" s="522">
        <v>0</v>
      </c>
      <c r="G315" s="522">
        <v>10952.51</v>
      </c>
      <c r="H315" s="522">
        <v>0</v>
      </c>
      <c r="I315" s="523">
        <v>10952.51</v>
      </c>
      <c r="J315" s="522">
        <v>63030.51</v>
      </c>
      <c r="K315" s="522">
        <v>0</v>
      </c>
      <c r="L315" s="522">
        <v>63030.51</v>
      </c>
      <c r="M315" s="522">
        <v>0</v>
      </c>
      <c r="N315" s="521">
        <v>63030.51</v>
      </c>
      <c r="O315" s="523">
        <v>805</v>
      </c>
      <c r="P315" s="521">
        <v>44655</v>
      </c>
      <c r="Q315" s="524">
        <v>50535</v>
      </c>
    </row>
    <row r="316" spans="1:17" ht="12.75" customHeight="1">
      <c r="A316" s="519" t="s">
        <v>440</v>
      </c>
      <c r="B316" s="520" t="s">
        <v>966</v>
      </c>
      <c r="C316" s="520" t="s">
        <v>1150</v>
      </c>
      <c r="D316" s="521">
        <v>979640</v>
      </c>
      <c r="E316" s="522">
        <v>69000</v>
      </c>
      <c r="F316" s="522">
        <v>0</v>
      </c>
      <c r="G316" s="522">
        <v>69000</v>
      </c>
      <c r="H316" s="522">
        <v>0</v>
      </c>
      <c r="I316" s="523">
        <v>69000</v>
      </c>
      <c r="J316" s="522">
        <v>979640</v>
      </c>
      <c r="K316" s="522">
        <v>0</v>
      </c>
      <c r="L316" s="522">
        <v>979640</v>
      </c>
      <c r="M316" s="522">
        <v>0</v>
      </c>
      <c r="N316" s="521">
        <v>979640</v>
      </c>
      <c r="O316" s="523">
        <v>79730</v>
      </c>
      <c r="P316" s="521">
        <v>284972</v>
      </c>
      <c r="Q316" s="524">
        <v>337880</v>
      </c>
    </row>
    <row r="317" spans="1:17" ht="12.75" customHeight="1">
      <c r="A317" s="519" t="s">
        <v>442</v>
      </c>
      <c r="B317" s="520" t="s">
        <v>967</v>
      </c>
      <c r="C317" s="520" t="s">
        <v>1150</v>
      </c>
      <c r="D317" s="521">
        <v>137098.12</v>
      </c>
      <c r="E317" s="522">
        <v>21840.54</v>
      </c>
      <c r="F317" s="522">
        <v>0</v>
      </c>
      <c r="G317" s="522">
        <v>21840.54</v>
      </c>
      <c r="H317" s="522">
        <v>0</v>
      </c>
      <c r="I317" s="523">
        <v>21840.54</v>
      </c>
      <c r="J317" s="522">
        <v>137098.12</v>
      </c>
      <c r="K317" s="522">
        <v>0</v>
      </c>
      <c r="L317" s="522">
        <v>137098.12</v>
      </c>
      <c r="M317" s="522">
        <v>0</v>
      </c>
      <c r="N317" s="521">
        <v>137098.12</v>
      </c>
      <c r="O317" s="523">
        <v>17917.43</v>
      </c>
      <c r="P317" s="521">
        <v>61834.02</v>
      </c>
      <c r="Q317" s="524">
        <v>111087.07</v>
      </c>
    </row>
    <row r="318" spans="1:17" ht="12.75" customHeight="1">
      <c r="A318" s="519" t="s">
        <v>444</v>
      </c>
      <c r="B318" s="520" t="s">
        <v>968</v>
      </c>
      <c r="C318" s="520" t="s">
        <v>1150</v>
      </c>
      <c r="D318" s="521">
        <v>402471.59</v>
      </c>
      <c r="E318" s="522">
        <v>312653.7</v>
      </c>
      <c r="F318" s="522">
        <v>0</v>
      </c>
      <c r="G318" s="522">
        <v>312653.7</v>
      </c>
      <c r="H318" s="522">
        <v>0</v>
      </c>
      <c r="I318" s="523">
        <v>312653.7</v>
      </c>
      <c r="J318" s="522">
        <v>402471.59</v>
      </c>
      <c r="K318" s="522">
        <v>0</v>
      </c>
      <c r="L318" s="522">
        <v>402471.59</v>
      </c>
      <c r="M318" s="522">
        <v>0</v>
      </c>
      <c r="N318" s="521">
        <v>402471.59</v>
      </c>
      <c r="O318" s="523">
        <v>2240</v>
      </c>
      <c r="P318" s="521">
        <v>204090</v>
      </c>
      <c r="Q318" s="524">
        <v>255271.76</v>
      </c>
    </row>
    <row r="319" spans="1:17" ht="12.75" customHeight="1">
      <c r="A319" s="519" t="s">
        <v>446</v>
      </c>
      <c r="B319" s="520" t="s">
        <v>447</v>
      </c>
      <c r="C319" s="520" t="s">
        <v>1150</v>
      </c>
      <c r="D319" s="521">
        <v>440287.1</v>
      </c>
      <c r="E319" s="522">
        <v>154089.9</v>
      </c>
      <c r="F319" s="522">
        <v>0</v>
      </c>
      <c r="G319" s="522">
        <v>154089.9</v>
      </c>
      <c r="H319" s="522">
        <v>0</v>
      </c>
      <c r="I319" s="523">
        <v>154089.9</v>
      </c>
      <c r="J319" s="522">
        <v>440287.1</v>
      </c>
      <c r="K319" s="522">
        <v>0</v>
      </c>
      <c r="L319" s="522">
        <v>440287.1</v>
      </c>
      <c r="M319" s="522">
        <v>0</v>
      </c>
      <c r="N319" s="521">
        <v>440287.1</v>
      </c>
      <c r="O319" s="523">
        <v>149506.9</v>
      </c>
      <c r="P319" s="521">
        <v>388989.71</v>
      </c>
      <c r="Q319" s="524">
        <v>524005.41</v>
      </c>
    </row>
    <row r="320" spans="1:17" ht="12.75" customHeight="1">
      <c r="A320" s="519" t="s">
        <v>448</v>
      </c>
      <c r="B320" s="520" t="s">
        <v>449</v>
      </c>
      <c r="C320" s="520" t="s">
        <v>1150</v>
      </c>
      <c r="D320" s="521">
        <v>1249172.79</v>
      </c>
      <c r="E320" s="522">
        <v>469585.79</v>
      </c>
      <c r="F320" s="522">
        <v>0</v>
      </c>
      <c r="G320" s="522">
        <v>469585.79</v>
      </c>
      <c r="H320" s="522">
        <v>0</v>
      </c>
      <c r="I320" s="523">
        <v>469585.79</v>
      </c>
      <c r="J320" s="522">
        <v>1249172.79</v>
      </c>
      <c r="K320" s="522">
        <v>0</v>
      </c>
      <c r="L320" s="522">
        <v>1249172.79</v>
      </c>
      <c r="M320" s="522">
        <v>0</v>
      </c>
      <c r="N320" s="521">
        <v>1249172.79</v>
      </c>
      <c r="O320" s="523">
        <v>364410</v>
      </c>
      <c r="P320" s="521">
        <v>917790</v>
      </c>
      <c r="Q320" s="524">
        <v>1337351</v>
      </c>
    </row>
    <row r="321" spans="1:17" ht="12.75" customHeight="1">
      <c r="A321" s="519" t="s">
        <v>450</v>
      </c>
      <c r="B321" s="520" t="s">
        <v>451</v>
      </c>
      <c r="C321" s="520" t="s">
        <v>1150</v>
      </c>
      <c r="D321" s="521">
        <v>0</v>
      </c>
      <c r="E321" s="522">
        <v>0</v>
      </c>
      <c r="F321" s="522">
        <v>0</v>
      </c>
      <c r="G321" s="522">
        <v>0</v>
      </c>
      <c r="H321" s="522">
        <v>0</v>
      </c>
      <c r="I321" s="523">
        <v>0</v>
      </c>
      <c r="J321" s="522">
        <v>0</v>
      </c>
      <c r="K321" s="522">
        <v>0</v>
      </c>
      <c r="L321" s="522">
        <v>0</v>
      </c>
      <c r="M321" s="522">
        <v>0</v>
      </c>
      <c r="N321" s="521">
        <v>0</v>
      </c>
      <c r="O321" s="523">
        <v>-168232</v>
      </c>
      <c r="P321" s="521">
        <v>0</v>
      </c>
      <c r="Q321" s="524">
        <v>0</v>
      </c>
    </row>
    <row r="322" spans="1:17" ht="12.75" customHeight="1">
      <c r="A322" s="519" t="s">
        <v>1031</v>
      </c>
      <c r="B322" s="520" t="s">
        <v>969</v>
      </c>
      <c r="C322" s="520" t="s">
        <v>1150</v>
      </c>
      <c r="D322" s="521">
        <v>326589.26</v>
      </c>
      <c r="E322" s="522">
        <v>106951</v>
      </c>
      <c r="F322" s="522">
        <v>0</v>
      </c>
      <c r="G322" s="522">
        <v>106951</v>
      </c>
      <c r="H322" s="522">
        <v>0</v>
      </c>
      <c r="I322" s="523">
        <v>106951</v>
      </c>
      <c r="J322" s="522">
        <v>326589.26</v>
      </c>
      <c r="K322" s="522">
        <v>0</v>
      </c>
      <c r="L322" s="522">
        <v>326589.26</v>
      </c>
      <c r="M322" s="522">
        <v>0</v>
      </c>
      <c r="N322" s="521">
        <v>326589.26</v>
      </c>
      <c r="O322" s="523">
        <v>271856</v>
      </c>
      <c r="P322" s="521">
        <v>271856</v>
      </c>
      <c r="Q322" s="524">
        <v>349404.8</v>
      </c>
    </row>
    <row r="323" spans="1:17" ht="12.75" customHeight="1">
      <c r="A323" s="519" t="s">
        <v>1032</v>
      </c>
      <c r="B323" s="520" t="s">
        <v>1033</v>
      </c>
      <c r="C323" s="520" t="s">
        <v>1150</v>
      </c>
      <c r="D323" s="521">
        <v>0</v>
      </c>
      <c r="E323" s="522">
        <v>0</v>
      </c>
      <c r="F323" s="522">
        <v>0</v>
      </c>
      <c r="G323" s="522">
        <v>0</v>
      </c>
      <c r="H323" s="522">
        <v>0</v>
      </c>
      <c r="I323" s="523">
        <v>0</v>
      </c>
      <c r="J323" s="522">
        <v>0</v>
      </c>
      <c r="K323" s="522">
        <v>0</v>
      </c>
      <c r="L323" s="522">
        <v>0</v>
      </c>
      <c r="M323" s="522">
        <v>0</v>
      </c>
      <c r="N323" s="521">
        <v>0</v>
      </c>
      <c r="O323" s="523">
        <v>1269000</v>
      </c>
      <c r="P323" s="521">
        <v>1269000</v>
      </c>
      <c r="Q323" s="524">
        <v>1269000</v>
      </c>
    </row>
    <row r="324" spans="1:17" ht="12.75" customHeight="1">
      <c r="A324" s="519" t="s">
        <v>452</v>
      </c>
      <c r="B324" s="520" t="s">
        <v>970</v>
      </c>
      <c r="C324" s="520" t="s">
        <v>1150</v>
      </c>
      <c r="D324" s="521">
        <v>70233.19</v>
      </c>
      <c r="E324" s="522">
        <v>28382.01</v>
      </c>
      <c r="F324" s="522">
        <v>0</v>
      </c>
      <c r="G324" s="522">
        <v>28382.01</v>
      </c>
      <c r="H324" s="522">
        <v>0</v>
      </c>
      <c r="I324" s="523">
        <v>28382.01</v>
      </c>
      <c r="J324" s="522">
        <v>70233.19</v>
      </c>
      <c r="K324" s="522">
        <v>0</v>
      </c>
      <c r="L324" s="522">
        <v>70233.19</v>
      </c>
      <c r="M324" s="522">
        <v>0</v>
      </c>
      <c r="N324" s="521">
        <v>70233.19</v>
      </c>
      <c r="O324" s="523">
        <v>15306.75</v>
      </c>
      <c r="P324" s="521">
        <v>24983.119999999999</v>
      </c>
      <c r="Q324" s="524">
        <v>40289.870000000003</v>
      </c>
    </row>
    <row r="325" spans="1:17" ht="12.75" customHeight="1">
      <c r="A325" s="519" t="s">
        <v>1001</v>
      </c>
      <c r="B325" s="520" t="s">
        <v>971</v>
      </c>
      <c r="C325" s="520" t="s">
        <v>1150</v>
      </c>
      <c r="D325" s="521">
        <v>5183.24</v>
      </c>
      <c r="E325" s="522">
        <v>2458.0300000000002</v>
      </c>
      <c r="F325" s="522">
        <v>0</v>
      </c>
      <c r="G325" s="522">
        <v>2458.0300000000002</v>
      </c>
      <c r="H325" s="522">
        <v>0</v>
      </c>
      <c r="I325" s="523">
        <v>2458.0300000000002</v>
      </c>
      <c r="J325" s="522">
        <v>5183.24</v>
      </c>
      <c r="K325" s="522">
        <v>0</v>
      </c>
      <c r="L325" s="522">
        <v>5183.24</v>
      </c>
      <c r="M325" s="522">
        <v>0</v>
      </c>
      <c r="N325" s="521">
        <v>5183.24</v>
      </c>
      <c r="O325" s="523">
        <v>0</v>
      </c>
      <c r="P325" s="521">
        <v>0</v>
      </c>
      <c r="Q325" s="524">
        <v>0</v>
      </c>
    </row>
    <row r="326" spans="1:17" ht="12.75" customHeight="1">
      <c r="A326" s="519" t="s">
        <v>453</v>
      </c>
      <c r="B326" s="520" t="s">
        <v>454</v>
      </c>
      <c r="C326" s="520" t="s">
        <v>1150</v>
      </c>
      <c r="D326" s="521">
        <v>285000</v>
      </c>
      <c r="E326" s="522">
        <v>105000</v>
      </c>
      <c r="F326" s="522">
        <v>0</v>
      </c>
      <c r="G326" s="522">
        <v>105000</v>
      </c>
      <c r="H326" s="522">
        <v>0</v>
      </c>
      <c r="I326" s="523">
        <v>105000</v>
      </c>
      <c r="J326" s="522">
        <v>285000</v>
      </c>
      <c r="K326" s="522">
        <v>0</v>
      </c>
      <c r="L326" s="522">
        <v>285000</v>
      </c>
      <c r="M326" s="522">
        <v>0</v>
      </c>
      <c r="N326" s="521">
        <v>285000</v>
      </c>
      <c r="O326" s="523">
        <v>85000</v>
      </c>
      <c r="P326" s="521">
        <v>295000</v>
      </c>
      <c r="Q326" s="524">
        <v>480000</v>
      </c>
    </row>
    <row r="327" spans="1:17" ht="12.75" customHeight="1">
      <c r="A327" s="519" t="s">
        <v>455</v>
      </c>
      <c r="B327" s="520" t="s">
        <v>972</v>
      </c>
      <c r="C327" s="520" t="s">
        <v>1150</v>
      </c>
      <c r="D327" s="521">
        <v>30154</v>
      </c>
      <c r="E327" s="522">
        <v>8943</v>
      </c>
      <c r="F327" s="522">
        <v>0</v>
      </c>
      <c r="G327" s="522">
        <v>8943</v>
      </c>
      <c r="H327" s="522">
        <v>0</v>
      </c>
      <c r="I327" s="523">
        <v>8943</v>
      </c>
      <c r="J327" s="522">
        <v>30154</v>
      </c>
      <c r="K327" s="522">
        <v>0</v>
      </c>
      <c r="L327" s="522">
        <v>30154</v>
      </c>
      <c r="M327" s="522">
        <v>0</v>
      </c>
      <c r="N327" s="521">
        <v>30154</v>
      </c>
      <c r="O327" s="523">
        <v>9962</v>
      </c>
      <c r="P327" s="521">
        <v>43741</v>
      </c>
      <c r="Q327" s="524">
        <v>53531</v>
      </c>
    </row>
    <row r="328" spans="1:17" ht="12.75" customHeight="1">
      <c r="A328" s="519" t="s">
        <v>457</v>
      </c>
      <c r="B328" s="520" t="s">
        <v>973</v>
      </c>
      <c r="C328" s="520" t="s">
        <v>1150</v>
      </c>
      <c r="D328" s="521">
        <v>450000</v>
      </c>
      <c r="E328" s="522">
        <v>150000</v>
      </c>
      <c r="F328" s="522">
        <v>0</v>
      </c>
      <c r="G328" s="522">
        <v>150000</v>
      </c>
      <c r="H328" s="522">
        <v>0</v>
      </c>
      <c r="I328" s="523">
        <v>150000</v>
      </c>
      <c r="J328" s="522">
        <v>450000</v>
      </c>
      <c r="K328" s="522">
        <v>0</v>
      </c>
      <c r="L328" s="522">
        <v>450000</v>
      </c>
      <c r="M328" s="522">
        <v>0</v>
      </c>
      <c r="N328" s="521">
        <v>450000</v>
      </c>
      <c r="O328" s="523">
        <v>150000</v>
      </c>
      <c r="P328" s="521">
        <v>877900</v>
      </c>
      <c r="Q328" s="524">
        <v>1027900</v>
      </c>
    </row>
    <row r="329" spans="1:17" ht="12.75" customHeight="1">
      <c r="A329" s="519" t="s">
        <v>459</v>
      </c>
      <c r="B329" s="520" t="s">
        <v>974</v>
      </c>
      <c r="C329" s="520" t="s">
        <v>1150</v>
      </c>
      <c r="D329" s="521">
        <v>1890000</v>
      </c>
      <c r="E329" s="522">
        <v>630000</v>
      </c>
      <c r="F329" s="522">
        <v>0</v>
      </c>
      <c r="G329" s="522">
        <v>630000</v>
      </c>
      <c r="H329" s="522">
        <v>0</v>
      </c>
      <c r="I329" s="523">
        <v>630000</v>
      </c>
      <c r="J329" s="522">
        <v>1890000</v>
      </c>
      <c r="K329" s="522">
        <v>0</v>
      </c>
      <c r="L329" s="522">
        <v>1890000</v>
      </c>
      <c r="M329" s="522">
        <v>0</v>
      </c>
      <c r="N329" s="521">
        <v>1890000</v>
      </c>
      <c r="O329" s="523">
        <v>630000</v>
      </c>
      <c r="P329" s="521">
        <v>1470000</v>
      </c>
      <c r="Q329" s="524">
        <v>2100000</v>
      </c>
    </row>
    <row r="330" spans="1:17" ht="12.75" customHeight="1">
      <c r="A330" s="519" t="s">
        <v>460</v>
      </c>
      <c r="B330" s="520" t="s">
        <v>975</v>
      </c>
      <c r="C330" s="520" t="s">
        <v>1150</v>
      </c>
      <c r="D330" s="521">
        <v>495000</v>
      </c>
      <c r="E330" s="522">
        <v>165000</v>
      </c>
      <c r="F330" s="522">
        <v>0</v>
      </c>
      <c r="G330" s="522">
        <v>165000</v>
      </c>
      <c r="H330" s="522">
        <v>0</v>
      </c>
      <c r="I330" s="523">
        <v>165000</v>
      </c>
      <c r="J330" s="522">
        <v>495000</v>
      </c>
      <c r="K330" s="522">
        <v>0</v>
      </c>
      <c r="L330" s="522">
        <v>495000</v>
      </c>
      <c r="M330" s="522">
        <v>0</v>
      </c>
      <c r="N330" s="521">
        <v>495000</v>
      </c>
      <c r="O330" s="523">
        <v>165000</v>
      </c>
      <c r="P330" s="521">
        <v>385000</v>
      </c>
      <c r="Q330" s="524">
        <v>550000</v>
      </c>
    </row>
    <row r="331" spans="1:17" ht="12.75" customHeight="1">
      <c r="A331" s="519" t="s">
        <v>461</v>
      </c>
      <c r="B331" s="520" t="s">
        <v>462</v>
      </c>
      <c r="C331" s="520" t="s">
        <v>1150</v>
      </c>
      <c r="D331" s="521">
        <v>0</v>
      </c>
      <c r="E331" s="522">
        <v>0</v>
      </c>
      <c r="F331" s="522">
        <v>0</v>
      </c>
      <c r="G331" s="522">
        <v>0</v>
      </c>
      <c r="H331" s="522">
        <v>0</v>
      </c>
      <c r="I331" s="523">
        <v>0</v>
      </c>
      <c r="J331" s="522">
        <v>0</v>
      </c>
      <c r="K331" s="522">
        <v>0</v>
      </c>
      <c r="L331" s="522">
        <v>0</v>
      </c>
      <c r="M331" s="522">
        <v>0</v>
      </c>
      <c r="N331" s="521">
        <v>0</v>
      </c>
      <c r="O331" s="523">
        <v>0</v>
      </c>
      <c r="P331" s="521">
        <v>0</v>
      </c>
      <c r="Q331" s="524">
        <v>0</v>
      </c>
    </row>
    <row r="332" spans="1:17" ht="12.75" customHeight="1">
      <c r="A332" s="519" t="s">
        <v>463</v>
      </c>
      <c r="B332" s="520" t="s">
        <v>976</v>
      </c>
      <c r="C332" s="520" t="s">
        <v>1150</v>
      </c>
      <c r="D332" s="521">
        <v>166000</v>
      </c>
      <c r="E332" s="522">
        <v>96600</v>
      </c>
      <c r="F332" s="522">
        <v>0</v>
      </c>
      <c r="G332" s="522">
        <v>96600</v>
      </c>
      <c r="H332" s="522">
        <v>0</v>
      </c>
      <c r="I332" s="523">
        <v>96600</v>
      </c>
      <c r="J332" s="522">
        <v>166000</v>
      </c>
      <c r="K332" s="522">
        <v>0</v>
      </c>
      <c r="L332" s="522">
        <v>166000</v>
      </c>
      <c r="M332" s="522">
        <v>0</v>
      </c>
      <c r="N332" s="521">
        <v>166000</v>
      </c>
      <c r="O332" s="523">
        <v>0</v>
      </c>
      <c r="P332" s="521">
        <v>54400</v>
      </c>
      <c r="Q332" s="524">
        <v>92200</v>
      </c>
    </row>
    <row r="333" spans="1:17" ht="12.75" customHeight="1">
      <c r="A333" s="519" t="s">
        <v>465</v>
      </c>
      <c r="B333" s="520" t="s">
        <v>466</v>
      </c>
      <c r="C333" s="520" t="s">
        <v>1150</v>
      </c>
      <c r="D333" s="521">
        <v>325410.78999999998</v>
      </c>
      <c r="E333" s="522">
        <v>104590</v>
      </c>
      <c r="F333" s="522">
        <v>0</v>
      </c>
      <c r="G333" s="522">
        <v>104590</v>
      </c>
      <c r="H333" s="522">
        <v>0</v>
      </c>
      <c r="I333" s="523">
        <v>104590</v>
      </c>
      <c r="J333" s="522">
        <v>325410.78999999998</v>
      </c>
      <c r="K333" s="522">
        <v>0</v>
      </c>
      <c r="L333" s="522">
        <v>325410.78999999998</v>
      </c>
      <c r="M333" s="522">
        <v>0</v>
      </c>
      <c r="N333" s="521">
        <v>325410.78999999998</v>
      </c>
      <c r="O333" s="523">
        <v>110150</v>
      </c>
      <c r="P333" s="521">
        <v>320430</v>
      </c>
      <c r="Q333" s="524">
        <v>410701</v>
      </c>
    </row>
    <row r="334" spans="1:17" ht="12.75" customHeight="1">
      <c r="A334" s="519" t="s">
        <v>467</v>
      </c>
      <c r="B334" s="520" t="s">
        <v>468</v>
      </c>
      <c r="C334" s="520" t="s">
        <v>1150</v>
      </c>
      <c r="D334" s="521">
        <v>17805.919999999998</v>
      </c>
      <c r="E334" s="522">
        <v>1170</v>
      </c>
      <c r="F334" s="522">
        <v>0</v>
      </c>
      <c r="G334" s="522">
        <v>1170</v>
      </c>
      <c r="H334" s="522">
        <v>0</v>
      </c>
      <c r="I334" s="523">
        <v>1170</v>
      </c>
      <c r="J334" s="522">
        <v>17805.919999999998</v>
      </c>
      <c r="K334" s="522">
        <v>0</v>
      </c>
      <c r="L334" s="522">
        <v>17805.919999999998</v>
      </c>
      <c r="M334" s="522">
        <v>0</v>
      </c>
      <c r="N334" s="521">
        <v>17805.919999999998</v>
      </c>
      <c r="O334" s="523">
        <v>0</v>
      </c>
      <c r="P334" s="521">
        <v>2500</v>
      </c>
      <c r="Q334" s="524">
        <v>3364</v>
      </c>
    </row>
    <row r="335" spans="1:17" s="549" customFormat="1" ht="12.75" customHeight="1">
      <c r="A335" s="545" t="s">
        <v>469</v>
      </c>
      <c r="B335" s="546" t="s">
        <v>977</v>
      </c>
      <c r="C335" s="546" t="s">
        <v>1150</v>
      </c>
      <c r="D335" s="547">
        <v>190282.41</v>
      </c>
      <c r="E335" s="547">
        <v>70427.08</v>
      </c>
      <c r="F335" s="547">
        <v>0</v>
      </c>
      <c r="G335" s="547">
        <v>70427.08</v>
      </c>
      <c r="H335" s="547">
        <v>-1789.48</v>
      </c>
      <c r="I335" s="547">
        <v>68637.600000000006</v>
      </c>
      <c r="J335" s="547">
        <v>195592.49</v>
      </c>
      <c r="K335" s="547">
        <v>0</v>
      </c>
      <c r="L335" s="547">
        <v>195592.49</v>
      </c>
      <c r="M335" s="547">
        <v>-5310.08</v>
      </c>
      <c r="N335" s="547">
        <v>190282.41</v>
      </c>
      <c r="O335" s="547">
        <v>62586.64</v>
      </c>
      <c r="P335" s="547">
        <v>189925</v>
      </c>
      <c r="Q335" s="548">
        <v>257699.47</v>
      </c>
    </row>
    <row r="336" spans="1:17" s="549" customFormat="1" ht="12.75" customHeight="1">
      <c r="A336" s="545" t="s">
        <v>471</v>
      </c>
      <c r="B336" s="546" t="s">
        <v>472</v>
      </c>
      <c r="C336" s="546" t="s">
        <v>1150</v>
      </c>
      <c r="D336" s="547">
        <v>5310.08</v>
      </c>
      <c r="E336" s="547">
        <v>0</v>
      </c>
      <c r="F336" s="547">
        <v>0</v>
      </c>
      <c r="G336" s="547">
        <v>0</v>
      </c>
      <c r="H336" s="547">
        <v>1789.48</v>
      </c>
      <c r="I336" s="547">
        <v>1789.48</v>
      </c>
      <c r="J336" s="547">
        <v>0</v>
      </c>
      <c r="K336" s="547">
        <v>0</v>
      </c>
      <c r="L336" s="547">
        <v>0</v>
      </c>
      <c r="M336" s="547">
        <v>5310.08</v>
      </c>
      <c r="N336" s="547">
        <v>5310.08</v>
      </c>
      <c r="O336" s="547">
        <v>1789.48</v>
      </c>
      <c r="P336" s="547">
        <v>5310.08</v>
      </c>
      <c r="Q336" s="548">
        <v>0</v>
      </c>
    </row>
    <row r="337" spans="1:17" s="549" customFormat="1" ht="12.75" customHeight="1">
      <c r="A337" s="545" t="s">
        <v>473</v>
      </c>
      <c r="B337" s="546" t="s">
        <v>978</v>
      </c>
      <c r="C337" s="546" t="s">
        <v>1150</v>
      </c>
      <c r="D337" s="547">
        <v>148459.4</v>
      </c>
      <c r="E337" s="547">
        <v>57054.19</v>
      </c>
      <c r="F337" s="547">
        <v>0</v>
      </c>
      <c r="G337" s="547">
        <v>57054.19</v>
      </c>
      <c r="H337" s="547">
        <v>0</v>
      </c>
      <c r="I337" s="547">
        <v>57054.19</v>
      </c>
      <c r="J337" s="547">
        <v>148459.4</v>
      </c>
      <c r="K337" s="547">
        <v>0</v>
      </c>
      <c r="L337" s="547">
        <v>148459.4</v>
      </c>
      <c r="M337" s="547">
        <v>0</v>
      </c>
      <c r="N337" s="547">
        <v>148459.4</v>
      </c>
      <c r="O337" s="547">
        <v>45263.95</v>
      </c>
      <c r="P337" s="547">
        <v>139897.74</v>
      </c>
      <c r="Q337" s="548">
        <v>184130.29</v>
      </c>
    </row>
    <row r="338" spans="1:17" s="549" customFormat="1" ht="12.75" customHeight="1">
      <c r="A338" s="545" t="s">
        <v>475</v>
      </c>
      <c r="B338" s="546" t="s">
        <v>979</v>
      </c>
      <c r="C338" s="546" t="s">
        <v>1150</v>
      </c>
      <c r="D338" s="547">
        <v>947409.61</v>
      </c>
      <c r="E338" s="547">
        <v>319273.57</v>
      </c>
      <c r="F338" s="547">
        <v>0</v>
      </c>
      <c r="G338" s="547">
        <v>319273.57</v>
      </c>
      <c r="H338" s="547">
        <v>0</v>
      </c>
      <c r="I338" s="547">
        <v>319273.57</v>
      </c>
      <c r="J338" s="547">
        <v>947409.61</v>
      </c>
      <c r="K338" s="547">
        <v>0</v>
      </c>
      <c r="L338" s="547">
        <v>947409.61</v>
      </c>
      <c r="M338" s="547">
        <v>0</v>
      </c>
      <c r="N338" s="547">
        <v>947409.61</v>
      </c>
      <c r="O338" s="547">
        <v>319273.57</v>
      </c>
      <c r="P338" s="547">
        <v>892733.91</v>
      </c>
      <c r="Q338" s="548">
        <v>1212007.45</v>
      </c>
    </row>
    <row r="339" spans="1:17" ht="12.75" customHeight="1">
      <c r="A339" s="519" t="s">
        <v>477</v>
      </c>
      <c r="B339" s="520" t="s">
        <v>980</v>
      </c>
      <c r="C339" s="520" t="s">
        <v>1150</v>
      </c>
      <c r="D339" s="521">
        <v>87314.95</v>
      </c>
      <c r="E339" s="522">
        <v>30095.1</v>
      </c>
      <c r="F339" s="522">
        <v>0</v>
      </c>
      <c r="G339" s="522">
        <v>30095.1</v>
      </c>
      <c r="H339" s="522">
        <v>0</v>
      </c>
      <c r="I339" s="523">
        <v>30095.1</v>
      </c>
      <c r="J339" s="522">
        <v>87314.95</v>
      </c>
      <c r="K339" s="522">
        <v>0</v>
      </c>
      <c r="L339" s="522">
        <v>87314.95</v>
      </c>
      <c r="M339" s="522">
        <v>0</v>
      </c>
      <c r="N339" s="521">
        <v>87314.95</v>
      </c>
      <c r="O339" s="523">
        <v>25961.51</v>
      </c>
      <c r="P339" s="521">
        <v>78753.210000000006</v>
      </c>
      <c r="Q339" s="524">
        <v>104714.66</v>
      </c>
    </row>
    <row r="340" spans="1:17" s="549" customFormat="1" ht="12.75" customHeight="1">
      <c r="A340" s="545" t="s">
        <v>1022</v>
      </c>
      <c r="B340" s="546" t="s">
        <v>981</v>
      </c>
      <c r="C340" s="546" t="s">
        <v>1150</v>
      </c>
      <c r="D340" s="547">
        <v>21840.27</v>
      </c>
      <c r="E340" s="547">
        <v>7360.09</v>
      </c>
      <c r="F340" s="547">
        <v>0</v>
      </c>
      <c r="G340" s="547">
        <v>7360.09</v>
      </c>
      <c r="H340" s="547">
        <v>0</v>
      </c>
      <c r="I340" s="547">
        <v>7360.09</v>
      </c>
      <c r="J340" s="547">
        <v>21840.27</v>
      </c>
      <c r="K340" s="547">
        <v>0</v>
      </c>
      <c r="L340" s="547">
        <v>21840.27</v>
      </c>
      <c r="M340" s="547">
        <v>0</v>
      </c>
      <c r="N340" s="547">
        <v>21840.27</v>
      </c>
      <c r="O340" s="547">
        <v>0</v>
      </c>
      <c r="P340" s="547">
        <v>0</v>
      </c>
      <c r="Q340" s="548">
        <v>960.01</v>
      </c>
    </row>
    <row r="341" spans="1:17" ht="12.75" customHeight="1">
      <c r="A341" s="519" t="s">
        <v>479</v>
      </c>
      <c r="B341" s="520" t="s">
        <v>480</v>
      </c>
      <c r="C341" s="520" t="s">
        <v>1150</v>
      </c>
      <c r="D341" s="521">
        <v>101312</v>
      </c>
      <c r="E341" s="522">
        <v>56955</v>
      </c>
      <c r="F341" s="522">
        <v>0</v>
      </c>
      <c r="G341" s="522">
        <v>56955</v>
      </c>
      <c r="H341" s="522">
        <v>0</v>
      </c>
      <c r="I341" s="523">
        <v>56955</v>
      </c>
      <c r="J341" s="522">
        <v>101312</v>
      </c>
      <c r="K341" s="522">
        <v>0</v>
      </c>
      <c r="L341" s="522">
        <v>101312</v>
      </c>
      <c r="M341" s="522">
        <v>0</v>
      </c>
      <c r="N341" s="521">
        <v>101312</v>
      </c>
      <c r="O341" s="523">
        <v>187800</v>
      </c>
      <c r="P341" s="521">
        <v>202300</v>
      </c>
      <c r="Q341" s="524">
        <v>252340</v>
      </c>
    </row>
    <row r="342" spans="1:17" ht="12.75" customHeight="1">
      <c r="A342" s="519" t="s">
        <v>481</v>
      </c>
      <c r="B342" s="520" t="s">
        <v>482</v>
      </c>
      <c r="C342" s="520" t="s">
        <v>1150</v>
      </c>
      <c r="D342" s="521">
        <v>0</v>
      </c>
      <c r="E342" s="522">
        <v>0</v>
      </c>
      <c r="F342" s="522">
        <v>0</v>
      </c>
      <c r="G342" s="522">
        <v>0</v>
      </c>
      <c r="H342" s="522">
        <v>0</v>
      </c>
      <c r="I342" s="523">
        <v>0</v>
      </c>
      <c r="J342" s="522">
        <v>0</v>
      </c>
      <c r="K342" s="522">
        <v>0</v>
      </c>
      <c r="L342" s="522">
        <v>0</v>
      </c>
      <c r="M342" s="522">
        <v>0</v>
      </c>
      <c r="N342" s="521">
        <v>0</v>
      </c>
      <c r="O342" s="523">
        <v>4425.72</v>
      </c>
      <c r="P342" s="521">
        <v>18217.52</v>
      </c>
      <c r="Q342" s="524">
        <v>18217.52</v>
      </c>
    </row>
    <row r="343" spans="1:17" ht="12.75" customHeight="1">
      <c r="A343" s="519" t="s">
        <v>483</v>
      </c>
      <c r="B343" s="520" t="s">
        <v>982</v>
      </c>
      <c r="C343" s="520" t="s">
        <v>1150</v>
      </c>
      <c r="D343" s="521">
        <v>17860</v>
      </c>
      <c r="E343" s="522">
        <v>1660</v>
      </c>
      <c r="F343" s="522">
        <v>0</v>
      </c>
      <c r="G343" s="522">
        <v>1660</v>
      </c>
      <c r="H343" s="522">
        <v>0</v>
      </c>
      <c r="I343" s="523">
        <v>1660</v>
      </c>
      <c r="J343" s="522">
        <v>17860</v>
      </c>
      <c r="K343" s="522">
        <v>0</v>
      </c>
      <c r="L343" s="522">
        <v>17860</v>
      </c>
      <c r="M343" s="522">
        <v>0</v>
      </c>
      <c r="N343" s="521">
        <v>17860</v>
      </c>
      <c r="O343" s="523">
        <v>5330.08</v>
      </c>
      <c r="P343" s="521">
        <v>20690.080000000002</v>
      </c>
      <c r="Q343" s="524">
        <v>24190.080000000002</v>
      </c>
    </row>
    <row r="344" spans="1:17" ht="12.75" customHeight="1">
      <c r="A344" s="519" t="s">
        <v>485</v>
      </c>
      <c r="B344" s="520" t="s">
        <v>486</v>
      </c>
      <c r="C344" s="520" t="s">
        <v>1150</v>
      </c>
      <c r="D344" s="521">
        <v>5653.47</v>
      </c>
      <c r="E344" s="522">
        <v>1041.42</v>
      </c>
      <c r="F344" s="522">
        <v>0</v>
      </c>
      <c r="G344" s="522">
        <v>1041.42</v>
      </c>
      <c r="H344" s="522">
        <v>0</v>
      </c>
      <c r="I344" s="523">
        <v>1041.42</v>
      </c>
      <c r="J344" s="522">
        <v>5653.47</v>
      </c>
      <c r="K344" s="522">
        <v>0</v>
      </c>
      <c r="L344" s="522">
        <v>5653.47</v>
      </c>
      <c r="M344" s="522">
        <v>0</v>
      </c>
      <c r="N344" s="521">
        <v>5653.47</v>
      </c>
      <c r="O344" s="523">
        <v>463.92</v>
      </c>
      <c r="P344" s="521">
        <v>1448.32</v>
      </c>
      <c r="Q344" s="524">
        <v>24729.38</v>
      </c>
    </row>
    <row r="345" spans="1:17" ht="12.75" customHeight="1">
      <c r="A345" s="519" t="s">
        <v>487</v>
      </c>
      <c r="B345" s="520" t="s">
        <v>488</v>
      </c>
      <c r="C345" s="520" t="s">
        <v>1150</v>
      </c>
      <c r="D345" s="521">
        <v>0</v>
      </c>
      <c r="E345" s="522">
        <v>0</v>
      </c>
      <c r="F345" s="522">
        <v>0</v>
      </c>
      <c r="G345" s="522">
        <v>0</v>
      </c>
      <c r="H345" s="522">
        <v>0</v>
      </c>
      <c r="I345" s="523">
        <v>0</v>
      </c>
      <c r="J345" s="522">
        <v>0</v>
      </c>
      <c r="K345" s="522">
        <v>0</v>
      </c>
      <c r="L345" s="522">
        <v>0</v>
      </c>
      <c r="M345" s="522">
        <v>0</v>
      </c>
      <c r="N345" s="521">
        <v>0</v>
      </c>
      <c r="O345" s="523">
        <v>0</v>
      </c>
      <c r="P345" s="521">
        <v>0</v>
      </c>
      <c r="Q345" s="524">
        <v>0</v>
      </c>
    </row>
    <row r="346" spans="1:17" ht="12.75" customHeight="1">
      <c r="A346" s="519" t="s">
        <v>489</v>
      </c>
      <c r="B346" s="520" t="s">
        <v>490</v>
      </c>
      <c r="C346" s="520" t="s">
        <v>1150</v>
      </c>
      <c r="D346" s="521">
        <v>0</v>
      </c>
      <c r="E346" s="522">
        <v>0</v>
      </c>
      <c r="F346" s="522">
        <v>0</v>
      </c>
      <c r="G346" s="522">
        <v>0</v>
      </c>
      <c r="H346" s="522">
        <v>0</v>
      </c>
      <c r="I346" s="523">
        <v>0</v>
      </c>
      <c r="J346" s="522">
        <v>0</v>
      </c>
      <c r="K346" s="522">
        <v>0</v>
      </c>
      <c r="L346" s="522">
        <v>0</v>
      </c>
      <c r="M346" s="522">
        <v>0</v>
      </c>
      <c r="N346" s="521">
        <v>0</v>
      </c>
      <c r="O346" s="523">
        <v>0</v>
      </c>
      <c r="P346" s="521">
        <v>0</v>
      </c>
      <c r="Q346" s="524">
        <v>0</v>
      </c>
    </row>
    <row r="347" spans="1:17" ht="12.75" customHeight="1">
      <c r="A347" s="519" t="s">
        <v>491</v>
      </c>
      <c r="B347" s="520" t="s">
        <v>492</v>
      </c>
      <c r="C347" s="520" t="s">
        <v>1150</v>
      </c>
      <c r="D347" s="521">
        <v>0</v>
      </c>
      <c r="E347" s="522">
        <v>0</v>
      </c>
      <c r="F347" s="522">
        <v>0</v>
      </c>
      <c r="G347" s="522">
        <v>0</v>
      </c>
      <c r="H347" s="522">
        <v>0</v>
      </c>
      <c r="I347" s="523">
        <v>0</v>
      </c>
      <c r="J347" s="522">
        <v>0</v>
      </c>
      <c r="K347" s="522">
        <v>0</v>
      </c>
      <c r="L347" s="522">
        <v>0</v>
      </c>
      <c r="M347" s="522">
        <v>0</v>
      </c>
      <c r="N347" s="521">
        <v>0</v>
      </c>
      <c r="O347" s="523">
        <v>0</v>
      </c>
      <c r="P347" s="521">
        <v>0</v>
      </c>
      <c r="Q347" s="524">
        <v>0</v>
      </c>
    </row>
    <row r="348" spans="1:17" ht="12.75" customHeight="1">
      <c r="A348" s="519" t="s">
        <v>493</v>
      </c>
      <c r="B348" s="520" t="s">
        <v>494</v>
      </c>
      <c r="C348" s="520" t="s">
        <v>1150</v>
      </c>
      <c r="D348" s="521">
        <v>0</v>
      </c>
      <c r="E348" s="522">
        <v>0</v>
      </c>
      <c r="F348" s="522">
        <v>0</v>
      </c>
      <c r="G348" s="522">
        <v>0</v>
      </c>
      <c r="H348" s="522">
        <v>0</v>
      </c>
      <c r="I348" s="523">
        <v>0</v>
      </c>
      <c r="J348" s="522">
        <v>0</v>
      </c>
      <c r="K348" s="522">
        <v>0</v>
      </c>
      <c r="L348" s="522">
        <v>0</v>
      </c>
      <c r="M348" s="522">
        <v>0</v>
      </c>
      <c r="N348" s="521">
        <v>0</v>
      </c>
      <c r="O348" s="523">
        <v>0</v>
      </c>
      <c r="P348" s="521">
        <v>0</v>
      </c>
      <c r="Q348" s="524">
        <v>0</v>
      </c>
    </row>
    <row r="349" spans="1:17" ht="12.75" customHeight="1">
      <c r="A349" s="519" t="s">
        <v>495</v>
      </c>
      <c r="B349" s="520" t="s">
        <v>496</v>
      </c>
      <c r="C349" s="520" t="s">
        <v>1150</v>
      </c>
      <c r="D349" s="521">
        <v>0</v>
      </c>
      <c r="E349" s="522">
        <v>0</v>
      </c>
      <c r="F349" s="522">
        <v>0</v>
      </c>
      <c r="G349" s="522">
        <v>0</v>
      </c>
      <c r="H349" s="522">
        <v>0</v>
      </c>
      <c r="I349" s="523">
        <v>0</v>
      </c>
      <c r="J349" s="522">
        <v>0</v>
      </c>
      <c r="K349" s="522">
        <v>0</v>
      </c>
      <c r="L349" s="522">
        <v>0</v>
      </c>
      <c r="M349" s="522">
        <v>0</v>
      </c>
      <c r="N349" s="521">
        <v>0</v>
      </c>
      <c r="O349" s="523">
        <v>0</v>
      </c>
      <c r="P349" s="521">
        <v>0</v>
      </c>
      <c r="Q349" s="524">
        <v>0</v>
      </c>
    </row>
    <row r="350" spans="1:17" ht="12.75" customHeight="1">
      <c r="A350" s="519" t="s">
        <v>497</v>
      </c>
      <c r="B350" s="520" t="s">
        <v>498</v>
      </c>
      <c r="C350" s="520" t="s">
        <v>1150</v>
      </c>
      <c r="D350" s="521">
        <v>191025.96</v>
      </c>
      <c r="E350" s="522">
        <v>6.78</v>
      </c>
      <c r="F350" s="522">
        <v>0</v>
      </c>
      <c r="G350" s="522">
        <v>6.78</v>
      </c>
      <c r="H350" s="522">
        <v>0</v>
      </c>
      <c r="I350" s="523">
        <v>6.78</v>
      </c>
      <c r="J350" s="522">
        <v>191025.96</v>
      </c>
      <c r="K350" s="522">
        <v>0</v>
      </c>
      <c r="L350" s="522">
        <v>191025.96</v>
      </c>
      <c r="M350" s="522">
        <v>0</v>
      </c>
      <c r="N350" s="521">
        <v>191025.96</v>
      </c>
      <c r="O350" s="523">
        <v>3.94</v>
      </c>
      <c r="P350" s="521">
        <v>173.9</v>
      </c>
      <c r="Q350" s="524">
        <v>180.26</v>
      </c>
    </row>
    <row r="351" spans="1:17" ht="12.75" customHeight="1">
      <c r="A351" s="519" t="s">
        <v>499</v>
      </c>
      <c r="B351" s="520" t="s">
        <v>500</v>
      </c>
      <c r="C351" s="520" t="s">
        <v>1150</v>
      </c>
      <c r="D351" s="521">
        <v>0</v>
      </c>
      <c r="E351" s="522">
        <v>0</v>
      </c>
      <c r="F351" s="522">
        <v>0</v>
      </c>
      <c r="G351" s="522">
        <v>0</v>
      </c>
      <c r="H351" s="522">
        <v>0</v>
      </c>
      <c r="I351" s="523">
        <v>0</v>
      </c>
      <c r="J351" s="522">
        <v>0</v>
      </c>
      <c r="K351" s="522">
        <v>0</v>
      </c>
      <c r="L351" s="522">
        <v>0</v>
      </c>
      <c r="M351" s="522">
        <v>0</v>
      </c>
      <c r="N351" s="521">
        <v>0</v>
      </c>
      <c r="O351" s="523">
        <v>0</v>
      </c>
      <c r="P351" s="521">
        <v>0</v>
      </c>
      <c r="Q351" s="524">
        <v>0</v>
      </c>
    </row>
    <row r="352" spans="1:17" ht="12.75" customHeight="1">
      <c r="A352" s="519" t="s">
        <v>501</v>
      </c>
      <c r="B352" s="520" t="s">
        <v>502</v>
      </c>
      <c r="C352" s="520" t="s">
        <v>1150</v>
      </c>
      <c r="D352" s="521">
        <v>0</v>
      </c>
      <c r="E352" s="522">
        <v>0</v>
      </c>
      <c r="F352" s="522">
        <v>0</v>
      </c>
      <c r="G352" s="522">
        <v>0</v>
      </c>
      <c r="H352" s="522">
        <v>0</v>
      </c>
      <c r="I352" s="523">
        <v>0</v>
      </c>
      <c r="J352" s="522">
        <v>0</v>
      </c>
      <c r="K352" s="522">
        <v>0</v>
      </c>
      <c r="L352" s="522">
        <v>0</v>
      </c>
      <c r="M352" s="522">
        <v>0</v>
      </c>
      <c r="N352" s="521">
        <v>0</v>
      </c>
      <c r="O352" s="523">
        <v>0</v>
      </c>
      <c r="P352" s="521">
        <v>0</v>
      </c>
      <c r="Q352" s="524">
        <v>0</v>
      </c>
    </row>
    <row r="353" spans="1:17" ht="12.75" customHeight="1">
      <c r="A353" s="519" t="s">
        <v>503</v>
      </c>
      <c r="B353" s="520" t="s">
        <v>504</v>
      </c>
      <c r="C353" s="520" t="s">
        <v>1150</v>
      </c>
      <c r="D353" s="521">
        <v>0</v>
      </c>
      <c r="E353" s="522">
        <v>0</v>
      </c>
      <c r="F353" s="522">
        <v>0</v>
      </c>
      <c r="G353" s="522">
        <v>0</v>
      </c>
      <c r="H353" s="522">
        <v>0</v>
      </c>
      <c r="I353" s="523">
        <v>0</v>
      </c>
      <c r="J353" s="522">
        <v>0</v>
      </c>
      <c r="K353" s="522">
        <v>0</v>
      </c>
      <c r="L353" s="522">
        <v>0</v>
      </c>
      <c r="M353" s="522">
        <v>0</v>
      </c>
      <c r="N353" s="521">
        <v>0</v>
      </c>
      <c r="O353" s="523">
        <v>0</v>
      </c>
      <c r="P353" s="521">
        <v>16550</v>
      </c>
      <c r="Q353" s="524">
        <v>16550</v>
      </c>
    </row>
    <row r="354" spans="1:17" ht="12.75" customHeight="1">
      <c r="A354" s="519" t="s">
        <v>1034</v>
      </c>
      <c r="B354" s="520" t="s">
        <v>1035</v>
      </c>
      <c r="C354" s="520" t="s">
        <v>1150</v>
      </c>
      <c r="D354" s="521">
        <v>0</v>
      </c>
      <c r="E354" s="522">
        <v>0</v>
      </c>
      <c r="F354" s="522">
        <v>0</v>
      </c>
      <c r="G354" s="522">
        <v>0</v>
      </c>
      <c r="H354" s="522">
        <v>0</v>
      </c>
      <c r="I354" s="523">
        <v>0</v>
      </c>
      <c r="J354" s="522">
        <v>0</v>
      </c>
      <c r="K354" s="522">
        <v>0</v>
      </c>
      <c r="L354" s="522">
        <v>0</v>
      </c>
      <c r="M354" s="522">
        <v>0</v>
      </c>
      <c r="N354" s="521">
        <v>0</v>
      </c>
      <c r="O354" s="523">
        <v>40400</v>
      </c>
      <c r="P354" s="521">
        <v>40400</v>
      </c>
      <c r="Q354" s="524">
        <v>40400</v>
      </c>
    </row>
    <row r="355" spans="1:17" ht="12.75" customHeight="1">
      <c r="A355" s="519" t="s">
        <v>505</v>
      </c>
      <c r="B355" s="520" t="s">
        <v>506</v>
      </c>
      <c r="C355" s="520" t="s">
        <v>1150</v>
      </c>
      <c r="D355" s="521">
        <v>527421</v>
      </c>
      <c r="E355" s="522">
        <v>93921.75</v>
      </c>
      <c r="F355" s="522">
        <v>0</v>
      </c>
      <c r="G355" s="522">
        <v>93921.75</v>
      </c>
      <c r="H355" s="522">
        <v>0</v>
      </c>
      <c r="I355" s="523">
        <v>93921.75</v>
      </c>
      <c r="J355" s="522">
        <v>527421</v>
      </c>
      <c r="K355" s="522">
        <v>0</v>
      </c>
      <c r="L355" s="522">
        <v>527421</v>
      </c>
      <c r="M355" s="522">
        <v>0</v>
      </c>
      <c r="N355" s="521">
        <v>527421</v>
      </c>
      <c r="O355" s="523">
        <v>95654.75</v>
      </c>
      <c r="P355" s="521">
        <v>1186754.1399999999</v>
      </c>
      <c r="Q355" s="524">
        <v>1291874.6399999999</v>
      </c>
    </row>
    <row r="356" spans="1:17" ht="12.75" customHeight="1">
      <c r="A356" s="519" t="s">
        <v>507</v>
      </c>
      <c r="B356" s="520" t="s">
        <v>508</v>
      </c>
      <c r="C356" s="520" t="s">
        <v>1150</v>
      </c>
      <c r="D356" s="521">
        <v>555224.59</v>
      </c>
      <c r="E356" s="522">
        <v>187840</v>
      </c>
      <c r="F356" s="522">
        <v>0</v>
      </c>
      <c r="G356" s="522">
        <v>187840</v>
      </c>
      <c r="H356" s="522">
        <v>0</v>
      </c>
      <c r="I356" s="523">
        <v>187840</v>
      </c>
      <c r="J356" s="522">
        <v>555224.59</v>
      </c>
      <c r="K356" s="522">
        <v>0</v>
      </c>
      <c r="L356" s="522">
        <v>555224.59</v>
      </c>
      <c r="M356" s="522">
        <v>0</v>
      </c>
      <c r="N356" s="521">
        <v>555224.59</v>
      </c>
      <c r="O356" s="523">
        <v>100311</v>
      </c>
      <c r="P356" s="521">
        <v>438804.2</v>
      </c>
      <c r="Q356" s="524">
        <v>526599.19999999995</v>
      </c>
    </row>
    <row r="357" spans="1:17" ht="12.75" customHeight="1">
      <c r="A357" s="519" t="s">
        <v>509</v>
      </c>
      <c r="B357" s="520" t="s">
        <v>510</v>
      </c>
      <c r="C357" s="520" t="s">
        <v>1150</v>
      </c>
      <c r="D357" s="521">
        <v>219897.81</v>
      </c>
      <c r="E357" s="522">
        <v>174409.81</v>
      </c>
      <c r="F357" s="522">
        <v>0</v>
      </c>
      <c r="G357" s="522">
        <v>174409.81</v>
      </c>
      <c r="H357" s="522">
        <v>0</v>
      </c>
      <c r="I357" s="523">
        <v>174409.81</v>
      </c>
      <c r="J357" s="522">
        <v>219897.81</v>
      </c>
      <c r="K357" s="522">
        <v>0</v>
      </c>
      <c r="L357" s="522">
        <v>219897.81</v>
      </c>
      <c r="M357" s="522">
        <v>0</v>
      </c>
      <c r="N357" s="521">
        <v>219897.81</v>
      </c>
      <c r="O357" s="523">
        <v>14601.87</v>
      </c>
      <c r="P357" s="521">
        <v>112065.37</v>
      </c>
      <c r="Q357" s="524">
        <v>218001.37</v>
      </c>
    </row>
    <row r="358" spans="1:17" ht="12.75" customHeight="1">
      <c r="A358" s="519" t="s">
        <v>511</v>
      </c>
      <c r="B358" s="520" t="s">
        <v>512</v>
      </c>
      <c r="C358" s="520" t="s">
        <v>1150</v>
      </c>
      <c r="D358" s="521">
        <v>0</v>
      </c>
      <c r="E358" s="522">
        <v>0</v>
      </c>
      <c r="F358" s="522">
        <v>0</v>
      </c>
      <c r="G358" s="522">
        <v>0</v>
      </c>
      <c r="H358" s="522">
        <v>0</v>
      </c>
      <c r="I358" s="523">
        <v>0</v>
      </c>
      <c r="J358" s="522">
        <v>0</v>
      </c>
      <c r="K358" s="522">
        <v>0</v>
      </c>
      <c r="L358" s="522">
        <v>0</v>
      </c>
      <c r="M358" s="522">
        <v>0</v>
      </c>
      <c r="N358" s="521">
        <v>0</v>
      </c>
      <c r="O358" s="523">
        <v>0</v>
      </c>
      <c r="P358" s="521">
        <v>0</v>
      </c>
      <c r="Q358" s="524">
        <v>0</v>
      </c>
    </row>
    <row r="359" spans="1:17" ht="12.75" customHeight="1">
      <c r="A359" s="519" t="s">
        <v>513</v>
      </c>
      <c r="B359" s="520" t="s">
        <v>983</v>
      </c>
      <c r="C359" s="520" t="s">
        <v>1150</v>
      </c>
      <c r="D359" s="521">
        <v>296873.59000000003</v>
      </c>
      <c r="E359" s="522">
        <v>50471.89</v>
      </c>
      <c r="F359" s="522">
        <v>-10</v>
      </c>
      <c r="G359" s="522">
        <v>50461.89</v>
      </c>
      <c r="H359" s="522">
        <v>0</v>
      </c>
      <c r="I359" s="523">
        <v>50461.89</v>
      </c>
      <c r="J359" s="522">
        <v>296873.59000000003</v>
      </c>
      <c r="K359" s="522">
        <v>0</v>
      </c>
      <c r="L359" s="522">
        <v>296873.59000000003</v>
      </c>
      <c r="M359" s="522">
        <v>0</v>
      </c>
      <c r="N359" s="521">
        <v>296873.59000000003</v>
      </c>
      <c r="O359" s="523">
        <v>31807.73</v>
      </c>
      <c r="P359" s="521">
        <v>253758.48</v>
      </c>
      <c r="Q359" s="524">
        <v>291340</v>
      </c>
    </row>
    <row r="360" spans="1:17" ht="12.75" customHeight="1">
      <c r="A360" s="519" t="s">
        <v>514</v>
      </c>
      <c r="B360" s="520" t="s">
        <v>984</v>
      </c>
      <c r="C360" s="520" t="s">
        <v>1150</v>
      </c>
      <c r="D360" s="521">
        <v>906356.16</v>
      </c>
      <c r="E360" s="522">
        <v>299945.2</v>
      </c>
      <c r="F360" s="522">
        <v>0</v>
      </c>
      <c r="G360" s="522">
        <v>299945.2</v>
      </c>
      <c r="H360" s="522">
        <v>0</v>
      </c>
      <c r="I360" s="523">
        <v>299945.2</v>
      </c>
      <c r="J360" s="522">
        <v>906356.16</v>
      </c>
      <c r="K360" s="522">
        <v>0</v>
      </c>
      <c r="L360" s="522">
        <v>906356.16</v>
      </c>
      <c r="M360" s="522">
        <v>0</v>
      </c>
      <c r="N360" s="521">
        <v>906356.16</v>
      </c>
      <c r="O360" s="523">
        <v>299945.2</v>
      </c>
      <c r="P360" s="521">
        <v>928712.05</v>
      </c>
      <c r="Q360" s="524">
        <v>1228657.26</v>
      </c>
    </row>
    <row r="361" spans="1:17" ht="12.75" customHeight="1">
      <c r="A361" s="519" t="s">
        <v>1036</v>
      </c>
      <c r="B361" s="520" t="s">
        <v>1037</v>
      </c>
      <c r="C361" s="520" t="s">
        <v>1150</v>
      </c>
      <c r="D361" s="521">
        <v>0</v>
      </c>
      <c r="E361" s="522">
        <v>0</v>
      </c>
      <c r="F361" s="522">
        <v>0</v>
      </c>
      <c r="G361" s="522">
        <v>0</v>
      </c>
      <c r="H361" s="522">
        <v>0</v>
      </c>
      <c r="I361" s="523">
        <v>0</v>
      </c>
      <c r="J361" s="522">
        <v>0</v>
      </c>
      <c r="K361" s="522">
        <v>0</v>
      </c>
      <c r="L361" s="522">
        <v>0</v>
      </c>
      <c r="M361" s="522">
        <v>0</v>
      </c>
      <c r="N361" s="521">
        <v>0</v>
      </c>
      <c r="O361" s="523">
        <v>-750000</v>
      </c>
      <c r="P361" s="521">
        <v>0</v>
      </c>
      <c r="Q361" s="524">
        <v>0</v>
      </c>
    </row>
    <row r="362" spans="1:17" ht="12.75" customHeight="1">
      <c r="A362" s="519" t="s">
        <v>1118</v>
      </c>
      <c r="B362" s="520" t="s">
        <v>515</v>
      </c>
      <c r="C362" s="520" t="s">
        <v>1150</v>
      </c>
      <c r="D362" s="521">
        <v>0</v>
      </c>
      <c r="E362" s="522">
        <v>0</v>
      </c>
      <c r="F362" s="522">
        <v>0</v>
      </c>
      <c r="G362" s="522">
        <v>0</v>
      </c>
      <c r="H362" s="522">
        <v>0</v>
      </c>
      <c r="I362" s="523">
        <v>0</v>
      </c>
      <c r="J362" s="522">
        <v>0</v>
      </c>
      <c r="K362" s="522">
        <v>0</v>
      </c>
      <c r="L362" s="522">
        <v>0</v>
      </c>
      <c r="M362" s="522">
        <v>0</v>
      </c>
      <c r="N362" s="521">
        <v>0</v>
      </c>
      <c r="O362" s="523">
        <v>0</v>
      </c>
      <c r="P362" s="521">
        <v>0</v>
      </c>
      <c r="Q362" s="524">
        <v>0</v>
      </c>
    </row>
    <row r="363" spans="1:17" ht="12.75" customHeight="1">
      <c r="A363" s="519" t="s">
        <v>516</v>
      </c>
      <c r="B363" s="520" t="s">
        <v>985</v>
      </c>
      <c r="C363" s="520" t="s">
        <v>1151</v>
      </c>
      <c r="D363" s="521">
        <v>270000</v>
      </c>
      <c r="E363" s="522">
        <v>90000</v>
      </c>
      <c r="F363" s="522">
        <v>0</v>
      </c>
      <c r="G363" s="522">
        <v>90000</v>
      </c>
      <c r="H363" s="522">
        <v>0</v>
      </c>
      <c r="I363" s="523">
        <v>90000</v>
      </c>
      <c r="J363" s="522">
        <v>270000</v>
      </c>
      <c r="K363" s="522">
        <v>0</v>
      </c>
      <c r="L363" s="522">
        <v>270000</v>
      </c>
      <c r="M363" s="522">
        <v>0</v>
      </c>
      <c r="N363" s="521">
        <v>270000</v>
      </c>
      <c r="O363" s="523">
        <v>90000</v>
      </c>
      <c r="P363" s="521">
        <v>270000</v>
      </c>
      <c r="Q363" s="524">
        <v>360000</v>
      </c>
    </row>
    <row r="364" spans="1:17" ht="12.75" customHeight="1">
      <c r="A364" s="519" t="s">
        <v>518</v>
      </c>
      <c r="B364" s="520" t="s">
        <v>519</v>
      </c>
      <c r="C364" s="520" t="s">
        <v>1151</v>
      </c>
      <c r="D364" s="521">
        <v>420000</v>
      </c>
      <c r="E364" s="522">
        <v>140000</v>
      </c>
      <c r="F364" s="522">
        <v>0</v>
      </c>
      <c r="G364" s="522">
        <v>140000</v>
      </c>
      <c r="H364" s="522">
        <v>0</v>
      </c>
      <c r="I364" s="523">
        <v>140000</v>
      </c>
      <c r="J364" s="522">
        <v>420000</v>
      </c>
      <c r="K364" s="522">
        <v>0</v>
      </c>
      <c r="L364" s="522">
        <v>420000</v>
      </c>
      <c r="M364" s="522">
        <v>0</v>
      </c>
      <c r="N364" s="521">
        <v>420000</v>
      </c>
      <c r="O364" s="523">
        <v>140000</v>
      </c>
      <c r="P364" s="521">
        <v>410000</v>
      </c>
      <c r="Q364" s="524">
        <v>550000</v>
      </c>
    </row>
    <row r="365" spans="1:17" ht="12.75" customHeight="1">
      <c r="A365" s="519" t="s">
        <v>520</v>
      </c>
      <c r="B365" s="520" t="s">
        <v>521</v>
      </c>
      <c r="C365" s="520" t="s">
        <v>1151</v>
      </c>
      <c r="D365" s="521">
        <v>1000000</v>
      </c>
      <c r="E365" s="522">
        <v>0</v>
      </c>
      <c r="F365" s="522">
        <v>0</v>
      </c>
      <c r="G365" s="522">
        <v>0</v>
      </c>
      <c r="H365" s="522">
        <v>0</v>
      </c>
      <c r="I365" s="523">
        <v>0</v>
      </c>
      <c r="J365" s="522">
        <v>1000000</v>
      </c>
      <c r="K365" s="522">
        <v>0</v>
      </c>
      <c r="L365" s="522">
        <v>1000000</v>
      </c>
      <c r="M365" s="522">
        <v>0</v>
      </c>
      <c r="N365" s="521">
        <v>1000000</v>
      </c>
      <c r="O365" s="523">
        <v>0</v>
      </c>
      <c r="P365" s="521">
        <v>1000000</v>
      </c>
      <c r="Q365" s="524">
        <v>1000000</v>
      </c>
    </row>
    <row r="366" spans="1:17" ht="12.75" customHeight="1">
      <c r="A366" s="519" t="s">
        <v>522</v>
      </c>
      <c r="B366" s="520" t="s">
        <v>986</v>
      </c>
      <c r="C366" s="520" t="s">
        <v>1151</v>
      </c>
      <c r="D366" s="521">
        <v>32933.480000000003</v>
      </c>
      <c r="E366" s="522">
        <v>5771</v>
      </c>
      <c r="F366" s="522">
        <v>0</v>
      </c>
      <c r="G366" s="522">
        <v>5771</v>
      </c>
      <c r="H366" s="522">
        <v>0</v>
      </c>
      <c r="I366" s="523">
        <v>5771</v>
      </c>
      <c r="J366" s="522">
        <v>32933.480000000003</v>
      </c>
      <c r="K366" s="522">
        <v>0</v>
      </c>
      <c r="L366" s="522">
        <v>32933.480000000003</v>
      </c>
      <c r="M366" s="522">
        <v>0</v>
      </c>
      <c r="N366" s="521">
        <v>32933.480000000003</v>
      </c>
      <c r="O366" s="523">
        <v>0</v>
      </c>
      <c r="P366" s="521">
        <v>31263</v>
      </c>
      <c r="Q366" s="524">
        <v>34479</v>
      </c>
    </row>
    <row r="367" spans="1:17" ht="12.75" customHeight="1">
      <c r="A367" s="519" t="s">
        <v>524</v>
      </c>
      <c r="B367" s="520" t="s">
        <v>525</v>
      </c>
      <c r="C367" s="520" t="s">
        <v>1151</v>
      </c>
      <c r="D367" s="521">
        <v>0</v>
      </c>
      <c r="E367" s="522">
        <v>0</v>
      </c>
      <c r="F367" s="522">
        <v>0</v>
      </c>
      <c r="G367" s="522">
        <v>0</v>
      </c>
      <c r="H367" s="522">
        <v>0</v>
      </c>
      <c r="I367" s="523">
        <v>0</v>
      </c>
      <c r="J367" s="522">
        <v>0</v>
      </c>
      <c r="K367" s="522">
        <v>0</v>
      </c>
      <c r="L367" s="522">
        <v>0</v>
      </c>
      <c r="M367" s="522">
        <v>0</v>
      </c>
      <c r="N367" s="521">
        <v>0</v>
      </c>
      <c r="O367" s="523">
        <v>0</v>
      </c>
      <c r="P367" s="521">
        <v>0</v>
      </c>
      <c r="Q367" s="524">
        <v>0</v>
      </c>
    </row>
    <row r="368" spans="1:17" ht="12.75" customHeight="1">
      <c r="A368" s="519" t="s">
        <v>526</v>
      </c>
      <c r="B368" s="520" t="s">
        <v>527</v>
      </c>
      <c r="C368" s="520" t="s">
        <v>1151</v>
      </c>
      <c r="D368" s="521">
        <v>0</v>
      </c>
      <c r="E368" s="522">
        <v>0</v>
      </c>
      <c r="F368" s="522">
        <v>0</v>
      </c>
      <c r="G368" s="522">
        <v>0</v>
      </c>
      <c r="H368" s="522">
        <v>0</v>
      </c>
      <c r="I368" s="523">
        <v>0</v>
      </c>
      <c r="J368" s="522">
        <v>0</v>
      </c>
      <c r="K368" s="522">
        <v>0</v>
      </c>
      <c r="L368" s="522">
        <v>0</v>
      </c>
      <c r="M368" s="522">
        <v>0</v>
      </c>
      <c r="N368" s="521">
        <v>0</v>
      </c>
      <c r="O368" s="523">
        <v>0</v>
      </c>
      <c r="P368" s="521">
        <v>0</v>
      </c>
      <c r="Q368" s="524">
        <v>0</v>
      </c>
    </row>
    <row r="369" spans="1:17" s="544" customFormat="1" ht="12.75" customHeight="1">
      <c r="A369" s="541" t="s">
        <v>528</v>
      </c>
      <c r="B369" s="542" t="s">
        <v>987</v>
      </c>
      <c r="C369" s="542" t="s">
        <v>1151</v>
      </c>
      <c r="D369" s="523">
        <v>326778.59999999998</v>
      </c>
      <c r="E369" s="523">
        <v>108926.2</v>
      </c>
      <c r="F369" s="523">
        <v>0</v>
      </c>
      <c r="G369" s="523">
        <v>108926.2</v>
      </c>
      <c r="H369" s="523">
        <v>0</v>
      </c>
      <c r="I369" s="523">
        <v>108926.2</v>
      </c>
      <c r="J369" s="523">
        <v>326778.59999999998</v>
      </c>
      <c r="K369" s="523">
        <v>0</v>
      </c>
      <c r="L369" s="523">
        <v>326778.59999999998</v>
      </c>
      <c r="M369" s="523">
        <v>0</v>
      </c>
      <c r="N369" s="523">
        <v>326778.59999999998</v>
      </c>
      <c r="O369" s="523">
        <v>95714.68</v>
      </c>
      <c r="P369" s="523">
        <v>287144.03999999998</v>
      </c>
      <c r="Q369" s="543">
        <v>1620913.72</v>
      </c>
    </row>
    <row r="370" spans="1:17" ht="12.75" customHeight="1">
      <c r="A370" s="519" t="s">
        <v>529</v>
      </c>
      <c r="B370" s="520" t="s">
        <v>988</v>
      </c>
      <c r="C370" s="520" t="s">
        <v>1151</v>
      </c>
      <c r="D370" s="521">
        <v>11552841</v>
      </c>
      <c r="E370" s="522">
        <v>3850947</v>
      </c>
      <c r="F370" s="522">
        <v>0</v>
      </c>
      <c r="G370" s="522">
        <v>3850947</v>
      </c>
      <c r="H370" s="522">
        <v>0</v>
      </c>
      <c r="I370" s="523">
        <v>3850947</v>
      </c>
      <c r="J370" s="522">
        <v>11552841</v>
      </c>
      <c r="K370" s="522">
        <v>0</v>
      </c>
      <c r="L370" s="522">
        <v>11552841</v>
      </c>
      <c r="M370" s="522">
        <v>0</v>
      </c>
      <c r="N370" s="521">
        <v>11552841</v>
      </c>
      <c r="O370" s="523">
        <v>3769359</v>
      </c>
      <c r="P370" s="521">
        <v>11308077</v>
      </c>
      <c r="Q370" s="524">
        <v>15077436</v>
      </c>
    </row>
    <row r="371" spans="1:17" ht="12.75" customHeight="1">
      <c r="A371" s="519" t="s">
        <v>531</v>
      </c>
      <c r="B371" s="520" t="s">
        <v>532</v>
      </c>
      <c r="C371" s="520" t="s">
        <v>1151</v>
      </c>
      <c r="D371" s="521">
        <v>0</v>
      </c>
      <c r="E371" s="522">
        <v>0</v>
      </c>
      <c r="F371" s="522">
        <v>0</v>
      </c>
      <c r="G371" s="522">
        <v>0</v>
      </c>
      <c r="H371" s="522">
        <v>0</v>
      </c>
      <c r="I371" s="523">
        <v>0</v>
      </c>
      <c r="J371" s="522">
        <v>0</v>
      </c>
      <c r="K371" s="522">
        <v>0</v>
      </c>
      <c r="L371" s="522">
        <v>0</v>
      </c>
      <c r="M371" s="522">
        <v>0</v>
      </c>
      <c r="N371" s="521">
        <v>0</v>
      </c>
      <c r="O371" s="523">
        <v>0</v>
      </c>
      <c r="P371" s="521">
        <v>0</v>
      </c>
      <c r="Q371" s="524">
        <v>404061</v>
      </c>
    </row>
    <row r="372" spans="1:17" ht="12.75" customHeight="1">
      <c r="A372" s="519" t="s">
        <v>533</v>
      </c>
      <c r="B372" s="520" t="s">
        <v>989</v>
      </c>
      <c r="C372" s="520" t="s">
        <v>1151</v>
      </c>
      <c r="D372" s="521">
        <v>23419</v>
      </c>
      <c r="E372" s="522">
        <v>0</v>
      </c>
      <c r="F372" s="522">
        <v>0</v>
      </c>
      <c r="G372" s="522">
        <v>0</v>
      </c>
      <c r="H372" s="522">
        <v>0</v>
      </c>
      <c r="I372" s="523">
        <v>0</v>
      </c>
      <c r="J372" s="522">
        <v>23419</v>
      </c>
      <c r="K372" s="522">
        <v>0</v>
      </c>
      <c r="L372" s="522">
        <v>23419</v>
      </c>
      <c r="M372" s="522">
        <v>0</v>
      </c>
      <c r="N372" s="521">
        <v>23419</v>
      </c>
      <c r="O372" s="523">
        <v>0</v>
      </c>
      <c r="P372" s="521">
        <v>0</v>
      </c>
      <c r="Q372" s="524">
        <v>0</v>
      </c>
    </row>
    <row r="373" spans="1:17" ht="12.75" customHeight="1">
      <c r="A373" s="519" t="s">
        <v>535</v>
      </c>
      <c r="B373" s="520" t="s">
        <v>536</v>
      </c>
      <c r="C373" s="520" t="s">
        <v>1151</v>
      </c>
      <c r="D373" s="521">
        <v>0</v>
      </c>
      <c r="E373" s="522">
        <v>3000</v>
      </c>
      <c r="F373" s="522">
        <v>-3000</v>
      </c>
      <c r="G373" s="522">
        <v>0</v>
      </c>
      <c r="H373" s="522">
        <v>0</v>
      </c>
      <c r="I373" s="523">
        <v>0</v>
      </c>
      <c r="J373" s="522">
        <v>3000</v>
      </c>
      <c r="K373" s="522">
        <v>-3000</v>
      </c>
      <c r="L373" s="522">
        <v>0</v>
      </c>
      <c r="M373" s="522">
        <v>0</v>
      </c>
      <c r="N373" s="521">
        <v>0</v>
      </c>
      <c r="O373" s="523">
        <v>0</v>
      </c>
      <c r="P373" s="521">
        <v>0</v>
      </c>
      <c r="Q373" s="524">
        <v>0</v>
      </c>
    </row>
    <row r="374" spans="1:17" ht="12.75" customHeight="1">
      <c r="A374" s="519" t="s">
        <v>537</v>
      </c>
      <c r="B374" s="520" t="s">
        <v>990</v>
      </c>
      <c r="C374" s="520" t="s">
        <v>1151</v>
      </c>
      <c r="D374" s="521">
        <v>40500</v>
      </c>
      <c r="E374" s="522">
        <v>13500</v>
      </c>
      <c r="F374" s="522">
        <v>0</v>
      </c>
      <c r="G374" s="522">
        <v>13500</v>
      </c>
      <c r="H374" s="522">
        <v>0</v>
      </c>
      <c r="I374" s="523">
        <v>13500</v>
      </c>
      <c r="J374" s="522">
        <v>40500</v>
      </c>
      <c r="K374" s="522">
        <v>0</v>
      </c>
      <c r="L374" s="522">
        <v>40500</v>
      </c>
      <c r="M374" s="522">
        <v>0</v>
      </c>
      <c r="N374" s="521">
        <v>40500</v>
      </c>
      <c r="O374" s="523">
        <v>10800</v>
      </c>
      <c r="P374" s="521">
        <v>32400</v>
      </c>
      <c r="Q374" s="524">
        <v>43200</v>
      </c>
    </row>
    <row r="375" spans="1:17" ht="12.75" customHeight="1">
      <c r="A375" s="519" t="s">
        <v>539</v>
      </c>
      <c r="B375" s="520" t="s">
        <v>991</v>
      </c>
      <c r="C375" s="520" t="s">
        <v>1151</v>
      </c>
      <c r="D375" s="521">
        <v>273600</v>
      </c>
      <c r="E375" s="522">
        <v>68400</v>
      </c>
      <c r="F375" s="522">
        <v>0</v>
      </c>
      <c r="G375" s="522">
        <v>68400</v>
      </c>
      <c r="H375" s="522">
        <v>0</v>
      </c>
      <c r="I375" s="523">
        <v>68400</v>
      </c>
      <c r="J375" s="522">
        <v>273600</v>
      </c>
      <c r="K375" s="522">
        <v>0</v>
      </c>
      <c r="L375" s="522">
        <v>273600</v>
      </c>
      <c r="M375" s="522">
        <v>0</v>
      </c>
      <c r="N375" s="521">
        <v>273600</v>
      </c>
      <c r="O375" s="523">
        <v>95805</v>
      </c>
      <c r="P375" s="521">
        <v>283415</v>
      </c>
      <c r="Q375" s="524">
        <v>379220</v>
      </c>
    </row>
    <row r="376" spans="1:17" ht="12.75" customHeight="1">
      <c r="A376" s="519" t="s">
        <v>541</v>
      </c>
      <c r="B376" s="520" t="s">
        <v>542</v>
      </c>
      <c r="C376" s="520" t="s">
        <v>1151</v>
      </c>
      <c r="D376" s="521">
        <v>0</v>
      </c>
      <c r="E376" s="522">
        <v>0</v>
      </c>
      <c r="F376" s="522">
        <v>0</v>
      </c>
      <c r="G376" s="522">
        <v>0</v>
      </c>
      <c r="H376" s="522">
        <v>0</v>
      </c>
      <c r="I376" s="523">
        <v>0</v>
      </c>
      <c r="J376" s="522">
        <v>0</v>
      </c>
      <c r="K376" s="522">
        <v>0</v>
      </c>
      <c r="L376" s="522">
        <v>0</v>
      </c>
      <c r="M376" s="522">
        <v>0</v>
      </c>
      <c r="N376" s="521">
        <v>0</v>
      </c>
      <c r="O376" s="523">
        <v>0</v>
      </c>
      <c r="P376" s="521">
        <v>0</v>
      </c>
      <c r="Q376" s="524">
        <v>0</v>
      </c>
    </row>
    <row r="377" spans="1:17" ht="12.75" customHeight="1">
      <c r="A377" s="519" t="s">
        <v>543</v>
      </c>
      <c r="B377" s="520" t="s">
        <v>992</v>
      </c>
      <c r="C377" s="520" t="s">
        <v>1151</v>
      </c>
      <c r="D377" s="532">
        <v>27000</v>
      </c>
      <c r="E377" s="533">
        <v>6000</v>
      </c>
      <c r="F377" s="533">
        <v>3000</v>
      </c>
      <c r="G377" s="533">
        <v>9000</v>
      </c>
      <c r="H377" s="533">
        <v>0</v>
      </c>
      <c r="I377" s="534">
        <v>9000</v>
      </c>
      <c r="J377" s="533">
        <v>24000</v>
      </c>
      <c r="K377" s="533">
        <v>3000</v>
      </c>
      <c r="L377" s="533">
        <v>27000</v>
      </c>
      <c r="M377" s="533">
        <v>0</v>
      </c>
      <c r="N377" s="532">
        <v>27000</v>
      </c>
      <c r="O377" s="534">
        <v>9000</v>
      </c>
      <c r="P377" s="532">
        <v>27000</v>
      </c>
      <c r="Q377" s="535">
        <v>36000</v>
      </c>
    </row>
    <row r="378" spans="1:17" ht="12.75" customHeight="1">
      <c r="A378" s="536"/>
      <c r="B378" s="520" t="s">
        <v>785</v>
      </c>
      <c r="C378" s="520"/>
      <c r="D378" s="532">
        <v>62691046</v>
      </c>
      <c r="E378" s="533">
        <v>26525950.18</v>
      </c>
      <c r="F378" s="533">
        <v>-14756.79</v>
      </c>
      <c r="G378" s="533">
        <v>26511193.390000001</v>
      </c>
      <c r="H378" s="533">
        <v>-212246.1</v>
      </c>
      <c r="I378" s="534">
        <v>26298947.289999999</v>
      </c>
      <c r="J378" s="533">
        <v>63217940.5</v>
      </c>
      <c r="K378" s="533">
        <v>0</v>
      </c>
      <c r="L378" s="533">
        <v>63217940.5</v>
      </c>
      <c r="M378" s="533">
        <v>-526894.5</v>
      </c>
      <c r="N378" s="532">
        <v>62691046</v>
      </c>
      <c r="O378" s="534">
        <v>18150645.07</v>
      </c>
      <c r="P378" s="532">
        <v>53382107.530000001</v>
      </c>
      <c r="Q378" s="535">
        <v>73761326.310000002</v>
      </c>
    </row>
    <row r="379" spans="1:17" ht="12.75" customHeight="1">
      <c r="A379" s="536"/>
      <c r="B379" s="520"/>
      <c r="C379" s="520"/>
      <c r="D379" s="521"/>
      <c r="E379" s="522"/>
      <c r="F379" s="522"/>
      <c r="G379" s="522"/>
      <c r="H379" s="522"/>
      <c r="I379" s="523"/>
      <c r="J379" s="522"/>
      <c r="K379" s="522"/>
      <c r="L379" s="522"/>
      <c r="M379" s="522"/>
      <c r="N379" s="521"/>
      <c r="O379" s="523"/>
      <c r="P379" s="521"/>
      <c r="Q379" s="524"/>
    </row>
    <row r="380" spans="1:17" ht="12.75" customHeight="1">
      <c r="A380" s="536"/>
      <c r="B380" s="520" t="s">
        <v>786</v>
      </c>
      <c r="C380" s="520"/>
      <c r="D380" s="521">
        <v>-55036773.520000003</v>
      </c>
      <c r="E380" s="522">
        <v>-15724802.630000001</v>
      </c>
      <c r="F380" s="522">
        <v>-555961.92000000004</v>
      </c>
      <c r="G380" s="522">
        <v>-16280764.550000001</v>
      </c>
      <c r="H380" s="522">
        <v>0</v>
      </c>
      <c r="I380" s="523">
        <v>-16280764.550000001</v>
      </c>
      <c r="J380" s="522">
        <v>-54558924.890000001</v>
      </c>
      <c r="K380" s="522">
        <v>-477848.63</v>
      </c>
      <c r="L380" s="522">
        <v>-55036773.520000003</v>
      </c>
      <c r="M380" s="522">
        <v>0</v>
      </c>
      <c r="N380" s="521">
        <v>-55036773.520000003</v>
      </c>
      <c r="O380" s="523">
        <v>-14370894.880000001</v>
      </c>
      <c r="P380" s="521">
        <v>-32772132.199999999</v>
      </c>
      <c r="Q380" s="524">
        <v>-55456347.659999996</v>
      </c>
    </row>
    <row r="381" spans="1:17" ht="12.75" customHeight="1">
      <c r="A381" s="519" t="s">
        <v>544</v>
      </c>
      <c r="B381" s="520" t="s">
        <v>993</v>
      </c>
      <c r="C381" s="520" t="s">
        <v>1152</v>
      </c>
      <c r="D381" s="521">
        <v>270814.5</v>
      </c>
      <c r="E381" s="522">
        <v>90271.5</v>
      </c>
      <c r="F381" s="522">
        <v>0</v>
      </c>
      <c r="G381" s="522">
        <v>90271.5</v>
      </c>
      <c r="H381" s="522">
        <v>0</v>
      </c>
      <c r="I381" s="523">
        <v>90271.5</v>
      </c>
      <c r="J381" s="522">
        <v>270814.5</v>
      </c>
      <c r="K381" s="522">
        <v>0</v>
      </c>
      <c r="L381" s="522">
        <v>270814.5</v>
      </c>
      <c r="M381" s="522">
        <v>0</v>
      </c>
      <c r="N381" s="521">
        <v>270814.5</v>
      </c>
      <c r="O381" s="523">
        <v>54620</v>
      </c>
      <c r="P381" s="521">
        <v>163860</v>
      </c>
      <c r="Q381" s="524">
        <v>218480</v>
      </c>
    </row>
    <row r="382" spans="1:17" ht="12.75" customHeight="1">
      <c r="A382" s="519" t="s">
        <v>545</v>
      </c>
      <c r="B382" s="520" t="s">
        <v>546</v>
      </c>
      <c r="C382" s="520" t="s">
        <v>1152</v>
      </c>
      <c r="D382" s="521">
        <v>11971.28</v>
      </c>
      <c r="E382" s="522">
        <v>5754.19</v>
      </c>
      <c r="F382" s="522">
        <v>0</v>
      </c>
      <c r="G382" s="522">
        <v>5754.19</v>
      </c>
      <c r="H382" s="522">
        <v>0</v>
      </c>
      <c r="I382" s="523">
        <v>5754.19</v>
      </c>
      <c r="J382" s="522">
        <v>11971.28</v>
      </c>
      <c r="K382" s="522">
        <v>0</v>
      </c>
      <c r="L382" s="522">
        <v>11971.28</v>
      </c>
      <c r="M382" s="522">
        <v>0</v>
      </c>
      <c r="N382" s="521">
        <v>11971.28</v>
      </c>
      <c r="O382" s="523">
        <v>0</v>
      </c>
      <c r="P382" s="521">
        <v>0</v>
      </c>
      <c r="Q382" s="524">
        <v>0</v>
      </c>
    </row>
    <row r="383" spans="1:17" ht="12.75" customHeight="1">
      <c r="A383" s="519" t="s">
        <v>547</v>
      </c>
      <c r="B383" s="520" t="s">
        <v>548</v>
      </c>
      <c r="C383" s="520" t="s">
        <v>1152</v>
      </c>
      <c r="D383" s="521">
        <v>0</v>
      </c>
      <c r="E383" s="522">
        <v>0</v>
      </c>
      <c r="F383" s="522">
        <v>0</v>
      </c>
      <c r="G383" s="522">
        <v>0</v>
      </c>
      <c r="H383" s="522">
        <v>0</v>
      </c>
      <c r="I383" s="523">
        <v>0</v>
      </c>
      <c r="J383" s="522">
        <v>0</v>
      </c>
      <c r="K383" s="522">
        <v>0</v>
      </c>
      <c r="L383" s="522">
        <v>0</v>
      </c>
      <c r="M383" s="522">
        <v>0</v>
      </c>
      <c r="N383" s="521">
        <v>0</v>
      </c>
      <c r="O383" s="523">
        <v>0</v>
      </c>
      <c r="P383" s="521">
        <v>0</v>
      </c>
      <c r="Q383" s="524">
        <v>0</v>
      </c>
    </row>
    <row r="384" spans="1:17" ht="12.75" customHeight="1">
      <c r="A384" s="519" t="s">
        <v>549</v>
      </c>
      <c r="B384" s="520" t="s">
        <v>550</v>
      </c>
      <c r="C384" s="520" t="s">
        <v>1152</v>
      </c>
      <c r="D384" s="521">
        <v>0</v>
      </c>
      <c r="E384" s="522">
        <v>0</v>
      </c>
      <c r="F384" s="522">
        <v>0</v>
      </c>
      <c r="G384" s="522">
        <v>0</v>
      </c>
      <c r="H384" s="522">
        <v>0</v>
      </c>
      <c r="I384" s="523">
        <v>0</v>
      </c>
      <c r="J384" s="522">
        <v>0</v>
      </c>
      <c r="K384" s="522">
        <v>0</v>
      </c>
      <c r="L384" s="522">
        <v>0</v>
      </c>
      <c r="M384" s="522">
        <v>0</v>
      </c>
      <c r="N384" s="521">
        <v>0</v>
      </c>
      <c r="O384" s="523">
        <v>0</v>
      </c>
      <c r="P384" s="521">
        <v>0</v>
      </c>
      <c r="Q384" s="524">
        <v>0</v>
      </c>
    </row>
    <row r="385" spans="1:17" ht="12.75" customHeight="1">
      <c r="A385" s="519" t="s">
        <v>551</v>
      </c>
      <c r="B385" s="520" t="s">
        <v>994</v>
      </c>
      <c r="C385" s="520" t="s">
        <v>1152</v>
      </c>
      <c r="D385" s="521">
        <v>3112634.24</v>
      </c>
      <c r="E385" s="522">
        <v>839037.46</v>
      </c>
      <c r="F385" s="522">
        <v>11520.5</v>
      </c>
      <c r="G385" s="522">
        <v>850557.96</v>
      </c>
      <c r="H385" s="522">
        <v>0</v>
      </c>
      <c r="I385" s="523">
        <v>850557.96</v>
      </c>
      <c r="J385" s="522">
        <v>3099788.51</v>
      </c>
      <c r="K385" s="522">
        <v>12845.73</v>
      </c>
      <c r="L385" s="522">
        <v>3112634.24</v>
      </c>
      <c r="M385" s="522">
        <v>0</v>
      </c>
      <c r="N385" s="521">
        <v>3112634.24</v>
      </c>
      <c r="O385" s="523">
        <v>1021530.88</v>
      </c>
      <c r="P385" s="521">
        <v>2598763.4300000002</v>
      </c>
      <c r="Q385" s="524">
        <v>3721196.6</v>
      </c>
    </row>
    <row r="386" spans="1:17" s="554" customFormat="1" ht="12.75" customHeight="1">
      <c r="A386" s="550" t="s">
        <v>552</v>
      </c>
      <c r="B386" s="551" t="s">
        <v>553</v>
      </c>
      <c r="C386" s="551" t="s">
        <v>1153</v>
      </c>
      <c r="D386" s="552">
        <v>12597054.289999999</v>
      </c>
      <c r="E386" s="552">
        <v>0</v>
      </c>
      <c r="F386" s="552">
        <v>4733585.76</v>
      </c>
      <c r="G386" s="552">
        <v>4733585.76</v>
      </c>
      <c r="H386" s="552">
        <v>0</v>
      </c>
      <c r="I386" s="552">
        <v>4733585.76</v>
      </c>
      <c r="J386" s="552">
        <v>0</v>
      </c>
      <c r="K386" s="552">
        <v>12597054.289999999</v>
      </c>
      <c r="L386" s="552">
        <v>12597054.289999999</v>
      </c>
      <c r="M386" s="552">
        <v>0</v>
      </c>
      <c r="N386" s="552">
        <v>12597054.289999999</v>
      </c>
      <c r="O386" s="552">
        <v>3142051.05</v>
      </c>
      <c r="P386" s="552">
        <v>5810573.3300000001</v>
      </c>
      <c r="Q386" s="553">
        <v>10931824.24</v>
      </c>
    </row>
    <row r="387" spans="1:17" s="554" customFormat="1" ht="12.75" customHeight="1">
      <c r="A387" s="550" t="s">
        <v>554</v>
      </c>
      <c r="B387" s="551" t="s">
        <v>555</v>
      </c>
      <c r="C387" s="551" t="s">
        <v>1153</v>
      </c>
      <c r="D387" s="552">
        <v>-1319444.42</v>
      </c>
      <c r="E387" s="552">
        <v>-526968.81999999995</v>
      </c>
      <c r="F387" s="552">
        <v>-1916457.2</v>
      </c>
      <c r="G387" s="552">
        <v>-2443426.02</v>
      </c>
      <c r="H387" s="552">
        <v>0</v>
      </c>
      <c r="I387" s="552">
        <v>-2443426.02</v>
      </c>
      <c r="J387" s="552">
        <v>597012.78</v>
      </c>
      <c r="K387" s="552">
        <v>-1916457.2</v>
      </c>
      <c r="L387" s="552">
        <v>-1319444.42</v>
      </c>
      <c r="M387" s="552">
        <v>0</v>
      </c>
      <c r="N387" s="552">
        <v>-1319444.42</v>
      </c>
      <c r="O387" s="552">
        <v>0</v>
      </c>
      <c r="P387" s="552">
        <v>-610136.23</v>
      </c>
      <c r="Q387" s="553">
        <v>-416979.11</v>
      </c>
    </row>
    <row r="388" spans="1:17" s="554" customFormat="1" ht="12.75" customHeight="1">
      <c r="A388" s="550" t="s">
        <v>1038</v>
      </c>
      <c r="B388" s="551" t="s">
        <v>1039</v>
      </c>
      <c r="C388" s="551" t="s">
        <v>1153</v>
      </c>
      <c r="D388" s="555">
        <v>0</v>
      </c>
      <c r="E388" s="555">
        <v>0</v>
      </c>
      <c r="F388" s="555">
        <v>526968.81999999995</v>
      </c>
      <c r="G388" s="555">
        <v>526968.81999999995</v>
      </c>
      <c r="H388" s="555">
        <v>0</v>
      </c>
      <c r="I388" s="555">
        <v>526968.81999999995</v>
      </c>
      <c r="J388" s="555">
        <v>0</v>
      </c>
      <c r="K388" s="555">
        <v>0</v>
      </c>
      <c r="L388" s="555">
        <v>0</v>
      </c>
      <c r="M388" s="555">
        <v>0</v>
      </c>
      <c r="N388" s="555">
        <v>0</v>
      </c>
      <c r="O388" s="555">
        <v>193157.12</v>
      </c>
      <c r="P388" s="555">
        <v>193157.12</v>
      </c>
      <c r="Q388" s="556">
        <v>-1146543.5900000001</v>
      </c>
    </row>
    <row r="389" spans="1:17" ht="12.75" customHeight="1">
      <c r="A389" s="536"/>
      <c r="B389" s="520"/>
      <c r="C389" s="520"/>
      <c r="D389" s="521"/>
      <c r="E389" s="522"/>
      <c r="F389" s="522"/>
      <c r="G389" s="522"/>
      <c r="H389" s="522"/>
      <c r="I389" s="523"/>
      <c r="J389" s="522"/>
      <c r="K389" s="522"/>
      <c r="L389" s="522"/>
      <c r="M389" s="522"/>
      <c r="N389" s="521"/>
      <c r="O389" s="523"/>
      <c r="P389" s="521"/>
      <c r="Q389" s="524"/>
    </row>
    <row r="390" spans="1:17" ht="12.75" customHeight="1" thickBot="1">
      <c r="A390" s="536"/>
      <c r="B390" s="520" t="s">
        <v>646</v>
      </c>
      <c r="C390" s="520"/>
      <c r="D390" s="537">
        <v>-40363743.630000003</v>
      </c>
      <c r="E390" s="538">
        <v>-15316708.300000001</v>
      </c>
      <c r="F390" s="538">
        <v>2799655.96</v>
      </c>
      <c r="G390" s="538">
        <v>-12517052.34</v>
      </c>
      <c r="H390" s="538">
        <v>0</v>
      </c>
      <c r="I390" s="539">
        <v>-12517052.34</v>
      </c>
      <c r="J390" s="538">
        <v>-50579337.82</v>
      </c>
      <c r="K390" s="538">
        <v>10215594.189999999</v>
      </c>
      <c r="L390" s="538">
        <v>-40363743.630000003</v>
      </c>
      <c r="M390" s="538">
        <v>0</v>
      </c>
      <c r="N390" s="537">
        <v>-40363743.630000003</v>
      </c>
      <c r="O390" s="539">
        <v>-9959535.8300000001</v>
      </c>
      <c r="P390" s="537">
        <v>-24615914.550000001</v>
      </c>
      <c r="Q390" s="540">
        <v>-42148369.520000003</v>
      </c>
    </row>
    <row r="391" spans="1:17" ht="12.75" customHeight="1" thickTop="1" thickBot="1">
      <c r="A391" s="557"/>
      <c r="B391" s="558"/>
      <c r="C391" s="558"/>
      <c r="D391" s="559"/>
      <c r="E391" s="560"/>
      <c r="F391" s="560"/>
      <c r="G391" s="560"/>
      <c r="H391" s="560"/>
      <c r="I391" s="561"/>
      <c r="J391" s="560"/>
      <c r="K391" s="560"/>
      <c r="L391" s="560"/>
      <c r="M391" s="560"/>
      <c r="N391" s="559"/>
      <c r="O391" s="561"/>
      <c r="P391" s="559"/>
      <c r="Q391" s="562"/>
    </row>
    <row r="392" spans="1:17" ht="12.75" customHeight="1" thickTop="1"/>
  </sheetData>
  <phoneticPr fontId="128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Z210"/>
  <sheetViews>
    <sheetView workbookViewId="0">
      <pane xSplit="1" ySplit="7" topLeftCell="B139" activePane="bottomRight" state="frozen"/>
      <selection activeCell="I106" sqref="I106"/>
      <selection pane="topRight" activeCell="I106" sqref="I106"/>
      <selection pane="bottomLeft" activeCell="I106" sqref="I106"/>
      <selection pane="bottomRight" activeCell="C160" sqref="C160"/>
    </sheetView>
  </sheetViews>
  <sheetFormatPr defaultColWidth="8" defaultRowHeight="11.25"/>
  <cols>
    <col min="1" max="1" width="33.5" style="365" customWidth="1"/>
    <col min="2" max="2" width="12.25" style="367" customWidth="1"/>
    <col min="3" max="3" width="11.5" style="368" customWidth="1"/>
    <col min="4" max="4" width="13.75" style="367" customWidth="1"/>
    <col min="5" max="5" width="10.375" style="368" customWidth="1"/>
    <col min="6" max="6" width="13.5" style="367" customWidth="1"/>
    <col min="7" max="7" width="10.625" style="367" customWidth="1"/>
    <col min="8" max="8" width="11.875" style="367" bestFit="1" customWidth="1"/>
    <col min="9" max="9" width="10.75" style="367" bestFit="1" customWidth="1"/>
    <col min="10" max="10" width="12.625" style="367" bestFit="1" customWidth="1"/>
    <col min="11" max="11" width="12.25" style="367" bestFit="1" customWidth="1"/>
    <col min="12" max="12" width="8" style="367" customWidth="1"/>
    <col min="13" max="13" width="4.875" style="367" customWidth="1"/>
    <col min="14" max="14" width="32.625" style="367" customWidth="1"/>
    <col min="15" max="15" width="10.75" style="367" bestFit="1" customWidth="1"/>
    <col min="16" max="16" width="10" style="367" customWidth="1"/>
    <col min="17" max="17" width="17.5" style="367" customWidth="1"/>
    <col min="18" max="18" width="2.5" style="367" customWidth="1"/>
    <col min="19" max="19" width="11.875" style="367" customWidth="1"/>
    <col min="20" max="20" width="8.75" style="367" bestFit="1" customWidth="1"/>
    <col min="21" max="21" width="10.875" style="367" customWidth="1"/>
    <col min="22" max="22" width="10.75" style="367" customWidth="1"/>
    <col min="23" max="16384" width="8" style="367"/>
  </cols>
  <sheetData>
    <row r="1" spans="1:26">
      <c r="A1" s="366" t="s">
        <v>557</v>
      </c>
    </row>
    <row r="2" spans="1:26">
      <c r="A2" s="366" t="s">
        <v>558</v>
      </c>
      <c r="E2" s="369"/>
      <c r="F2" s="363"/>
      <c r="G2" s="363"/>
    </row>
    <row r="3" spans="1:26">
      <c r="A3" s="364">
        <v>42004</v>
      </c>
    </row>
    <row r="4" spans="1:26">
      <c r="U4" s="365"/>
      <c r="V4" s="365"/>
      <c r="W4" s="365"/>
      <c r="X4" s="365"/>
      <c r="Y4" s="365"/>
    </row>
    <row r="5" spans="1:26">
      <c r="U5" s="365"/>
      <c r="V5" s="365"/>
      <c r="W5" s="365"/>
      <c r="X5" s="365"/>
      <c r="Y5" s="365"/>
    </row>
    <row r="6" spans="1:26" s="376" customFormat="1">
      <c r="A6" s="370"/>
      <c r="B6" s="371">
        <v>41639</v>
      </c>
      <c r="C6" s="372"/>
      <c r="D6" s="373"/>
      <c r="E6" s="372"/>
      <c r="F6" s="373"/>
      <c r="G6" s="373"/>
      <c r="H6" s="371">
        <v>42004</v>
      </c>
      <c r="I6" s="374" t="s">
        <v>559</v>
      </c>
      <c r="J6" s="375"/>
      <c r="K6" s="48" t="s">
        <v>560</v>
      </c>
      <c r="M6" s="377" t="s">
        <v>561</v>
      </c>
      <c r="N6" s="378"/>
      <c r="O6" s="379"/>
      <c r="P6" s="367"/>
      <c r="Q6" s="380" t="s">
        <v>562</v>
      </c>
      <c r="S6" s="380" t="s">
        <v>563</v>
      </c>
      <c r="U6" s="381"/>
      <c r="V6" s="381"/>
      <c r="W6" s="381"/>
      <c r="X6" s="381"/>
      <c r="Y6" s="381"/>
    </row>
    <row r="7" spans="1:26" s="376" customFormat="1">
      <c r="A7" s="370" t="s">
        <v>1113</v>
      </c>
      <c r="B7" s="373" t="s">
        <v>564</v>
      </c>
      <c r="C7" s="372"/>
      <c r="D7" s="373" t="s">
        <v>565</v>
      </c>
      <c r="E7" s="372"/>
      <c r="F7" s="373" t="s">
        <v>566</v>
      </c>
      <c r="G7" s="373"/>
      <c r="H7" s="373" t="s">
        <v>564</v>
      </c>
      <c r="I7" s="373"/>
      <c r="J7" s="375"/>
      <c r="K7" s="375"/>
      <c r="M7" s="367"/>
      <c r="N7" s="382" t="s">
        <v>567</v>
      </c>
      <c r="O7" s="383">
        <f>B34+B41</f>
        <v>230583307.78999999</v>
      </c>
      <c r="P7" s="384" t="s">
        <v>568</v>
      </c>
      <c r="Q7" s="383">
        <v>184012216</v>
      </c>
      <c r="S7" s="383">
        <v>46571091.609999999</v>
      </c>
      <c r="U7" s="59"/>
      <c r="V7" s="60"/>
      <c r="W7" s="61"/>
      <c r="X7" s="61"/>
      <c r="Y7" s="59"/>
      <c r="Z7" s="62"/>
    </row>
    <row r="8" spans="1:26">
      <c r="M8" s="385"/>
      <c r="N8" s="382" t="s">
        <v>569</v>
      </c>
      <c r="O8" s="383">
        <f>Q8+S8</f>
        <v>39029091.780000001</v>
      </c>
      <c r="P8" s="384" t="s">
        <v>569</v>
      </c>
      <c r="Q8" s="383">
        <v>39029091.780000001</v>
      </c>
      <c r="S8" s="383">
        <v>0</v>
      </c>
      <c r="U8" s="59"/>
      <c r="V8" s="60"/>
      <c r="W8" s="64"/>
      <c r="X8" s="61"/>
      <c r="Y8" s="59"/>
      <c r="Z8" s="62"/>
    </row>
    <row r="9" spans="1:26">
      <c r="A9" s="386" t="s">
        <v>1114</v>
      </c>
      <c r="B9" s="387">
        <v>121258402.42999999</v>
      </c>
      <c r="C9" s="388"/>
      <c r="D9" s="389">
        <f>IF(K9&gt;0,K9,0)</f>
        <v>56042040.459999993</v>
      </c>
      <c r="E9" s="388"/>
      <c r="F9" s="389">
        <f>IF(K9&lt;0,-K9,0)</f>
        <v>0</v>
      </c>
      <c r="G9" s="389"/>
      <c r="H9" s="387">
        <f>VLOOKUP(A9,'Lead 2014'!A:F,6,0)</f>
        <v>177300442.88999999</v>
      </c>
      <c r="I9" s="390">
        <f>B9+D9-F9-H9</f>
        <v>0</v>
      </c>
      <c r="K9" s="70">
        <f>H9-B9</f>
        <v>56042040.459999993</v>
      </c>
      <c r="M9" s="385"/>
      <c r="N9" s="382" t="s">
        <v>570</v>
      </c>
      <c r="O9" s="71">
        <f>Q10+S10</f>
        <v>-56693979.469999999</v>
      </c>
      <c r="Q9" s="391">
        <v>-7504514.3200000003</v>
      </c>
      <c r="S9" s="391">
        <v>6767134.3200000003</v>
      </c>
      <c r="U9" s="59"/>
      <c r="V9" s="60"/>
      <c r="W9" s="61"/>
      <c r="X9" s="72"/>
      <c r="Y9" s="73"/>
      <c r="Z9" s="74"/>
    </row>
    <row r="10" spans="1:26" ht="12" thickBot="1">
      <c r="A10" s="386"/>
      <c r="B10" s="389"/>
      <c r="C10" s="388"/>
      <c r="D10" s="389"/>
      <c r="E10" s="388"/>
      <c r="F10" s="389"/>
      <c r="G10" s="389"/>
      <c r="H10" s="389"/>
      <c r="I10" s="390"/>
      <c r="K10" s="70"/>
      <c r="M10" s="385"/>
      <c r="N10" s="382" t="s">
        <v>571</v>
      </c>
      <c r="O10" s="392">
        <f>Q11+S11</f>
        <v>0</v>
      </c>
      <c r="P10" s="384" t="s">
        <v>570</v>
      </c>
      <c r="Q10" s="383">
        <v>-48626356.719999999</v>
      </c>
      <c r="S10" s="383">
        <v>-8067622.75</v>
      </c>
      <c r="U10" s="59"/>
      <c r="V10" s="60"/>
      <c r="W10" s="61"/>
      <c r="X10" s="61"/>
      <c r="Y10" s="59"/>
      <c r="Z10" s="62"/>
    </row>
    <row r="11" spans="1:26">
      <c r="A11" s="356" t="s">
        <v>778</v>
      </c>
      <c r="B11" s="387">
        <v>99694878.409999996</v>
      </c>
      <c r="C11" s="393" t="s">
        <v>1116</v>
      </c>
      <c r="D11" s="394">
        <f>IF(K11&gt;0,K11-D12+F12,0)</f>
        <v>0</v>
      </c>
      <c r="E11" s="395"/>
      <c r="F11" s="396">
        <f>IF(K11&lt;0,-K11+D12-F12,0)</f>
        <v>15958245.739999991</v>
      </c>
      <c r="G11" s="389"/>
      <c r="H11" s="387">
        <f>VLOOKUP(A11,'Lead 2014'!A:F,6,0)</f>
        <v>77339797.120000005</v>
      </c>
      <c r="I11" s="390">
        <f>B11+D11+D12-F11-F12-H11</f>
        <v>0</v>
      </c>
      <c r="K11" s="70">
        <f>H11-B11</f>
        <v>-22355081.289999992</v>
      </c>
      <c r="M11" s="385"/>
      <c r="N11" s="382" t="s">
        <v>573</v>
      </c>
      <c r="O11" s="392">
        <f>Q12+S12</f>
        <v>0</v>
      </c>
      <c r="P11" s="384" t="s">
        <v>572</v>
      </c>
      <c r="Q11" s="383">
        <v>0</v>
      </c>
      <c r="S11" s="383">
        <v>0</v>
      </c>
      <c r="U11" s="365"/>
      <c r="V11" s="365"/>
      <c r="W11" s="365"/>
      <c r="X11" s="365"/>
      <c r="Y11" s="365"/>
    </row>
    <row r="12" spans="1:26" ht="13.5" thickBot="1">
      <c r="A12" s="386"/>
      <c r="B12" s="389"/>
      <c r="C12" s="572" t="s">
        <v>575</v>
      </c>
      <c r="D12" s="573">
        <v>1023381.24</v>
      </c>
      <c r="E12" s="398" t="s">
        <v>576</v>
      </c>
      <c r="F12" s="399">
        <v>7420216.79</v>
      </c>
      <c r="G12" s="84"/>
      <c r="H12" s="389"/>
      <c r="I12" s="390"/>
      <c r="K12" s="70"/>
      <c r="M12" s="385"/>
      <c r="N12" s="382" t="s">
        <v>577</v>
      </c>
      <c r="O12" s="400">
        <f>SUM(O7:O11)</f>
        <v>212918420.09999999</v>
      </c>
      <c r="P12" s="401" t="s">
        <v>574</v>
      </c>
      <c r="Q12" s="383">
        <v>0</v>
      </c>
      <c r="S12" s="383">
        <v>0</v>
      </c>
      <c r="U12" s="365"/>
      <c r="V12" s="365"/>
      <c r="W12" s="365"/>
      <c r="X12" s="365"/>
      <c r="Y12" s="365"/>
    </row>
    <row r="13" spans="1:26" ht="12" thickBot="1">
      <c r="A13" s="386"/>
      <c r="B13" s="389"/>
      <c r="C13" s="402"/>
      <c r="D13" s="403"/>
      <c r="E13" s="404"/>
      <c r="F13" s="390"/>
      <c r="G13" s="389"/>
      <c r="H13" s="387"/>
      <c r="I13" s="390"/>
      <c r="K13" s="70"/>
      <c r="P13" s="384" t="s">
        <v>578</v>
      </c>
      <c r="Q13" s="400">
        <f>SUM(Q7:Q12)</f>
        <v>166910436.74000001</v>
      </c>
      <c r="S13" s="400">
        <f>SUM(S7:S12)</f>
        <v>45270603.18</v>
      </c>
      <c r="U13" s="365"/>
      <c r="V13" s="365"/>
      <c r="W13" s="365"/>
      <c r="X13" s="365"/>
      <c r="Y13" s="365"/>
    </row>
    <row r="14" spans="1:26" ht="12.75">
      <c r="A14" s="386" t="s">
        <v>1117</v>
      </c>
      <c r="B14" s="387">
        <v>40962429.5</v>
      </c>
      <c r="C14" s="393" t="s">
        <v>1118</v>
      </c>
      <c r="D14" s="394">
        <f>IF(K14&gt;0,K14-D15+F15,0)</f>
        <v>0</v>
      </c>
      <c r="E14" s="395"/>
      <c r="F14" s="396">
        <f>IF(K14&lt;0,-K14+D15-F15,0)</f>
        <v>5722822.3400000036</v>
      </c>
      <c r="G14" s="389"/>
      <c r="H14" s="387">
        <f>VLOOKUP(A14,'Lead 2014'!A:F,6,0)</f>
        <v>35239607.159999996</v>
      </c>
      <c r="I14" s="390">
        <f>B14+D14+D15-F14-F15-H14</f>
        <v>0</v>
      </c>
      <c r="K14" s="70">
        <f>H14-B14</f>
        <v>-5722822.3400000036</v>
      </c>
      <c r="M14" s="377" t="s">
        <v>579</v>
      </c>
      <c r="N14" s="90"/>
      <c r="O14" s="91"/>
      <c r="Q14" s="405">
        <f>H34</f>
        <v>166917536.41999999</v>
      </c>
      <c r="S14" s="405"/>
      <c r="U14" s="365"/>
      <c r="V14" s="365"/>
      <c r="W14" s="365"/>
      <c r="X14" s="365"/>
      <c r="Y14" s="365"/>
    </row>
    <row r="15" spans="1:26" ht="13.5" thickBot="1">
      <c r="A15" s="386"/>
      <c r="B15" s="389"/>
      <c r="C15" s="406" t="s">
        <v>580</v>
      </c>
      <c r="D15" s="397"/>
      <c r="E15" s="398" t="s">
        <v>576</v>
      </c>
      <c r="F15" s="407"/>
      <c r="G15" s="389"/>
      <c r="H15" s="389"/>
      <c r="I15" s="390"/>
      <c r="K15" s="70"/>
      <c r="M15" s="96"/>
      <c r="N15" s="382" t="s">
        <v>581</v>
      </c>
      <c r="O15" s="408">
        <f>-B56</f>
        <v>0</v>
      </c>
      <c r="Q15" s="405"/>
      <c r="S15" s="409"/>
      <c r="U15" s="365"/>
      <c r="V15" s="365"/>
      <c r="W15" s="365"/>
      <c r="X15" s="365"/>
      <c r="Y15" s="365"/>
    </row>
    <row r="16" spans="1:26" ht="13.5" thickBot="1">
      <c r="A16" s="386"/>
      <c r="B16" s="389"/>
      <c r="C16" s="402"/>
      <c r="D16" s="403"/>
      <c r="E16" s="404"/>
      <c r="F16" s="390"/>
      <c r="G16" s="389"/>
      <c r="H16" s="389"/>
      <c r="I16" s="390"/>
      <c r="K16" s="70"/>
      <c r="M16" s="96"/>
      <c r="N16" s="382" t="s">
        <v>582</v>
      </c>
      <c r="O16" s="410">
        <f>'Account 2014'!H376</f>
        <v>14884326.789999999</v>
      </c>
      <c r="Q16" s="391">
        <f>Q13-Q14</f>
        <v>-7099.6799999773502</v>
      </c>
      <c r="S16" s="409"/>
      <c r="U16" s="365"/>
      <c r="V16" s="365"/>
      <c r="W16" s="365"/>
    </row>
    <row r="17" spans="1:25" ht="12.75">
      <c r="A17" s="356" t="s">
        <v>779</v>
      </c>
      <c r="B17" s="387">
        <v>3967249.7</v>
      </c>
      <c r="C17" s="393" t="s">
        <v>583</v>
      </c>
      <c r="D17" s="394">
        <f>IF(K17&gt;0,K17-D18+F18,0)</f>
        <v>2155273.1799999997</v>
      </c>
      <c r="E17" s="395"/>
      <c r="F17" s="396">
        <f>IF(K17&lt;0,-K17+D18-F18,0)</f>
        <v>0</v>
      </c>
      <c r="G17" s="84"/>
      <c r="H17" s="387">
        <f>VLOOKUP(A17,'Lead 2014'!A:F,6,0)</f>
        <v>6122522.8799999999</v>
      </c>
      <c r="I17" s="390">
        <f>B17+D17+D18-F17-F18-H17</f>
        <v>0</v>
      </c>
      <c r="K17" s="70">
        <f>H17-B17</f>
        <v>2155273.1799999997</v>
      </c>
      <c r="M17" s="96"/>
      <c r="N17" s="382" t="s">
        <v>584</v>
      </c>
      <c r="O17" s="383">
        <v>0</v>
      </c>
      <c r="Q17" s="391"/>
      <c r="S17" s="363"/>
      <c r="U17" s="365"/>
      <c r="V17" s="365"/>
      <c r="W17" s="365"/>
    </row>
    <row r="18" spans="1:25" ht="13.5" thickBot="1">
      <c r="A18" s="386"/>
      <c r="B18" s="389"/>
      <c r="C18" s="406" t="s">
        <v>580</v>
      </c>
      <c r="D18" s="397"/>
      <c r="E18" s="398" t="s">
        <v>576</v>
      </c>
      <c r="F18" s="407"/>
      <c r="G18" s="389"/>
      <c r="H18" s="389"/>
      <c r="I18" s="390"/>
      <c r="K18" s="70"/>
      <c r="M18" s="96"/>
      <c r="N18" s="367" t="s">
        <v>585</v>
      </c>
      <c r="O18" s="383">
        <f>'Account 2014'!H43-'Account 2014'!I43</f>
        <v>2420119.08</v>
      </c>
      <c r="Q18" s="568"/>
    </row>
    <row r="19" spans="1:25" ht="12" thickBot="1">
      <c r="A19" s="386"/>
      <c r="B19" s="389"/>
      <c r="C19" s="402"/>
      <c r="D19" s="403"/>
      <c r="E19" s="404"/>
      <c r="F19" s="390"/>
      <c r="G19" s="389"/>
      <c r="H19" s="389"/>
      <c r="I19" s="390"/>
      <c r="K19" s="70"/>
      <c r="N19" s="382" t="s">
        <v>1085</v>
      </c>
      <c r="O19" s="400">
        <f>O15+O16-O17+O18</f>
        <v>17304445.869999997</v>
      </c>
      <c r="Q19" s="363"/>
    </row>
    <row r="20" spans="1:25">
      <c r="A20" s="386" t="s">
        <v>1120</v>
      </c>
      <c r="B20" s="387">
        <v>0</v>
      </c>
      <c r="C20" s="393" t="s">
        <v>586</v>
      </c>
      <c r="D20" s="394">
        <f>IF(K20&gt;0,K20-D21+F21,0)</f>
        <v>0</v>
      </c>
      <c r="E20" s="395"/>
      <c r="F20" s="411">
        <f>IF(K20&lt;0,-K20+D21-F21,0)</f>
        <v>0</v>
      </c>
      <c r="G20" s="389"/>
      <c r="H20" s="387">
        <f>VLOOKUP(A20,'Lead 2014'!A:F,6,0)</f>
        <v>0</v>
      </c>
      <c r="I20" s="390">
        <f>B20+D20+D21-F20-F21-H20</f>
        <v>0</v>
      </c>
      <c r="K20" s="70">
        <f>H20-B20</f>
        <v>0</v>
      </c>
      <c r="N20" s="367" t="s">
        <v>587</v>
      </c>
      <c r="O20" s="412">
        <v>2497225.59</v>
      </c>
    </row>
    <row r="21" spans="1:25" ht="12" thickBot="1">
      <c r="A21" s="386"/>
      <c r="B21" s="389"/>
      <c r="C21" s="406" t="s">
        <v>580</v>
      </c>
      <c r="D21" s="397"/>
      <c r="E21" s="398" t="s">
        <v>576</v>
      </c>
      <c r="F21" s="407"/>
      <c r="G21" s="389"/>
      <c r="H21" s="389"/>
      <c r="I21" s="390"/>
      <c r="K21" s="70"/>
      <c r="M21" s="377" t="s">
        <v>588</v>
      </c>
      <c r="N21" s="413"/>
      <c r="O21" s="413"/>
    </row>
    <row r="22" spans="1:25">
      <c r="A22" s="386"/>
      <c r="B22" s="389"/>
      <c r="C22" s="402"/>
      <c r="D22" s="403"/>
      <c r="E22" s="404"/>
      <c r="F22" s="390"/>
      <c r="G22" s="389"/>
      <c r="H22" s="389"/>
      <c r="I22" s="390"/>
      <c r="K22" s="70"/>
      <c r="N22" s="367" t="s">
        <v>589</v>
      </c>
      <c r="O22" s="383">
        <v>0</v>
      </c>
      <c r="Q22" s="383"/>
    </row>
    <row r="23" spans="1:25">
      <c r="A23" s="386" t="s">
        <v>1121</v>
      </c>
      <c r="B23" s="387">
        <v>0</v>
      </c>
      <c r="C23" s="414" t="s">
        <v>590</v>
      </c>
      <c r="D23" s="390">
        <f>IF(K23&gt;0,K23,0)</f>
        <v>0</v>
      </c>
      <c r="E23" s="102"/>
      <c r="F23" s="390">
        <v>0</v>
      </c>
      <c r="G23" s="389"/>
      <c r="H23" s="387">
        <f>VLOOKUP(A23,'Lead 2014'!A:F,6,0)</f>
        <v>0</v>
      </c>
      <c r="I23" s="390">
        <f>B23+D23+D24-F23-F24-H23</f>
        <v>0</v>
      </c>
      <c r="J23" s="103" t="s">
        <v>591</v>
      </c>
      <c r="K23" s="70">
        <f>H23-B23</f>
        <v>0</v>
      </c>
      <c r="N23" s="367" t="s">
        <v>588</v>
      </c>
      <c r="O23" s="410">
        <f>-'Account 2014'!H182</f>
        <v>1023764.64</v>
      </c>
      <c r="Q23" s="383"/>
    </row>
    <row r="24" spans="1:25">
      <c r="A24" s="386"/>
      <c r="B24" s="389"/>
      <c r="C24" s="414"/>
      <c r="D24" s="390"/>
      <c r="E24" s="415"/>
      <c r="F24" s="390"/>
      <c r="G24" s="389"/>
      <c r="H24" s="389"/>
      <c r="I24" s="390"/>
      <c r="K24" s="70"/>
      <c r="N24" s="367" t="s">
        <v>592</v>
      </c>
      <c r="O24" s="383">
        <v>0</v>
      </c>
      <c r="Q24" s="383"/>
    </row>
    <row r="25" spans="1:25" ht="12" thickBot="1">
      <c r="A25" s="386" t="s">
        <v>1122</v>
      </c>
      <c r="B25" s="387">
        <v>20437.98</v>
      </c>
      <c r="C25" s="414" t="s">
        <v>593</v>
      </c>
      <c r="D25" s="416">
        <f>IF(K25&gt;0,K25,0)</f>
        <v>63875.19</v>
      </c>
      <c r="E25" s="415"/>
      <c r="F25" s="390">
        <f>IF(K25&lt;0,-K25,0)</f>
        <v>0</v>
      </c>
      <c r="G25" s="389"/>
      <c r="H25" s="387">
        <f>VLOOKUP(A25,'Lead 2014'!A:F,6,0)</f>
        <v>84313.17</v>
      </c>
      <c r="I25" s="390">
        <f>B25+D25+D26-F25-F26-H25</f>
        <v>0</v>
      </c>
      <c r="K25" s="70">
        <f>H25-B25</f>
        <v>63875.19</v>
      </c>
      <c r="N25" s="367" t="s">
        <v>1098</v>
      </c>
      <c r="O25" s="400">
        <f>O22+O23-O24</f>
        <v>1023764.64</v>
      </c>
      <c r="Q25" s="383"/>
    </row>
    <row r="26" spans="1:25" ht="12" thickBot="1">
      <c r="A26" s="386"/>
      <c r="B26" s="389"/>
      <c r="C26" s="414"/>
      <c r="D26" s="390"/>
      <c r="E26" s="415"/>
      <c r="F26" s="390"/>
      <c r="G26" s="389"/>
      <c r="H26" s="389"/>
      <c r="I26" s="390"/>
      <c r="K26" s="70"/>
    </row>
    <row r="27" spans="1:25">
      <c r="A27" s="417" t="s">
        <v>1123</v>
      </c>
      <c r="B27" s="387">
        <v>9755486.5199999996</v>
      </c>
      <c r="C27" s="171" t="s">
        <v>594</v>
      </c>
      <c r="D27" s="418">
        <f>IF(K27+F28+F29&gt;0,K27-D28-D29+F28+F29,0)</f>
        <v>0</v>
      </c>
      <c r="E27" s="395"/>
      <c r="F27" s="419">
        <f>IF(K27+F28+27&lt;0,-K27+D28+D29-F28-F29,0)</f>
        <v>2521809.1399999987</v>
      </c>
      <c r="G27" s="390"/>
      <c r="H27" s="387">
        <f>VLOOKUP(A27,'Lead 2014'!A:F,6,0)</f>
        <v>9653796.4600000009</v>
      </c>
      <c r="I27" s="390">
        <f>B27+D27+D28-F27-F28-H27-F29</f>
        <v>0</v>
      </c>
      <c r="K27" s="70">
        <f>H27-B27</f>
        <v>-101690.05999999866</v>
      </c>
      <c r="M27" s="377" t="s">
        <v>595</v>
      </c>
      <c r="N27" s="413"/>
      <c r="O27" s="413"/>
    </row>
    <row r="28" spans="1:25">
      <c r="A28" s="420"/>
      <c r="B28" s="390"/>
      <c r="C28" s="421" t="s">
        <v>596</v>
      </c>
      <c r="D28" s="422">
        <f>O18</f>
        <v>2420119.08</v>
      </c>
      <c r="E28" s="404" t="s">
        <v>597</v>
      </c>
      <c r="F28" s="423"/>
      <c r="G28" s="390"/>
      <c r="H28" s="390"/>
      <c r="I28" s="390"/>
      <c r="K28" s="70"/>
      <c r="N28" s="367" t="s">
        <v>598</v>
      </c>
      <c r="O28" s="416">
        <v>0</v>
      </c>
    </row>
    <row r="29" spans="1:25" ht="12" thickBot="1">
      <c r="A29" s="420"/>
      <c r="B29" s="390"/>
      <c r="C29" s="406"/>
      <c r="D29" s="424"/>
      <c r="E29" s="425" t="s">
        <v>599</v>
      </c>
      <c r="F29" s="399">
        <f>O22</f>
        <v>0</v>
      </c>
      <c r="G29" s="390"/>
      <c r="H29" s="390"/>
      <c r="I29" s="390"/>
      <c r="K29" s="70"/>
      <c r="N29" s="367" t="s">
        <v>595</v>
      </c>
      <c r="O29" s="416">
        <f>SUM('Account 2014'!H371:H375)</f>
        <v>4173634.62</v>
      </c>
      <c r="Q29" s="115" t="s">
        <v>600</v>
      </c>
      <c r="R29" s="115"/>
      <c r="S29" s="115"/>
    </row>
    <row r="30" spans="1:25">
      <c r="A30" s="426"/>
      <c r="B30" s="389"/>
      <c r="C30" s="388"/>
      <c r="D30" s="389"/>
      <c r="E30" s="388"/>
      <c r="F30" s="389"/>
      <c r="G30" s="389"/>
      <c r="H30" s="389"/>
      <c r="I30" s="390"/>
      <c r="K30" s="70"/>
      <c r="N30" s="367" t="s">
        <v>601</v>
      </c>
      <c r="O30" s="416">
        <v>0</v>
      </c>
      <c r="T30" s="117"/>
      <c r="U30" s="118"/>
      <c r="V30" s="118"/>
      <c r="W30" s="118"/>
      <c r="X30" s="118"/>
      <c r="Y30" s="119"/>
    </row>
    <row r="31" spans="1:25" ht="12" thickBot="1">
      <c r="A31" s="427" t="s">
        <v>602</v>
      </c>
      <c r="B31" s="387">
        <v>0</v>
      </c>
      <c r="C31" s="414" t="s">
        <v>603</v>
      </c>
      <c r="D31" s="389">
        <f>IF(K31&gt;0,K31,0)</f>
        <v>0</v>
      </c>
      <c r="E31" s="388"/>
      <c r="F31" s="389">
        <f>IF(K31&lt;0,-K31,0)</f>
        <v>0</v>
      </c>
      <c r="G31" s="389"/>
      <c r="H31" s="387"/>
      <c r="I31" s="390">
        <f>B31+D31-F31-H31</f>
        <v>0</v>
      </c>
      <c r="K31" s="70">
        <f>H31-B31</f>
        <v>0</v>
      </c>
      <c r="N31" s="367" t="s">
        <v>1099</v>
      </c>
      <c r="O31" s="428">
        <f>O28+O29-O30</f>
        <v>4173634.62</v>
      </c>
    </row>
    <row r="32" spans="1:25">
      <c r="A32" s="386"/>
      <c r="B32" s="389"/>
      <c r="C32" s="414"/>
      <c r="D32" s="390"/>
      <c r="E32" s="415"/>
      <c r="F32" s="390"/>
      <c r="G32" s="389"/>
      <c r="H32" s="389"/>
      <c r="I32" s="390"/>
      <c r="K32" s="70"/>
    </row>
    <row r="33" spans="1:24" ht="13.5" thickBot="1">
      <c r="A33" s="386"/>
      <c r="B33" s="389"/>
      <c r="C33" s="402"/>
      <c r="D33" s="403"/>
      <c r="E33" s="404"/>
      <c r="F33" s="403"/>
      <c r="G33" s="414"/>
      <c r="H33" s="389"/>
      <c r="I33" s="390"/>
      <c r="K33" s="70"/>
      <c r="M33" s="377" t="s">
        <v>604</v>
      </c>
      <c r="N33" s="90"/>
      <c r="O33" s="122"/>
    </row>
    <row r="34" spans="1:24" ht="12.75">
      <c r="A34" s="429" t="s">
        <v>1124</v>
      </c>
      <c r="B34" s="430">
        <v>184012216.07999998</v>
      </c>
      <c r="C34" s="570" t="s">
        <v>569</v>
      </c>
      <c r="D34" s="574">
        <f>Q8</f>
        <v>39029091.780000001</v>
      </c>
      <c r="E34" s="431" t="s">
        <v>1251</v>
      </c>
      <c r="F34" s="432">
        <f>-Q9</f>
        <v>7504514.3200000003</v>
      </c>
      <c r="G34" s="433" t="s">
        <v>605</v>
      </c>
      <c r="H34" s="575">
        <f>VLOOKUP(A34,'Lead 2014'!A:F,6,0)</f>
        <v>166917536.41999999</v>
      </c>
      <c r="I34" s="434">
        <f>B34+D34+D35+D36-F34-F35-F36-H34</f>
        <v>-7099.5999999940395</v>
      </c>
      <c r="K34" s="70">
        <f>H34-B34</f>
        <v>-17094679.659999996</v>
      </c>
      <c r="M34" s="435"/>
      <c r="N34" s="96"/>
      <c r="O34" s="131"/>
      <c r="P34" s="436"/>
    </row>
    <row r="35" spans="1:24" ht="12.75">
      <c r="A35" s="429"/>
      <c r="B35" s="434"/>
      <c r="C35" s="437"/>
      <c r="D35" s="438"/>
      <c r="E35" s="439" t="s">
        <v>606</v>
      </c>
      <c r="F35" s="564">
        <f>-Q10</f>
        <v>48626356.719999999</v>
      </c>
      <c r="G35" s="137"/>
      <c r="H35" s="434"/>
      <c r="I35" s="434"/>
      <c r="K35" s="70"/>
    </row>
    <row r="36" spans="1:24" ht="12" thickBot="1">
      <c r="A36" s="429"/>
      <c r="B36" s="434"/>
      <c r="C36" s="437" t="s">
        <v>574</v>
      </c>
      <c r="D36" s="438">
        <f>Q12</f>
        <v>0</v>
      </c>
      <c r="E36" s="439" t="s">
        <v>607</v>
      </c>
      <c r="F36" s="564"/>
      <c r="G36" s="433"/>
      <c r="H36" s="434"/>
      <c r="I36" s="434"/>
      <c r="K36" s="70"/>
      <c r="O36" s="441" t="s">
        <v>608</v>
      </c>
    </row>
    <row r="37" spans="1:24" ht="12" thickBot="1">
      <c r="A37" s="429"/>
      <c r="B37" s="434"/>
      <c r="C37" s="442"/>
      <c r="D37" s="443"/>
      <c r="E37" s="444"/>
      <c r="F37" s="445"/>
      <c r="G37" s="433"/>
      <c r="H37" s="434"/>
      <c r="I37" s="434"/>
      <c r="K37" s="70"/>
    </row>
    <row r="38" spans="1:24">
      <c r="A38" s="386"/>
      <c r="B38" s="389"/>
      <c r="C38" s="388"/>
      <c r="D38" s="390"/>
      <c r="E38" s="415"/>
      <c r="F38" s="390"/>
      <c r="G38" s="414"/>
      <c r="H38" s="389"/>
      <c r="I38" s="390"/>
      <c r="K38" s="70"/>
    </row>
    <row r="39" spans="1:24">
      <c r="A39" s="386" t="s">
        <v>1125</v>
      </c>
      <c r="B39" s="387">
        <v>21152199.27</v>
      </c>
      <c r="C39" s="446" t="s">
        <v>609</v>
      </c>
      <c r="D39" s="416">
        <f>IF(K39&gt;0,K39,0)</f>
        <v>0</v>
      </c>
      <c r="E39" s="415"/>
      <c r="F39" s="390">
        <f>IF(K39&lt;0,-K39,0)</f>
        <v>636099.26999999955</v>
      </c>
      <c r="G39" s="389"/>
      <c r="H39" s="387">
        <f>VLOOKUP(A39,'Lead 2014'!A:F,6,0)</f>
        <v>20516100</v>
      </c>
      <c r="I39" s="390">
        <f>B39+D39-F39-H39</f>
        <v>0</v>
      </c>
      <c r="K39" s="70">
        <f>H39-B39</f>
        <v>-636099.26999999955</v>
      </c>
      <c r="N39" s="447"/>
      <c r="O39" s="447"/>
      <c r="P39" s="447"/>
      <c r="Q39" s="447"/>
      <c r="R39" s="447"/>
    </row>
    <row r="40" spans="1:24" ht="12" thickBot="1">
      <c r="A40" s="386"/>
      <c r="B40" s="389"/>
      <c r="C40" s="388"/>
      <c r="D40" s="390"/>
      <c r="E40" s="415"/>
      <c r="F40" s="390"/>
      <c r="G40" s="389"/>
      <c r="H40" s="389"/>
      <c r="I40" s="390"/>
      <c r="K40" s="70"/>
      <c r="N40" s="447"/>
      <c r="O40" s="447"/>
      <c r="P40" s="447"/>
      <c r="Q40" s="447"/>
      <c r="R40" s="447"/>
    </row>
    <row r="41" spans="1:24">
      <c r="A41" s="386" t="s">
        <v>1126</v>
      </c>
      <c r="B41" s="387">
        <v>46571091.710000001</v>
      </c>
      <c r="C41" s="569" t="s">
        <v>569</v>
      </c>
      <c r="D41" s="574">
        <v>436000</v>
      </c>
      <c r="E41" s="395" t="s">
        <v>572</v>
      </c>
      <c r="F41" s="411">
        <v>1173380</v>
      </c>
      <c r="G41" s="414" t="s">
        <v>610</v>
      </c>
      <c r="H41" s="387">
        <f>VLOOKUP(A41,'Lead 2014'!A:F,6,0)</f>
        <v>45263503.68</v>
      </c>
      <c r="I41" s="390">
        <f>B41+D41+D42-F41-F42-H41+D43-F43</f>
        <v>7099.6000000014901</v>
      </c>
      <c r="K41" s="70">
        <f>H41-B41</f>
        <v>-1307588.0300000012</v>
      </c>
      <c r="N41" s="448"/>
      <c r="O41" s="449"/>
      <c r="P41" s="376"/>
      <c r="Q41" s="449"/>
      <c r="S41" s="447"/>
      <c r="T41" s="376"/>
      <c r="U41" s="450"/>
      <c r="V41" s="376"/>
      <c r="X41" s="447"/>
    </row>
    <row r="42" spans="1:24" ht="12.75">
      <c r="A42" s="386"/>
      <c r="B42" s="389"/>
      <c r="C42" s="451" t="s">
        <v>1252</v>
      </c>
      <c r="D42" s="403">
        <v>7504514.3200000003</v>
      </c>
      <c r="E42" s="404" t="s">
        <v>606</v>
      </c>
      <c r="F42" s="440">
        <f>-S10</f>
        <v>8067622.75</v>
      </c>
      <c r="G42" s="151"/>
      <c r="H42" s="389"/>
      <c r="I42" s="390"/>
      <c r="K42" s="70"/>
      <c r="N42" s="448"/>
      <c r="O42" s="449"/>
      <c r="P42" s="376"/>
      <c r="Q42" s="449"/>
      <c r="S42" s="447"/>
      <c r="T42" s="376"/>
      <c r="U42" s="450"/>
      <c r="V42" s="376"/>
      <c r="X42" s="447"/>
    </row>
    <row r="43" spans="1:24" ht="12" thickBot="1">
      <c r="A43" s="386"/>
      <c r="B43" s="389"/>
      <c r="C43" s="452" t="s">
        <v>574</v>
      </c>
      <c r="D43" s="397"/>
      <c r="E43" s="425" t="s">
        <v>607</v>
      </c>
      <c r="F43" s="407"/>
      <c r="G43" s="389"/>
      <c r="H43" s="389"/>
      <c r="I43" s="390"/>
      <c r="K43" s="70"/>
      <c r="M43" s="450" t="s">
        <v>611</v>
      </c>
      <c r="S43" s="450" t="s">
        <v>612</v>
      </c>
      <c r="T43" s="376"/>
      <c r="U43" s="450"/>
      <c r="V43" s="376"/>
      <c r="X43" s="447"/>
    </row>
    <row r="44" spans="1:24" ht="10.5" customHeight="1">
      <c r="A44" s="386"/>
      <c r="B44" s="389"/>
      <c r="C44" s="404"/>
      <c r="D44" s="403"/>
      <c r="E44" s="404"/>
      <c r="F44" s="403"/>
      <c r="G44" s="389"/>
      <c r="H44" s="389"/>
      <c r="I44" s="389"/>
      <c r="K44" s="70"/>
      <c r="N44" s="448" t="s">
        <v>613</v>
      </c>
      <c r="O44" s="448">
        <v>31</v>
      </c>
      <c r="P44" s="412">
        <f t="shared" ref="P44:P55" si="0">O44/$O$56*$P$56</f>
        <v>535300.54644808744</v>
      </c>
      <c r="Q44" s="412">
        <f>P56-P44</f>
        <v>5784699.4535519127</v>
      </c>
      <c r="S44" s="453">
        <v>2551</v>
      </c>
      <c r="T44" s="389">
        <v>9035500</v>
      </c>
      <c r="U44" s="389">
        <v>6320000</v>
      </c>
      <c r="V44" s="389">
        <f>T44-U44</f>
        <v>2715500</v>
      </c>
      <c r="W44" s="447"/>
      <c r="X44" s="447"/>
    </row>
    <row r="45" spans="1:24" ht="10.5" customHeight="1">
      <c r="A45" s="454" t="s">
        <v>1127</v>
      </c>
      <c r="B45" s="387">
        <v>610531.04</v>
      </c>
      <c r="C45" s="455" t="s">
        <v>614</v>
      </c>
      <c r="D45" s="416">
        <f>IF(K45&gt;0,K45,0)</f>
        <v>102734.20999999996</v>
      </c>
      <c r="E45" s="404"/>
      <c r="F45" s="389">
        <f>IF(K45&lt;0,-K45,0)</f>
        <v>0</v>
      </c>
      <c r="G45" s="389"/>
      <c r="H45" s="387">
        <f>VLOOKUP(A45,'Lead 2014'!A:F,6,0)</f>
        <v>713265.25</v>
      </c>
      <c r="I45" s="390">
        <f>B45+D45-F45-H45</f>
        <v>0</v>
      </c>
      <c r="K45" s="70">
        <f>H45-B45</f>
        <v>102734.20999999996</v>
      </c>
      <c r="N45" s="448" t="s">
        <v>615</v>
      </c>
      <c r="O45" s="448">
        <v>29</v>
      </c>
      <c r="P45" s="412">
        <f t="shared" si="0"/>
        <v>500765.02732240438</v>
      </c>
      <c r="Q45" s="412">
        <f t="shared" ref="Q45:Q55" si="1">Q44-P45</f>
        <v>5283934.4262295086</v>
      </c>
      <c r="S45" s="453">
        <v>2552</v>
      </c>
      <c r="T45" s="389">
        <v>9035500</v>
      </c>
      <c r="U45" s="389">
        <v>6320000</v>
      </c>
      <c r="V45" s="389">
        <f>T45-U45</f>
        <v>2715500</v>
      </c>
      <c r="W45" s="59"/>
      <c r="X45" s="59"/>
    </row>
    <row r="46" spans="1:24" ht="10.5" customHeight="1">
      <c r="A46" s="386"/>
      <c r="B46" s="389"/>
      <c r="C46" s="404"/>
      <c r="D46" s="403"/>
      <c r="E46" s="404"/>
      <c r="F46" s="403"/>
      <c r="G46" s="389"/>
      <c r="H46" s="389"/>
      <c r="I46" s="389"/>
      <c r="K46" s="70"/>
      <c r="N46" s="448" t="s">
        <v>616</v>
      </c>
      <c r="O46" s="448">
        <v>31</v>
      </c>
      <c r="P46" s="412">
        <f t="shared" si="0"/>
        <v>535300.54644808744</v>
      </c>
      <c r="Q46" s="412">
        <f t="shared" si="1"/>
        <v>4748633.8797814213</v>
      </c>
      <c r="S46" s="453">
        <v>2553</v>
      </c>
      <c r="T46" s="389">
        <v>9035500</v>
      </c>
      <c r="U46" s="389">
        <v>6320000</v>
      </c>
      <c r="V46" s="389">
        <f>T46-U46</f>
        <v>2715500</v>
      </c>
      <c r="W46" s="59"/>
      <c r="X46" s="59"/>
    </row>
    <row r="47" spans="1:24">
      <c r="A47" s="386"/>
      <c r="B47" s="389"/>
      <c r="C47" s="388"/>
      <c r="D47" s="390"/>
      <c r="E47" s="415"/>
      <c r="F47" s="390"/>
      <c r="G47" s="389"/>
      <c r="H47" s="389"/>
      <c r="I47" s="389"/>
      <c r="K47" s="70"/>
      <c r="N47" s="448" t="s">
        <v>617</v>
      </c>
      <c r="O47" s="448">
        <v>30</v>
      </c>
      <c r="P47" s="412">
        <f t="shared" si="0"/>
        <v>518032.78688524588</v>
      </c>
      <c r="Q47" s="412">
        <f t="shared" si="1"/>
        <v>4230601.0928961756</v>
      </c>
      <c r="S47" s="453">
        <v>2554</v>
      </c>
      <c r="T47" s="389">
        <v>9035000</v>
      </c>
      <c r="U47" s="389">
        <v>6320000</v>
      </c>
      <c r="V47" s="389">
        <f>T47-U47</f>
        <v>2715000</v>
      </c>
      <c r="W47" s="59"/>
      <c r="X47" s="59"/>
    </row>
    <row r="48" spans="1:24">
      <c r="A48" s="456" t="s">
        <v>618</v>
      </c>
      <c r="B48" s="457">
        <v>528004922.63999993</v>
      </c>
      <c r="C48" s="458"/>
      <c r="D48" s="459"/>
      <c r="E48" s="458"/>
      <c r="F48" s="459"/>
      <c r="G48" s="459"/>
      <c r="H48" s="459">
        <f>VLOOKUP(A48,'Lead 2014'!A:F,6,0)</f>
        <v>546251386.63999999</v>
      </c>
      <c r="I48" s="459"/>
      <c r="K48" s="70">
        <f>H48-B48</f>
        <v>18246464.00000006</v>
      </c>
      <c r="N48" s="448" t="s">
        <v>619</v>
      </c>
      <c r="O48" s="448">
        <v>31</v>
      </c>
      <c r="P48" s="412">
        <f t="shared" si="0"/>
        <v>535300.54644808744</v>
      </c>
      <c r="Q48" s="412">
        <f t="shared" si="1"/>
        <v>3695300.5464480883</v>
      </c>
      <c r="S48" s="453">
        <v>2555</v>
      </c>
      <c r="T48" s="389">
        <f>P61*O60/O56</f>
        <v>0</v>
      </c>
      <c r="U48" s="389">
        <v>6320000</v>
      </c>
      <c r="V48" s="389">
        <f>T48-U48</f>
        <v>-6320000</v>
      </c>
      <c r="W48" s="59"/>
      <c r="X48" s="59"/>
    </row>
    <row r="49" spans="1:24" ht="12" thickBot="1">
      <c r="A49" s="386"/>
      <c r="B49" s="389"/>
      <c r="C49" s="388"/>
      <c r="D49" s="389"/>
      <c r="E49" s="388"/>
      <c r="F49" s="389"/>
      <c r="G49" s="389"/>
      <c r="H49" s="389"/>
      <c r="I49" s="389"/>
      <c r="K49" s="70"/>
      <c r="N49" s="448" t="s">
        <v>620</v>
      </c>
      <c r="O49" s="448">
        <v>30</v>
      </c>
      <c r="P49" s="412">
        <f t="shared" si="0"/>
        <v>518032.78688524588</v>
      </c>
      <c r="Q49" s="412">
        <f t="shared" si="1"/>
        <v>3177267.7595628425</v>
      </c>
      <c r="S49" s="59"/>
      <c r="T49" s="161"/>
      <c r="U49" s="59"/>
      <c r="V49" s="162">
        <f>SUM(V44:V48)</f>
        <v>4541500</v>
      </c>
      <c r="W49" s="59"/>
      <c r="X49" s="59"/>
    </row>
    <row r="50" spans="1:24">
      <c r="A50" s="342" t="s">
        <v>781</v>
      </c>
      <c r="B50" s="387">
        <v>-26964422.57</v>
      </c>
      <c r="C50" s="171" t="s">
        <v>621</v>
      </c>
      <c r="D50" s="418">
        <f>IF(K50&gt;0,K50-D51+F51,0)</f>
        <v>0</v>
      </c>
      <c r="E50" s="395"/>
      <c r="F50" s="411">
        <f>IF(K50&lt;0,-K50+D51-F51,0)</f>
        <v>216327.87999999896</v>
      </c>
      <c r="G50" s="389"/>
      <c r="H50" s="387">
        <f>VLOOKUP(A50,'Lead 2014'!A:F,6,0)</f>
        <v>-27180750.449999999</v>
      </c>
      <c r="I50" s="390">
        <f>B50+D50+D51-F50-F51-H50</f>
        <v>0</v>
      </c>
      <c r="K50" s="70">
        <f>H50-B50</f>
        <v>-216327.87999999896</v>
      </c>
      <c r="N50" s="448" t="s">
        <v>622</v>
      </c>
      <c r="O50" s="448">
        <v>31</v>
      </c>
      <c r="P50" s="412">
        <f t="shared" si="0"/>
        <v>535300.54644808744</v>
      </c>
      <c r="Q50" s="412">
        <f t="shared" si="1"/>
        <v>2641967.2131147552</v>
      </c>
      <c r="S50" s="59"/>
      <c r="T50" s="161"/>
      <c r="U50" s="59"/>
      <c r="V50" s="59"/>
      <c r="W50" s="59"/>
      <c r="X50" s="59"/>
    </row>
    <row r="51" spans="1:24" ht="12" thickBot="1">
      <c r="A51" s="386"/>
      <c r="B51" s="389"/>
      <c r="C51" s="452" t="s">
        <v>580</v>
      </c>
      <c r="D51" s="397"/>
      <c r="E51" s="425" t="s">
        <v>576</v>
      </c>
      <c r="F51" s="407"/>
      <c r="G51" s="389"/>
      <c r="H51" s="389"/>
      <c r="I51" s="390"/>
      <c r="K51" s="70"/>
      <c r="N51" s="460" t="s">
        <v>623</v>
      </c>
      <c r="O51" s="460">
        <v>31</v>
      </c>
      <c r="P51" s="461">
        <f t="shared" si="0"/>
        <v>535300.54644808744</v>
      </c>
      <c r="Q51" s="461">
        <f t="shared" si="1"/>
        <v>2106666.6666666679</v>
      </c>
      <c r="S51" s="59"/>
      <c r="T51" s="161"/>
      <c r="U51" s="59"/>
      <c r="V51" s="59"/>
      <c r="W51" s="59"/>
      <c r="X51" s="59"/>
    </row>
    <row r="52" spans="1:24" ht="12" thickBot="1">
      <c r="A52" s="386"/>
      <c r="B52" s="389"/>
      <c r="C52" s="388"/>
      <c r="D52" s="390"/>
      <c r="E52" s="415"/>
      <c r="F52" s="390"/>
      <c r="G52" s="389"/>
      <c r="H52" s="389"/>
      <c r="I52" s="390"/>
      <c r="K52" s="70"/>
      <c r="N52" s="460" t="s">
        <v>624</v>
      </c>
      <c r="O52" s="460">
        <v>30</v>
      </c>
      <c r="P52" s="461">
        <f t="shared" si="0"/>
        <v>518032.78688524588</v>
      </c>
      <c r="Q52" s="462">
        <f t="shared" si="1"/>
        <v>1588633.879781422</v>
      </c>
      <c r="S52" s="59"/>
      <c r="T52" s="161"/>
      <c r="U52" s="59"/>
      <c r="V52" s="59"/>
      <c r="W52" s="59"/>
      <c r="X52" s="59"/>
    </row>
    <row r="53" spans="1:24">
      <c r="A53" s="342" t="s">
        <v>782</v>
      </c>
      <c r="B53" s="387">
        <v>-4185689</v>
      </c>
      <c r="C53" s="393" t="s">
        <v>625</v>
      </c>
      <c r="D53" s="418">
        <f>IF(K53&gt;0,K53-D54+F54,0)</f>
        <v>0</v>
      </c>
      <c r="E53" s="395"/>
      <c r="F53" s="411">
        <f>IF(K53&lt;0,-K53+D54-F54,0)</f>
        <v>4937689</v>
      </c>
      <c r="G53" s="389"/>
      <c r="H53" s="387">
        <f>VLOOKUP(A53,'Lead 2014'!A:F,6,0)</f>
        <v>-9123378</v>
      </c>
      <c r="I53" s="390">
        <f>B53+D53+D54-F53-F54-H53</f>
        <v>0</v>
      </c>
      <c r="K53" s="70">
        <f>H53-B53</f>
        <v>-4937689</v>
      </c>
      <c r="N53" s="460" t="s">
        <v>626</v>
      </c>
      <c r="O53" s="460">
        <v>31</v>
      </c>
      <c r="P53" s="461">
        <f t="shared" si="0"/>
        <v>535300.54644808744</v>
      </c>
      <c r="Q53" s="461">
        <f t="shared" si="1"/>
        <v>1053333.3333333344</v>
      </c>
      <c r="S53" s="59"/>
      <c r="T53" s="161"/>
      <c r="U53" s="59"/>
      <c r="V53" s="59"/>
      <c r="W53" s="59"/>
      <c r="X53" s="59"/>
    </row>
    <row r="54" spans="1:24" ht="12" thickBot="1">
      <c r="A54" s="386"/>
      <c r="B54" s="389"/>
      <c r="C54" s="463" t="s">
        <v>580</v>
      </c>
      <c r="D54" s="397"/>
      <c r="E54" s="425" t="s">
        <v>576</v>
      </c>
      <c r="F54" s="407"/>
      <c r="G54" s="389"/>
      <c r="H54" s="389"/>
      <c r="I54" s="390"/>
      <c r="K54" s="70"/>
      <c r="N54" s="448" t="s">
        <v>627</v>
      </c>
      <c r="O54" s="448">
        <v>30</v>
      </c>
      <c r="P54" s="412">
        <f t="shared" si="0"/>
        <v>518032.78688524588</v>
      </c>
      <c r="Q54" s="412">
        <f t="shared" si="1"/>
        <v>535300.54644808848</v>
      </c>
      <c r="T54" s="59"/>
      <c r="U54" s="59"/>
      <c r="V54" s="59"/>
      <c r="W54" s="59"/>
      <c r="X54" s="59"/>
    </row>
    <row r="55" spans="1:24" ht="12" thickBot="1">
      <c r="A55" s="386"/>
      <c r="B55" s="389"/>
      <c r="C55" s="388"/>
      <c r="D55" s="390"/>
      <c r="E55" s="415"/>
      <c r="F55" s="390"/>
      <c r="G55" s="389"/>
      <c r="H55" s="389"/>
      <c r="I55" s="390"/>
      <c r="K55" s="70"/>
      <c r="N55" s="464" t="s">
        <v>628</v>
      </c>
      <c r="O55" s="464">
        <v>31</v>
      </c>
      <c r="P55" s="465">
        <f t="shared" si="0"/>
        <v>535300.54644808744</v>
      </c>
      <c r="Q55" s="466">
        <f t="shared" si="1"/>
        <v>1.0477378964424133E-9</v>
      </c>
    </row>
    <row r="56" spans="1:24" ht="12" thickBot="1">
      <c r="A56" s="454" t="s">
        <v>1130</v>
      </c>
      <c r="B56" s="387">
        <v>0</v>
      </c>
      <c r="C56" s="171" t="s">
        <v>629</v>
      </c>
      <c r="D56" s="394">
        <f>IF(K56&gt;0,K56-D57+F57,0)</f>
        <v>0</v>
      </c>
      <c r="E56" s="395"/>
      <c r="F56" s="411">
        <f>IF(K56&lt;0,-K56+D57-F57,0)</f>
        <v>0</v>
      </c>
      <c r="G56" s="390"/>
      <c r="H56" s="387">
        <f>VLOOKUP(A56,'Lead 2014'!A:F,6,0)</f>
        <v>0</v>
      </c>
      <c r="I56" s="390">
        <f>B56+D56+D57-F56-F57-H56</f>
        <v>0</v>
      </c>
      <c r="K56" s="70">
        <f>H56-B56</f>
        <v>0</v>
      </c>
      <c r="N56" s="460"/>
      <c r="O56" s="460">
        <f>SUM(O44:O55)</f>
        <v>366</v>
      </c>
      <c r="P56" s="465">
        <v>6320000</v>
      </c>
    </row>
    <row r="57" spans="1:24" ht="12" thickBot="1">
      <c r="A57" s="454"/>
      <c r="B57" s="390"/>
      <c r="C57" s="452" t="s">
        <v>630</v>
      </c>
      <c r="D57" s="467"/>
      <c r="E57" s="425" t="s">
        <v>631</v>
      </c>
      <c r="F57" s="468"/>
      <c r="G57" s="390"/>
      <c r="H57" s="390"/>
      <c r="I57" s="390"/>
      <c r="K57" s="70"/>
      <c r="N57" s="448"/>
      <c r="O57" s="448"/>
      <c r="P57" s="461"/>
    </row>
    <row r="58" spans="1:24">
      <c r="A58" s="454"/>
      <c r="B58" s="390"/>
      <c r="C58" s="404"/>
      <c r="D58" s="403"/>
      <c r="E58" s="404"/>
      <c r="F58" s="403"/>
      <c r="G58" s="390"/>
      <c r="H58" s="390"/>
      <c r="I58" s="390"/>
      <c r="K58" s="70"/>
    </row>
    <row r="59" spans="1:24">
      <c r="A59" s="386" t="s">
        <v>1131</v>
      </c>
      <c r="B59" s="387">
        <v>-18685618.469999999</v>
      </c>
      <c r="C59" s="414" t="s">
        <v>632</v>
      </c>
      <c r="D59" s="416">
        <f>IF(K59&gt;0,K59-D60+F60,0)</f>
        <v>1023722.2899999991</v>
      </c>
      <c r="E59" s="415"/>
      <c r="F59" s="390">
        <f>IF(K59&lt;0,-K59+D60-F60,0)</f>
        <v>0</v>
      </c>
      <c r="G59" s="389"/>
      <c r="H59" s="387">
        <f>VLOOKUP(A59,'Lead 2014'!A:F,6,0)</f>
        <v>-17661896.18</v>
      </c>
      <c r="I59" s="390">
        <f>B59+D59-F59-H59</f>
        <v>0</v>
      </c>
      <c r="K59" s="70">
        <f>H59-B59</f>
        <v>1023722.2899999991</v>
      </c>
    </row>
    <row r="60" spans="1:24">
      <c r="A60" s="386"/>
      <c r="B60" s="387"/>
      <c r="C60" s="415"/>
      <c r="D60" s="390"/>
      <c r="E60" s="367"/>
      <c r="F60" s="390"/>
      <c r="G60" s="389"/>
      <c r="H60" s="387"/>
      <c r="I60" s="390"/>
      <c r="K60" s="70"/>
      <c r="P60" s="376"/>
    </row>
    <row r="61" spans="1:24">
      <c r="A61" s="386"/>
      <c r="B61" s="389"/>
      <c r="C61" s="388"/>
      <c r="D61" s="390"/>
      <c r="E61" s="415"/>
      <c r="F61" s="390"/>
      <c r="G61" s="389"/>
      <c r="H61" s="389"/>
      <c r="I61" s="390"/>
      <c r="K61" s="70"/>
      <c r="P61" s="412"/>
    </row>
    <row r="62" spans="1:24">
      <c r="A62" s="386"/>
      <c r="B62" s="389"/>
      <c r="C62" s="388"/>
      <c r="D62" s="390"/>
      <c r="E62" s="415"/>
      <c r="F62" s="390"/>
      <c r="G62" s="389"/>
      <c r="H62" s="389"/>
      <c r="I62" s="390"/>
      <c r="K62" s="70"/>
    </row>
    <row r="63" spans="1:24">
      <c r="A63" s="386" t="s">
        <v>1133</v>
      </c>
      <c r="B63" s="387">
        <v>-34513764.299999997</v>
      </c>
      <c r="C63" s="414" t="s">
        <v>633</v>
      </c>
      <c r="D63" s="416">
        <f>IF(K63&gt;0,K63,0)</f>
        <v>1368440.2399999984</v>
      </c>
      <c r="E63" s="415"/>
      <c r="F63" s="390">
        <f>IF(K63&lt;0,-K63,0)</f>
        <v>0</v>
      </c>
      <c r="G63" s="389"/>
      <c r="H63" s="387">
        <f>VLOOKUP(A63,'Lead 2014'!A:F,6,0)</f>
        <v>-33145324.059999999</v>
      </c>
      <c r="I63" s="390">
        <f>B63+D63-F63-H63</f>
        <v>0</v>
      </c>
      <c r="K63" s="70">
        <f>H63-B63</f>
        <v>1368440.2399999984</v>
      </c>
    </row>
    <row r="64" spans="1:24" ht="12" thickBot="1">
      <c r="A64" s="386"/>
      <c r="B64" s="389"/>
      <c r="C64" s="388"/>
      <c r="D64" s="390"/>
      <c r="E64" s="415"/>
      <c r="F64" s="390"/>
      <c r="G64" s="389"/>
      <c r="H64" s="389"/>
      <c r="I64" s="390"/>
      <c r="K64" s="70"/>
    </row>
    <row r="65" spans="1:11">
      <c r="A65" s="386" t="s">
        <v>1134</v>
      </c>
      <c r="B65" s="387">
        <v>-6479060.0800000001</v>
      </c>
      <c r="C65" s="393" t="s">
        <v>634</v>
      </c>
      <c r="D65" s="394">
        <f>IF(K65&gt;0,K65-D66-D67-D68+F66+F67+F68,0)</f>
        <v>0</v>
      </c>
      <c r="E65" s="395"/>
      <c r="F65" s="411"/>
      <c r="G65" s="389"/>
      <c r="H65" s="387">
        <f>VLOOKUP(A65,'Lead 2014'!A:F,6,0)</f>
        <v>-9143538.0800000001</v>
      </c>
      <c r="I65" s="390">
        <f>B65+D65+D66+D67+D68-F65-F66-F67-F68-H65</f>
        <v>0</v>
      </c>
      <c r="K65" s="70">
        <f>H65-B65</f>
        <v>-2664478</v>
      </c>
    </row>
    <row r="66" spans="1:11">
      <c r="A66" s="174" t="s">
        <v>635</v>
      </c>
      <c r="B66" s="175">
        <v>-1288834.96</v>
      </c>
      <c r="C66" s="469"/>
      <c r="D66" s="403"/>
      <c r="E66" s="402" t="s">
        <v>636</v>
      </c>
      <c r="F66" s="470">
        <f>'Account 2014'!H166</f>
        <v>983616</v>
      </c>
      <c r="G66" s="389"/>
      <c r="H66" s="178">
        <f>B66-F66</f>
        <v>-2272450.96</v>
      </c>
      <c r="I66" s="390"/>
      <c r="K66" s="70"/>
    </row>
    <row r="67" spans="1:11" ht="12.75">
      <c r="A67" s="174" t="s">
        <v>637</v>
      </c>
      <c r="B67" s="175">
        <v>-2367754.04</v>
      </c>
      <c r="C67" s="469"/>
      <c r="D67" s="403"/>
      <c r="E67" s="404" t="s">
        <v>638</v>
      </c>
      <c r="F67" s="440">
        <f>'Account 2014'!H252+'Account 2014'!H291+'Account 2014'!H362</f>
        <v>1319776</v>
      </c>
      <c r="G67" s="179"/>
      <c r="H67" s="178">
        <f>B67-F67</f>
        <v>-3687530.04</v>
      </c>
      <c r="I67" s="389"/>
      <c r="K67" s="70"/>
    </row>
    <row r="68" spans="1:11" ht="13.5" thickBot="1">
      <c r="A68" s="174" t="s">
        <v>639</v>
      </c>
      <c r="B68" s="175">
        <v>-206234</v>
      </c>
      <c r="C68" s="463"/>
      <c r="D68" s="397"/>
      <c r="E68" s="425" t="s">
        <v>640</v>
      </c>
      <c r="F68" s="471">
        <f>'Account 2014'!H371</f>
        <v>361086</v>
      </c>
      <c r="G68" s="179"/>
      <c r="H68" s="178">
        <f>B68-F68</f>
        <v>-567320</v>
      </c>
      <c r="I68" s="389"/>
      <c r="K68" s="70"/>
    </row>
    <row r="69" spans="1:11" ht="12" thickBot="1">
      <c r="A69" s="386"/>
      <c r="B69" s="389"/>
      <c r="C69" s="388"/>
      <c r="D69" s="389"/>
      <c r="E69" s="388"/>
      <c r="F69" s="389"/>
      <c r="G69" s="389"/>
      <c r="H69" s="389"/>
      <c r="I69" s="389"/>
      <c r="K69" s="70"/>
    </row>
    <row r="70" spans="1:11">
      <c r="A70" s="429" t="s">
        <v>1135</v>
      </c>
      <c r="B70" s="430">
        <v>-41458376.530000001</v>
      </c>
      <c r="C70" s="472" t="s">
        <v>641</v>
      </c>
      <c r="D70" s="418">
        <f>IF(K70&gt;0,K70,0)</f>
        <v>22278811.880000003</v>
      </c>
      <c r="E70" s="431"/>
      <c r="F70" s="432">
        <f>IF(K70+F71&lt;0,-K70+D71-F71,0)</f>
        <v>0</v>
      </c>
      <c r="G70" s="434"/>
      <c r="H70" s="430">
        <f>VLOOKUP(A70,'Lead 2014'!A:F,6,0)</f>
        <v>-19179564.649999999</v>
      </c>
      <c r="I70" s="434">
        <f>B70+D70-F70-H70</f>
        <v>0</v>
      </c>
      <c r="K70" s="70">
        <f>H70-B70</f>
        <v>22278811.880000003</v>
      </c>
    </row>
    <row r="71" spans="1:11" ht="12" thickBot="1">
      <c r="A71" s="429"/>
      <c r="B71" s="430"/>
      <c r="C71" s="442"/>
      <c r="D71" s="443"/>
      <c r="E71" s="444"/>
      <c r="F71" s="445"/>
      <c r="G71" s="434"/>
      <c r="H71" s="430"/>
      <c r="I71" s="434"/>
      <c r="K71" s="70"/>
    </row>
    <row r="72" spans="1:11">
      <c r="A72" s="386"/>
      <c r="B72" s="389"/>
      <c r="C72" s="414"/>
      <c r="D72" s="389"/>
      <c r="E72" s="388"/>
      <c r="F72" s="389"/>
      <c r="G72" s="389"/>
      <c r="H72" s="389"/>
      <c r="I72" s="390"/>
      <c r="K72" s="70"/>
    </row>
    <row r="73" spans="1:11">
      <c r="A73" s="473" t="s">
        <v>1136</v>
      </c>
      <c r="B73" s="387">
        <v>-15953000</v>
      </c>
      <c r="C73" s="183" t="s">
        <v>642</v>
      </c>
      <c r="D73" s="416">
        <f>IF(K73&gt;0,K73,0)</f>
        <v>0</v>
      </c>
      <c r="E73" s="184"/>
      <c r="F73" s="390">
        <f>IF(K73&lt;0,-K73,0)</f>
        <v>2005500</v>
      </c>
      <c r="G73" s="185"/>
      <c r="H73" s="387">
        <f>VLOOKUP(A73,'Lead 2014'!A:F,6,0)</f>
        <v>-17958500</v>
      </c>
      <c r="I73" s="390">
        <f>B73+D73-F73-H73</f>
        <v>0</v>
      </c>
      <c r="J73" s="103" t="s">
        <v>591</v>
      </c>
      <c r="K73" s="70">
        <f>H73-B73</f>
        <v>-2005500</v>
      </c>
    </row>
    <row r="74" spans="1:11">
      <c r="A74" s="386"/>
      <c r="B74" s="389"/>
      <c r="C74" s="388"/>
      <c r="D74" s="389"/>
      <c r="E74" s="388"/>
      <c r="F74" s="389"/>
      <c r="G74" s="389"/>
      <c r="H74" s="389"/>
      <c r="I74" s="389"/>
      <c r="K74" s="70"/>
    </row>
    <row r="75" spans="1:11">
      <c r="A75" s="386" t="s">
        <v>1137</v>
      </c>
      <c r="B75" s="387">
        <v>-847999.8</v>
      </c>
      <c r="C75" s="183" t="s">
        <v>643</v>
      </c>
      <c r="D75" s="389">
        <f>IF(K75&gt;0,K75,0)</f>
        <v>0</v>
      </c>
      <c r="E75" s="388"/>
      <c r="F75" s="416">
        <f>IF(K75&lt;0,-K75,0)</f>
        <v>139119.67999999993</v>
      </c>
      <c r="G75" s="389"/>
      <c r="H75" s="387">
        <f>VLOOKUP(A75,'Lead 2014'!A:F,6,0)</f>
        <v>-987119.48</v>
      </c>
      <c r="I75" s="390">
        <f>B75+D75-F75-H75</f>
        <v>0</v>
      </c>
      <c r="K75" s="70">
        <f>H75-B75</f>
        <v>-139119.67999999993</v>
      </c>
    </row>
    <row r="76" spans="1:11">
      <c r="A76" s="174"/>
      <c r="B76" s="185"/>
      <c r="C76" s="183"/>
      <c r="D76" s="185"/>
      <c r="E76" s="184"/>
      <c r="F76" s="185"/>
      <c r="G76" s="185"/>
      <c r="H76" s="185"/>
      <c r="I76" s="185"/>
      <c r="K76" s="70"/>
    </row>
    <row r="77" spans="1:11">
      <c r="A77" s="474" t="s">
        <v>644</v>
      </c>
      <c r="B77" s="457">
        <v>-149087930.75</v>
      </c>
      <c r="C77" s="475"/>
      <c r="D77" s="476"/>
      <c r="E77" s="475"/>
      <c r="F77" s="476"/>
      <c r="G77" s="476"/>
      <c r="H77" s="457">
        <f>VLOOKUP(A77,'Lead 2014'!A:F,6,0)</f>
        <v>-134380070.90000001</v>
      </c>
      <c r="I77" s="476"/>
      <c r="K77" s="70">
        <f>H77-B77</f>
        <v>14707859.849999994</v>
      </c>
    </row>
    <row r="78" spans="1:11">
      <c r="A78" s="386"/>
      <c r="B78" s="389"/>
      <c r="C78" s="388"/>
      <c r="D78" s="389"/>
      <c r="E78" s="388"/>
      <c r="F78" s="390"/>
      <c r="G78" s="389"/>
      <c r="H78" s="389"/>
      <c r="I78" s="389"/>
      <c r="K78" s="70"/>
    </row>
    <row r="79" spans="1:11">
      <c r="A79" s="386" t="s">
        <v>1138</v>
      </c>
      <c r="B79" s="387">
        <v>-202000000</v>
      </c>
      <c r="C79" s="414" t="s">
        <v>645</v>
      </c>
      <c r="D79" s="389">
        <f>IF(K79&gt;0,K79,0)</f>
        <v>0</v>
      </c>
      <c r="E79" s="388"/>
      <c r="F79" s="390">
        <f>IF(K79&lt;0,-K79,0)</f>
        <v>0</v>
      </c>
      <c r="G79" s="389"/>
      <c r="H79" s="387">
        <f>VLOOKUP(A79,'Lead 2014'!A:F,6,0)</f>
        <v>-202000000</v>
      </c>
      <c r="I79" s="390">
        <f>B79+D79-F79-H79</f>
        <v>0</v>
      </c>
      <c r="K79" s="70">
        <f>H79-B79</f>
        <v>0</v>
      </c>
    </row>
    <row r="80" spans="1:11">
      <c r="A80" s="386" t="s">
        <v>1139</v>
      </c>
      <c r="B80" s="387">
        <v>-119463098.28</v>
      </c>
      <c r="C80" s="414"/>
      <c r="D80" s="389">
        <f>IF(K80&gt;0,K80,0)</f>
        <v>0</v>
      </c>
      <c r="E80" s="388"/>
      <c r="F80" s="390">
        <f>IF(K80&lt;0,-K80,0)</f>
        <v>0</v>
      </c>
      <c r="G80" s="389"/>
      <c r="H80" s="387">
        <f>VLOOKUP(A80,'Lead 2014'!A:F,6,0)</f>
        <v>-119463098.28</v>
      </c>
      <c r="I80" s="390">
        <f>B80+D80-F80-H80</f>
        <v>0</v>
      </c>
      <c r="K80" s="70">
        <f>H80-B80</f>
        <v>0</v>
      </c>
    </row>
    <row r="81" spans="1:11">
      <c r="A81" s="386"/>
      <c r="B81" s="389"/>
      <c r="C81" s="414"/>
      <c r="D81" s="389"/>
      <c r="E81" s="388"/>
      <c r="F81" s="389"/>
      <c r="G81" s="389"/>
      <c r="H81" s="387"/>
      <c r="I81" s="389"/>
      <c r="K81" s="70"/>
    </row>
    <row r="82" spans="1:11">
      <c r="A82" s="189" t="s">
        <v>1140</v>
      </c>
      <c r="B82" s="387">
        <v>10998587.779999999</v>
      </c>
      <c r="C82" s="388"/>
      <c r="D82" s="389"/>
      <c r="E82" s="388"/>
      <c r="F82" s="389"/>
      <c r="G82" s="389"/>
      <c r="H82" s="387">
        <f>VLOOKUP(A82,'Lead 2014'!A:F,6,0)</f>
        <v>-35887799.060000002</v>
      </c>
      <c r="I82" s="389"/>
      <c r="K82" s="70"/>
    </row>
    <row r="83" spans="1:11">
      <c r="A83" s="189" t="s">
        <v>646</v>
      </c>
      <c r="B83" s="387">
        <v>-48065984.57</v>
      </c>
      <c r="C83" s="388"/>
      <c r="D83" s="389">
        <f>IF(K85&gt;0,K85,0)</f>
        <v>0</v>
      </c>
      <c r="E83" s="388"/>
      <c r="F83" s="389"/>
      <c r="G83" s="389"/>
      <c r="H83" s="387">
        <f>VLOOKUP(A83,'Lead 2014'!A:F,6,0)</f>
        <v>-49000664.399999999</v>
      </c>
      <c r="I83" s="389"/>
      <c r="K83" s="70">
        <f>H83-B83</f>
        <v>-934679.82999999821</v>
      </c>
    </row>
    <row r="84" spans="1:11">
      <c r="A84" s="189"/>
      <c r="B84" s="387"/>
      <c r="C84" s="388"/>
      <c r="D84" s="389"/>
      <c r="E84" s="388"/>
      <c r="F84" s="389"/>
      <c r="G84" s="389"/>
      <c r="H84" s="566">
        <f>'Lead 2014'!F48</f>
        <v>-6503370</v>
      </c>
      <c r="I84" s="389"/>
      <c r="K84" s="70"/>
    </row>
    <row r="85" spans="1:11">
      <c r="A85" s="189" t="s">
        <v>647</v>
      </c>
      <c r="B85" s="389">
        <v>-37067396.789999999</v>
      </c>
      <c r="C85" s="415" t="s">
        <v>648</v>
      </c>
      <c r="D85" s="571">
        <v>20197474.449999999</v>
      </c>
      <c r="E85" s="414" t="s">
        <v>649</v>
      </c>
      <c r="F85" s="389">
        <f>-H95</f>
        <v>49000664.399999999</v>
      </c>
      <c r="G85" s="389"/>
      <c r="H85" s="389">
        <f>SUM(H82:H84)</f>
        <v>-91391833.460000008</v>
      </c>
      <c r="I85" s="390">
        <f>B85-F85+D85-H85</f>
        <v>25521246.720000014</v>
      </c>
      <c r="K85" s="70"/>
    </row>
    <row r="86" spans="1:11">
      <c r="A86" s="386"/>
      <c r="B86" s="389"/>
      <c r="C86" s="367"/>
      <c r="E86" s="388"/>
      <c r="F86" s="389"/>
      <c r="G86" s="389"/>
      <c r="H86" s="389"/>
      <c r="I86" s="389"/>
      <c r="J86" s="390"/>
      <c r="K86" s="70">
        <f>H85-B85</f>
        <v>-54324436.670000009</v>
      </c>
    </row>
    <row r="87" spans="1:11">
      <c r="A87" s="386"/>
      <c r="B87" s="389"/>
      <c r="C87" s="388"/>
      <c r="D87" s="389"/>
      <c r="E87" s="388"/>
      <c r="F87" s="389"/>
      <c r="G87" s="389"/>
      <c r="H87" s="389"/>
      <c r="I87" s="389"/>
      <c r="K87" s="70"/>
    </row>
    <row r="88" spans="1:11">
      <c r="A88" s="386" t="s">
        <v>650</v>
      </c>
      <c r="B88" s="387">
        <v>-358530495.06999999</v>
      </c>
      <c r="C88" s="388"/>
      <c r="D88" s="389">
        <f>IF(K89&gt;0,K89,0)</f>
        <v>0</v>
      </c>
      <c r="E88" s="388"/>
      <c r="F88" s="389"/>
      <c r="G88" s="389"/>
      <c r="H88" s="387">
        <f>H79+H80+H85</f>
        <v>-412854931.74000001</v>
      </c>
      <c r="I88" s="389"/>
      <c r="K88" s="70"/>
    </row>
    <row r="89" spans="1:11">
      <c r="A89" s="386"/>
      <c r="B89" s="389"/>
      <c r="C89" s="388"/>
      <c r="D89" s="389"/>
      <c r="E89" s="388"/>
      <c r="F89" s="389"/>
      <c r="G89" s="389"/>
      <c r="H89" s="389"/>
      <c r="I89" s="389"/>
      <c r="K89" s="70">
        <f>H88-B88</f>
        <v>-54324436.670000017</v>
      </c>
    </row>
    <row r="90" spans="1:11">
      <c r="A90" s="474" t="s">
        <v>651</v>
      </c>
      <c r="B90" s="457">
        <v>-507618425.81999999</v>
      </c>
      <c r="C90" s="475"/>
      <c r="D90" s="476"/>
      <c r="E90" s="475"/>
      <c r="F90" s="476"/>
      <c r="G90" s="476"/>
      <c r="H90" s="457">
        <f>H77+H88</f>
        <v>-547235002.63999999</v>
      </c>
      <c r="I90" s="476"/>
      <c r="K90" s="70"/>
    </row>
    <row r="91" spans="1:11" ht="12" thickBot="1">
      <c r="A91" s="386"/>
      <c r="B91" s="389"/>
      <c r="C91" s="388"/>
      <c r="D91" s="389"/>
      <c r="E91" s="388"/>
      <c r="F91" s="389"/>
      <c r="G91" s="389"/>
      <c r="H91" s="389"/>
      <c r="I91" s="389"/>
      <c r="K91" s="70">
        <f>H90-B90</f>
        <v>-39616576.819999993</v>
      </c>
    </row>
    <row r="92" spans="1:11" ht="12" thickBot="1">
      <c r="A92" s="386"/>
      <c r="B92" s="389">
        <v>20386496.819999933</v>
      </c>
      <c r="C92" s="388"/>
      <c r="D92" s="477">
        <f>SUM(D9:D90)</f>
        <v>153645478.31999999</v>
      </c>
      <c r="E92" s="388"/>
      <c r="F92" s="477">
        <f>SUM(F9:F87)</f>
        <v>156594846.02999997</v>
      </c>
      <c r="G92" s="389"/>
      <c r="H92" s="389">
        <f>H48+H90</f>
        <v>-983616</v>
      </c>
      <c r="I92" s="390">
        <f>D92-F92</f>
        <v>-2949367.7099999785</v>
      </c>
      <c r="K92" s="70"/>
    </row>
    <row r="93" spans="1:11">
      <c r="A93" s="386"/>
      <c r="B93" s="389"/>
      <c r="C93" s="388"/>
      <c r="D93" s="389"/>
      <c r="E93" s="388"/>
      <c r="F93" s="390"/>
      <c r="G93" s="389"/>
      <c r="H93" s="389"/>
      <c r="I93" s="389"/>
      <c r="K93" s="70"/>
    </row>
    <row r="94" spans="1:11">
      <c r="A94" s="386"/>
      <c r="B94" s="389"/>
      <c r="C94" s="388"/>
      <c r="D94" s="389"/>
      <c r="E94" s="388"/>
      <c r="F94" s="389"/>
      <c r="G94" s="389"/>
      <c r="H94" s="389"/>
      <c r="I94" s="389"/>
      <c r="K94" s="70"/>
    </row>
    <row r="95" spans="1:11">
      <c r="A95" s="189" t="s">
        <v>646</v>
      </c>
      <c r="B95" s="387">
        <v>-11224179.73</v>
      </c>
      <c r="C95" s="388"/>
      <c r="D95" s="389"/>
      <c r="E95" s="388"/>
      <c r="F95" s="389"/>
      <c r="G95" s="389"/>
      <c r="H95" s="387">
        <f>VLOOKUP(A95,'Lead 2014'!A:F,6,0)</f>
        <v>-49000664.399999999</v>
      </c>
      <c r="I95" s="389"/>
      <c r="K95" s="70"/>
    </row>
    <row r="96" spans="1:11">
      <c r="K96" s="70">
        <f>H95-B95</f>
        <v>-37776484.670000002</v>
      </c>
    </row>
    <row r="97" spans="1:11" ht="12" thickBot="1">
      <c r="A97" s="478"/>
      <c r="B97" s="478"/>
      <c r="C97" s="479"/>
      <c r="D97" s="478"/>
      <c r="E97" s="479"/>
      <c r="F97" s="478"/>
      <c r="G97" s="478"/>
      <c r="H97" s="478"/>
      <c r="I97" s="478"/>
      <c r="J97" s="478"/>
      <c r="K97" s="478"/>
    </row>
    <row r="99" spans="1:11">
      <c r="A99" s="480" t="s">
        <v>1073</v>
      </c>
      <c r="B99" s="194"/>
      <c r="C99" s="194"/>
      <c r="D99" s="194"/>
      <c r="E99" s="195"/>
    </row>
    <row r="100" spans="1:11" ht="11.25" customHeight="1">
      <c r="A100" s="481" t="s">
        <v>1074</v>
      </c>
      <c r="B100" s="194"/>
      <c r="C100" s="482" t="s">
        <v>649</v>
      </c>
      <c r="D100" s="483">
        <f>-'Lead 2014'!F71</f>
        <v>49000664.399999999</v>
      </c>
      <c r="E100" s="484"/>
      <c r="F100" s="389">
        <f>D88</f>
        <v>0</v>
      </c>
      <c r="H100" s="390">
        <f>D100+D101</f>
        <v>61919239.479999997</v>
      </c>
      <c r="I100" s="606" t="s">
        <v>660</v>
      </c>
    </row>
    <row r="101" spans="1:11" ht="11.25" customHeight="1">
      <c r="A101" s="481"/>
      <c r="B101" s="194"/>
      <c r="C101" s="482" t="s">
        <v>652</v>
      </c>
      <c r="D101" s="483">
        <f>'Lead 2014'!F69</f>
        <v>12918575.08</v>
      </c>
      <c r="E101" s="484"/>
      <c r="F101" s="389"/>
      <c r="H101" s="390"/>
      <c r="I101" s="84"/>
    </row>
    <row r="102" spans="1:11" ht="11.25" customHeight="1">
      <c r="A102" s="481"/>
      <c r="B102" s="194"/>
      <c r="C102" s="482"/>
      <c r="D102" s="483"/>
      <c r="E102" s="484"/>
      <c r="F102" s="389"/>
      <c r="H102" s="390"/>
      <c r="I102" s="84"/>
    </row>
    <row r="103" spans="1:11" ht="11.25" customHeight="1">
      <c r="A103" s="481"/>
      <c r="B103" s="194"/>
      <c r="C103" s="482"/>
      <c r="D103" s="483"/>
      <c r="E103" s="484"/>
      <c r="F103" s="389"/>
      <c r="H103" s="390"/>
      <c r="I103" s="84"/>
    </row>
    <row r="104" spans="1:11" ht="11.25" customHeight="1">
      <c r="A104" s="480" t="s">
        <v>1075</v>
      </c>
      <c r="B104" s="194"/>
      <c r="C104" s="485"/>
      <c r="D104" s="481"/>
      <c r="E104" s="484"/>
      <c r="H104" s="436"/>
    </row>
    <row r="105" spans="1:11" ht="11.25" customHeight="1">
      <c r="A105" s="480" t="s">
        <v>1102</v>
      </c>
      <c r="B105" s="194"/>
      <c r="C105" s="485"/>
      <c r="D105" s="481"/>
      <c r="E105" s="484"/>
      <c r="H105" s="436"/>
    </row>
    <row r="106" spans="1:11" ht="11.25" customHeight="1">
      <c r="A106" s="481" t="s">
        <v>653</v>
      </c>
      <c r="B106" s="194"/>
      <c r="C106" s="482" t="s">
        <v>654</v>
      </c>
      <c r="D106" s="483"/>
      <c r="E106" s="484"/>
      <c r="F106" s="389">
        <f>D12+D15+D18+D21+D51+D54</f>
        <v>1023381.24</v>
      </c>
      <c r="H106" s="416">
        <f>-D106-F106</f>
        <v>-1023381.24</v>
      </c>
      <c r="I106" s="606" t="s">
        <v>660</v>
      </c>
    </row>
    <row r="107" spans="1:11" ht="11.25" customHeight="1">
      <c r="A107" s="481" t="s">
        <v>655</v>
      </c>
      <c r="B107" s="194"/>
      <c r="C107" s="482" t="s">
        <v>656</v>
      </c>
      <c r="D107" s="483">
        <f>F12</f>
        <v>7420216.79</v>
      </c>
      <c r="E107" s="484"/>
      <c r="F107" s="389"/>
      <c r="H107" s="416">
        <f>D107-F107</f>
        <v>7420216.79</v>
      </c>
      <c r="I107" s="606" t="s">
        <v>660</v>
      </c>
    </row>
    <row r="108" spans="1:11" ht="11.25" customHeight="1">
      <c r="A108" s="481" t="s">
        <v>657</v>
      </c>
      <c r="B108" s="194"/>
      <c r="C108" s="482" t="s">
        <v>658</v>
      </c>
      <c r="D108" s="483">
        <f>F36+F43</f>
        <v>0</v>
      </c>
      <c r="E108" s="484"/>
      <c r="F108" s="389">
        <f>D36+D43</f>
        <v>0</v>
      </c>
      <c r="H108" s="390">
        <f>D108-F108</f>
        <v>0</v>
      </c>
      <c r="I108" s="84"/>
    </row>
    <row r="109" spans="1:11" ht="11.25" customHeight="1">
      <c r="A109" s="481" t="s">
        <v>659</v>
      </c>
      <c r="B109" s="194"/>
      <c r="C109" s="482" t="s">
        <v>606</v>
      </c>
      <c r="D109" s="567">
        <f>SUM('Account 2014'!H328:H333,'Account 2014'!H230:H233)</f>
        <v>56693979.469999999</v>
      </c>
      <c r="E109" s="484"/>
      <c r="F109" s="389"/>
      <c r="H109" s="619">
        <f>D109-F109</f>
        <v>56693979.469999999</v>
      </c>
      <c r="I109" s="606" t="s">
        <v>660</v>
      </c>
    </row>
    <row r="110" spans="1:11" ht="11.25" customHeight="1">
      <c r="A110" s="481" t="s">
        <v>556</v>
      </c>
      <c r="B110" s="194"/>
      <c r="C110" s="482"/>
      <c r="D110" s="483"/>
      <c r="E110" s="484"/>
      <c r="F110" s="389"/>
      <c r="H110" s="416"/>
      <c r="I110" s="205"/>
    </row>
    <row r="111" spans="1:11" ht="11.25" customHeight="1">
      <c r="A111" s="481" t="s">
        <v>1076</v>
      </c>
      <c r="B111" s="194"/>
      <c r="C111" s="482" t="s">
        <v>661</v>
      </c>
      <c r="D111" s="481"/>
      <c r="E111" s="484"/>
      <c r="F111" s="389">
        <f>O23</f>
        <v>1023764.64</v>
      </c>
      <c r="H111" s="486">
        <f>D111-F111</f>
        <v>-1023764.64</v>
      </c>
      <c r="I111" s="606" t="s">
        <v>660</v>
      </c>
    </row>
    <row r="112" spans="1:11" ht="11.25" customHeight="1">
      <c r="A112" s="481" t="s">
        <v>1077</v>
      </c>
      <c r="B112" s="194"/>
      <c r="C112" s="482" t="s">
        <v>662</v>
      </c>
      <c r="D112" s="483">
        <f>O29</f>
        <v>4173634.62</v>
      </c>
      <c r="E112" s="484"/>
      <c r="H112" s="416">
        <f>D112-F112</f>
        <v>4173634.62</v>
      </c>
      <c r="I112" s="606" t="s">
        <v>660</v>
      </c>
    </row>
    <row r="113" spans="1:9" ht="11.25" customHeight="1">
      <c r="A113" s="481" t="s">
        <v>1078</v>
      </c>
      <c r="B113" s="194"/>
      <c r="C113" s="482" t="s">
        <v>663</v>
      </c>
      <c r="D113" s="483">
        <f>F67+F66</f>
        <v>2303392</v>
      </c>
      <c r="E113" s="484"/>
      <c r="H113" s="487">
        <f>D113-F113</f>
        <v>2303392</v>
      </c>
      <c r="I113" s="606" t="s">
        <v>660</v>
      </c>
    </row>
    <row r="114" spans="1:9" ht="11.25" customHeight="1">
      <c r="A114" s="480" t="s">
        <v>1079</v>
      </c>
      <c r="B114" s="194"/>
      <c r="C114" s="482"/>
      <c r="D114" s="481"/>
      <c r="E114" s="484"/>
      <c r="H114" s="436"/>
    </row>
    <row r="115" spans="1:9" ht="11.25" customHeight="1">
      <c r="A115" s="480" t="s">
        <v>1080</v>
      </c>
      <c r="B115" s="194"/>
      <c r="C115" s="482"/>
      <c r="D115" s="481"/>
      <c r="E115" s="484"/>
      <c r="H115" s="390">
        <f>SUM(H100:H113)</f>
        <v>130463316.48</v>
      </c>
      <c r="I115" s="84"/>
    </row>
    <row r="116" spans="1:9" ht="11.25" customHeight="1">
      <c r="A116" s="480" t="s">
        <v>1081</v>
      </c>
      <c r="B116" s="194"/>
      <c r="C116" s="482"/>
      <c r="D116" s="481"/>
      <c r="E116" s="484"/>
      <c r="H116" s="436"/>
    </row>
    <row r="117" spans="1:9" ht="11.25" customHeight="1">
      <c r="A117" s="488" t="s">
        <v>1065</v>
      </c>
      <c r="B117" s="208"/>
      <c r="C117" s="482"/>
      <c r="E117" s="484"/>
      <c r="H117" s="436"/>
    </row>
    <row r="118" spans="1:9" ht="11.25" customHeight="1">
      <c r="A118" s="488" t="s">
        <v>1066</v>
      </c>
      <c r="C118" s="482" t="s">
        <v>583</v>
      </c>
      <c r="D118" s="389">
        <f>F17</f>
        <v>0</v>
      </c>
      <c r="E118" s="484"/>
      <c r="F118" s="389">
        <f>D17</f>
        <v>2155273.1799999997</v>
      </c>
      <c r="H118" s="416">
        <f>D118-F118</f>
        <v>-2155273.1799999997</v>
      </c>
      <c r="I118" s="606" t="s">
        <v>660</v>
      </c>
    </row>
    <row r="119" spans="1:9" ht="11.25" customHeight="1">
      <c r="A119" s="488" t="s">
        <v>1105</v>
      </c>
      <c r="C119" s="482" t="s">
        <v>1116</v>
      </c>
      <c r="D119" s="389">
        <f>F11</f>
        <v>15958245.739999991</v>
      </c>
      <c r="E119" s="484"/>
      <c r="F119" s="389">
        <f>D11</f>
        <v>0</v>
      </c>
      <c r="H119" s="416">
        <f>D119-F119</f>
        <v>15958245.739999991</v>
      </c>
      <c r="I119" s="606" t="s">
        <v>660</v>
      </c>
    </row>
    <row r="120" spans="1:9" ht="11.25" customHeight="1">
      <c r="A120" s="488" t="s">
        <v>1095</v>
      </c>
      <c r="B120" s="208"/>
      <c r="C120" s="482"/>
      <c r="E120" s="484"/>
      <c r="H120" s="436"/>
    </row>
    <row r="121" spans="1:9" ht="11.25" customHeight="1">
      <c r="A121" s="488" t="s">
        <v>1066</v>
      </c>
      <c r="C121" s="482" t="s">
        <v>586</v>
      </c>
      <c r="D121" s="389">
        <f>F20</f>
        <v>0</v>
      </c>
      <c r="E121" s="484"/>
      <c r="F121" s="389"/>
      <c r="H121" s="390">
        <f>D121-F121</f>
        <v>0</v>
      </c>
      <c r="I121" s="84"/>
    </row>
    <row r="122" spans="1:9" ht="11.25" customHeight="1">
      <c r="A122" s="488" t="s">
        <v>1105</v>
      </c>
      <c r="C122" s="482" t="s">
        <v>1118</v>
      </c>
      <c r="D122" s="389">
        <f>F14</f>
        <v>5722822.3400000036</v>
      </c>
      <c r="E122" s="484"/>
      <c r="F122" s="389">
        <f>D14</f>
        <v>0</v>
      </c>
      <c r="H122" s="416">
        <f>D122-F122</f>
        <v>5722822.3400000036</v>
      </c>
      <c r="I122" s="606" t="s">
        <v>660</v>
      </c>
    </row>
    <row r="123" spans="1:9" ht="11.25" customHeight="1">
      <c r="A123" s="488" t="s">
        <v>664</v>
      </c>
      <c r="C123" s="482" t="s">
        <v>593</v>
      </c>
      <c r="D123" s="389">
        <f>F25</f>
        <v>0</v>
      </c>
      <c r="E123" s="484"/>
      <c r="F123" s="389">
        <f>D25</f>
        <v>63875.19</v>
      </c>
      <c r="H123" s="416">
        <f>D123-F123</f>
        <v>-63875.19</v>
      </c>
      <c r="I123" s="606" t="s">
        <v>660</v>
      </c>
    </row>
    <row r="124" spans="1:9" ht="11.25" customHeight="1">
      <c r="A124" s="481" t="s">
        <v>1067</v>
      </c>
      <c r="B124" s="194"/>
      <c r="C124" s="482" t="s">
        <v>594</v>
      </c>
      <c r="D124" s="389">
        <f>F27</f>
        <v>2521809.1399999987</v>
      </c>
      <c r="E124" s="484"/>
      <c r="F124" s="389">
        <f>D27</f>
        <v>0</v>
      </c>
      <c r="H124" s="416">
        <f>D124-F124</f>
        <v>2521809.1399999987</v>
      </c>
      <c r="I124" s="606" t="s">
        <v>660</v>
      </c>
    </row>
    <row r="125" spans="1:9" ht="11.25" customHeight="1">
      <c r="A125" s="480" t="s">
        <v>1082</v>
      </c>
      <c r="B125" s="194"/>
      <c r="C125" s="482"/>
      <c r="D125" s="481"/>
      <c r="E125" s="484"/>
      <c r="H125" s="436"/>
    </row>
    <row r="126" spans="1:9" ht="11.25" customHeight="1">
      <c r="A126" s="489" t="s">
        <v>1100</v>
      </c>
      <c r="B126" s="210"/>
      <c r="C126" s="482"/>
      <c r="D126" s="481"/>
      <c r="E126" s="484"/>
      <c r="H126" s="436"/>
    </row>
    <row r="127" spans="1:9" ht="11.25" customHeight="1">
      <c r="A127" s="489" t="s">
        <v>1101</v>
      </c>
      <c r="C127" s="482" t="s">
        <v>625</v>
      </c>
      <c r="D127" s="483">
        <f>F53</f>
        <v>4937689</v>
      </c>
      <c r="E127" s="484"/>
      <c r="F127" s="389">
        <f>D53</f>
        <v>0</v>
      </c>
      <c r="H127" s="416">
        <f>D127-F127</f>
        <v>4937689</v>
      </c>
      <c r="I127" s="606" t="s">
        <v>660</v>
      </c>
    </row>
    <row r="128" spans="1:9" ht="11.25" customHeight="1">
      <c r="A128" s="489" t="s">
        <v>1106</v>
      </c>
      <c r="C128" s="482" t="s">
        <v>621</v>
      </c>
      <c r="D128" s="490">
        <f>F50</f>
        <v>216327.87999999896</v>
      </c>
      <c r="E128" s="484"/>
      <c r="F128" s="389">
        <f>D50</f>
        <v>0</v>
      </c>
      <c r="H128" s="416">
        <f>D128-F128</f>
        <v>216327.87999999896</v>
      </c>
      <c r="I128" s="606" t="s">
        <v>660</v>
      </c>
    </row>
    <row r="129" spans="1:9" ht="11.25" customHeight="1">
      <c r="A129" s="481" t="s">
        <v>1083</v>
      </c>
      <c r="B129" s="194"/>
      <c r="C129" s="482" t="s">
        <v>633</v>
      </c>
      <c r="D129" s="483">
        <f>F63</f>
        <v>0</v>
      </c>
      <c r="E129" s="484"/>
      <c r="F129" s="389">
        <f>D63</f>
        <v>1368440.2399999984</v>
      </c>
      <c r="H129" s="416">
        <f>D129-F129</f>
        <v>-1368440.2399999984</v>
      </c>
      <c r="I129" s="606" t="s">
        <v>660</v>
      </c>
    </row>
    <row r="130" spans="1:9" ht="11.25" customHeight="1">
      <c r="A130" s="481" t="s">
        <v>1108</v>
      </c>
      <c r="B130" s="194"/>
      <c r="C130" s="482" t="s">
        <v>666</v>
      </c>
      <c r="D130" s="483">
        <f>F73</f>
        <v>2005500</v>
      </c>
      <c r="E130" s="484"/>
      <c r="F130" s="389">
        <f>D73</f>
        <v>0</v>
      </c>
      <c r="H130" s="416">
        <f>D130-F130</f>
        <v>2005500</v>
      </c>
      <c r="I130" s="606" t="s">
        <v>660</v>
      </c>
    </row>
    <row r="131" spans="1:9" ht="11.25" customHeight="1">
      <c r="A131" s="481" t="s">
        <v>1084</v>
      </c>
      <c r="B131" s="194"/>
      <c r="C131" s="482" t="s">
        <v>643</v>
      </c>
      <c r="D131" s="483">
        <f>F75</f>
        <v>139119.67999999993</v>
      </c>
      <c r="E131" s="484"/>
      <c r="F131" s="389">
        <f>D75</f>
        <v>0</v>
      </c>
      <c r="H131" s="416">
        <f>D131-F131</f>
        <v>139119.67999999993</v>
      </c>
      <c r="I131" s="606" t="s">
        <v>660</v>
      </c>
    </row>
    <row r="132" spans="1:9" ht="11.25" customHeight="1">
      <c r="A132" s="480" t="s">
        <v>667</v>
      </c>
      <c r="B132" s="194"/>
      <c r="C132" s="482"/>
      <c r="D132" s="481"/>
      <c r="E132" s="491"/>
      <c r="H132" s="436"/>
    </row>
    <row r="133" spans="1:9" ht="11.25" customHeight="1">
      <c r="A133" s="481" t="s">
        <v>1098</v>
      </c>
      <c r="C133" s="482" t="s">
        <v>668</v>
      </c>
      <c r="D133" s="492">
        <f>O25</f>
        <v>1023764.64</v>
      </c>
      <c r="E133" s="491"/>
      <c r="F133" s="409"/>
      <c r="H133" s="416">
        <f>D133-F133</f>
        <v>1023764.64</v>
      </c>
      <c r="I133" s="606" t="s">
        <v>660</v>
      </c>
    </row>
    <row r="134" spans="1:9" ht="11.25" customHeight="1">
      <c r="A134" s="481" t="s">
        <v>1099</v>
      </c>
      <c r="C134" s="482" t="s">
        <v>669</v>
      </c>
      <c r="D134" s="490"/>
      <c r="E134" s="488"/>
      <c r="F134" s="389">
        <f>O31-'Account 2014'!H371-83114</f>
        <v>3729434.62</v>
      </c>
      <c r="H134" s="416">
        <f>D134-F134</f>
        <v>-3729434.62</v>
      </c>
      <c r="I134" s="606" t="s">
        <v>660</v>
      </c>
    </row>
    <row r="135" spans="1:9" ht="11.25" customHeight="1">
      <c r="A135" s="481" t="s">
        <v>1085</v>
      </c>
      <c r="C135" s="482" t="s">
        <v>670</v>
      </c>
      <c r="D135" s="483"/>
      <c r="E135" s="488"/>
      <c r="F135" s="389">
        <f>O19</f>
        <v>17304445.869999997</v>
      </c>
      <c r="H135" s="416">
        <f>D135-F135</f>
        <v>-17304445.869999997</v>
      </c>
      <c r="I135" s="84"/>
    </row>
    <row r="136" spans="1:9" ht="11.25" customHeight="1">
      <c r="A136" s="481" t="s">
        <v>671</v>
      </c>
      <c r="C136" s="482"/>
      <c r="D136" s="483"/>
      <c r="E136" s="488"/>
      <c r="F136" s="389"/>
      <c r="H136" s="390">
        <f>D136</f>
        <v>0</v>
      </c>
      <c r="I136" s="215"/>
    </row>
    <row r="137" spans="1:9" ht="11.25" customHeight="1">
      <c r="A137" s="480" t="s">
        <v>672</v>
      </c>
      <c r="B137" s="216"/>
      <c r="C137" s="482"/>
      <c r="D137" s="488"/>
      <c r="E137" s="488"/>
      <c r="H137" s="493">
        <f>SUM(H115:H136)</f>
        <v>138367125.79999995</v>
      </c>
      <c r="I137" s="84"/>
    </row>
    <row r="138" spans="1:9" ht="11.25" customHeight="1">
      <c r="A138" s="480" t="s">
        <v>1086</v>
      </c>
      <c r="B138" s="194"/>
      <c r="C138" s="482"/>
      <c r="D138" s="481"/>
      <c r="H138" s="436"/>
    </row>
    <row r="139" spans="1:9" ht="11.25" customHeight="1">
      <c r="A139" s="489" t="s">
        <v>673</v>
      </c>
      <c r="C139" s="482" t="s">
        <v>674</v>
      </c>
      <c r="D139" s="494">
        <f>F39</f>
        <v>636099.26999999955</v>
      </c>
      <c r="F139" s="495">
        <f>D45+D39</f>
        <v>102734.20999999996</v>
      </c>
      <c r="H139" s="416">
        <f>-(D139-F139)</f>
        <v>-533365.05999999959</v>
      </c>
      <c r="I139" s="606" t="s">
        <v>660</v>
      </c>
    </row>
    <row r="140" spans="1:9" ht="11.25" customHeight="1">
      <c r="A140" s="489" t="s">
        <v>1104</v>
      </c>
      <c r="C140" s="482" t="s">
        <v>675</v>
      </c>
      <c r="D140" s="483"/>
      <c r="F140" s="416">
        <f>D34+D41-F41</f>
        <v>38291711.780000001</v>
      </c>
      <c r="G140" s="390"/>
      <c r="H140" s="619">
        <f>D140-F140+G140</f>
        <v>-38291711.780000001</v>
      </c>
      <c r="I140" s="606" t="s">
        <v>660</v>
      </c>
    </row>
    <row r="141" spans="1:9" ht="11.25" customHeight="1">
      <c r="A141" s="489" t="s">
        <v>676</v>
      </c>
      <c r="C141" s="482" t="s">
        <v>572</v>
      </c>
      <c r="D141" s="483"/>
      <c r="G141" s="436"/>
      <c r="H141" s="390">
        <f>D141-F141</f>
        <v>0</v>
      </c>
      <c r="I141" s="84"/>
    </row>
    <row r="142" spans="1:9" ht="11.25" customHeight="1">
      <c r="A142" s="480" t="s">
        <v>677</v>
      </c>
      <c r="B142" s="194"/>
      <c r="C142" s="482"/>
      <c r="D142" s="481"/>
      <c r="G142" s="436"/>
      <c r="H142" s="493">
        <f>SUM(H139:H141)</f>
        <v>-38825076.840000004</v>
      </c>
    </row>
    <row r="143" spans="1:9" ht="11.25" customHeight="1">
      <c r="A143" s="481"/>
      <c r="B143" s="194"/>
      <c r="C143" s="482"/>
      <c r="D143" s="481"/>
      <c r="G143" s="436"/>
      <c r="H143" s="436"/>
    </row>
    <row r="144" spans="1:9" ht="11.25" customHeight="1">
      <c r="A144" s="496" t="s">
        <v>1087</v>
      </c>
      <c r="B144" s="194"/>
      <c r="C144" s="482"/>
      <c r="D144" s="481"/>
      <c r="G144" s="436"/>
      <c r="H144" s="436"/>
    </row>
    <row r="145" spans="1:10" ht="11.25" customHeight="1">
      <c r="A145" s="489" t="s">
        <v>1103</v>
      </c>
      <c r="C145" s="482" t="s">
        <v>678</v>
      </c>
      <c r="D145" s="416">
        <f>F70+F59</f>
        <v>0</v>
      </c>
      <c r="E145" s="389"/>
      <c r="F145" s="389">
        <f>D59+D70</f>
        <v>23302534.170000002</v>
      </c>
      <c r="G145" s="390">
        <v>0</v>
      </c>
      <c r="H145" s="416">
        <f>D145-F145-G145</f>
        <v>-23302534.170000002</v>
      </c>
      <c r="I145" s="606" t="s">
        <v>660</v>
      </c>
    </row>
    <row r="146" spans="1:10" s="436" customFormat="1" ht="11.25" customHeight="1">
      <c r="A146" s="497" t="s">
        <v>798</v>
      </c>
      <c r="C146" s="375" t="s">
        <v>645</v>
      </c>
      <c r="D146" s="390"/>
      <c r="E146" s="390"/>
      <c r="F146" s="390"/>
      <c r="H146" s="390"/>
      <c r="I146" s="205"/>
    </row>
    <row r="147" spans="1:10" s="436" customFormat="1" ht="11.25" customHeight="1">
      <c r="A147" s="497" t="s">
        <v>679</v>
      </c>
      <c r="C147" s="375"/>
      <c r="D147" s="390"/>
      <c r="E147" s="390"/>
      <c r="F147" s="390">
        <f>D85</f>
        <v>20197474.449999999</v>
      </c>
      <c r="H147" s="390">
        <f>D147-F147</f>
        <v>-20197474.449999999</v>
      </c>
      <c r="I147" s="606" t="s">
        <v>660</v>
      </c>
    </row>
    <row r="148" spans="1:10" ht="11.25" customHeight="1">
      <c r="A148" s="496" t="s">
        <v>1112</v>
      </c>
      <c r="B148" s="222"/>
      <c r="C148" s="482"/>
      <c r="D148" s="496"/>
      <c r="H148" s="493">
        <f>SUM(H145:H147)</f>
        <v>-43500008.620000005</v>
      </c>
    </row>
    <row r="149" spans="1:10" ht="11.25" customHeight="1">
      <c r="A149" s="489"/>
      <c r="B149" s="222"/>
      <c r="C149" s="482"/>
      <c r="D149" s="496"/>
      <c r="H149" s="436"/>
    </row>
    <row r="150" spans="1:10" ht="11.25" customHeight="1">
      <c r="A150" s="496" t="s">
        <v>680</v>
      </c>
      <c r="B150" s="222"/>
      <c r="C150" s="482"/>
      <c r="D150" s="496"/>
      <c r="H150" s="390">
        <f>H137+H142+H148</f>
        <v>56042040.339999944</v>
      </c>
      <c r="I150" s="84"/>
    </row>
    <row r="151" spans="1:10" ht="11.25" customHeight="1">
      <c r="A151" s="496" t="s">
        <v>1088</v>
      </c>
      <c r="B151" s="223"/>
      <c r="C151" s="482"/>
      <c r="D151" s="496"/>
      <c r="H151" s="390">
        <f>B9</f>
        <v>121258402.42999999</v>
      </c>
      <c r="I151" s="84"/>
      <c r="J151" s="363"/>
    </row>
    <row r="152" spans="1:10" ht="11.25" customHeight="1" thickBot="1">
      <c r="A152" s="496" t="s">
        <v>681</v>
      </c>
      <c r="B152" s="210"/>
      <c r="C152" s="482"/>
      <c r="D152" s="496"/>
      <c r="H152" s="498">
        <f>SUM(H150:H151)</f>
        <v>177300442.76999992</v>
      </c>
      <c r="I152" s="84"/>
    </row>
    <row r="153" spans="1:10" ht="11.25" customHeight="1">
      <c r="A153" s="496"/>
      <c r="B153" s="210"/>
      <c r="C153" s="482"/>
      <c r="D153" s="496"/>
    </row>
    <row r="154" spans="1:10" ht="11.25" customHeight="1">
      <c r="A154" s="499"/>
      <c r="B154" s="210"/>
      <c r="C154" s="482"/>
      <c r="D154" s="500"/>
      <c r="H154" s="363">
        <f>H9</f>
        <v>177300442.88999999</v>
      </c>
    </row>
    <row r="155" spans="1:10" ht="11.25" customHeight="1">
      <c r="A155" s="499"/>
      <c r="B155" s="210"/>
      <c r="C155" s="482"/>
      <c r="D155" s="489"/>
      <c r="G155" s="228" t="s">
        <v>682</v>
      </c>
      <c r="H155" s="229">
        <f>H152-H154</f>
        <v>-0.12000006437301636</v>
      </c>
      <c r="J155" s="363"/>
    </row>
    <row r="156" spans="1:10" ht="11.25" customHeight="1">
      <c r="A156" s="497"/>
      <c r="C156" s="482"/>
      <c r="D156" s="489"/>
    </row>
    <row r="157" spans="1:10" ht="11.25" customHeight="1">
      <c r="A157" s="501"/>
      <c r="B157" s="232"/>
      <c r="C157" s="482"/>
      <c r="D157" s="489"/>
    </row>
    <row r="158" spans="1:10" ht="11.25" customHeight="1">
      <c r="H158" s="619">
        <f>F41</f>
        <v>1173380</v>
      </c>
    </row>
    <row r="159" spans="1:10" ht="11.25" customHeight="1"/>
    <row r="160" spans="1:10" ht="11.25" customHeight="1"/>
    <row r="161" ht="11.25" customHeight="1"/>
    <row r="162" ht="11.25" customHeight="1"/>
    <row r="163" ht="11.25" customHeight="1"/>
    <row r="164" ht="11.25" customHeight="1"/>
    <row r="165" ht="11.25" customHeight="1"/>
    <row r="166" ht="11.25" customHeight="1"/>
    <row r="167" ht="11.25" customHeight="1"/>
    <row r="168" ht="11.25" customHeight="1"/>
    <row r="169" ht="11.25" customHeight="1"/>
    <row r="170" ht="11.25" customHeight="1"/>
    <row r="171" ht="11.25" customHeight="1"/>
    <row r="172" ht="11.25" customHeight="1"/>
    <row r="173" ht="11.25" customHeight="1"/>
    <row r="174" ht="11.25" customHeight="1"/>
    <row r="175" ht="11.25" customHeight="1"/>
    <row r="176" ht="11.25" customHeight="1"/>
    <row r="177" ht="11.25" customHeight="1"/>
    <row r="178" ht="11.25" customHeight="1"/>
    <row r="179" ht="11.25" customHeight="1"/>
    <row r="180" ht="11.25" customHeight="1"/>
    <row r="181" ht="11.25" customHeight="1"/>
    <row r="182" ht="11.25" customHeight="1"/>
    <row r="183" ht="11.25" customHeight="1"/>
    <row r="184" ht="11.25" customHeight="1"/>
    <row r="185" ht="11.25" customHeight="1"/>
    <row r="186" ht="11.25" customHeight="1"/>
    <row r="187" ht="11.25" customHeight="1"/>
    <row r="188" ht="11.25" customHeight="1"/>
    <row r="189" ht="11.25" customHeight="1"/>
    <row r="190" ht="11.25" customHeight="1"/>
    <row r="191" ht="11.25" customHeight="1"/>
    <row r="192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</sheetData>
  <sheetCalcPr fullCalcOnLoad="1"/>
  <phoneticPr fontId="6" type="noConversion"/>
  <pageMargins left="0.75" right="0.75" top="1" bottom="1" header="0.5" footer="0.5"/>
  <pageSetup paperSize="9" orientation="portrait" r:id="rId1"/>
  <headerFooter alignWithMargins="0"/>
  <ignoredErrors>
    <ignoredError sqref="H141 H133 H143:H145 D137:D140 H78 H69 I65 H64:I64 H71:H72 D65:F65 D83 D92:F92 D29:F29 Q13:S13 H110:H112 H107:H108 E107:G108 D106:D108 D110:D112 D14:F16 H28:I29 H10:I10 H114 D114:D118 E27 H138 E28 E106 G106 H147 H12:I13 H116:H117 E119:G119 E118 G118 I9 H15:I16 I14 H18:I19 I17 H21:I22 I20 H24:I24 I23 H26:I26 I25 I63 H74 H81 D69:F70 D67:E67 D68:E68 D18:F21 E17:F17 D66:E66 D142 E112:G117 E111 G111 E110:G110 E109 G109" emptyCellReference="1"/>
    <ignoredError sqref="O29" formulaRange="1"/>
  </ignoredError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G74"/>
  <sheetViews>
    <sheetView workbookViewId="0">
      <pane xSplit="1" ySplit="7" topLeftCell="F50" activePane="bottomRight" state="frozen"/>
      <selection activeCell="I106" sqref="I106"/>
      <selection pane="topRight" activeCell="I106" sqref="I106"/>
      <selection pane="bottomLeft" activeCell="I106" sqref="I106"/>
      <selection pane="bottomRight" activeCell="I106" sqref="I106"/>
    </sheetView>
  </sheetViews>
  <sheetFormatPr defaultColWidth="8" defaultRowHeight="12.75" customHeight="1"/>
  <cols>
    <col min="1" max="1" width="54.25" style="587" customWidth="1"/>
    <col min="2" max="2" width="30" style="587" customWidth="1"/>
    <col min="3" max="3" width="20.875" style="587" customWidth="1"/>
    <col min="4" max="4" width="27.875" style="587" customWidth="1"/>
    <col min="5" max="5" width="20.875" style="587" customWidth="1"/>
    <col min="6" max="6" width="26.125" style="589" customWidth="1"/>
    <col min="7" max="7" width="26.125" style="587" customWidth="1"/>
    <col min="8" max="16384" width="8" style="587"/>
  </cols>
  <sheetData>
    <row r="1" spans="1:7" ht="12.75" customHeight="1" thickTop="1">
      <c r="A1" s="584"/>
      <c r="B1" s="585"/>
      <c r="C1" s="585"/>
      <c r="D1" s="585"/>
      <c r="E1" s="585"/>
      <c r="F1" s="586"/>
      <c r="G1" s="585"/>
    </row>
    <row r="2" spans="1:7" ht="12.75" customHeight="1">
      <c r="A2" s="588"/>
    </row>
    <row r="3" spans="1:7" ht="12.75" customHeight="1">
      <c r="A3" s="588"/>
    </row>
    <row r="4" spans="1:7" ht="12.75" customHeight="1">
      <c r="A4" s="588"/>
    </row>
    <row r="5" spans="1:7" ht="12">
      <c r="A5" s="802" t="s">
        <v>1247</v>
      </c>
      <c r="B5" s="803"/>
      <c r="C5" s="803"/>
      <c r="D5" s="803"/>
    </row>
    <row r="6" spans="1:7" ht="12.75" customHeight="1">
      <c r="A6" s="588"/>
    </row>
    <row r="7" spans="1:7" ht="12.75" customHeight="1">
      <c r="A7" s="590" t="s">
        <v>1113</v>
      </c>
      <c r="B7" s="576" t="s">
        <v>1228</v>
      </c>
      <c r="C7" s="576" t="s">
        <v>1229</v>
      </c>
      <c r="D7" s="576" t="s">
        <v>1230</v>
      </c>
      <c r="E7" s="576" t="s">
        <v>1231</v>
      </c>
      <c r="F7" s="577" t="s">
        <v>1232</v>
      </c>
      <c r="G7" s="591" t="s">
        <v>768</v>
      </c>
    </row>
    <row r="8" spans="1:7" ht="12.75" customHeight="1">
      <c r="A8" s="592" t="s">
        <v>1114</v>
      </c>
      <c r="B8" s="578">
        <v>195621096.37</v>
      </c>
      <c r="C8" s="578">
        <v>1045.04</v>
      </c>
      <c r="D8" s="578">
        <v>195622141.41</v>
      </c>
      <c r="E8" s="578">
        <v>-18321698.52</v>
      </c>
      <c r="F8" s="579">
        <v>177300442.88999999</v>
      </c>
      <c r="G8" s="593">
        <v>121258402.43000001</v>
      </c>
    </row>
    <row r="9" spans="1:7" ht="12.75" customHeight="1">
      <c r="A9" s="592" t="s">
        <v>778</v>
      </c>
      <c r="B9" s="578">
        <v>33857294.619999997</v>
      </c>
      <c r="C9" s="578">
        <v>43482502.5</v>
      </c>
      <c r="D9" s="578">
        <v>77339797.120000005</v>
      </c>
      <c r="E9" s="578">
        <v>0</v>
      </c>
      <c r="F9" s="579">
        <v>77339797.120000005</v>
      </c>
      <c r="G9" s="593">
        <v>99694878.409999996</v>
      </c>
    </row>
    <row r="10" spans="1:7" ht="12.75" customHeight="1">
      <c r="A10" s="592" t="s">
        <v>1117</v>
      </c>
      <c r="B10" s="578">
        <v>78722109.659999996</v>
      </c>
      <c r="C10" s="578">
        <v>-43482502.5</v>
      </c>
      <c r="D10" s="578">
        <v>35239607.159999996</v>
      </c>
      <c r="E10" s="578">
        <v>0</v>
      </c>
      <c r="F10" s="579">
        <v>35239607.159999996</v>
      </c>
      <c r="G10" s="593">
        <v>40962429.5</v>
      </c>
    </row>
    <row r="11" spans="1:7" ht="12.75" customHeight="1">
      <c r="A11" s="592" t="s">
        <v>779</v>
      </c>
      <c r="B11" s="578">
        <v>6122522.8799999999</v>
      </c>
      <c r="C11" s="578">
        <v>0</v>
      </c>
      <c r="D11" s="578">
        <v>6122522.8799999999</v>
      </c>
      <c r="E11" s="578">
        <v>0</v>
      </c>
      <c r="F11" s="579">
        <v>6122522.8799999999</v>
      </c>
      <c r="G11" s="593">
        <v>3967249.7</v>
      </c>
    </row>
    <row r="12" spans="1:7" ht="12.75" customHeight="1">
      <c r="A12" s="592" t="s">
        <v>1120</v>
      </c>
      <c r="B12" s="578">
        <v>0</v>
      </c>
      <c r="C12" s="578">
        <v>0</v>
      </c>
      <c r="D12" s="578">
        <v>0</v>
      </c>
      <c r="E12" s="578">
        <v>0</v>
      </c>
      <c r="F12" s="579">
        <v>0</v>
      </c>
      <c r="G12" s="593">
        <v>0</v>
      </c>
    </row>
    <row r="13" spans="1:7" ht="12.75" customHeight="1">
      <c r="A13" s="592" t="s">
        <v>1121</v>
      </c>
      <c r="B13" s="578">
        <v>0</v>
      </c>
      <c r="C13" s="578">
        <v>0</v>
      </c>
      <c r="D13" s="578">
        <v>0</v>
      </c>
      <c r="E13" s="578">
        <v>0</v>
      </c>
      <c r="F13" s="579">
        <v>0</v>
      </c>
      <c r="G13" s="593">
        <v>0</v>
      </c>
    </row>
    <row r="14" spans="1:7" ht="12.75" customHeight="1">
      <c r="A14" s="592" t="s">
        <v>1122</v>
      </c>
      <c r="B14" s="578">
        <v>84313.17</v>
      </c>
      <c r="C14" s="578">
        <v>0</v>
      </c>
      <c r="D14" s="578">
        <v>84313.17</v>
      </c>
      <c r="E14" s="578">
        <v>0</v>
      </c>
      <c r="F14" s="579">
        <v>84313.17</v>
      </c>
      <c r="G14" s="593">
        <v>20437.98</v>
      </c>
    </row>
    <row r="15" spans="1:7" ht="12.75" customHeight="1">
      <c r="A15" s="592" t="s">
        <v>1123</v>
      </c>
      <c r="B15" s="578">
        <v>27032626.329999998</v>
      </c>
      <c r="C15" s="578">
        <v>-14158485.289999999</v>
      </c>
      <c r="D15" s="578">
        <v>12874141.039999999</v>
      </c>
      <c r="E15" s="578">
        <v>-3220344.58</v>
      </c>
      <c r="F15" s="579">
        <v>9653796.4600000009</v>
      </c>
      <c r="G15" s="593">
        <v>9755486.5199999996</v>
      </c>
    </row>
    <row r="16" spans="1:7" ht="12.75" customHeight="1">
      <c r="A16" s="592" t="s">
        <v>1143</v>
      </c>
      <c r="B16" s="580">
        <v>0</v>
      </c>
      <c r="C16" s="580">
        <v>0</v>
      </c>
      <c r="D16" s="580">
        <v>0</v>
      </c>
      <c r="E16" s="580">
        <v>0</v>
      </c>
      <c r="F16" s="581">
        <v>0</v>
      </c>
      <c r="G16" s="594">
        <v>0</v>
      </c>
    </row>
    <row r="17" spans="1:7" ht="12.75" customHeight="1">
      <c r="A17" s="592" t="s">
        <v>1068</v>
      </c>
      <c r="B17" s="580">
        <v>341439963.02999997</v>
      </c>
      <c r="C17" s="580">
        <v>-14157440.25</v>
      </c>
      <c r="D17" s="580">
        <v>327282522.77999997</v>
      </c>
      <c r="E17" s="580">
        <v>-21542043.100000001</v>
      </c>
      <c r="F17" s="581">
        <v>305740479.68000001</v>
      </c>
      <c r="G17" s="594">
        <v>275658884.54000002</v>
      </c>
    </row>
    <row r="18" spans="1:7" ht="12.75" customHeight="1">
      <c r="A18" s="592"/>
      <c r="B18" s="578"/>
      <c r="C18" s="578"/>
      <c r="D18" s="578"/>
      <c r="E18" s="578"/>
      <c r="F18" s="579"/>
      <c r="G18" s="593"/>
    </row>
    <row r="19" spans="1:7" ht="12.75" customHeight="1">
      <c r="A19" s="592" t="s">
        <v>1124</v>
      </c>
      <c r="B19" s="578">
        <v>166900737.91999999</v>
      </c>
      <c r="C19" s="578">
        <v>0</v>
      </c>
      <c r="D19" s="578">
        <v>166900737.91999999</v>
      </c>
      <c r="E19" s="578">
        <v>16798.5</v>
      </c>
      <c r="F19" s="579">
        <v>166917536.41999999</v>
      </c>
      <c r="G19" s="593">
        <v>184012216.08000001</v>
      </c>
    </row>
    <row r="20" spans="1:7" ht="12.75" customHeight="1">
      <c r="A20" s="592" t="s">
        <v>1125</v>
      </c>
      <c r="B20" s="578">
        <v>2294401.48</v>
      </c>
      <c r="C20" s="578">
        <v>-100000</v>
      </c>
      <c r="D20" s="578">
        <v>2194401.48</v>
      </c>
      <c r="E20" s="578">
        <v>18321698.52</v>
      </c>
      <c r="F20" s="579">
        <v>20516100</v>
      </c>
      <c r="G20" s="593">
        <v>21152199.27</v>
      </c>
    </row>
    <row r="21" spans="1:7" ht="12.75" customHeight="1">
      <c r="A21" s="592" t="s">
        <v>1126</v>
      </c>
      <c r="B21" s="578">
        <v>44844302.18</v>
      </c>
      <c r="C21" s="578">
        <v>0</v>
      </c>
      <c r="D21" s="578">
        <v>44844302.18</v>
      </c>
      <c r="E21" s="578">
        <v>419201.5</v>
      </c>
      <c r="F21" s="579">
        <v>45263503.68</v>
      </c>
      <c r="G21" s="593">
        <v>46571091.710000001</v>
      </c>
    </row>
    <row r="22" spans="1:7" ht="12.75" customHeight="1">
      <c r="A22" s="592" t="s">
        <v>1127</v>
      </c>
      <c r="B22" s="578">
        <v>713265.25</v>
      </c>
      <c r="C22" s="578">
        <v>0</v>
      </c>
      <c r="D22" s="578">
        <v>713265.25</v>
      </c>
      <c r="E22" s="578">
        <v>0</v>
      </c>
      <c r="F22" s="579">
        <v>713265.25</v>
      </c>
      <c r="G22" s="593">
        <v>610531.04</v>
      </c>
    </row>
    <row r="23" spans="1:7" ht="12.75" customHeight="1">
      <c r="A23" s="592" t="s">
        <v>780</v>
      </c>
      <c r="B23" s="580">
        <v>6454194.3200000003</v>
      </c>
      <c r="C23" s="580">
        <v>646307.29</v>
      </c>
      <c r="D23" s="580">
        <v>7100501.6100000003</v>
      </c>
      <c r="E23" s="580">
        <v>0</v>
      </c>
      <c r="F23" s="581">
        <v>7100501.6100000003</v>
      </c>
      <c r="G23" s="594">
        <v>5134749.9000000004</v>
      </c>
    </row>
    <row r="24" spans="1:7" ht="12.75" customHeight="1">
      <c r="A24" s="592"/>
      <c r="B24" s="578"/>
      <c r="C24" s="578"/>
      <c r="D24" s="578"/>
      <c r="E24" s="578"/>
      <c r="F24" s="579"/>
      <c r="G24" s="593"/>
    </row>
    <row r="25" spans="1:7" thickBot="1">
      <c r="A25" s="592" t="s">
        <v>618</v>
      </c>
      <c r="B25" s="582">
        <v>562646864.17999995</v>
      </c>
      <c r="C25" s="582">
        <v>-13611132.960000001</v>
      </c>
      <c r="D25" s="582">
        <v>549035731.22000003</v>
      </c>
      <c r="E25" s="582">
        <v>-2784344.58</v>
      </c>
      <c r="F25" s="583">
        <v>546251386.63999999</v>
      </c>
      <c r="G25" s="595">
        <v>533139672.54000002</v>
      </c>
    </row>
    <row r="26" spans="1:7" ht="12.75" customHeight="1" thickTop="1">
      <c r="A26" s="592"/>
      <c r="B26" s="578"/>
      <c r="C26" s="578"/>
      <c r="D26" s="578"/>
      <c r="E26" s="578"/>
      <c r="F26" s="579"/>
      <c r="G26" s="593"/>
    </row>
    <row r="27" spans="1:7" ht="12.75" customHeight="1">
      <c r="A27" s="592" t="s">
        <v>781</v>
      </c>
      <c r="B27" s="578">
        <v>-27321871.609999999</v>
      </c>
      <c r="C27" s="578">
        <v>100000</v>
      </c>
      <c r="D27" s="578">
        <v>-27221871.609999999</v>
      </c>
      <c r="E27" s="578">
        <v>41121.160000000003</v>
      </c>
      <c r="F27" s="579">
        <v>-27180750.449999999</v>
      </c>
      <c r="G27" s="593">
        <v>-26964422.57</v>
      </c>
    </row>
    <row r="28" spans="1:7" ht="12.75" customHeight="1">
      <c r="A28" s="592" t="s">
        <v>782</v>
      </c>
      <c r="B28" s="578">
        <v>-9123378</v>
      </c>
      <c r="C28" s="578">
        <v>0</v>
      </c>
      <c r="D28" s="578">
        <v>-9123378</v>
      </c>
      <c r="E28" s="578">
        <v>0</v>
      </c>
      <c r="F28" s="579">
        <v>-9123378</v>
      </c>
      <c r="G28" s="593">
        <v>-4185689</v>
      </c>
    </row>
    <row r="29" spans="1:7" ht="12.75" customHeight="1">
      <c r="A29" s="592" t="s">
        <v>1130</v>
      </c>
      <c r="B29" s="578">
        <v>0</v>
      </c>
      <c r="C29" s="578">
        <v>0</v>
      </c>
      <c r="D29" s="578">
        <v>0</v>
      </c>
      <c r="E29" s="578">
        <v>0</v>
      </c>
      <c r="F29" s="579">
        <v>0</v>
      </c>
      <c r="G29" s="593">
        <v>0</v>
      </c>
    </row>
    <row r="30" spans="1:7" ht="12">
      <c r="A30" s="592" t="s">
        <v>1131</v>
      </c>
      <c r="B30" s="578">
        <v>-19019749.739999998</v>
      </c>
      <c r="C30" s="578">
        <v>-19367.2</v>
      </c>
      <c r="D30" s="578">
        <v>-19039116.940000001</v>
      </c>
      <c r="E30" s="578">
        <v>1377220.76</v>
      </c>
      <c r="F30" s="579">
        <v>-17661896.18</v>
      </c>
      <c r="G30" s="593">
        <v>-18685618.469999999</v>
      </c>
    </row>
    <row r="31" spans="1:7" ht="12">
      <c r="A31" s="592" t="s">
        <v>1132</v>
      </c>
      <c r="B31" s="578">
        <v>0</v>
      </c>
      <c r="C31" s="578">
        <v>0</v>
      </c>
      <c r="D31" s="578">
        <v>0</v>
      </c>
      <c r="E31" s="578">
        <v>0</v>
      </c>
      <c r="F31" s="579">
        <v>0</v>
      </c>
      <c r="G31" s="593">
        <v>0</v>
      </c>
    </row>
    <row r="32" spans="1:7" ht="12">
      <c r="A32" s="592" t="s">
        <v>1133</v>
      </c>
      <c r="B32" s="580">
        <v>-33881225.469999999</v>
      </c>
      <c r="C32" s="580">
        <v>777022.57</v>
      </c>
      <c r="D32" s="580">
        <v>-33104202.899999999</v>
      </c>
      <c r="E32" s="580">
        <v>-41121.160000000003</v>
      </c>
      <c r="F32" s="581">
        <v>-33145324.059999999</v>
      </c>
      <c r="G32" s="594">
        <v>-34513764.299999997</v>
      </c>
    </row>
    <row r="33" spans="1:7" ht="12">
      <c r="A33" s="592" t="s">
        <v>1071</v>
      </c>
      <c r="B33" s="580">
        <v>-89346224.819999993</v>
      </c>
      <c r="C33" s="580">
        <v>857655.37</v>
      </c>
      <c r="D33" s="580">
        <v>-88488569.450000003</v>
      </c>
      <c r="E33" s="580">
        <v>1377220.76</v>
      </c>
      <c r="F33" s="581">
        <v>-87111348.689999998</v>
      </c>
      <c r="G33" s="594">
        <v>-84349494.340000004</v>
      </c>
    </row>
    <row r="34" spans="1:7" ht="12">
      <c r="A34" s="592"/>
      <c r="B34" s="578"/>
      <c r="C34" s="578"/>
      <c r="D34" s="578"/>
      <c r="E34" s="578"/>
      <c r="F34" s="579"/>
      <c r="G34" s="593"/>
    </row>
    <row r="35" spans="1:7" ht="12">
      <c r="A35" s="592" t="s">
        <v>783</v>
      </c>
      <c r="B35" s="578">
        <v>0</v>
      </c>
      <c r="C35" s="578">
        <v>0</v>
      </c>
      <c r="D35" s="578">
        <v>0</v>
      </c>
      <c r="E35" s="578">
        <v>0</v>
      </c>
      <c r="F35" s="579">
        <v>0</v>
      </c>
      <c r="G35" s="593">
        <v>0</v>
      </c>
    </row>
    <row r="36" spans="1:7" ht="12">
      <c r="A36" s="592" t="s">
        <v>1134</v>
      </c>
      <c r="B36" s="578">
        <v>-8159922.0800000001</v>
      </c>
      <c r="C36" s="578">
        <v>-983616</v>
      </c>
      <c r="D36" s="578">
        <v>-9143538.0800000001</v>
      </c>
      <c r="E36" s="578">
        <v>0</v>
      </c>
      <c r="F36" s="579">
        <v>-9143538.0800000001</v>
      </c>
      <c r="G36" s="593">
        <v>-6479060.0800000001</v>
      </c>
    </row>
    <row r="37" spans="1:7" ht="12">
      <c r="A37" s="592" t="s">
        <v>1135</v>
      </c>
      <c r="B37" s="578">
        <v>-20606055.670000002</v>
      </c>
      <c r="C37" s="578">
        <v>19367.2</v>
      </c>
      <c r="D37" s="578">
        <v>-20586688.469999999</v>
      </c>
      <c r="E37" s="578">
        <v>1407123.82</v>
      </c>
      <c r="F37" s="579">
        <v>-19179564.649999999</v>
      </c>
      <c r="G37" s="593">
        <v>-41458376.530000001</v>
      </c>
    </row>
    <row r="38" spans="1:7" ht="12">
      <c r="A38" s="592" t="s">
        <v>1024</v>
      </c>
      <c r="B38" s="578">
        <v>0</v>
      </c>
      <c r="C38" s="578">
        <v>0</v>
      </c>
      <c r="D38" s="578">
        <v>0</v>
      </c>
      <c r="E38" s="578">
        <v>0</v>
      </c>
      <c r="F38" s="579">
        <v>0</v>
      </c>
      <c r="G38" s="593">
        <v>0</v>
      </c>
    </row>
    <row r="39" spans="1:7" ht="12">
      <c r="A39" s="592" t="s">
        <v>1137</v>
      </c>
      <c r="B39" s="578">
        <v>-987119.48</v>
      </c>
      <c r="C39" s="578">
        <v>0</v>
      </c>
      <c r="D39" s="578">
        <v>-987119.48</v>
      </c>
      <c r="E39" s="578">
        <v>0</v>
      </c>
      <c r="F39" s="579">
        <v>-987119.48</v>
      </c>
      <c r="G39" s="593">
        <v>-847999.8</v>
      </c>
    </row>
    <row r="40" spans="1:7" ht="12">
      <c r="A40" s="592" t="s">
        <v>1136</v>
      </c>
      <c r="B40" s="580">
        <v>-17958500</v>
      </c>
      <c r="C40" s="580">
        <v>0</v>
      </c>
      <c r="D40" s="580">
        <v>-17958500</v>
      </c>
      <c r="E40" s="580">
        <v>0</v>
      </c>
      <c r="F40" s="581">
        <v>-17958500</v>
      </c>
      <c r="G40" s="594">
        <v>-15953000</v>
      </c>
    </row>
    <row r="41" spans="1:7" ht="12">
      <c r="A41" s="592" t="s">
        <v>644</v>
      </c>
      <c r="B41" s="580">
        <v>-137057822.05000001</v>
      </c>
      <c r="C41" s="580">
        <v>-106593.43</v>
      </c>
      <c r="D41" s="580">
        <v>-137164415.47999999</v>
      </c>
      <c r="E41" s="580">
        <v>2784344.58</v>
      </c>
      <c r="F41" s="581">
        <v>-134380070.90000001</v>
      </c>
      <c r="G41" s="594">
        <v>-149087930.75</v>
      </c>
    </row>
    <row r="42" spans="1:7" ht="12">
      <c r="A42" s="592"/>
      <c r="B42" s="578"/>
      <c r="C42" s="578"/>
      <c r="D42" s="578"/>
      <c r="E42" s="578"/>
      <c r="F42" s="579"/>
      <c r="G42" s="593"/>
    </row>
    <row r="43" spans="1:7" ht="12">
      <c r="A43" s="592" t="s">
        <v>1138</v>
      </c>
      <c r="B43" s="578">
        <v>-202000000</v>
      </c>
      <c r="C43" s="578">
        <v>0</v>
      </c>
      <c r="D43" s="578">
        <v>-202000000</v>
      </c>
      <c r="E43" s="578">
        <v>0</v>
      </c>
      <c r="F43" s="579">
        <v>-202000000</v>
      </c>
      <c r="G43" s="593">
        <v>-202000000</v>
      </c>
    </row>
    <row r="44" spans="1:7" ht="12">
      <c r="A44" s="592" t="s">
        <v>1139</v>
      </c>
      <c r="B44" s="578">
        <v>-119463098.28</v>
      </c>
      <c r="C44" s="578">
        <v>0</v>
      </c>
      <c r="D44" s="578">
        <v>-119463098.28</v>
      </c>
      <c r="E44" s="578">
        <v>0</v>
      </c>
      <c r="F44" s="579">
        <v>-119463098.28</v>
      </c>
      <c r="G44" s="593">
        <v>-119463098.28</v>
      </c>
    </row>
    <row r="45" spans="1:7" ht="12">
      <c r="A45" s="592" t="s">
        <v>1140</v>
      </c>
      <c r="B45" s="578">
        <v>-38337799.060000002</v>
      </c>
      <c r="C45" s="578">
        <v>2450000</v>
      </c>
      <c r="D45" s="578">
        <v>-35887799.060000002</v>
      </c>
      <c r="E45" s="578">
        <v>0</v>
      </c>
      <c r="F45" s="579">
        <v>-35887799.060000002</v>
      </c>
      <c r="G45" s="593">
        <v>-16386903.99</v>
      </c>
    </row>
    <row r="46" spans="1:7" ht="12">
      <c r="A46" s="592" t="s">
        <v>646</v>
      </c>
      <c r="B46" s="580">
        <v>-61734774.789999999</v>
      </c>
      <c r="C46" s="580">
        <v>12734110.390000001</v>
      </c>
      <c r="D46" s="580">
        <v>-49000664.399999999</v>
      </c>
      <c r="E46" s="580">
        <v>0</v>
      </c>
      <c r="F46" s="581">
        <v>-49000664.399999999</v>
      </c>
      <c r="G46" s="594">
        <v>-42148369.520000003</v>
      </c>
    </row>
    <row r="47" spans="1:7" ht="12">
      <c r="A47" s="592" t="s">
        <v>1248</v>
      </c>
      <c r="B47" s="578">
        <v>0</v>
      </c>
      <c r="C47" s="578">
        <v>983616</v>
      </c>
      <c r="D47" s="578">
        <v>983616</v>
      </c>
      <c r="E47" s="578">
        <v>0</v>
      </c>
      <c r="F47" s="579">
        <v>983616</v>
      </c>
      <c r="G47" s="593">
        <v>0</v>
      </c>
    </row>
    <row r="48" spans="1:7" ht="12">
      <c r="A48" s="592" t="s">
        <v>1145</v>
      </c>
      <c r="B48" s="578">
        <v>-4053370</v>
      </c>
      <c r="C48" s="578">
        <v>-2450000</v>
      </c>
      <c r="D48" s="578">
        <v>-6503370</v>
      </c>
      <c r="E48" s="578">
        <v>0</v>
      </c>
      <c r="F48" s="579">
        <v>-6503370</v>
      </c>
      <c r="G48" s="593">
        <v>-4053370</v>
      </c>
    </row>
    <row r="49" spans="1:7" ht="12">
      <c r="A49" s="592" t="s">
        <v>650</v>
      </c>
      <c r="B49" s="580">
        <v>-425589042.13</v>
      </c>
      <c r="C49" s="580">
        <v>13717726.390000001</v>
      </c>
      <c r="D49" s="580">
        <v>-411871315.74000001</v>
      </c>
      <c r="E49" s="580">
        <v>0</v>
      </c>
      <c r="F49" s="581">
        <v>-411871315.74000001</v>
      </c>
      <c r="G49" s="594">
        <v>-384051741.79000002</v>
      </c>
    </row>
    <row r="50" spans="1:7" ht="12">
      <c r="A50" s="592"/>
      <c r="B50" s="578"/>
      <c r="C50" s="578"/>
      <c r="D50" s="578"/>
      <c r="E50" s="578"/>
      <c r="F50" s="579"/>
      <c r="G50" s="593"/>
    </row>
    <row r="51" spans="1:7" thickBot="1">
      <c r="A51" s="592" t="s">
        <v>651</v>
      </c>
      <c r="B51" s="582">
        <v>-562646864.17999995</v>
      </c>
      <c r="C51" s="582">
        <v>13611132.960000001</v>
      </c>
      <c r="D51" s="582">
        <v>-549035731.22000003</v>
      </c>
      <c r="E51" s="582">
        <v>2784344.58</v>
      </c>
      <c r="F51" s="583">
        <v>-546251386.63999999</v>
      </c>
      <c r="G51" s="595">
        <v>-533139672.54000002</v>
      </c>
    </row>
    <row r="52" spans="1:7" thickTop="1">
      <c r="A52" s="592"/>
      <c r="B52" s="578"/>
      <c r="C52" s="578"/>
      <c r="D52" s="578"/>
      <c r="E52" s="578"/>
      <c r="F52" s="579"/>
      <c r="G52" s="593"/>
    </row>
    <row r="53" spans="1:7" ht="12">
      <c r="A53" s="592" t="s">
        <v>1146</v>
      </c>
      <c r="B53" s="578">
        <v>-537978449.32000005</v>
      </c>
      <c r="C53" s="578">
        <v>0</v>
      </c>
      <c r="D53" s="578">
        <v>-537978449.32000005</v>
      </c>
      <c r="E53" s="578">
        <v>0</v>
      </c>
      <c r="F53" s="579">
        <v>-537978449.32000005</v>
      </c>
      <c r="G53" s="593">
        <v>-484265104.04000002</v>
      </c>
    </row>
    <row r="54" spans="1:7" ht="12">
      <c r="A54" s="592" t="s">
        <v>1147</v>
      </c>
      <c r="B54" s="580">
        <v>-10009296.279999999</v>
      </c>
      <c r="C54" s="580">
        <v>-1045.04</v>
      </c>
      <c r="D54" s="580">
        <v>-10010341.32</v>
      </c>
      <c r="E54" s="580">
        <v>0</v>
      </c>
      <c r="F54" s="581">
        <v>-10010341.32</v>
      </c>
      <c r="G54" s="594">
        <v>-7819779.1100000003</v>
      </c>
    </row>
    <row r="55" spans="1:7" ht="12">
      <c r="A55" s="592" t="s">
        <v>684</v>
      </c>
      <c r="B55" s="580">
        <v>-547987745.60000002</v>
      </c>
      <c r="C55" s="580">
        <v>-1045.04</v>
      </c>
      <c r="D55" s="580">
        <v>-547988790.63999999</v>
      </c>
      <c r="E55" s="580">
        <v>0</v>
      </c>
      <c r="F55" s="581">
        <v>-547988790.63999999</v>
      </c>
      <c r="G55" s="594">
        <v>-492084883.14999998</v>
      </c>
    </row>
    <row r="56" spans="1:7" ht="12">
      <c r="A56" s="592"/>
      <c r="B56" s="578"/>
      <c r="C56" s="578"/>
      <c r="D56" s="578"/>
      <c r="E56" s="578"/>
      <c r="F56" s="579"/>
      <c r="G56" s="593"/>
    </row>
    <row r="57" spans="1:7" ht="12">
      <c r="A57" s="592" t="s">
        <v>1148</v>
      </c>
      <c r="B57" s="580">
        <v>396973030.61000001</v>
      </c>
      <c r="C57" s="580">
        <v>-725841.5</v>
      </c>
      <c r="D57" s="580">
        <v>396247189.11000001</v>
      </c>
      <c r="E57" s="580">
        <v>2142364.4</v>
      </c>
      <c r="F57" s="581">
        <v>398389553.50999999</v>
      </c>
      <c r="G57" s="594">
        <v>362867209.18000001</v>
      </c>
    </row>
    <row r="58" spans="1:7" ht="12">
      <c r="A58" s="592" t="s">
        <v>784</v>
      </c>
      <c r="B58" s="580">
        <v>396973030.61000001</v>
      </c>
      <c r="C58" s="580">
        <v>-725841.5</v>
      </c>
      <c r="D58" s="580">
        <v>396247189.11000001</v>
      </c>
      <c r="E58" s="580">
        <v>2142364.4</v>
      </c>
      <c r="F58" s="581">
        <v>398389553.50999999</v>
      </c>
      <c r="G58" s="594">
        <v>362867209.18000001</v>
      </c>
    </row>
    <row r="59" spans="1:7" ht="12">
      <c r="A59" s="592"/>
      <c r="B59" s="578"/>
      <c r="C59" s="578"/>
      <c r="D59" s="578"/>
      <c r="E59" s="578"/>
      <c r="F59" s="579"/>
      <c r="G59" s="593"/>
    </row>
    <row r="60" spans="1:7" ht="12">
      <c r="A60" s="592" t="s">
        <v>686</v>
      </c>
      <c r="B60" s="580">
        <v>-151014714.99000001</v>
      </c>
      <c r="C60" s="580">
        <v>-726886.54</v>
      </c>
      <c r="D60" s="580">
        <v>-151741601.53</v>
      </c>
      <c r="E60" s="580">
        <v>2142364.4</v>
      </c>
      <c r="F60" s="581">
        <v>-149599237.13</v>
      </c>
      <c r="G60" s="594">
        <v>-129217673.97</v>
      </c>
    </row>
    <row r="61" spans="1:7" ht="12">
      <c r="A61" s="592"/>
      <c r="B61" s="578"/>
      <c r="C61" s="578"/>
      <c r="D61" s="578"/>
      <c r="E61" s="578"/>
      <c r="F61" s="579"/>
      <c r="G61" s="593"/>
    </row>
    <row r="62" spans="1:7" ht="12">
      <c r="A62" s="592" t="s">
        <v>1149</v>
      </c>
      <c r="B62" s="578">
        <v>18538469.48</v>
      </c>
      <c r="C62" s="578">
        <v>-777022.57</v>
      </c>
      <c r="D62" s="578">
        <v>17761446.91</v>
      </c>
      <c r="E62" s="578">
        <v>0</v>
      </c>
      <c r="F62" s="579">
        <v>17761446.91</v>
      </c>
      <c r="G62" s="593">
        <v>14066740.609999999</v>
      </c>
    </row>
    <row r="63" spans="1:7" ht="12">
      <c r="A63" s="592" t="s">
        <v>1150</v>
      </c>
      <c r="B63" s="578">
        <v>48485876.740000002</v>
      </c>
      <c r="C63" s="578">
        <v>0</v>
      </c>
      <c r="D63" s="578">
        <v>48485876.740000002</v>
      </c>
      <c r="E63" s="578">
        <v>-2142364.4</v>
      </c>
      <c r="F63" s="579">
        <v>46343512.340000004</v>
      </c>
      <c r="G63" s="593">
        <v>40189275.979999997</v>
      </c>
    </row>
    <row r="64" spans="1:7" ht="12">
      <c r="A64" s="592" t="s">
        <v>1151</v>
      </c>
      <c r="B64" s="580">
        <v>19401403.780000001</v>
      </c>
      <c r="C64" s="580">
        <v>0</v>
      </c>
      <c r="D64" s="580">
        <v>19401403.780000001</v>
      </c>
      <c r="E64" s="580">
        <v>0</v>
      </c>
      <c r="F64" s="581">
        <v>19401403.780000001</v>
      </c>
      <c r="G64" s="594">
        <v>19505309.719999999</v>
      </c>
    </row>
    <row r="65" spans="1:7" ht="12">
      <c r="A65" s="592" t="s">
        <v>785</v>
      </c>
      <c r="B65" s="580">
        <v>86425750</v>
      </c>
      <c r="C65" s="580">
        <v>-777022.57</v>
      </c>
      <c r="D65" s="580">
        <v>85648727.430000007</v>
      </c>
      <c r="E65" s="580">
        <v>-2142364.4</v>
      </c>
      <c r="F65" s="581">
        <v>83506363.030000001</v>
      </c>
      <c r="G65" s="594">
        <v>73761326.310000002</v>
      </c>
    </row>
    <row r="66" spans="1:7" ht="12">
      <c r="A66" s="592"/>
      <c r="B66" s="578"/>
      <c r="C66" s="578"/>
      <c r="D66" s="578"/>
      <c r="E66" s="578"/>
      <c r="F66" s="579"/>
      <c r="G66" s="593"/>
    </row>
    <row r="67" spans="1:7" ht="12">
      <c r="A67" s="592" t="s">
        <v>786</v>
      </c>
      <c r="B67" s="578">
        <v>-64588964.990000002</v>
      </c>
      <c r="C67" s="578">
        <v>-1503909.11</v>
      </c>
      <c r="D67" s="578">
        <v>-66092874.100000001</v>
      </c>
      <c r="E67" s="578">
        <v>0</v>
      </c>
      <c r="F67" s="579">
        <v>-66092874.100000001</v>
      </c>
      <c r="G67" s="593">
        <v>-55456347.659999996</v>
      </c>
    </row>
    <row r="68" spans="1:7" ht="12">
      <c r="A68" s="592" t="s">
        <v>1152</v>
      </c>
      <c r="B68" s="578">
        <v>4173634.62</v>
      </c>
      <c r="C68" s="578">
        <v>0</v>
      </c>
      <c r="D68" s="578">
        <v>4173634.62</v>
      </c>
      <c r="E68" s="578">
        <v>0</v>
      </c>
      <c r="F68" s="579">
        <v>4173634.62</v>
      </c>
      <c r="G68" s="593">
        <v>3939676.6</v>
      </c>
    </row>
    <row r="69" spans="1:7" ht="12">
      <c r="A69" s="592" t="s">
        <v>1153</v>
      </c>
      <c r="B69" s="580">
        <v>-1319444.42</v>
      </c>
      <c r="C69" s="580">
        <v>14238019.5</v>
      </c>
      <c r="D69" s="580">
        <v>12918575.08</v>
      </c>
      <c r="E69" s="580">
        <v>0</v>
      </c>
      <c r="F69" s="581">
        <v>12918575.08</v>
      </c>
      <c r="G69" s="594">
        <v>9368301.5399999991</v>
      </c>
    </row>
    <row r="70" spans="1:7" ht="12">
      <c r="A70" s="592"/>
      <c r="B70" s="578"/>
      <c r="C70" s="578"/>
      <c r="D70" s="578"/>
      <c r="E70" s="578"/>
      <c r="F70" s="579"/>
      <c r="G70" s="593"/>
    </row>
    <row r="71" spans="1:7" thickBot="1">
      <c r="A71" s="592" t="s">
        <v>646</v>
      </c>
      <c r="B71" s="582">
        <v>-61734774.789999999</v>
      </c>
      <c r="C71" s="582">
        <v>12734110.390000001</v>
      </c>
      <c r="D71" s="582">
        <v>-49000664.399999999</v>
      </c>
      <c r="E71" s="582">
        <v>0</v>
      </c>
      <c r="F71" s="583">
        <v>-49000664.399999999</v>
      </c>
      <c r="G71" s="595">
        <v>-42148369.520000003</v>
      </c>
    </row>
    <row r="72" spans="1:7" ht="12.75" customHeight="1" thickTop="1"/>
    <row r="73" spans="1:7" ht="12.75" customHeight="1">
      <c r="E73" s="578"/>
      <c r="F73" s="579"/>
    </row>
    <row r="74" spans="1:7" ht="12.75" customHeight="1">
      <c r="F74" s="579">
        <f>-F71</f>
        <v>49000664.399999999</v>
      </c>
    </row>
  </sheetData>
  <mergeCells count="1">
    <mergeCell ref="A5:D5"/>
  </mergeCells>
  <pageMargins left="0.75" right="0.75" top="1" bottom="1" header="0.5" footer="0.5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379"/>
  <sheetViews>
    <sheetView workbookViewId="0">
      <pane xSplit="3" ySplit="7" topLeftCell="H53" activePane="bottomRight" state="frozen"/>
      <selection activeCell="I106" sqref="I106"/>
      <selection pane="topRight" activeCell="I106" sqref="I106"/>
      <selection pane="bottomLeft" activeCell="I106" sqref="I106"/>
      <selection pane="bottomRight" activeCell="I106" sqref="I106"/>
    </sheetView>
  </sheetViews>
  <sheetFormatPr defaultRowHeight="12"/>
  <cols>
    <col min="1" max="1" width="14.375" style="587" bestFit="1" customWidth="1"/>
    <col min="2" max="2" width="57" style="587" bestFit="1" customWidth="1"/>
    <col min="3" max="3" width="38.75" style="587" customWidth="1"/>
    <col min="4" max="4" width="28.625" style="587" bestFit="1" customWidth="1"/>
    <col min="5" max="5" width="19.5" style="587" bestFit="1" customWidth="1"/>
    <col min="6" max="6" width="26.875" style="587" bestFit="1" customWidth="1"/>
    <col min="7" max="7" width="19.375" style="587" bestFit="1" customWidth="1"/>
    <col min="8" max="8" width="25" style="589" bestFit="1" customWidth="1"/>
    <col min="9" max="9" width="25" style="587" bestFit="1" customWidth="1"/>
    <col min="10" max="16384" width="9" style="587"/>
  </cols>
  <sheetData>
    <row r="1" spans="1:9" ht="12.75" thickTop="1">
      <c r="A1" s="584"/>
      <c r="B1" s="585"/>
      <c r="C1" s="585"/>
      <c r="D1" s="585"/>
      <c r="E1" s="585"/>
      <c r="F1" s="585"/>
      <c r="G1" s="585"/>
      <c r="H1" s="586"/>
      <c r="I1" s="596"/>
    </row>
    <row r="2" spans="1:9">
      <c r="A2" s="588"/>
      <c r="I2" s="597"/>
    </row>
    <row r="3" spans="1:9">
      <c r="A3" s="588"/>
      <c r="I3" s="597"/>
    </row>
    <row r="4" spans="1:9">
      <c r="A4" s="588"/>
      <c r="I4" s="597"/>
    </row>
    <row r="5" spans="1:9">
      <c r="A5" s="802" t="s">
        <v>1227</v>
      </c>
      <c r="B5" s="803"/>
      <c r="C5" s="803"/>
      <c r="I5" s="597"/>
    </row>
    <row r="6" spans="1:9">
      <c r="A6" s="588"/>
      <c r="I6" s="597"/>
    </row>
    <row r="7" spans="1:9">
      <c r="A7" s="590" t="s">
        <v>788</v>
      </c>
      <c r="B7" s="598" t="s">
        <v>789</v>
      </c>
      <c r="C7" s="598" t="s">
        <v>1113</v>
      </c>
      <c r="D7" s="591" t="s">
        <v>1228</v>
      </c>
      <c r="E7" s="591" t="s">
        <v>1229</v>
      </c>
      <c r="F7" s="591" t="s">
        <v>1230</v>
      </c>
      <c r="G7" s="591" t="s">
        <v>1231</v>
      </c>
      <c r="H7" s="615" t="s">
        <v>1232</v>
      </c>
      <c r="I7" s="599" t="s">
        <v>768</v>
      </c>
    </row>
    <row r="8" spans="1:9">
      <c r="A8" s="600" t="s">
        <v>1156</v>
      </c>
      <c r="B8" s="601" t="s">
        <v>1157</v>
      </c>
      <c r="C8" s="601" t="s">
        <v>1114</v>
      </c>
      <c r="D8" s="593">
        <v>50000</v>
      </c>
      <c r="E8" s="593">
        <v>0</v>
      </c>
      <c r="F8" s="593">
        <v>50000</v>
      </c>
      <c r="G8" s="593">
        <v>0</v>
      </c>
      <c r="H8" s="616">
        <v>50000</v>
      </c>
      <c r="I8" s="602">
        <v>50000</v>
      </c>
    </row>
    <row r="9" spans="1:9">
      <c r="A9" s="600" t="s">
        <v>1158</v>
      </c>
      <c r="B9" s="601" t="s">
        <v>812</v>
      </c>
      <c r="C9" s="601" t="s">
        <v>1114</v>
      </c>
      <c r="D9" s="593">
        <v>29313342.489999998</v>
      </c>
      <c r="E9" s="593">
        <v>0</v>
      </c>
      <c r="F9" s="593">
        <v>29313342.489999998</v>
      </c>
      <c r="G9" s="593">
        <v>0</v>
      </c>
      <c r="H9" s="616">
        <v>29313342.489999998</v>
      </c>
      <c r="I9" s="602">
        <v>10501537.57</v>
      </c>
    </row>
    <row r="10" spans="1:9">
      <c r="A10" s="600" t="s">
        <v>1160</v>
      </c>
      <c r="B10" s="601" t="s">
        <v>1161</v>
      </c>
      <c r="C10" s="601" t="s">
        <v>1114</v>
      </c>
      <c r="D10" s="593">
        <v>0.05</v>
      </c>
      <c r="E10" s="593">
        <v>0</v>
      </c>
      <c r="F10" s="593">
        <v>0.05</v>
      </c>
      <c r="G10" s="593">
        <v>0</v>
      </c>
      <c r="H10" s="616">
        <v>0.05</v>
      </c>
      <c r="I10" s="602">
        <v>0</v>
      </c>
    </row>
    <row r="11" spans="1:9">
      <c r="A11" s="600" t="s">
        <v>1162</v>
      </c>
      <c r="B11" s="601" t="s">
        <v>813</v>
      </c>
      <c r="C11" s="601" t="s">
        <v>1114</v>
      </c>
      <c r="D11" s="593">
        <v>74248744.480000004</v>
      </c>
      <c r="E11" s="593">
        <v>0</v>
      </c>
      <c r="F11" s="593">
        <v>74248744.480000004</v>
      </c>
      <c r="G11" s="593">
        <v>0</v>
      </c>
      <c r="H11" s="616">
        <v>74248744.480000004</v>
      </c>
      <c r="I11" s="602">
        <v>17180540.079999998</v>
      </c>
    </row>
    <row r="12" spans="1:9">
      <c r="A12" s="600" t="s">
        <v>1163</v>
      </c>
      <c r="B12" s="601" t="s">
        <v>1164</v>
      </c>
      <c r="C12" s="601" t="s">
        <v>1114</v>
      </c>
      <c r="D12" s="593">
        <v>0</v>
      </c>
      <c r="E12" s="593">
        <v>0</v>
      </c>
      <c r="F12" s="593">
        <v>0</v>
      </c>
      <c r="G12" s="593">
        <v>0</v>
      </c>
      <c r="H12" s="616">
        <v>0</v>
      </c>
      <c r="I12" s="602">
        <v>20000</v>
      </c>
    </row>
    <row r="13" spans="1:9">
      <c r="A13" s="600" t="s">
        <v>1165</v>
      </c>
      <c r="B13" s="601" t="s">
        <v>814</v>
      </c>
      <c r="C13" s="601" t="s">
        <v>1114</v>
      </c>
      <c r="D13" s="593">
        <v>69186788.790000007</v>
      </c>
      <c r="E13" s="593">
        <v>0</v>
      </c>
      <c r="F13" s="593">
        <v>69186788.790000007</v>
      </c>
      <c r="G13" s="593">
        <v>0</v>
      </c>
      <c r="H13" s="616">
        <v>69186788.790000007</v>
      </c>
      <c r="I13" s="602">
        <v>89944718.510000005</v>
      </c>
    </row>
    <row r="14" spans="1:9">
      <c r="A14" s="600" t="s">
        <v>1167</v>
      </c>
      <c r="B14" s="601" t="s">
        <v>1168</v>
      </c>
      <c r="C14" s="601" t="s">
        <v>1114</v>
      </c>
      <c r="D14" s="593">
        <v>0</v>
      </c>
      <c r="E14" s="593">
        <v>0</v>
      </c>
      <c r="F14" s="593">
        <v>0</v>
      </c>
      <c r="G14" s="593">
        <v>0</v>
      </c>
      <c r="H14" s="616">
        <v>0</v>
      </c>
      <c r="I14" s="602">
        <v>0</v>
      </c>
    </row>
    <row r="15" spans="1:9">
      <c r="A15" s="600" t="s">
        <v>1169</v>
      </c>
      <c r="B15" s="601" t="s">
        <v>815</v>
      </c>
      <c r="C15" s="601" t="s">
        <v>1114</v>
      </c>
      <c r="D15" s="593">
        <v>30000</v>
      </c>
      <c r="E15" s="593">
        <v>0</v>
      </c>
      <c r="F15" s="593">
        <v>30000</v>
      </c>
      <c r="G15" s="593">
        <v>0</v>
      </c>
      <c r="H15" s="616">
        <v>30000</v>
      </c>
      <c r="I15" s="602">
        <v>30000</v>
      </c>
    </row>
    <row r="16" spans="1:9">
      <c r="A16" s="600" t="s">
        <v>1171</v>
      </c>
      <c r="B16" s="601" t="s">
        <v>816</v>
      </c>
      <c r="C16" s="601" t="s">
        <v>1114</v>
      </c>
      <c r="D16" s="593">
        <v>4010.79</v>
      </c>
      <c r="E16" s="593">
        <v>0</v>
      </c>
      <c r="F16" s="593">
        <v>4010.79</v>
      </c>
      <c r="G16" s="593">
        <v>0</v>
      </c>
      <c r="H16" s="616">
        <v>4010.79</v>
      </c>
      <c r="I16" s="602">
        <v>2007.46</v>
      </c>
    </row>
    <row r="17" spans="1:9">
      <c r="A17" s="600" t="s">
        <v>1173</v>
      </c>
      <c r="B17" s="601" t="s">
        <v>817</v>
      </c>
      <c r="C17" s="601" t="s">
        <v>1114</v>
      </c>
      <c r="D17" s="593">
        <v>9800.6299999999992</v>
      </c>
      <c r="E17" s="593">
        <v>0</v>
      </c>
      <c r="F17" s="593">
        <v>9800.6299999999992</v>
      </c>
      <c r="G17" s="593">
        <v>0</v>
      </c>
      <c r="H17" s="616">
        <v>9800.6299999999992</v>
      </c>
      <c r="I17" s="602">
        <v>9800.6299999999992</v>
      </c>
    </row>
    <row r="18" spans="1:9">
      <c r="A18" s="600" t="s">
        <v>1175</v>
      </c>
      <c r="B18" s="601" t="s">
        <v>818</v>
      </c>
      <c r="C18" s="601" t="s">
        <v>1114</v>
      </c>
      <c r="D18" s="593">
        <v>21318941.98</v>
      </c>
      <c r="E18" s="593">
        <v>1045.04</v>
      </c>
      <c r="F18" s="593">
        <v>21319987.02</v>
      </c>
      <c r="G18" s="593">
        <v>-20400000</v>
      </c>
      <c r="H18" s="616">
        <v>919987.02</v>
      </c>
      <c r="I18" s="602">
        <v>0</v>
      </c>
    </row>
    <row r="19" spans="1:9">
      <c r="A19" s="600" t="s">
        <v>1182</v>
      </c>
      <c r="B19" s="601" t="s">
        <v>1183</v>
      </c>
      <c r="C19" s="601" t="s">
        <v>1114</v>
      </c>
      <c r="D19" s="593">
        <v>0</v>
      </c>
      <c r="E19" s="593">
        <v>0</v>
      </c>
      <c r="F19" s="593">
        <v>0</v>
      </c>
      <c r="G19" s="593">
        <v>0</v>
      </c>
      <c r="H19" s="616">
        <v>0</v>
      </c>
      <c r="I19" s="602">
        <v>0</v>
      </c>
    </row>
    <row r="20" spans="1:9">
      <c r="A20" s="600" t="s">
        <v>1176</v>
      </c>
      <c r="B20" s="601" t="s">
        <v>819</v>
      </c>
      <c r="C20" s="601" t="s">
        <v>1114</v>
      </c>
      <c r="D20" s="593">
        <v>232216.41</v>
      </c>
      <c r="E20" s="593">
        <v>0</v>
      </c>
      <c r="F20" s="593">
        <v>232216.41</v>
      </c>
      <c r="G20" s="593">
        <v>0</v>
      </c>
      <c r="H20" s="616">
        <v>232216.41</v>
      </c>
      <c r="I20" s="602">
        <v>229930.93</v>
      </c>
    </row>
    <row r="21" spans="1:9">
      <c r="A21" s="600" t="s">
        <v>1178</v>
      </c>
      <c r="B21" s="601" t="s">
        <v>820</v>
      </c>
      <c r="C21" s="601" t="s">
        <v>1114</v>
      </c>
      <c r="D21" s="593">
        <v>1227250.75</v>
      </c>
      <c r="E21" s="593">
        <v>0</v>
      </c>
      <c r="F21" s="593">
        <v>1227250.75</v>
      </c>
      <c r="G21" s="593">
        <v>0</v>
      </c>
      <c r="H21" s="616">
        <v>1227250.75</v>
      </c>
      <c r="I21" s="602">
        <v>1222735.24</v>
      </c>
    </row>
    <row r="22" spans="1:9">
      <c r="A22" s="600" t="s">
        <v>1180</v>
      </c>
      <c r="B22" s="601" t="s">
        <v>1181</v>
      </c>
      <c r="C22" s="601" t="s">
        <v>1114</v>
      </c>
      <c r="D22" s="593">
        <v>0</v>
      </c>
      <c r="E22" s="593">
        <v>0</v>
      </c>
      <c r="F22" s="593">
        <v>0</v>
      </c>
      <c r="G22" s="593">
        <v>2078301.48</v>
      </c>
      <c r="H22" s="616">
        <v>2078301.48</v>
      </c>
      <c r="I22" s="602">
        <v>2067132.01</v>
      </c>
    </row>
    <row r="23" spans="1:9" s="614" customFormat="1">
      <c r="A23" s="611" t="s">
        <v>1184</v>
      </c>
      <c r="B23" s="612" t="s">
        <v>821</v>
      </c>
      <c r="C23" s="612" t="s">
        <v>778</v>
      </c>
      <c r="D23" s="593">
        <v>35239607.159999996</v>
      </c>
      <c r="E23" s="593">
        <v>43482502.5</v>
      </c>
      <c r="F23" s="593">
        <v>78722109.659999996</v>
      </c>
      <c r="G23" s="593">
        <v>24746.59</v>
      </c>
      <c r="H23" s="616">
        <v>78746856.25</v>
      </c>
      <c r="I23" s="613">
        <v>95929390.689999998</v>
      </c>
    </row>
    <row r="24" spans="1:9" s="614" customFormat="1">
      <c r="A24" s="611" t="s">
        <v>822</v>
      </c>
      <c r="B24" s="612" t="s">
        <v>823</v>
      </c>
      <c r="C24" s="612" t="s">
        <v>778</v>
      </c>
      <c r="D24" s="593">
        <v>-327802.40000000002</v>
      </c>
      <c r="E24" s="593">
        <v>0</v>
      </c>
      <c r="F24" s="593">
        <v>-327802.40000000002</v>
      </c>
      <c r="G24" s="593">
        <v>0</v>
      </c>
      <c r="H24" s="616">
        <v>-327802.40000000002</v>
      </c>
      <c r="I24" s="613">
        <v>0</v>
      </c>
    </row>
    <row r="25" spans="1:9" s="614" customFormat="1">
      <c r="A25" s="611" t="s">
        <v>1186</v>
      </c>
      <c r="B25" s="612" t="s">
        <v>824</v>
      </c>
      <c r="C25" s="612" t="s">
        <v>778</v>
      </c>
      <c r="D25" s="593">
        <v>7345959.8399999999</v>
      </c>
      <c r="E25" s="593">
        <v>0</v>
      </c>
      <c r="F25" s="593">
        <v>7345959.8399999999</v>
      </c>
      <c r="G25" s="593">
        <v>-24746.59</v>
      </c>
      <c r="H25" s="616">
        <v>7321213.25</v>
      </c>
      <c r="I25" s="613">
        <v>5769122.1500000004</v>
      </c>
    </row>
    <row r="26" spans="1:9" s="614" customFormat="1">
      <c r="A26" s="611" t="s">
        <v>1188</v>
      </c>
      <c r="B26" s="612" t="s">
        <v>1189</v>
      </c>
      <c r="C26" s="612" t="s">
        <v>778</v>
      </c>
      <c r="D26" s="593">
        <v>-8400469.9800000004</v>
      </c>
      <c r="E26" s="593">
        <v>0</v>
      </c>
      <c r="F26" s="593">
        <v>-8400469.9800000004</v>
      </c>
      <c r="G26" s="593">
        <v>0</v>
      </c>
      <c r="H26" s="616">
        <v>-8400469.9800000004</v>
      </c>
      <c r="I26" s="613">
        <v>-2003634.43</v>
      </c>
    </row>
    <row r="27" spans="1:9">
      <c r="A27" s="600" t="s">
        <v>1190</v>
      </c>
      <c r="B27" s="601" t="s">
        <v>825</v>
      </c>
      <c r="C27" s="601" t="s">
        <v>1117</v>
      </c>
      <c r="D27" s="593">
        <v>78722109.659999996</v>
      </c>
      <c r="E27" s="593">
        <v>-43482502.5</v>
      </c>
      <c r="F27" s="593">
        <v>35239607.159999996</v>
      </c>
      <c r="G27" s="593">
        <v>0</v>
      </c>
      <c r="H27" s="616">
        <v>35239607.159999996</v>
      </c>
      <c r="I27" s="602">
        <v>40962429.5</v>
      </c>
    </row>
    <row r="28" spans="1:9" s="614" customFormat="1">
      <c r="A28" s="611" t="s">
        <v>1191</v>
      </c>
      <c r="B28" s="612" t="s">
        <v>1192</v>
      </c>
      <c r="C28" s="612" t="s">
        <v>779</v>
      </c>
      <c r="D28" s="593">
        <v>20609.27</v>
      </c>
      <c r="E28" s="593">
        <v>0</v>
      </c>
      <c r="F28" s="593">
        <v>20609.27</v>
      </c>
      <c r="G28" s="593">
        <v>0</v>
      </c>
      <c r="H28" s="616">
        <v>20609.27</v>
      </c>
      <c r="I28" s="613">
        <v>230092.79999999999</v>
      </c>
    </row>
    <row r="29" spans="1:9" s="614" customFormat="1">
      <c r="A29" s="611" t="s">
        <v>1193</v>
      </c>
      <c r="B29" s="612" t="s">
        <v>826</v>
      </c>
      <c r="C29" s="612" t="s">
        <v>779</v>
      </c>
      <c r="D29" s="593">
        <v>6101913.6100000003</v>
      </c>
      <c r="E29" s="593">
        <v>0</v>
      </c>
      <c r="F29" s="593">
        <v>6101913.6100000003</v>
      </c>
      <c r="G29" s="593">
        <v>0</v>
      </c>
      <c r="H29" s="616">
        <v>6101913.6100000003</v>
      </c>
      <c r="I29" s="613">
        <v>3737156.9</v>
      </c>
    </row>
    <row r="30" spans="1:9" s="614" customFormat="1">
      <c r="A30" s="611" t="s">
        <v>1195</v>
      </c>
      <c r="B30" s="612" t="s">
        <v>1196</v>
      </c>
      <c r="C30" s="612" t="s">
        <v>779</v>
      </c>
      <c r="D30" s="593">
        <v>0</v>
      </c>
      <c r="E30" s="593">
        <v>0</v>
      </c>
      <c r="F30" s="593">
        <v>0</v>
      </c>
      <c r="G30" s="593">
        <v>0</v>
      </c>
      <c r="H30" s="616">
        <v>0</v>
      </c>
      <c r="I30" s="613">
        <v>0</v>
      </c>
    </row>
    <row r="31" spans="1:9">
      <c r="A31" s="600" t="s">
        <v>1197</v>
      </c>
      <c r="B31" s="601" t="s">
        <v>1198</v>
      </c>
      <c r="C31" s="601" t="s">
        <v>1120</v>
      </c>
      <c r="D31" s="593">
        <v>0</v>
      </c>
      <c r="E31" s="593">
        <v>0</v>
      </c>
      <c r="F31" s="593">
        <v>0</v>
      </c>
      <c r="G31" s="593">
        <v>0</v>
      </c>
      <c r="H31" s="616">
        <v>0</v>
      </c>
      <c r="I31" s="602">
        <v>0</v>
      </c>
    </row>
    <row r="32" spans="1:9">
      <c r="A32" s="600" t="s">
        <v>1199</v>
      </c>
      <c r="B32" s="601" t="s">
        <v>1200</v>
      </c>
      <c r="C32" s="601" t="s">
        <v>1120</v>
      </c>
      <c r="D32" s="593">
        <v>0</v>
      </c>
      <c r="E32" s="593">
        <v>0</v>
      </c>
      <c r="F32" s="593">
        <v>0</v>
      </c>
      <c r="G32" s="593">
        <v>0</v>
      </c>
      <c r="H32" s="616">
        <v>0</v>
      </c>
      <c r="I32" s="602">
        <v>0</v>
      </c>
    </row>
    <row r="33" spans="1:9">
      <c r="A33" s="600" t="s">
        <v>1201</v>
      </c>
      <c r="B33" s="601" t="s">
        <v>827</v>
      </c>
      <c r="C33" s="601" t="s">
        <v>1121</v>
      </c>
      <c r="D33" s="593">
        <v>0</v>
      </c>
      <c r="E33" s="593">
        <v>0</v>
      </c>
      <c r="F33" s="593">
        <v>0</v>
      </c>
      <c r="G33" s="593">
        <v>0</v>
      </c>
      <c r="H33" s="616">
        <v>0</v>
      </c>
      <c r="I33" s="602">
        <v>0</v>
      </c>
    </row>
    <row r="34" spans="1:9">
      <c r="A34" s="600" t="s">
        <v>1203</v>
      </c>
      <c r="B34" s="601" t="s">
        <v>1204</v>
      </c>
      <c r="C34" s="601" t="s">
        <v>1122</v>
      </c>
      <c r="D34" s="593">
        <v>0</v>
      </c>
      <c r="E34" s="593">
        <v>0</v>
      </c>
      <c r="F34" s="593">
        <v>0</v>
      </c>
      <c r="G34" s="593">
        <v>0</v>
      </c>
      <c r="H34" s="616">
        <v>0</v>
      </c>
      <c r="I34" s="602">
        <v>0</v>
      </c>
    </row>
    <row r="35" spans="1:9">
      <c r="A35" s="600" t="s">
        <v>1205</v>
      </c>
      <c r="B35" s="601" t="s">
        <v>828</v>
      </c>
      <c r="C35" s="601" t="s">
        <v>1122</v>
      </c>
      <c r="D35" s="593">
        <v>34425.31</v>
      </c>
      <c r="E35" s="593">
        <v>0</v>
      </c>
      <c r="F35" s="593">
        <v>34425.31</v>
      </c>
      <c r="G35" s="593">
        <v>0</v>
      </c>
      <c r="H35" s="616">
        <v>34425.31</v>
      </c>
      <c r="I35" s="602">
        <v>20437.98</v>
      </c>
    </row>
    <row r="36" spans="1:9">
      <c r="A36" s="600" t="s">
        <v>738</v>
      </c>
      <c r="B36" s="601" t="s">
        <v>829</v>
      </c>
      <c r="C36" s="601" t="s">
        <v>1122</v>
      </c>
      <c r="D36" s="593">
        <v>2110.71</v>
      </c>
      <c r="E36" s="593">
        <v>0</v>
      </c>
      <c r="F36" s="593">
        <v>2110.71</v>
      </c>
      <c r="G36" s="593">
        <v>0</v>
      </c>
      <c r="H36" s="616">
        <v>2110.71</v>
      </c>
      <c r="I36" s="602">
        <v>0</v>
      </c>
    </row>
    <row r="37" spans="1:9">
      <c r="A37" s="600" t="s">
        <v>830</v>
      </c>
      <c r="B37" s="601" t="s">
        <v>831</v>
      </c>
      <c r="C37" s="601" t="s">
        <v>1122</v>
      </c>
      <c r="D37" s="593">
        <v>0</v>
      </c>
      <c r="E37" s="593">
        <v>0</v>
      </c>
      <c r="F37" s="593">
        <v>0</v>
      </c>
      <c r="G37" s="593">
        <v>0</v>
      </c>
      <c r="H37" s="616">
        <v>0</v>
      </c>
      <c r="I37" s="602">
        <v>0</v>
      </c>
    </row>
    <row r="38" spans="1:9">
      <c r="A38" s="600" t="s">
        <v>832</v>
      </c>
      <c r="B38" s="601" t="s">
        <v>833</v>
      </c>
      <c r="C38" s="601" t="s">
        <v>1122</v>
      </c>
      <c r="D38" s="593">
        <v>0</v>
      </c>
      <c r="E38" s="593">
        <v>0</v>
      </c>
      <c r="F38" s="593">
        <v>0</v>
      </c>
      <c r="G38" s="593">
        <v>0</v>
      </c>
      <c r="H38" s="616">
        <v>0</v>
      </c>
      <c r="I38" s="602">
        <v>0</v>
      </c>
    </row>
    <row r="39" spans="1:9">
      <c r="A39" s="600" t="s">
        <v>740</v>
      </c>
      <c r="B39" s="601" t="s">
        <v>834</v>
      </c>
      <c r="C39" s="601" t="s">
        <v>1122</v>
      </c>
      <c r="D39" s="593">
        <v>47777.15</v>
      </c>
      <c r="E39" s="593">
        <v>0</v>
      </c>
      <c r="F39" s="593">
        <v>47777.15</v>
      </c>
      <c r="G39" s="593">
        <v>0</v>
      </c>
      <c r="H39" s="616">
        <v>47777.15</v>
      </c>
      <c r="I39" s="602">
        <v>0</v>
      </c>
    </row>
    <row r="40" spans="1:9">
      <c r="A40" s="600" t="s">
        <v>1207</v>
      </c>
      <c r="B40" s="601" t="s">
        <v>1208</v>
      </c>
      <c r="C40" s="601" t="s">
        <v>1123</v>
      </c>
      <c r="D40" s="593">
        <v>118511</v>
      </c>
      <c r="E40" s="593">
        <v>44563</v>
      </c>
      <c r="F40" s="593">
        <v>163074</v>
      </c>
      <c r="G40" s="593">
        <v>0</v>
      </c>
      <c r="H40" s="616">
        <v>163074</v>
      </c>
      <c r="I40" s="602">
        <v>231487.5</v>
      </c>
    </row>
    <row r="41" spans="1:9">
      <c r="A41" s="600" t="s">
        <v>1209</v>
      </c>
      <c r="B41" s="601" t="s">
        <v>1210</v>
      </c>
      <c r="C41" s="601" t="s">
        <v>1123</v>
      </c>
      <c r="D41" s="593">
        <v>75525</v>
      </c>
      <c r="E41" s="593">
        <v>681278.5</v>
      </c>
      <c r="F41" s="593">
        <v>756803.5</v>
      </c>
      <c r="G41" s="593">
        <v>0</v>
      </c>
      <c r="H41" s="616">
        <v>756803.5</v>
      </c>
      <c r="I41" s="602">
        <v>1342440.12</v>
      </c>
    </row>
    <row r="42" spans="1:9">
      <c r="A42" s="600" t="s">
        <v>1211</v>
      </c>
      <c r="B42" s="601" t="s">
        <v>1212</v>
      </c>
      <c r="C42" s="601" t="s">
        <v>1123</v>
      </c>
      <c r="D42" s="593">
        <v>20945.03</v>
      </c>
      <c r="E42" s="593">
        <v>0</v>
      </c>
      <c r="F42" s="593">
        <v>20945.03</v>
      </c>
      <c r="G42" s="593">
        <v>0</v>
      </c>
      <c r="H42" s="616">
        <v>20945.03</v>
      </c>
      <c r="I42" s="602">
        <v>20945.03</v>
      </c>
    </row>
    <row r="43" spans="1:9">
      <c r="A43" s="600" t="s">
        <v>1213</v>
      </c>
      <c r="B43" s="601" t="s">
        <v>1214</v>
      </c>
      <c r="C43" s="601" t="s">
        <v>1123</v>
      </c>
      <c r="D43" s="593">
        <v>18824340.550000001</v>
      </c>
      <c r="E43" s="593">
        <v>-13906995.880000001</v>
      </c>
      <c r="F43" s="593">
        <v>4917344.67</v>
      </c>
      <c r="G43" s="593">
        <v>0</v>
      </c>
      <c r="H43" s="616">
        <v>4917344.67</v>
      </c>
      <c r="I43" s="602">
        <v>2497225.59</v>
      </c>
    </row>
    <row r="44" spans="1:9">
      <c r="A44" s="600" t="s">
        <v>1215</v>
      </c>
      <c r="B44" s="601" t="s">
        <v>835</v>
      </c>
      <c r="C44" s="601" t="s">
        <v>1123</v>
      </c>
      <c r="D44" s="593">
        <v>977330.91</v>
      </c>
      <c r="E44" s="593">
        <v>-977330.91</v>
      </c>
      <c r="F44" s="593">
        <v>0</v>
      </c>
      <c r="G44" s="593">
        <v>0</v>
      </c>
      <c r="H44" s="616">
        <v>0</v>
      </c>
      <c r="I44" s="602">
        <v>0</v>
      </c>
    </row>
    <row r="45" spans="1:9">
      <c r="A45" s="600" t="s">
        <v>1217</v>
      </c>
      <c r="B45" s="601" t="s">
        <v>836</v>
      </c>
      <c r="C45" s="601" t="s">
        <v>1123</v>
      </c>
      <c r="D45" s="593">
        <v>366391.23</v>
      </c>
      <c r="E45" s="593">
        <v>0</v>
      </c>
      <c r="F45" s="593">
        <v>366391.23</v>
      </c>
      <c r="G45" s="593">
        <v>0</v>
      </c>
      <c r="H45" s="616">
        <v>366391.23</v>
      </c>
      <c r="I45" s="602">
        <v>407327.56</v>
      </c>
    </row>
    <row r="46" spans="1:9">
      <c r="A46" s="600" t="s">
        <v>1219</v>
      </c>
      <c r="B46" s="601" t="s">
        <v>837</v>
      </c>
      <c r="C46" s="601" t="s">
        <v>1123</v>
      </c>
      <c r="D46" s="593">
        <v>243387.02</v>
      </c>
      <c r="E46" s="593">
        <v>0</v>
      </c>
      <c r="F46" s="593">
        <v>243387.02</v>
      </c>
      <c r="G46" s="593">
        <v>0</v>
      </c>
      <c r="H46" s="616">
        <v>243387.02</v>
      </c>
      <c r="I46" s="602">
        <v>1088372.45</v>
      </c>
    </row>
    <row r="47" spans="1:9">
      <c r="A47" s="600" t="s">
        <v>1221</v>
      </c>
      <c r="B47" s="601" t="s">
        <v>838</v>
      </c>
      <c r="C47" s="601" t="s">
        <v>1123</v>
      </c>
      <c r="D47" s="593">
        <v>63880.5</v>
      </c>
      <c r="E47" s="593">
        <v>0</v>
      </c>
      <c r="F47" s="593">
        <v>63880.5</v>
      </c>
      <c r="G47" s="593">
        <v>0</v>
      </c>
      <c r="H47" s="616">
        <v>63880.5</v>
      </c>
      <c r="I47" s="602">
        <v>63712.23</v>
      </c>
    </row>
    <row r="48" spans="1:9">
      <c r="A48" s="600" t="s">
        <v>1223</v>
      </c>
      <c r="B48" s="601" t="s">
        <v>839</v>
      </c>
      <c r="C48" s="601" t="s">
        <v>1123</v>
      </c>
      <c r="D48" s="593">
        <v>2198.08</v>
      </c>
      <c r="E48" s="593">
        <v>0</v>
      </c>
      <c r="F48" s="593">
        <v>2198.08</v>
      </c>
      <c r="G48" s="593">
        <v>0</v>
      </c>
      <c r="H48" s="616">
        <v>2198.08</v>
      </c>
      <c r="I48" s="602">
        <v>2213.08</v>
      </c>
    </row>
    <row r="49" spans="1:9">
      <c r="A49" s="600" t="s">
        <v>1225</v>
      </c>
      <c r="B49" s="601" t="s">
        <v>840</v>
      </c>
      <c r="C49" s="601" t="s">
        <v>1123</v>
      </c>
      <c r="D49" s="593">
        <v>188757.17</v>
      </c>
      <c r="E49" s="593">
        <v>0</v>
      </c>
      <c r="F49" s="593">
        <v>188757.17</v>
      </c>
      <c r="G49" s="593">
        <v>0</v>
      </c>
      <c r="H49" s="616">
        <v>188757.17</v>
      </c>
      <c r="I49" s="602">
        <v>169128.61</v>
      </c>
    </row>
    <row r="50" spans="1:9">
      <c r="A50" s="600" t="s">
        <v>0</v>
      </c>
      <c r="B50" s="601" t="s">
        <v>841</v>
      </c>
      <c r="C50" s="601" t="s">
        <v>1123</v>
      </c>
      <c r="D50" s="593">
        <v>120630.14</v>
      </c>
      <c r="E50" s="593">
        <v>0</v>
      </c>
      <c r="F50" s="593">
        <v>120630.14</v>
      </c>
      <c r="G50" s="593">
        <v>0</v>
      </c>
      <c r="H50" s="616">
        <v>120630.14</v>
      </c>
      <c r="I50" s="602">
        <v>136931.51</v>
      </c>
    </row>
    <row r="51" spans="1:9">
      <c r="A51" s="600" t="s">
        <v>2</v>
      </c>
      <c r="B51" s="601" t="s">
        <v>842</v>
      </c>
      <c r="C51" s="601" t="s">
        <v>1123</v>
      </c>
      <c r="D51" s="593">
        <v>191889.9</v>
      </c>
      <c r="E51" s="593">
        <v>0</v>
      </c>
      <c r="F51" s="593">
        <v>191889.9</v>
      </c>
      <c r="G51" s="593">
        <v>0</v>
      </c>
      <c r="H51" s="616">
        <v>191889.9</v>
      </c>
      <c r="I51" s="602">
        <v>1098396.74</v>
      </c>
    </row>
    <row r="52" spans="1:9">
      <c r="A52" s="600" t="s">
        <v>4</v>
      </c>
      <c r="B52" s="601" t="s">
        <v>843</v>
      </c>
      <c r="C52" s="601" t="s">
        <v>1123</v>
      </c>
      <c r="D52" s="593">
        <v>459250</v>
      </c>
      <c r="E52" s="593">
        <v>0</v>
      </c>
      <c r="F52" s="593">
        <v>459250</v>
      </c>
      <c r="G52" s="593">
        <v>-436000</v>
      </c>
      <c r="H52" s="616">
        <v>23250</v>
      </c>
      <c r="I52" s="602">
        <v>440500</v>
      </c>
    </row>
    <row r="53" spans="1:9">
      <c r="A53" s="600" t="s">
        <v>6</v>
      </c>
      <c r="B53" s="601" t="s">
        <v>7</v>
      </c>
      <c r="C53" s="601" t="s">
        <v>1123</v>
      </c>
      <c r="D53" s="593">
        <v>0</v>
      </c>
      <c r="E53" s="593">
        <v>0</v>
      </c>
      <c r="F53" s="593">
        <v>0</v>
      </c>
      <c r="G53" s="593">
        <v>0</v>
      </c>
      <c r="H53" s="616">
        <v>0</v>
      </c>
      <c r="I53" s="602">
        <v>0</v>
      </c>
    </row>
    <row r="54" spans="1:9">
      <c r="A54" s="600" t="s">
        <v>790</v>
      </c>
      <c r="B54" s="601" t="s">
        <v>844</v>
      </c>
      <c r="C54" s="601" t="s">
        <v>1123</v>
      </c>
      <c r="D54" s="593">
        <v>6000</v>
      </c>
      <c r="E54" s="593">
        <v>0</v>
      </c>
      <c r="F54" s="593">
        <v>6000</v>
      </c>
      <c r="G54" s="593">
        <v>0</v>
      </c>
      <c r="H54" s="616">
        <v>6000</v>
      </c>
      <c r="I54" s="602">
        <v>0</v>
      </c>
    </row>
    <row r="55" spans="1:9">
      <c r="A55" s="600" t="s">
        <v>8</v>
      </c>
      <c r="B55" s="601" t="s">
        <v>9</v>
      </c>
      <c r="C55" s="601" t="s">
        <v>1123</v>
      </c>
      <c r="D55" s="593">
        <v>30000</v>
      </c>
      <c r="E55" s="593">
        <v>0</v>
      </c>
      <c r="F55" s="593">
        <v>30000</v>
      </c>
      <c r="G55" s="593">
        <v>0</v>
      </c>
      <c r="H55" s="616">
        <v>30000</v>
      </c>
      <c r="I55" s="602">
        <v>30000</v>
      </c>
    </row>
    <row r="56" spans="1:9">
      <c r="A56" s="600" t="s">
        <v>10</v>
      </c>
      <c r="B56" s="601" t="s">
        <v>11</v>
      </c>
      <c r="C56" s="601" t="s">
        <v>1123</v>
      </c>
      <c r="D56" s="593">
        <v>3851620.88</v>
      </c>
      <c r="E56" s="593">
        <v>0</v>
      </c>
      <c r="F56" s="593">
        <v>3851620.88</v>
      </c>
      <c r="G56" s="593">
        <v>-2784344.58</v>
      </c>
      <c r="H56" s="616">
        <v>1067276.3</v>
      </c>
      <c r="I56" s="602">
        <v>1129124.6599999999</v>
      </c>
    </row>
    <row r="57" spans="1:9">
      <c r="A57" s="600" t="s">
        <v>12</v>
      </c>
      <c r="B57" s="601" t="s">
        <v>13</v>
      </c>
      <c r="C57" s="601" t="s">
        <v>1123</v>
      </c>
      <c r="D57" s="593">
        <v>921786.26</v>
      </c>
      <c r="E57" s="593">
        <v>0</v>
      </c>
      <c r="F57" s="593">
        <v>921786.26</v>
      </c>
      <c r="G57" s="593">
        <v>0</v>
      </c>
      <c r="H57" s="616">
        <v>921786.26</v>
      </c>
      <c r="I57" s="602">
        <v>615999.62</v>
      </c>
    </row>
    <row r="58" spans="1:9">
      <c r="A58" s="600" t="s">
        <v>14</v>
      </c>
      <c r="B58" s="601" t="s">
        <v>742</v>
      </c>
      <c r="C58" s="601" t="s">
        <v>1123</v>
      </c>
      <c r="D58" s="593">
        <v>0</v>
      </c>
      <c r="E58" s="593">
        <v>0</v>
      </c>
      <c r="F58" s="593">
        <v>0</v>
      </c>
      <c r="G58" s="593">
        <v>0</v>
      </c>
      <c r="H58" s="616">
        <v>0</v>
      </c>
      <c r="I58" s="602">
        <v>0</v>
      </c>
    </row>
    <row r="59" spans="1:9">
      <c r="A59" s="600" t="s">
        <v>15</v>
      </c>
      <c r="B59" s="601" t="s">
        <v>845</v>
      </c>
      <c r="C59" s="601" t="s">
        <v>1123</v>
      </c>
      <c r="D59" s="593">
        <v>0</v>
      </c>
      <c r="E59" s="593">
        <v>0</v>
      </c>
      <c r="F59" s="593">
        <v>0</v>
      </c>
      <c r="G59" s="593">
        <v>0</v>
      </c>
      <c r="H59" s="616">
        <v>0</v>
      </c>
      <c r="I59" s="602">
        <v>0</v>
      </c>
    </row>
    <row r="60" spans="1:9">
      <c r="A60" s="600" t="s">
        <v>16</v>
      </c>
      <c r="B60" s="601" t="s">
        <v>17</v>
      </c>
      <c r="C60" s="601" t="s">
        <v>1123</v>
      </c>
      <c r="D60" s="593">
        <v>0</v>
      </c>
      <c r="E60" s="593">
        <v>0</v>
      </c>
      <c r="F60" s="593">
        <v>0</v>
      </c>
      <c r="G60" s="593">
        <v>0</v>
      </c>
      <c r="H60" s="616">
        <v>0</v>
      </c>
      <c r="I60" s="602">
        <v>0</v>
      </c>
    </row>
    <row r="61" spans="1:9">
      <c r="A61" s="600" t="s">
        <v>18</v>
      </c>
      <c r="B61" s="601" t="s">
        <v>846</v>
      </c>
      <c r="C61" s="601" t="s">
        <v>1123</v>
      </c>
      <c r="D61" s="593">
        <v>0</v>
      </c>
      <c r="E61" s="593">
        <v>0</v>
      </c>
      <c r="F61" s="593">
        <v>0</v>
      </c>
      <c r="G61" s="593">
        <v>0</v>
      </c>
      <c r="H61" s="616">
        <v>0</v>
      </c>
      <c r="I61" s="602">
        <v>0</v>
      </c>
    </row>
    <row r="62" spans="1:9">
      <c r="A62" s="600" t="s">
        <v>19</v>
      </c>
      <c r="B62" s="601" t="s">
        <v>847</v>
      </c>
      <c r="C62" s="601" t="s">
        <v>1123</v>
      </c>
      <c r="D62" s="593">
        <v>300000</v>
      </c>
      <c r="E62" s="593">
        <v>0</v>
      </c>
      <c r="F62" s="593">
        <v>300000</v>
      </c>
      <c r="G62" s="593">
        <v>0</v>
      </c>
      <c r="H62" s="616">
        <v>300000</v>
      </c>
      <c r="I62" s="602">
        <v>400000</v>
      </c>
    </row>
    <row r="63" spans="1:9">
      <c r="A63" s="600" t="s">
        <v>21</v>
      </c>
      <c r="B63" s="601" t="s">
        <v>22</v>
      </c>
      <c r="C63" s="601" t="s">
        <v>1123</v>
      </c>
      <c r="D63" s="593">
        <v>0</v>
      </c>
      <c r="E63" s="593">
        <v>0</v>
      </c>
      <c r="F63" s="593">
        <v>0</v>
      </c>
      <c r="G63" s="593">
        <v>0</v>
      </c>
      <c r="H63" s="616">
        <v>0</v>
      </c>
      <c r="I63" s="602">
        <v>0</v>
      </c>
    </row>
    <row r="64" spans="1:9">
      <c r="A64" s="600" t="s">
        <v>23</v>
      </c>
      <c r="B64" s="601" t="s">
        <v>848</v>
      </c>
      <c r="C64" s="601" t="s">
        <v>1123</v>
      </c>
      <c r="D64" s="593">
        <v>35000</v>
      </c>
      <c r="E64" s="593">
        <v>0</v>
      </c>
      <c r="F64" s="593">
        <v>35000</v>
      </c>
      <c r="G64" s="593">
        <v>0</v>
      </c>
      <c r="H64" s="616">
        <v>35000</v>
      </c>
      <c r="I64" s="602">
        <v>0</v>
      </c>
    </row>
    <row r="65" spans="1:9">
      <c r="A65" s="600" t="s">
        <v>24</v>
      </c>
      <c r="B65" s="601" t="s">
        <v>25</v>
      </c>
      <c r="C65" s="601" t="s">
        <v>1123</v>
      </c>
      <c r="D65" s="593">
        <v>0</v>
      </c>
      <c r="E65" s="593">
        <v>0</v>
      </c>
      <c r="F65" s="593">
        <v>0</v>
      </c>
      <c r="G65" s="593">
        <v>0</v>
      </c>
      <c r="H65" s="616">
        <v>0</v>
      </c>
      <c r="I65" s="602">
        <v>0</v>
      </c>
    </row>
    <row r="66" spans="1:9">
      <c r="A66" s="600" t="s">
        <v>26</v>
      </c>
      <c r="B66" s="601" t="s">
        <v>27</v>
      </c>
      <c r="C66" s="601" t="s">
        <v>1123</v>
      </c>
      <c r="D66" s="593">
        <v>0</v>
      </c>
      <c r="E66" s="593">
        <v>0</v>
      </c>
      <c r="F66" s="593">
        <v>0</v>
      </c>
      <c r="G66" s="593">
        <v>0</v>
      </c>
      <c r="H66" s="616">
        <v>0</v>
      </c>
      <c r="I66" s="602">
        <v>0</v>
      </c>
    </row>
    <row r="67" spans="1:9">
      <c r="A67" s="600" t="s">
        <v>28</v>
      </c>
      <c r="B67" s="601" t="s">
        <v>29</v>
      </c>
      <c r="C67" s="601" t="s">
        <v>1123</v>
      </c>
      <c r="D67" s="593">
        <v>0</v>
      </c>
      <c r="E67" s="593">
        <v>0</v>
      </c>
      <c r="F67" s="593">
        <v>0</v>
      </c>
      <c r="G67" s="593">
        <v>0</v>
      </c>
      <c r="H67" s="616">
        <v>0</v>
      </c>
      <c r="I67" s="602">
        <v>0</v>
      </c>
    </row>
    <row r="68" spans="1:9">
      <c r="A68" s="600" t="s">
        <v>30</v>
      </c>
      <c r="B68" s="601" t="s">
        <v>849</v>
      </c>
      <c r="C68" s="601" t="s">
        <v>1123</v>
      </c>
      <c r="D68" s="593">
        <v>28660.22</v>
      </c>
      <c r="E68" s="593">
        <v>0</v>
      </c>
      <c r="F68" s="593">
        <v>28660.22</v>
      </c>
      <c r="G68" s="593">
        <v>0</v>
      </c>
      <c r="H68" s="616">
        <v>28660.22</v>
      </c>
      <c r="I68" s="602">
        <v>28660.22</v>
      </c>
    </row>
    <row r="69" spans="1:9">
      <c r="A69" s="600" t="s">
        <v>32</v>
      </c>
      <c r="B69" s="601" t="s">
        <v>33</v>
      </c>
      <c r="C69" s="601" t="s">
        <v>1123</v>
      </c>
      <c r="D69" s="593">
        <v>0</v>
      </c>
      <c r="E69" s="593">
        <v>0</v>
      </c>
      <c r="F69" s="593">
        <v>0</v>
      </c>
      <c r="G69" s="593">
        <v>0</v>
      </c>
      <c r="H69" s="616">
        <v>0</v>
      </c>
      <c r="I69" s="602">
        <v>0</v>
      </c>
    </row>
    <row r="70" spans="1:9">
      <c r="A70" s="600" t="s">
        <v>34</v>
      </c>
      <c r="B70" s="601" t="s">
        <v>850</v>
      </c>
      <c r="C70" s="601" t="s">
        <v>1123</v>
      </c>
      <c r="D70" s="593">
        <v>206522.44</v>
      </c>
      <c r="E70" s="593">
        <v>0</v>
      </c>
      <c r="F70" s="593">
        <v>206522.44</v>
      </c>
      <c r="G70" s="593">
        <v>0</v>
      </c>
      <c r="H70" s="616">
        <v>206522.44</v>
      </c>
      <c r="I70" s="602">
        <v>53021.599999999999</v>
      </c>
    </row>
    <row r="71" spans="1:9">
      <c r="A71" s="600" t="s">
        <v>1025</v>
      </c>
      <c r="B71" s="601" t="s">
        <v>132</v>
      </c>
      <c r="C71" s="601" t="s">
        <v>1123</v>
      </c>
      <c r="D71" s="593">
        <v>0</v>
      </c>
      <c r="E71" s="593">
        <v>0</v>
      </c>
      <c r="F71" s="593">
        <v>0</v>
      </c>
      <c r="G71" s="593">
        <v>0</v>
      </c>
      <c r="H71" s="616">
        <v>0</v>
      </c>
      <c r="I71" s="602">
        <v>0</v>
      </c>
    </row>
    <row r="72" spans="1:9">
      <c r="A72" s="600" t="s">
        <v>1116</v>
      </c>
      <c r="B72" s="601" t="s">
        <v>36</v>
      </c>
      <c r="C72" s="601" t="s">
        <v>1123</v>
      </c>
      <c r="D72" s="593">
        <v>0</v>
      </c>
      <c r="E72" s="593">
        <v>0</v>
      </c>
      <c r="F72" s="593">
        <v>0</v>
      </c>
      <c r="G72" s="593">
        <v>0</v>
      </c>
      <c r="H72" s="616">
        <v>0</v>
      </c>
      <c r="I72" s="602">
        <v>0</v>
      </c>
    </row>
    <row r="73" spans="1:9">
      <c r="A73" s="600" t="s">
        <v>37</v>
      </c>
      <c r="B73" s="601" t="s">
        <v>38</v>
      </c>
      <c r="C73" s="601" t="s">
        <v>1143</v>
      </c>
      <c r="D73" s="593">
        <v>0</v>
      </c>
      <c r="E73" s="593">
        <v>0</v>
      </c>
      <c r="F73" s="593">
        <v>0</v>
      </c>
      <c r="G73" s="593">
        <v>0</v>
      </c>
      <c r="H73" s="616">
        <v>0</v>
      </c>
      <c r="I73" s="602">
        <v>0</v>
      </c>
    </row>
    <row r="74" spans="1:9">
      <c r="A74" s="600" t="s">
        <v>39</v>
      </c>
      <c r="B74" s="601" t="s">
        <v>40</v>
      </c>
      <c r="C74" s="601" t="s">
        <v>1124</v>
      </c>
      <c r="D74" s="593">
        <v>148852964.34</v>
      </c>
      <c r="E74" s="593">
        <v>0</v>
      </c>
      <c r="F74" s="593">
        <v>148852964.34</v>
      </c>
      <c r="G74" s="593">
        <v>0</v>
      </c>
      <c r="H74" s="616">
        <v>148852964.34</v>
      </c>
      <c r="I74" s="602">
        <v>123348132.55</v>
      </c>
    </row>
    <row r="75" spans="1:9">
      <c r="A75" s="600" t="s">
        <v>41</v>
      </c>
      <c r="B75" s="601" t="s">
        <v>42</v>
      </c>
      <c r="C75" s="601" t="s">
        <v>1124</v>
      </c>
      <c r="D75" s="593">
        <v>1731688.64</v>
      </c>
      <c r="E75" s="593">
        <v>0</v>
      </c>
      <c r="F75" s="593">
        <v>1731688.64</v>
      </c>
      <c r="G75" s="593">
        <v>0</v>
      </c>
      <c r="H75" s="616">
        <v>1731688.64</v>
      </c>
      <c r="I75" s="602">
        <v>1459146.84</v>
      </c>
    </row>
    <row r="76" spans="1:9">
      <c r="A76" s="600" t="s">
        <v>43</v>
      </c>
      <c r="B76" s="601" t="s">
        <v>44</v>
      </c>
      <c r="C76" s="601" t="s">
        <v>1124</v>
      </c>
      <c r="D76" s="593">
        <v>1513951.96</v>
      </c>
      <c r="E76" s="593">
        <v>0</v>
      </c>
      <c r="F76" s="593">
        <v>1513951.96</v>
      </c>
      <c r="G76" s="593">
        <v>0</v>
      </c>
      <c r="H76" s="616">
        <v>1513951.96</v>
      </c>
      <c r="I76" s="602">
        <v>1132591.96</v>
      </c>
    </row>
    <row r="77" spans="1:9">
      <c r="A77" s="600" t="s">
        <v>45</v>
      </c>
      <c r="B77" s="601" t="s">
        <v>46</v>
      </c>
      <c r="C77" s="601" t="s">
        <v>1124</v>
      </c>
      <c r="D77" s="593">
        <v>106189957.94</v>
      </c>
      <c r="E77" s="593">
        <v>0</v>
      </c>
      <c r="F77" s="593">
        <v>106189957.94</v>
      </c>
      <c r="G77" s="593">
        <v>0</v>
      </c>
      <c r="H77" s="616">
        <v>106189957.94</v>
      </c>
      <c r="I77" s="602">
        <v>94201313.090000004</v>
      </c>
    </row>
    <row r="78" spans="1:9">
      <c r="A78" s="600" t="s">
        <v>47</v>
      </c>
      <c r="B78" s="601" t="s">
        <v>48</v>
      </c>
      <c r="C78" s="601" t="s">
        <v>1124</v>
      </c>
      <c r="D78" s="593">
        <v>1017800</v>
      </c>
      <c r="E78" s="593">
        <v>0</v>
      </c>
      <c r="F78" s="593">
        <v>1017800</v>
      </c>
      <c r="G78" s="593">
        <v>0</v>
      </c>
      <c r="H78" s="616">
        <v>1017800</v>
      </c>
      <c r="I78" s="602">
        <v>558000</v>
      </c>
    </row>
    <row r="79" spans="1:9">
      <c r="A79" s="600" t="s">
        <v>49</v>
      </c>
      <c r="B79" s="601" t="s">
        <v>50</v>
      </c>
      <c r="C79" s="601" t="s">
        <v>1124</v>
      </c>
      <c r="D79" s="593">
        <v>0</v>
      </c>
      <c r="E79" s="593">
        <v>0</v>
      </c>
      <c r="F79" s="593">
        <v>0</v>
      </c>
      <c r="G79" s="593">
        <v>0</v>
      </c>
      <c r="H79" s="616">
        <v>0</v>
      </c>
      <c r="I79" s="602">
        <v>0</v>
      </c>
    </row>
    <row r="80" spans="1:9">
      <c r="A80" s="600" t="s">
        <v>51</v>
      </c>
      <c r="B80" s="601" t="s">
        <v>851</v>
      </c>
      <c r="C80" s="601" t="s">
        <v>1124</v>
      </c>
      <c r="D80" s="593">
        <v>6333418.6900000004</v>
      </c>
      <c r="E80" s="593">
        <v>0</v>
      </c>
      <c r="F80" s="593">
        <v>6333418.6900000004</v>
      </c>
      <c r="G80" s="593">
        <v>0</v>
      </c>
      <c r="H80" s="616">
        <v>6333418.6900000004</v>
      </c>
      <c r="I80" s="602">
        <v>6333418.6900000004</v>
      </c>
    </row>
    <row r="81" spans="1:9">
      <c r="A81" s="600" t="s">
        <v>53</v>
      </c>
      <c r="B81" s="601" t="s">
        <v>852</v>
      </c>
      <c r="C81" s="601" t="s">
        <v>1124</v>
      </c>
      <c r="D81" s="593">
        <v>-56101118.25</v>
      </c>
      <c r="E81" s="593">
        <v>0</v>
      </c>
      <c r="F81" s="593">
        <v>-56101118.25</v>
      </c>
      <c r="G81" s="593">
        <v>0</v>
      </c>
      <c r="H81" s="616">
        <v>-56101118.25</v>
      </c>
      <c r="I81" s="602">
        <v>-29025435.23</v>
      </c>
    </row>
    <row r="82" spans="1:9">
      <c r="A82" s="600" t="s">
        <v>55</v>
      </c>
      <c r="B82" s="601" t="s">
        <v>853</v>
      </c>
      <c r="C82" s="601" t="s">
        <v>1124</v>
      </c>
      <c r="D82" s="593">
        <v>-1015864.82</v>
      </c>
      <c r="E82" s="593">
        <v>0</v>
      </c>
      <c r="F82" s="593">
        <v>-1015864.82</v>
      </c>
      <c r="G82" s="593">
        <v>16798.5</v>
      </c>
      <c r="H82" s="616">
        <v>-999066.32</v>
      </c>
      <c r="I82" s="602">
        <v>-737075.12</v>
      </c>
    </row>
    <row r="83" spans="1:9">
      <c r="A83" s="600" t="s">
        <v>57</v>
      </c>
      <c r="B83" s="601" t="s">
        <v>854</v>
      </c>
      <c r="C83" s="601" t="s">
        <v>1124</v>
      </c>
      <c r="D83" s="593">
        <v>-821476.11</v>
      </c>
      <c r="E83" s="593">
        <v>0</v>
      </c>
      <c r="F83" s="593">
        <v>-821476.11</v>
      </c>
      <c r="G83" s="593">
        <v>0</v>
      </c>
      <c r="H83" s="616">
        <v>-821476.11</v>
      </c>
      <c r="I83" s="602">
        <v>-615402.82999999996</v>
      </c>
    </row>
    <row r="84" spans="1:9">
      <c r="A84" s="600" t="s">
        <v>59</v>
      </c>
      <c r="B84" s="601" t="s">
        <v>855</v>
      </c>
      <c r="C84" s="601" t="s">
        <v>1124</v>
      </c>
      <c r="D84" s="593">
        <v>-39363879.710000001</v>
      </c>
      <c r="E84" s="593">
        <v>0</v>
      </c>
      <c r="F84" s="593">
        <v>-39363879.710000001</v>
      </c>
      <c r="G84" s="593">
        <v>0</v>
      </c>
      <c r="H84" s="616">
        <v>-39363879.710000001</v>
      </c>
      <c r="I84" s="602">
        <v>-19672830.949999999</v>
      </c>
    </row>
    <row r="85" spans="1:9">
      <c r="A85" s="600" t="s">
        <v>61</v>
      </c>
      <c r="B85" s="601" t="s">
        <v>856</v>
      </c>
      <c r="C85" s="601" t="s">
        <v>1124</v>
      </c>
      <c r="D85" s="593">
        <v>-390114.87</v>
      </c>
      <c r="E85" s="593">
        <v>0</v>
      </c>
      <c r="F85" s="593">
        <v>-390114.87</v>
      </c>
      <c r="G85" s="593">
        <v>0</v>
      </c>
      <c r="H85" s="616">
        <v>-390114.87</v>
      </c>
      <c r="I85" s="602">
        <v>-272337.15000000002</v>
      </c>
    </row>
    <row r="86" spans="1:9">
      <c r="A86" s="600" t="s">
        <v>63</v>
      </c>
      <c r="B86" s="601" t="s">
        <v>857</v>
      </c>
      <c r="C86" s="601" t="s">
        <v>1124</v>
      </c>
      <c r="D86" s="593">
        <v>-3123216.39</v>
      </c>
      <c r="E86" s="593">
        <v>0</v>
      </c>
      <c r="F86" s="593">
        <v>-3123216.39</v>
      </c>
      <c r="G86" s="593">
        <v>0</v>
      </c>
      <c r="H86" s="616">
        <v>-3123216.39</v>
      </c>
      <c r="I86" s="602">
        <v>-1856533.25</v>
      </c>
    </row>
    <row r="87" spans="1:9">
      <c r="A87" s="600" t="s">
        <v>65</v>
      </c>
      <c r="B87" s="601" t="s">
        <v>66</v>
      </c>
      <c r="C87" s="601" t="s">
        <v>1124</v>
      </c>
      <c r="D87" s="593">
        <v>293452.94</v>
      </c>
      <c r="E87" s="593">
        <v>0</v>
      </c>
      <c r="F87" s="593">
        <v>293452.94</v>
      </c>
      <c r="G87" s="593">
        <v>0</v>
      </c>
      <c r="H87" s="616">
        <v>293452.94</v>
      </c>
      <c r="I87" s="602">
        <v>7376053.9199999999</v>
      </c>
    </row>
    <row r="88" spans="1:9">
      <c r="A88" s="600" t="s">
        <v>67</v>
      </c>
      <c r="B88" s="601" t="s">
        <v>68</v>
      </c>
      <c r="C88" s="601" t="s">
        <v>1124</v>
      </c>
      <c r="D88" s="593">
        <v>1783173.56</v>
      </c>
      <c r="E88" s="593">
        <v>0</v>
      </c>
      <c r="F88" s="593">
        <v>1783173.56</v>
      </c>
      <c r="G88" s="593">
        <v>0</v>
      </c>
      <c r="H88" s="616">
        <v>1783173.56</v>
      </c>
      <c r="I88" s="602">
        <v>1783173.56</v>
      </c>
    </row>
    <row r="89" spans="1:9">
      <c r="A89" s="600" t="s">
        <v>69</v>
      </c>
      <c r="B89" s="601" t="s">
        <v>1168</v>
      </c>
      <c r="C89" s="601" t="s">
        <v>1125</v>
      </c>
      <c r="D89" s="593">
        <v>0</v>
      </c>
      <c r="E89" s="593">
        <v>0</v>
      </c>
      <c r="F89" s="593">
        <v>0</v>
      </c>
      <c r="G89" s="593">
        <v>0</v>
      </c>
      <c r="H89" s="616">
        <v>0</v>
      </c>
      <c r="I89" s="602">
        <v>0</v>
      </c>
    </row>
    <row r="90" spans="1:9">
      <c r="A90" s="600" t="s">
        <v>70</v>
      </c>
      <c r="B90" s="601" t="s">
        <v>71</v>
      </c>
      <c r="C90" s="601" t="s">
        <v>1125</v>
      </c>
      <c r="D90" s="593">
        <v>0</v>
      </c>
      <c r="E90" s="593">
        <v>0</v>
      </c>
      <c r="F90" s="593">
        <v>0</v>
      </c>
      <c r="G90" s="593">
        <v>20400000</v>
      </c>
      <c r="H90" s="616">
        <v>20400000</v>
      </c>
      <c r="I90" s="602">
        <v>20855432.27</v>
      </c>
    </row>
    <row r="91" spans="1:9">
      <c r="A91" s="600" t="s">
        <v>72</v>
      </c>
      <c r="B91" s="601" t="s">
        <v>858</v>
      </c>
      <c r="C91" s="601" t="s">
        <v>1125</v>
      </c>
      <c r="D91" s="593">
        <v>2078301.48</v>
      </c>
      <c r="E91" s="593">
        <v>0</v>
      </c>
      <c r="F91" s="593">
        <v>2078301.48</v>
      </c>
      <c r="G91" s="593">
        <v>-2078301.48</v>
      </c>
      <c r="H91" s="616">
        <v>0</v>
      </c>
      <c r="I91" s="602">
        <v>0</v>
      </c>
    </row>
    <row r="92" spans="1:9">
      <c r="A92" s="600" t="s">
        <v>74</v>
      </c>
      <c r="B92" s="601" t="s">
        <v>859</v>
      </c>
      <c r="C92" s="601" t="s">
        <v>1125</v>
      </c>
      <c r="D92" s="593">
        <v>100000</v>
      </c>
      <c r="E92" s="593">
        <v>-100000</v>
      </c>
      <c r="F92" s="593">
        <v>0</v>
      </c>
      <c r="G92" s="593">
        <v>0</v>
      </c>
      <c r="H92" s="616">
        <v>0</v>
      </c>
      <c r="I92" s="602">
        <v>0</v>
      </c>
    </row>
    <row r="93" spans="1:9">
      <c r="A93" s="600" t="s">
        <v>76</v>
      </c>
      <c r="B93" s="601" t="s">
        <v>77</v>
      </c>
      <c r="C93" s="601" t="s">
        <v>1125</v>
      </c>
      <c r="D93" s="593">
        <v>0</v>
      </c>
      <c r="E93" s="593">
        <v>0</v>
      </c>
      <c r="F93" s="593">
        <v>0</v>
      </c>
      <c r="G93" s="593">
        <v>0</v>
      </c>
      <c r="H93" s="616">
        <v>0</v>
      </c>
      <c r="I93" s="602">
        <v>0</v>
      </c>
    </row>
    <row r="94" spans="1:9">
      <c r="A94" s="600" t="s">
        <v>78</v>
      </c>
      <c r="B94" s="601" t="s">
        <v>79</v>
      </c>
      <c r="C94" s="601" t="s">
        <v>1125</v>
      </c>
      <c r="D94" s="593">
        <v>0</v>
      </c>
      <c r="E94" s="593">
        <v>0</v>
      </c>
      <c r="F94" s="593">
        <v>0</v>
      </c>
      <c r="G94" s="593">
        <v>0</v>
      </c>
      <c r="H94" s="616">
        <v>0</v>
      </c>
      <c r="I94" s="602">
        <v>116175</v>
      </c>
    </row>
    <row r="95" spans="1:9">
      <c r="A95" s="600" t="s">
        <v>80</v>
      </c>
      <c r="B95" s="601" t="s">
        <v>81</v>
      </c>
      <c r="C95" s="601" t="s">
        <v>1125</v>
      </c>
      <c r="D95" s="593">
        <v>0</v>
      </c>
      <c r="E95" s="593">
        <v>0</v>
      </c>
      <c r="F95" s="593">
        <v>0</v>
      </c>
      <c r="G95" s="593">
        <v>0</v>
      </c>
      <c r="H95" s="616">
        <v>0</v>
      </c>
      <c r="I95" s="602">
        <v>93144</v>
      </c>
    </row>
    <row r="96" spans="1:9">
      <c r="A96" s="600" t="s">
        <v>82</v>
      </c>
      <c r="B96" s="601" t="s">
        <v>83</v>
      </c>
      <c r="C96" s="601" t="s">
        <v>1125</v>
      </c>
      <c r="D96" s="593">
        <v>0</v>
      </c>
      <c r="E96" s="593">
        <v>0</v>
      </c>
      <c r="F96" s="593">
        <v>0</v>
      </c>
      <c r="G96" s="593">
        <v>0</v>
      </c>
      <c r="H96" s="616">
        <v>0</v>
      </c>
      <c r="I96" s="602">
        <v>12198</v>
      </c>
    </row>
    <row r="97" spans="1:9">
      <c r="A97" s="600" t="s">
        <v>84</v>
      </c>
      <c r="B97" s="601" t="s">
        <v>85</v>
      </c>
      <c r="C97" s="601" t="s">
        <v>1125</v>
      </c>
      <c r="D97" s="593">
        <v>0</v>
      </c>
      <c r="E97" s="593">
        <v>0</v>
      </c>
      <c r="F97" s="593">
        <v>0</v>
      </c>
      <c r="G97" s="593">
        <v>0</v>
      </c>
      <c r="H97" s="616">
        <v>0</v>
      </c>
      <c r="I97" s="602">
        <v>47500</v>
      </c>
    </row>
    <row r="98" spans="1:9">
      <c r="A98" s="600" t="s">
        <v>1026</v>
      </c>
      <c r="B98" s="601" t="s">
        <v>1027</v>
      </c>
      <c r="C98" s="601" t="s">
        <v>1125</v>
      </c>
      <c r="D98" s="593">
        <v>0</v>
      </c>
      <c r="E98" s="593">
        <v>0</v>
      </c>
      <c r="F98" s="593">
        <v>0</v>
      </c>
      <c r="G98" s="593">
        <v>0</v>
      </c>
      <c r="H98" s="616">
        <v>0</v>
      </c>
      <c r="I98" s="602">
        <v>1350</v>
      </c>
    </row>
    <row r="99" spans="1:9">
      <c r="A99" s="600" t="s">
        <v>1017</v>
      </c>
      <c r="B99" s="601" t="s">
        <v>860</v>
      </c>
      <c r="C99" s="601" t="s">
        <v>1125</v>
      </c>
      <c r="D99" s="593">
        <v>64600</v>
      </c>
      <c r="E99" s="593">
        <v>0</v>
      </c>
      <c r="F99" s="593">
        <v>64600</v>
      </c>
      <c r="G99" s="593">
        <v>0</v>
      </c>
      <c r="H99" s="616">
        <v>64600</v>
      </c>
      <c r="I99" s="602">
        <v>26400</v>
      </c>
    </row>
    <row r="100" spans="1:9">
      <c r="A100" s="600" t="s">
        <v>1233</v>
      </c>
      <c r="B100" s="601" t="s">
        <v>1234</v>
      </c>
      <c r="C100" s="601" t="s">
        <v>1125</v>
      </c>
      <c r="D100" s="593">
        <v>50000</v>
      </c>
      <c r="E100" s="593">
        <v>0</v>
      </c>
      <c r="F100" s="593">
        <v>50000</v>
      </c>
      <c r="G100" s="593">
        <v>0</v>
      </c>
      <c r="H100" s="616">
        <v>50000</v>
      </c>
      <c r="I100" s="602">
        <v>0</v>
      </c>
    </row>
    <row r="101" spans="1:9">
      <c r="A101" s="600" t="s">
        <v>1235</v>
      </c>
      <c r="B101" s="601" t="s">
        <v>1236</v>
      </c>
      <c r="C101" s="601" t="s">
        <v>1125</v>
      </c>
      <c r="D101" s="593">
        <v>1500</v>
      </c>
      <c r="E101" s="593">
        <v>0</v>
      </c>
      <c r="F101" s="593">
        <v>1500</v>
      </c>
      <c r="G101" s="593">
        <v>0</v>
      </c>
      <c r="H101" s="616">
        <v>1500</v>
      </c>
      <c r="I101" s="602">
        <v>0</v>
      </c>
    </row>
    <row r="102" spans="1:9">
      <c r="A102" s="600" t="s">
        <v>86</v>
      </c>
      <c r="B102" s="601" t="s">
        <v>87</v>
      </c>
      <c r="C102" s="601" t="s">
        <v>1126</v>
      </c>
      <c r="D102" s="593">
        <v>49803302.119999997</v>
      </c>
      <c r="E102" s="593">
        <v>0</v>
      </c>
      <c r="F102" s="593">
        <v>49803302.119999997</v>
      </c>
      <c r="G102" s="593">
        <v>0</v>
      </c>
      <c r="H102" s="616">
        <v>49803302.119999997</v>
      </c>
      <c r="I102" s="602">
        <v>42811585</v>
      </c>
    </row>
    <row r="103" spans="1:9">
      <c r="A103" s="600" t="s">
        <v>1013</v>
      </c>
      <c r="B103" s="601" t="s">
        <v>1014</v>
      </c>
      <c r="C103" s="601" t="s">
        <v>1126</v>
      </c>
      <c r="D103" s="593">
        <v>478970</v>
      </c>
      <c r="E103" s="593">
        <v>0</v>
      </c>
      <c r="F103" s="593">
        <v>478970</v>
      </c>
      <c r="G103" s="593">
        <v>0</v>
      </c>
      <c r="H103" s="616">
        <v>478970</v>
      </c>
      <c r="I103" s="602">
        <v>408970</v>
      </c>
    </row>
    <row r="104" spans="1:9">
      <c r="A104" s="600" t="s">
        <v>88</v>
      </c>
      <c r="B104" s="601" t="s">
        <v>89</v>
      </c>
      <c r="C104" s="601" t="s">
        <v>1126</v>
      </c>
      <c r="D104" s="593">
        <v>13873177.199999999</v>
      </c>
      <c r="E104" s="593">
        <v>0</v>
      </c>
      <c r="F104" s="593">
        <v>13873177.199999999</v>
      </c>
      <c r="G104" s="593">
        <v>0</v>
      </c>
      <c r="H104" s="616">
        <v>13873177.199999999</v>
      </c>
      <c r="I104" s="602">
        <v>13430380</v>
      </c>
    </row>
    <row r="105" spans="1:9">
      <c r="A105" s="600" t="s">
        <v>90</v>
      </c>
      <c r="B105" s="601" t="s">
        <v>861</v>
      </c>
      <c r="C105" s="601" t="s">
        <v>1126</v>
      </c>
      <c r="D105" s="593">
        <v>35500</v>
      </c>
      <c r="E105" s="593">
        <v>0</v>
      </c>
      <c r="F105" s="593">
        <v>35500</v>
      </c>
      <c r="G105" s="593">
        <v>0</v>
      </c>
      <c r="H105" s="616">
        <v>35500</v>
      </c>
      <c r="I105" s="602">
        <v>35500</v>
      </c>
    </row>
    <row r="106" spans="1:9">
      <c r="A106" s="600" t="s">
        <v>92</v>
      </c>
      <c r="B106" s="601" t="s">
        <v>93</v>
      </c>
      <c r="C106" s="601" t="s">
        <v>1126</v>
      </c>
      <c r="D106" s="593">
        <v>0</v>
      </c>
      <c r="E106" s="593">
        <v>0</v>
      </c>
      <c r="F106" s="593">
        <v>0</v>
      </c>
      <c r="G106" s="593">
        <v>-16798.5</v>
      </c>
      <c r="H106" s="616">
        <v>-16798.5</v>
      </c>
      <c r="I106" s="602">
        <v>-9698.9</v>
      </c>
    </row>
    <row r="107" spans="1:9">
      <c r="A107" s="600" t="s">
        <v>94</v>
      </c>
      <c r="B107" s="601" t="s">
        <v>862</v>
      </c>
      <c r="C107" s="601" t="s">
        <v>1126</v>
      </c>
      <c r="D107" s="593">
        <v>-17245616.699999999</v>
      </c>
      <c r="E107" s="593">
        <v>0</v>
      </c>
      <c r="F107" s="593">
        <v>-17245616.699999999</v>
      </c>
      <c r="G107" s="593">
        <v>0</v>
      </c>
      <c r="H107" s="616">
        <v>-17245616.699999999</v>
      </c>
      <c r="I107" s="602">
        <v>-10084272.67</v>
      </c>
    </row>
    <row r="108" spans="1:9">
      <c r="A108" s="600" t="s">
        <v>1015</v>
      </c>
      <c r="B108" s="601" t="s">
        <v>863</v>
      </c>
      <c r="C108" s="601" t="s">
        <v>1126</v>
      </c>
      <c r="D108" s="593">
        <v>-31060.01</v>
      </c>
      <c r="E108" s="593">
        <v>0</v>
      </c>
      <c r="F108" s="593">
        <v>-31060.01</v>
      </c>
      <c r="G108" s="593">
        <v>0</v>
      </c>
      <c r="H108" s="616">
        <v>-31060.01</v>
      </c>
      <c r="I108" s="602">
        <v>-960.01</v>
      </c>
    </row>
    <row r="109" spans="1:9">
      <c r="A109" s="600" t="s">
        <v>96</v>
      </c>
      <c r="B109" s="601" t="s">
        <v>864</v>
      </c>
      <c r="C109" s="601" t="s">
        <v>1126</v>
      </c>
      <c r="D109" s="593">
        <v>-2069970.43</v>
      </c>
      <c r="E109" s="593">
        <v>0</v>
      </c>
      <c r="F109" s="593">
        <v>-2069970.43</v>
      </c>
      <c r="G109" s="593">
        <v>0</v>
      </c>
      <c r="H109" s="616">
        <v>-2069970.43</v>
      </c>
      <c r="I109" s="602">
        <v>-1193791.71</v>
      </c>
    </row>
    <row r="110" spans="1:9">
      <c r="A110" s="600" t="s">
        <v>1018</v>
      </c>
      <c r="B110" s="601" t="s">
        <v>66</v>
      </c>
      <c r="C110" s="601" t="s">
        <v>1126</v>
      </c>
      <c r="D110" s="593">
        <v>0</v>
      </c>
      <c r="E110" s="593">
        <v>0</v>
      </c>
      <c r="F110" s="593">
        <v>0</v>
      </c>
      <c r="G110" s="593">
        <v>436000</v>
      </c>
      <c r="H110" s="616">
        <v>436000</v>
      </c>
      <c r="I110" s="602">
        <v>1173380</v>
      </c>
    </row>
    <row r="111" spans="1:9">
      <c r="A111" s="600" t="s">
        <v>98</v>
      </c>
      <c r="B111" s="601" t="s">
        <v>865</v>
      </c>
      <c r="C111" s="601" t="s">
        <v>1127</v>
      </c>
      <c r="D111" s="593">
        <v>713265.25</v>
      </c>
      <c r="E111" s="593">
        <v>0</v>
      </c>
      <c r="F111" s="593">
        <v>713265.25</v>
      </c>
      <c r="G111" s="593">
        <v>0</v>
      </c>
      <c r="H111" s="616">
        <v>713265.25</v>
      </c>
      <c r="I111" s="602">
        <v>610531.04</v>
      </c>
    </row>
    <row r="112" spans="1:9">
      <c r="A112" s="600" t="s">
        <v>100</v>
      </c>
      <c r="B112" s="601" t="s">
        <v>1144</v>
      </c>
      <c r="C112" s="601" t="s">
        <v>780</v>
      </c>
      <c r="D112" s="593">
        <v>6454194.3200000003</v>
      </c>
      <c r="E112" s="593">
        <v>646307.29</v>
      </c>
      <c r="F112" s="593">
        <v>7100501.6100000003</v>
      </c>
      <c r="G112" s="593">
        <v>0</v>
      </c>
      <c r="H112" s="616">
        <v>7100501.6100000003</v>
      </c>
      <c r="I112" s="602">
        <v>5134749.9000000004</v>
      </c>
    </row>
    <row r="113" spans="1:9">
      <c r="A113" s="600" t="s">
        <v>101</v>
      </c>
      <c r="B113" s="601" t="s">
        <v>1128</v>
      </c>
      <c r="C113" s="601" t="s">
        <v>781</v>
      </c>
      <c r="D113" s="593">
        <v>-18954559.620000001</v>
      </c>
      <c r="E113" s="593">
        <v>0</v>
      </c>
      <c r="F113" s="593">
        <v>-18954559.620000001</v>
      </c>
      <c r="G113" s="593">
        <v>0</v>
      </c>
      <c r="H113" s="616">
        <v>-18954559.620000001</v>
      </c>
      <c r="I113" s="602">
        <v>-18460857.399999999</v>
      </c>
    </row>
    <row r="114" spans="1:9">
      <c r="A114" s="600" t="s">
        <v>103</v>
      </c>
      <c r="B114" s="601" t="s">
        <v>824</v>
      </c>
      <c r="C114" s="601" t="s">
        <v>781</v>
      </c>
      <c r="D114" s="593">
        <v>-1139218.1200000001</v>
      </c>
      <c r="E114" s="593">
        <v>100000</v>
      </c>
      <c r="F114" s="593">
        <v>-1039218.12</v>
      </c>
      <c r="G114" s="593">
        <v>41121.160000000003</v>
      </c>
      <c r="H114" s="616">
        <v>-998096.96</v>
      </c>
      <c r="I114" s="602">
        <v>-127996.07</v>
      </c>
    </row>
    <row r="115" spans="1:9">
      <c r="A115" s="600" t="s">
        <v>104</v>
      </c>
      <c r="B115" s="601" t="s">
        <v>866</v>
      </c>
      <c r="C115" s="601" t="s">
        <v>781</v>
      </c>
      <c r="D115" s="593">
        <v>-7115116.79</v>
      </c>
      <c r="E115" s="593">
        <v>0</v>
      </c>
      <c r="F115" s="593">
        <v>-7115116.79</v>
      </c>
      <c r="G115" s="593">
        <v>0</v>
      </c>
      <c r="H115" s="616">
        <v>-7115116.79</v>
      </c>
      <c r="I115" s="602">
        <v>-8267942.0499999998</v>
      </c>
    </row>
    <row r="116" spans="1:9">
      <c r="A116" s="600" t="s">
        <v>106</v>
      </c>
      <c r="B116" s="601" t="s">
        <v>867</v>
      </c>
      <c r="C116" s="601" t="s">
        <v>781</v>
      </c>
      <c r="D116" s="593">
        <v>-62977.08</v>
      </c>
      <c r="E116" s="593">
        <v>0</v>
      </c>
      <c r="F116" s="593">
        <v>-62977.08</v>
      </c>
      <c r="G116" s="593">
        <v>0</v>
      </c>
      <c r="H116" s="616">
        <v>-62977.08</v>
      </c>
      <c r="I116" s="602">
        <v>-107627.05</v>
      </c>
    </row>
    <row r="117" spans="1:9" ht="13.5" customHeight="1">
      <c r="A117" s="600" t="s">
        <v>793</v>
      </c>
      <c r="B117" s="601" t="s">
        <v>868</v>
      </c>
      <c r="C117" s="601" t="s">
        <v>781</v>
      </c>
      <c r="D117" s="593">
        <v>-50000</v>
      </c>
      <c r="E117" s="593">
        <v>0</v>
      </c>
      <c r="F117" s="593">
        <v>-50000</v>
      </c>
      <c r="G117" s="593">
        <v>0</v>
      </c>
      <c r="H117" s="616">
        <v>-50000</v>
      </c>
      <c r="I117" s="602">
        <v>0</v>
      </c>
    </row>
    <row r="118" spans="1:9">
      <c r="A118" s="600" t="s">
        <v>108</v>
      </c>
      <c r="B118" s="601" t="s">
        <v>869</v>
      </c>
      <c r="C118" s="601" t="s">
        <v>782</v>
      </c>
      <c r="D118" s="593">
        <v>-2711380</v>
      </c>
      <c r="E118" s="593">
        <v>0</v>
      </c>
      <c r="F118" s="593">
        <v>-2711380</v>
      </c>
      <c r="G118" s="593">
        <v>0</v>
      </c>
      <c r="H118" s="616">
        <v>-2711380</v>
      </c>
      <c r="I118" s="602">
        <v>-663400</v>
      </c>
    </row>
    <row r="119" spans="1:9">
      <c r="A119" s="600" t="s">
        <v>110</v>
      </c>
      <c r="B119" s="601" t="s">
        <v>870</v>
      </c>
      <c r="C119" s="601" t="s">
        <v>782</v>
      </c>
      <c r="D119" s="593">
        <v>-6411998</v>
      </c>
      <c r="E119" s="593">
        <v>0</v>
      </c>
      <c r="F119" s="593">
        <v>-6411998</v>
      </c>
      <c r="G119" s="593">
        <v>0</v>
      </c>
      <c r="H119" s="616">
        <v>-6411998</v>
      </c>
      <c r="I119" s="602">
        <v>-3522289</v>
      </c>
    </row>
    <row r="120" spans="1:9">
      <c r="A120" s="600" t="s">
        <v>112</v>
      </c>
      <c r="B120" s="601" t="s">
        <v>113</v>
      </c>
      <c r="C120" s="601" t="s">
        <v>782</v>
      </c>
      <c r="D120" s="593">
        <v>0</v>
      </c>
      <c r="E120" s="593">
        <v>0</v>
      </c>
      <c r="F120" s="593">
        <v>0</v>
      </c>
      <c r="G120" s="593">
        <v>0</v>
      </c>
      <c r="H120" s="616">
        <v>0</v>
      </c>
      <c r="I120" s="602">
        <v>0</v>
      </c>
    </row>
    <row r="121" spans="1:9">
      <c r="A121" s="600" t="s">
        <v>114</v>
      </c>
      <c r="B121" s="601" t="s">
        <v>115</v>
      </c>
      <c r="C121" s="601" t="s">
        <v>1130</v>
      </c>
      <c r="D121" s="593">
        <v>0</v>
      </c>
      <c r="E121" s="593">
        <v>0</v>
      </c>
      <c r="F121" s="593">
        <v>0</v>
      </c>
      <c r="G121" s="593">
        <v>0</v>
      </c>
      <c r="H121" s="616">
        <v>0</v>
      </c>
      <c r="I121" s="602">
        <v>0</v>
      </c>
    </row>
    <row r="122" spans="1:9">
      <c r="A122" s="600" t="s">
        <v>116</v>
      </c>
      <c r="B122" s="601" t="s">
        <v>117</v>
      </c>
      <c r="C122" s="601" t="s">
        <v>1131</v>
      </c>
      <c r="D122" s="593">
        <v>0</v>
      </c>
      <c r="E122" s="593">
        <v>0</v>
      </c>
      <c r="F122" s="593">
        <v>0</v>
      </c>
      <c r="G122" s="593">
        <v>1377220.76</v>
      </c>
      <c r="H122" s="616">
        <v>1377220.76</v>
      </c>
      <c r="I122" s="602">
        <v>1470463.9</v>
      </c>
    </row>
    <row r="123" spans="1:9">
      <c r="A123" s="600" t="s">
        <v>118</v>
      </c>
      <c r="B123" s="601" t="s">
        <v>871</v>
      </c>
      <c r="C123" s="601" t="s">
        <v>1131</v>
      </c>
      <c r="D123" s="593">
        <v>2032054.58</v>
      </c>
      <c r="E123" s="593">
        <v>-19367.2</v>
      </c>
      <c r="F123" s="593">
        <v>2012687.38</v>
      </c>
      <c r="G123" s="593">
        <v>0</v>
      </c>
      <c r="H123" s="616">
        <v>2012687.38</v>
      </c>
      <c r="I123" s="602">
        <v>3675089.91</v>
      </c>
    </row>
    <row r="124" spans="1:9">
      <c r="A124" s="600" t="s">
        <v>120</v>
      </c>
      <c r="B124" s="601" t="s">
        <v>872</v>
      </c>
      <c r="C124" s="601" t="s">
        <v>1131</v>
      </c>
      <c r="D124" s="593">
        <v>-21051804.32</v>
      </c>
      <c r="E124" s="593">
        <v>0</v>
      </c>
      <c r="F124" s="593">
        <v>-21051804.32</v>
      </c>
      <c r="G124" s="593">
        <v>0</v>
      </c>
      <c r="H124" s="616">
        <v>-21051804.32</v>
      </c>
      <c r="I124" s="602">
        <v>-23831172.280000001</v>
      </c>
    </row>
    <row r="125" spans="1:9">
      <c r="A125" s="600" t="s">
        <v>121</v>
      </c>
      <c r="B125" s="601" t="s">
        <v>122</v>
      </c>
      <c r="C125" s="601" t="s">
        <v>1132</v>
      </c>
      <c r="D125" s="593">
        <v>0</v>
      </c>
      <c r="E125" s="593">
        <v>0</v>
      </c>
      <c r="F125" s="593">
        <v>0</v>
      </c>
      <c r="G125" s="593">
        <v>0</v>
      </c>
      <c r="H125" s="616">
        <v>0</v>
      </c>
      <c r="I125" s="602">
        <v>0</v>
      </c>
    </row>
    <row r="126" spans="1:9">
      <c r="A126" s="600" t="s">
        <v>123</v>
      </c>
      <c r="B126" s="601" t="s">
        <v>124</v>
      </c>
      <c r="C126" s="601" t="s">
        <v>1133</v>
      </c>
      <c r="D126" s="593">
        <v>0</v>
      </c>
      <c r="E126" s="593">
        <v>0</v>
      </c>
      <c r="F126" s="593">
        <v>0</v>
      </c>
      <c r="G126" s="593">
        <v>0</v>
      </c>
      <c r="H126" s="616">
        <v>0</v>
      </c>
      <c r="I126" s="602">
        <v>0</v>
      </c>
    </row>
    <row r="127" spans="1:9">
      <c r="A127" s="600" t="s">
        <v>125</v>
      </c>
      <c r="B127" s="601" t="s">
        <v>126</v>
      </c>
      <c r="C127" s="601" t="s">
        <v>1133</v>
      </c>
      <c r="D127" s="593">
        <v>-537840.18000000005</v>
      </c>
      <c r="E127" s="593">
        <v>0</v>
      </c>
      <c r="F127" s="593">
        <v>-537840.18000000005</v>
      </c>
      <c r="G127" s="593">
        <v>0</v>
      </c>
      <c r="H127" s="616">
        <v>-537840.18000000005</v>
      </c>
      <c r="I127" s="602">
        <v>-453130.01</v>
      </c>
    </row>
    <row r="128" spans="1:9">
      <c r="A128" s="600" t="s">
        <v>127</v>
      </c>
      <c r="B128" s="601" t="s">
        <v>128</v>
      </c>
      <c r="C128" s="601" t="s">
        <v>1133</v>
      </c>
      <c r="D128" s="593">
        <v>0</v>
      </c>
      <c r="E128" s="593">
        <v>0</v>
      </c>
      <c r="F128" s="593">
        <v>0</v>
      </c>
      <c r="G128" s="593">
        <v>0</v>
      </c>
      <c r="H128" s="616">
        <v>0</v>
      </c>
      <c r="I128" s="602">
        <v>0</v>
      </c>
    </row>
    <row r="129" spans="1:9">
      <c r="A129" s="600" t="s">
        <v>129</v>
      </c>
      <c r="B129" s="601" t="s">
        <v>130</v>
      </c>
      <c r="C129" s="601" t="s">
        <v>1133</v>
      </c>
      <c r="D129" s="593">
        <v>-6813968.2400000002</v>
      </c>
      <c r="E129" s="593">
        <v>0</v>
      </c>
      <c r="F129" s="593">
        <v>-6813968.2400000002</v>
      </c>
      <c r="G129" s="593">
        <v>0</v>
      </c>
      <c r="H129" s="616">
        <v>-6813968.2400000002</v>
      </c>
      <c r="I129" s="602">
        <v>-8532791.0700000003</v>
      </c>
    </row>
    <row r="130" spans="1:9">
      <c r="A130" s="600" t="s">
        <v>131</v>
      </c>
      <c r="B130" s="601" t="s">
        <v>132</v>
      </c>
      <c r="C130" s="601" t="s">
        <v>1133</v>
      </c>
      <c r="D130" s="593">
        <v>-1626134.58</v>
      </c>
      <c r="E130" s="593">
        <v>0</v>
      </c>
      <c r="F130" s="593">
        <v>-1626134.58</v>
      </c>
      <c r="G130" s="593">
        <v>0</v>
      </c>
      <c r="H130" s="616">
        <v>-1626134.58</v>
      </c>
      <c r="I130" s="602">
        <v>-1327516.6200000001</v>
      </c>
    </row>
    <row r="131" spans="1:9">
      <c r="A131" s="600" t="s">
        <v>133</v>
      </c>
      <c r="B131" s="601" t="s">
        <v>873</v>
      </c>
      <c r="C131" s="601" t="s">
        <v>1133</v>
      </c>
      <c r="D131" s="593">
        <v>-185000</v>
      </c>
      <c r="E131" s="593">
        <v>0</v>
      </c>
      <c r="F131" s="593">
        <v>-185000</v>
      </c>
      <c r="G131" s="593">
        <v>0</v>
      </c>
      <c r="H131" s="616">
        <v>-185000</v>
      </c>
      <c r="I131" s="602">
        <v>-279790</v>
      </c>
    </row>
    <row r="132" spans="1:9">
      <c r="A132" s="600" t="s">
        <v>135</v>
      </c>
      <c r="B132" s="601" t="s">
        <v>136</v>
      </c>
      <c r="C132" s="601" t="s">
        <v>1133</v>
      </c>
      <c r="D132" s="593">
        <v>-1095558.26</v>
      </c>
      <c r="E132" s="593">
        <v>0</v>
      </c>
      <c r="F132" s="593">
        <v>-1095558.26</v>
      </c>
      <c r="G132" s="593">
        <v>-41121.160000000003</v>
      </c>
      <c r="H132" s="616">
        <v>-1136679.42</v>
      </c>
      <c r="I132" s="602">
        <v>-1332620.68</v>
      </c>
    </row>
    <row r="133" spans="1:9">
      <c r="A133" s="600" t="s">
        <v>137</v>
      </c>
      <c r="B133" s="601" t="s">
        <v>874</v>
      </c>
      <c r="C133" s="601" t="s">
        <v>1133</v>
      </c>
      <c r="D133" s="593">
        <v>-13329</v>
      </c>
      <c r="E133" s="593">
        <v>0</v>
      </c>
      <c r="F133" s="593">
        <v>-13329</v>
      </c>
      <c r="G133" s="593">
        <v>0</v>
      </c>
      <c r="H133" s="616">
        <v>-13329</v>
      </c>
      <c r="I133" s="602">
        <v>-13329</v>
      </c>
    </row>
    <row r="134" spans="1:9">
      <c r="A134" s="600" t="s">
        <v>139</v>
      </c>
      <c r="B134" s="601" t="s">
        <v>875</v>
      </c>
      <c r="C134" s="601" t="s">
        <v>1133</v>
      </c>
      <c r="D134" s="593">
        <v>-12945145.380000001</v>
      </c>
      <c r="E134" s="593">
        <v>0</v>
      </c>
      <c r="F134" s="593">
        <v>-12945145.380000001</v>
      </c>
      <c r="G134" s="593">
        <v>0</v>
      </c>
      <c r="H134" s="616">
        <v>-12945145.380000001</v>
      </c>
      <c r="I134" s="602">
        <v>-12970176.43</v>
      </c>
    </row>
    <row r="135" spans="1:9">
      <c r="A135" s="600" t="s">
        <v>141</v>
      </c>
      <c r="B135" s="601" t="s">
        <v>876</v>
      </c>
      <c r="C135" s="601" t="s">
        <v>1133</v>
      </c>
      <c r="D135" s="593">
        <v>-1001074.37</v>
      </c>
      <c r="E135" s="593">
        <v>0</v>
      </c>
      <c r="F135" s="593">
        <v>-1001074.37</v>
      </c>
      <c r="G135" s="593">
        <v>0</v>
      </c>
      <c r="H135" s="616">
        <v>-1001074.37</v>
      </c>
      <c r="I135" s="602">
        <v>-1065603.54</v>
      </c>
    </row>
    <row r="136" spans="1:9">
      <c r="A136" s="600" t="s">
        <v>143</v>
      </c>
      <c r="B136" s="601" t="s">
        <v>877</v>
      </c>
      <c r="C136" s="601" t="s">
        <v>1133</v>
      </c>
      <c r="D136" s="593">
        <v>-33092.53</v>
      </c>
      <c r="E136" s="593">
        <v>0</v>
      </c>
      <c r="F136" s="593">
        <v>-33092.53</v>
      </c>
      <c r="G136" s="593">
        <v>0</v>
      </c>
      <c r="H136" s="616">
        <v>-33092.53</v>
      </c>
      <c r="I136" s="602">
        <v>-84925.85</v>
      </c>
    </row>
    <row r="137" spans="1:9">
      <c r="A137" s="600" t="s">
        <v>145</v>
      </c>
      <c r="B137" s="601" t="s">
        <v>878</v>
      </c>
      <c r="C137" s="601" t="s">
        <v>1133</v>
      </c>
      <c r="D137" s="593">
        <v>-30611.64</v>
      </c>
      <c r="E137" s="593">
        <v>0</v>
      </c>
      <c r="F137" s="593">
        <v>-30611.64</v>
      </c>
      <c r="G137" s="593">
        <v>0</v>
      </c>
      <c r="H137" s="616">
        <v>-30611.64</v>
      </c>
      <c r="I137" s="602">
        <v>-29733.17</v>
      </c>
    </row>
    <row r="138" spans="1:9">
      <c r="A138" s="600" t="s">
        <v>147</v>
      </c>
      <c r="B138" s="601" t="s">
        <v>879</v>
      </c>
      <c r="C138" s="601" t="s">
        <v>1133</v>
      </c>
      <c r="D138" s="593">
        <v>-55835</v>
      </c>
      <c r="E138" s="593">
        <v>0</v>
      </c>
      <c r="F138" s="593">
        <v>-55835</v>
      </c>
      <c r="G138" s="593">
        <v>0</v>
      </c>
      <c r="H138" s="616">
        <v>-55835</v>
      </c>
      <c r="I138" s="602">
        <v>-33869</v>
      </c>
    </row>
    <row r="139" spans="1:9">
      <c r="A139" s="600" t="s">
        <v>149</v>
      </c>
      <c r="B139" s="601" t="s">
        <v>150</v>
      </c>
      <c r="C139" s="601" t="s">
        <v>1133</v>
      </c>
      <c r="D139" s="593">
        <v>-3992186</v>
      </c>
      <c r="E139" s="593">
        <v>0</v>
      </c>
      <c r="F139" s="593">
        <v>-3992186</v>
      </c>
      <c r="G139" s="593">
        <v>0</v>
      </c>
      <c r="H139" s="616">
        <v>-3992186</v>
      </c>
      <c r="I139" s="602">
        <v>-2121542.75</v>
      </c>
    </row>
    <row r="140" spans="1:9">
      <c r="A140" s="600" t="s">
        <v>151</v>
      </c>
      <c r="B140" s="601" t="s">
        <v>880</v>
      </c>
      <c r="C140" s="601" t="s">
        <v>1133</v>
      </c>
      <c r="D140" s="593">
        <v>-2337217.65</v>
      </c>
      <c r="E140" s="593">
        <v>777022.57</v>
      </c>
      <c r="F140" s="593">
        <v>-1560195.08</v>
      </c>
      <c r="G140" s="593">
        <v>0</v>
      </c>
      <c r="H140" s="616">
        <v>-1560195.08</v>
      </c>
      <c r="I140" s="602">
        <v>-2501333.36</v>
      </c>
    </row>
    <row r="141" spans="1:9">
      <c r="A141" s="600" t="s">
        <v>153</v>
      </c>
      <c r="B141" s="601" t="s">
        <v>881</v>
      </c>
      <c r="C141" s="601" t="s">
        <v>1133</v>
      </c>
      <c r="D141" s="593">
        <v>-2671079.73</v>
      </c>
      <c r="E141" s="593">
        <v>0</v>
      </c>
      <c r="F141" s="593">
        <v>-2671079.73</v>
      </c>
      <c r="G141" s="593">
        <v>0</v>
      </c>
      <c r="H141" s="616">
        <v>-2671079.73</v>
      </c>
      <c r="I141" s="602">
        <v>-2983495.41</v>
      </c>
    </row>
    <row r="142" spans="1:9">
      <c r="A142" s="600" t="s">
        <v>155</v>
      </c>
      <c r="B142" s="601" t="s">
        <v>882</v>
      </c>
      <c r="C142" s="601" t="s">
        <v>1133</v>
      </c>
      <c r="D142" s="593">
        <v>-8814.7199999999993</v>
      </c>
      <c r="E142" s="593">
        <v>0</v>
      </c>
      <c r="F142" s="593">
        <v>-8814.7199999999993</v>
      </c>
      <c r="G142" s="593">
        <v>0</v>
      </c>
      <c r="H142" s="616">
        <v>-8814.7199999999993</v>
      </c>
      <c r="I142" s="602">
        <v>8043.65</v>
      </c>
    </row>
    <row r="143" spans="1:9">
      <c r="A143" s="600" t="s">
        <v>883</v>
      </c>
      <c r="B143" s="601" t="s">
        <v>884</v>
      </c>
      <c r="C143" s="601" t="s">
        <v>1133</v>
      </c>
      <c r="D143" s="593">
        <v>0</v>
      </c>
      <c r="E143" s="593">
        <v>0</v>
      </c>
      <c r="F143" s="593">
        <v>0</v>
      </c>
      <c r="G143" s="593">
        <v>0</v>
      </c>
      <c r="H143" s="616">
        <v>0</v>
      </c>
      <c r="I143" s="602">
        <v>0</v>
      </c>
    </row>
    <row r="144" spans="1:9">
      <c r="A144" s="600" t="s">
        <v>157</v>
      </c>
      <c r="B144" s="601" t="s">
        <v>885</v>
      </c>
      <c r="C144" s="601" t="s">
        <v>1133</v>
      </c>
      <c r="D144" s="593">
        <v>-235744</v>
      </c>
      <c r="E144" s="593">
        <v>0</v>
      </c>
      <c r="F144" s="593">
        <v>-235744</v>
      </c>
      <c r="G144" s="593">
        <v>0</v>
      </c>
      <c r="H144" s="616">
        <v>-235744</v>
      </c>
      <c r="I144" s="602">
        <v>-163658</v>
      </c>
    </row>
    <row r="145" spans="1:9">
      <c r="A145" s="600" t="s">
        <v>159</v>
      </c>
      <c r="B145" s="601" t="s">
        <v>160</v>
      </c>
      <c r="C145" s="601" t="s">
        <v>1133</v>
      </c>
      <c r="D145" s="593">
        <v>0</v>
      </c>
      <c r="E145" s="593">
        <v>0</v>
      </c>
      <c r="F145" s="593">
        <v>0</v>
      </c>
      <c r="G145" s="593">
        <v>0</v>
      </c>
      <c r="H145" s="616">
        <v>0</v>
      </c>
      <c r="I145" s="602">
        <v>0</v>
      </c>
    </row>
    <row r="146" spans="1:9">
      <c r="A146" s="600" t="s">
        <v>161</v>
      </c>
      <c r="B146" s="601" t="s">
        <v>886</v>
      </c>
      <c r="C146" s="601" t="s">
        <v>1133</v>
      </c>
      <c r="D146" s="593">
        <v>-59527.839999999997</v>
      </c>
      <c r="E146" s="593">
        <v>0</v>
      </c>
      <c r="F146" s="593">
        <v>-59527.839999999997</v>
      </c>
      <c r="G146" s="593">
        <v>0</v>
      </c>
      <c r="H146" s="616">
        <v>-59527.839999999997</v>
      </c>
      <c r="I146" s="602">
        <v>-389815.87</v>
      </c>
    </row>
    <row r="147" spans="1:9">
      <c r="A147" s="600" t="s">
        <v>163</v>
      </c>
      <c r="B147" s="601" t="s">
        <v>887</v>
      </c>
      <c r="C147" s="601" t="s">
        <v>1133</v>
      </c>
      <c r="D147" s="593">
        <v>-239066.35</v>
      </c>
      <c r="E147" s="593">
        <v>0</v>
      </c>
      <c r="F147" s="593">
        <v>-239066.35</v>
      </c>
      <c r="G147" s="593">
        <v>0</v>
      </c>
      <c r="H147" s="616">
        <v>-239066.35</v>
      </c>
      <c r="I147" s="602">
        <v>-223069.19</v>
      </c>
    </row>
    <row r="148" spans="1:9">
      <c r="A148" s="600" t="s">
        <v>165</v>
      </c>
      <c r="B148" s="601" t="s">
        <v>166</v>
      </c>
      <c r="C148" s="601" t="s">
        <v>1133</v>
      </c>
      <c r="D148" s="593">
        <v>0</v>
      </c>
      <c r="E148" s="593">
        <v>0</v>
      </c>
      <c r="F148" s="593">
        <v>0</v>
      </c>
      <c r="G148" s="593">
        <v>0</v>
      </c>
      <c r="H148" s="616">
        <v>0</v>
      </c>
      <c r="I148" s="602">
        <v>0</v>
      </c>
    </row>
    <row r="149" spans="1:9">
      <c r="A149" s="600" t="s">
        <v>167</v>
      </c>
      <c r="B149" s="601" t="s">
        <v>748</v>
      </c>
      <c r="C149" s="601" t="s">
        <v>1133</v>
      </c>
      <c r="D149" s="593">
        <v>0</v>
      </c>
      <c r="E149" s="593">
        <v>0</v>
      </c>
      <c r="F149" s="593">
        <v>0</v>
      </c>
      <c r="G149" s="593">
        <v>0</v>
      </c>
      <c r="H149" s="616">
        <v>0</v>
      </c>
      <c r="I149" s="602">
        <v>-15408</v>
      </c>
    </row>
    <row r="150" spans="1:9">
      <c r="A150" s="600" t="s">
        <v>795</v>
      </c>
      <c r="B150" s="601" t="s">
        <v>1161</v>
      </c>
      <c r="C150" s="601" t="s">
        <v>783</v>
      </c>
      <c r="D150" s="593">
        <v>0</v>
      </c>
      <c r="E150" s="593">
        <v>0</v>
      </c>
      <c r="F150" s="593">
        <v>0</v>
      </c>
      <c r="G150" s="593">
        <v>0</v>
      </c>
      <c r="H150" s="616">
        <v>0</v>
      </c>
      <c r="I150" s="602">
        <v>0</v>
      </c>
    </row>
    <row r="151" spans="1:9">
      <c r="A151" s="600" t="s">
        <v>168</v>
      </c>
      <c r="B151" s="601" t="s">
        <v>169</v>
      </c>
      <c r="C151" s="601" t="s">
        <v>1134</v>
      </c>
      <c r="D151" s="593">
        <v>0</v>
      </c>
      <c r="E151" s="593">
        <v>0</v>
      </c>
      <c r="F151" s="593">
        <v>0</v>
      </c>
      <c r="G151" s="593">
        <v>0</v>
      </c>
      <c r="H151" s="616">
        <v>0</v>
      </c>
      <c r="I151" s="602">
        <v>0</v>
      </c>
    </row>
    <row r="152" spans="1:9">
      <c r="A152" s="600" t="s">
        <v>170</v>
      </c>
      <c r="B152" s="601" t="s">
        <v>171</v>
      </c>
      <c r="C152" s="601" t="s">
        <v>1134</v>
      </c>
      <c r="D152" s="593">
        <v>-8159922.0800000001</v>
      </c>
      <c r="E152" s="593">
        <v>-983616</v>
      </c>
      <c r="F152" s="593">
        <v>-9143538.0800000001</v>
      </c>
      <c r="G152" s="593">
        <v>0</v>
      </c>
      <c r="H152" s="616">
        <v>-9143538.0800000001</v>
      </c>
      <c r="I152" s="602">
        <v>-6479060.0800000001</v>
      </c>
    </row>
    <row r="153" spans="1:9">
      <c r="A153" s="600" t="s">
        <v>172</v>
      </c>
      <c r="B153" s="601" t="s">
        <v>117</v>
      </c>
      <c r="C153" s="601" t="s">
        <v>1135</v>
      </c>
      <c r="D153" s="593">
        <v>0</v>
      </c>
      <c r="E153" s="593">
        <v>0</v>
      </c>
      <c r="F153" s="593">
        <v>0</v>
      </c>
      <c r="G153" s="593">
        <v>1407123.82</v>
      </c>
      <c r="H153" s="616">
        <v>1407123.82</v>
      </c>
      <c r="I153" s="602">
        <v>2917070.46</v>
      </c>
    </row>
    <row r="154" spans="1:9">
      <c r="A154" s="600" t="s">
        <v>173</v>
      </c>
      <c r="B154" s="601" t="s">
        <v>174</v>
      </c>
      <c r="C154" s="601" t="s">
        <v>1135</v>
      </c>
      <c r="D154" s="593">
        <v>902838.11</v>
      </c>
      <c r="E154" s="593">
        <v>19367.2</v>
      </c>
      <c r="F154" s="593">
        <v>922205.31</v>
      </c>
      <c r="G154" s="593">
        <v>0</v>
      </c>
      <c r="H154" s="616">
        <v>922205.31</v>
      </c>
      <c r="I154" s="602">
        <v>3344153.74</v>
      </c>
    </row>
    <row r="155" spans="1:9">
      <c r="A155" s="600" t="s">
        <v>175</v>
      </c>
      <c r="B155" s="601" t="s">
        <v>888</v>
      </c>
      <c r="C155" s="601" t="s">
        <v>1135</v>
      </c>
      <c r="D155" s="593">
        <v>-2943085.96</v>
      </c>
      <c r="E155" s="593">
        <v>0</v>
      </c>
      <c r="F155" s="593">
        <v>-2943085.96</v>
      </c>
      <c r="G155" s="593">
        <v>0</v>
      </c>
      <c r="H155" s="616">
        <v>-2943085.96</v>
      </c>
      <c r="I155" s="602">
        <v>-14748257.960000001</v>
      </c>
    </row>
    <row r="156" spans="1:9">
      <c r="A156" s="600" t="s">
        <v>176</v>
      </c>
      <c r="B156" s="601" t="s">
        <v>889</v>
      </c>
      <c r="C156" s="601" t="s">
        <v>1135</v>
      </c>
      <c r="D156" s="593">
        <v>-9574.09</v>
      </c>
      <c r="E156" s="593">
        <v>0</v>
      </c>
      <c r="F156" s="593">
        <v>-9574.09</v>
      </c>
      <c r="G156" s="593">
        <v>0</v>
      </c>
      <c r="H156" s="616">
        <v>-9574.09</v>
      </c>
      <c r="I156" s="602">
        <v>-153184.04</v>
      </c>
    </row>
    <row r="157" spans="1:9">
      <c r="A157" s="600" t="s">
        <v>177</v>
      </c>
      <c r="B157" s="601" t="s">
        <v>890</v>
      </c>
      <c r="C157" s="601" t="s">
        <v>1135</v>
      </c>
      <c r="D157" s="593">
        <v>-18556233.73</v>
      </c>
      <c r="E157" s="593">
        <v>0</v>
      </c>
      <c r="F157" s="593">
        <v>-18556233.73</v>
      </c>
      <c r="G157" s="593">
        <v>0</v>
      </c>
      <c r="H157" s="616">
        <v>-18556233.73</v>
      </c>
      <c r="I157" s="602">
        <v>-32023629.73</v>
      </c>
    </row>
    <row r="158" spans="1:9">
      <c r="A158" s="600" t="s">
        <v>178</v>
      </c>
      <c r="B158" s="601" t="s">
        <v>179</v>
      </c>
      <c r="C158" s="601" t="s">
        <v>1135</v>
      </c>
      <c r="D158" s="593">
        <v>0</v>
      </c>
      <c r="E158" s="593">
        <v>0</v>
      </c>
      <c r="F158" s="593">
        <v>0</v>
      </c>
      <c r="G158" s="593">
        <v>0</v>
      </c>
      <c r="H158" s="616">
        <v>0</v>
      </c>
      <c r="I158" s="602">
        <v>-794529</v>
      </c>
    </row>
    <row r="159" spans="1:9">
      <c r="A159" s="600" t="s">
        <v>1028</v>
      </c>
      <c r="B159" s="601" t="s">
        <v>1029</v>
      </c>
      <c r="C159" s="601" t="s">
        <v>1024</v>
      </c>
      <c r="D159" s="593">
        <v>0</v>
      </c>
      <c r="E159" s="593">
        <v>0</v>
      </c>
      <c r="F159" s="593">
        <v>0</v>
      </c>
      <c r="G159" s="593">
        <v>0</v>
      </c>
      <c r="H159" s="616">
        <v>0</v>
      </c>
      <c r="I159" s="602">
        <v>0</v>
      </c>
    </row>
    <row r="160" spans="1:9">
      <c r="A160" s="600" t="s">
        <v>180</v>
      </c>
      <c r="B160" s="601" t="s">
        <v>891</v>
      </c>
      <c r="C160" s="601" t="s">
        <v>1137</v>
      </c>
      <c r="D160" s="593">
        <v>-700000</v>
      </c>
      <c r="E160" s="593">
        <v>0</v>
      </c>
      <c r="F160" s="593">
        <v>-700000</v>
      </c>
      <c r="G160" s="593">
        <v>0</v>
      </c>
      <c r="H160" s="616">
        <v>-700000</v>
      </c>
      <c r="I160" s="602">
        <v>-600000</v>
      </c>
    </row>
    <row r="161" spans="1:9">
      <c r="A161" s="600" t="s">
        <v>182</v>
      </c>
      <c r="B161" s="601" t="s">
        <v>892</v>
      </c>
      <c r="C161" s="601" t="s">
        <v>1137</v>
      </c>
      <c r="D161" s="593">
        <v>-287119.48</v>
      </c>
      <c r="E161" s="593">
        <v>0</v>
      </c>
      <c r="F161" s="593">
        <v>-287119.48</v>
      </c>
      <c r="G161" s="593">
        <v>0</v>
      </c>
      <c r="H161" s="616">
        <v>-287119.48</v>
      </c>
      <c r="I161" s="602">
        <v>-247999.8</v>
      </c>
    </row>
    <row r="162" spans="1:9">
      <c r="A162" s="600" t="s">
        <v>184</v>
      </c>
      <c r="B162" s="601" t="s">
        <v>893</v>
      </c>
      <c r="C162" s="601" t="s">
        <v>1136</v>
      </c>
      <c r="D162" s="593">
        <v>-17958500</v>
      </c>
      <c r="E162" s="593">
        <v>0</v>
      </c>
      <c r="F162" s="593">
        <v>-17958500</v>
      </c>
      <c r="G162" s="593">
        <v>0</v>
      </c>
      <c r="H162" s="616">
        <v>-17958500</v>
      </c>
      <c r="I162" s="602">
        <v>-15953000</v>
      </c>
    </row>
    <row r="163" spans="1:9">
      <c r="A163" s="600" t="s">
        <v>186</v>
      </c>
      <c r="B163" s="601" t="s">
        <v>187</v>
      </c>
      <c r="C163" s="601" t="s">
        <v>1138</v>
      </c>
      <c r="D163" s="593">
        <v>-202000000</v>
      </c>
      <c r="E163" s="593">
        <v>0</v>
      </c>
      <c r="F163" s="593">
        <v>-202000000</v>
      </c>
      <c r="G163" s="593">
        <v>0</v>
      </c>
      <c r="H163" s="616">
        <v>-202000000</v>
      </c>
      <c r="I163" s="602">
        <v>-202000000</v>
      </c>
    </row>
    <row r="164" spans="1:9">
      <c r="A164" s="600" t="s">
        <v>188</v>
      </c>
      <c r="B164" s="601" t="s">
        <v>189</v>
      </c>
      <c r="C164" s="601" t="s">
        <v>1139</v>
      </c>
      <c r="D164" s="593">
        <v>-119463098.28</v>
      </c>
      <c r="E164" s="593">
        <v>0</v>
      </c>
      <c r="F164" s="593">
        <v>-119463098.28</v>
      </c>
      <c r="G164" s="593">
        <v>0</v>
      </c>
      <c r="H164" s="616">
        <v>-119463098.28</v>
      </c>
      <c r="I164" s="602">
        <v>-119463098.28</v>
      </c>
    </row>
    <row r="165" spans="1:9">
      <c r="A165" s="600" t="s">
        <v>190</v>
      </c>
      <c r="B165" s="601" t="s">
        <v>1140</v>
      </c>
      <c r="C165" s="601" t="s">
        <v>1140</v>
      </c>
      <c r="D165" s="593">
        <v>-38337799.060000002</v>
      </c>
      <c r="E165" s="593">
        <v>2450000</v>
      </c>
      <c r="F165" s="593">
        <v>-35887799.060000002</v>
      </c>
      <c r="G165" s="593">
        <v>0</v>
      </c>
      <c r="H165" s="616">
        <v>-35887799.060000002</v>
      </c>
      <c r="I165" s="602">
        <v>-16386903.99</v>
      </c>
    </row>
    <row r="166" spans="1:9">
      <c r="A166" s="600" t="s">
        <v>1249</v>
      </c>
      <c r="B166" s="601" t="s">
        <v>1250</v>
      </c>
      <c r="C166" s="601" t="s">
        <v>1248</v>
      </c>
      <c r="D166" s="593">
        <v>0</v>
      </c>
      <c r="E166" s="593">
        <v>983616</v>
      </c>
      <c r="F166" s="593">
        <v>983616</v>
      </c>
      <c r="G166" s="593">
        <v>0</v>
      </c>
      <c r="H166" s="616">
        <v>983616</v>
      </c>
      <c r="I166" s="602">
        <v>0</v>
      </c>
    </row>
    <row r="167" spans="1:9">
      <c r="A167" s="600" t="s">
        <v>191</v>
      </c>
      <c r="B167" s="601" t="s">
        <v>192</v>
      </c>
      <c r="C167" s="601" t="s">
        <v>1145</v>
      </c>
      <c r="D167" s="593">
        <v>-4053370</v>
      </c>
      <c r="E167" s="593">
        <v>-2450000</v>
      </c>
      <c r="F167" s="593">
        <v>-6503370</v>
      </c>
      <c r="G167" s="593">
        <v>0</v>
      </c>
      <c r="H167" s="616">
        <v>-6503370</v>
      </c>
      <c r="I167" s="602">
        <v>-4053370</v>
      </c>
    </row>
    <row r="168" spans="1:9">
      <c r="A168" s="600" t="s">
        <v>193</v>
      </c>
      <c r="B168" s="601" t="s">
        <v>194</v>
      </c>
      <c r="C168" s="601" t="s">
        <v>1146</v>
      </c>
      <c r="D168" s="593">
        <v>0</v>
      </c>
      <c r="E168" s="593">
        <v>0</v>
      </c>
      <c r="F168" s="593">
        <v>0</v>
      </c>
      <c r="G168" s="593">
        <v>0</v>
      </c>
      <c r="H168" s="616">
        <v>0</v>
      </c>
      <c r="I168" s="602">
        <v>-215040</v>
      </c>
    </row>
    <row r="169" spans="1:9">
      <c r="A169" s="600" t="s">
        <v>195</v>
      </c>
      <c r="B169" s="601" t="s">
        <v>894</v>
      </c>
      <c r="C169" s="601" t="s">
        <v>1146</v>
      </c>
      <c r="D169" s="593">
        <v>-12892943</v>
      </c>
      <c r="E169" s="593">
        <v>0</v>
      </c>
      <c r="F169" s="593">
        <v>-12892943</v>
      </c>
      <c r="G169" s="593">
        <v>0</v>
      </c>
      <c r="H169" s="616">
        <v>-12892943</v>
      </c>
      <c r="I169" s="602">
        <v>-11000475</v>
      </c>
    </row>
    <row r="170" spans="1:9">
      <c r="A170" s="600" t="s">
        <v>197</v>
      </c>
      <c r="B170" s="601" t="s">
        <v>895</v>
      </c>
      <c r="C170" s="601" t="s">
        <v>1146</v>
      </c>
      <c r="D170" s="593">
        <v>-405567899.97000003</v>
      </c>
      <c r="E170" s="593">
        <v>0</v>
      </c>
      <c r="F170" s="593">
        <v>-405567899.97000003</v>
      </c>
      <c r="G170" s="593">
        <v>0</v>
      </c>
      <c r="H170" s="616">
        <v>-405567899.97000003</v>
      </c>
      <c r="I170" s="602">
        <v>-376846326.99000001</v>
      </c>
    </row>
    <row r="171" spans="1:9">
      <c r="A171" s="600" t="s">
        <v>199</v>
      </c>
      <c r="B171" s="601" t="s">
        <v>896</v>
      </c>
      <c r="C171" s="601" t="s">
        <v>1146</v>
      </c>
      <c r="D171" s="593">
        <v>3352271.01</v>
      </c>
      <c r="E171" s="593">
        <v>0</v>
      </c>
      <c r="F171" s="593">
        <v>3352271.01</v>
      </c>
      <c r="G171" s="593">
        <v>0</v>
      </c>
      <c r="H171" s="616">
        <v>3352271.01</v>
      </c>
      <c r="I171" s="602">
        <v>2167242.4900000002</v>
      </c>
    </row>
    <row r="172" spans="1:9">
      <c r="A172" s="600" t="s">
        <v>201</v>
      </c>
      <c r="B172" s="601" t="s">
        <v>897</v>
      </c>
      <c r="C172" s="601" t="s">
        <v>1146</v>
      </c>
      <c r="D172" s="593">
        <v>-114241877.36</v>
      </c>
      <c r="E172" s="593">
        <v>0</v>
      </c>
      <c r="F172" s="593">
        <v>-114241877.36</v>
      </c>
      <c r="G172" s="593">
        <v>0</v>
      </c>
      <c r="H172" s="616">
        <v>-114241877.36</v>
      </c>
      <c r="I172" s="602">
        <v>-92522504.540000007</v>
      </c>
    </row>
    <row r="173" spans="1:9">
      <c r="A173" s="600" t="s">
        <v>203</v>
      </c>
      <c r="B173" s="601" t="s">
        <v>204</v>
      </c>
      <c r="C173" s="601" t="s">
        <v>1146</v>
      </c>
      <c r="D173" s="593">
        <v>0</v>
      </c>
      <c r="E173" s="593">
        <v>0</v>
      </c>
      <c r="F173" s="593">
        <v>0</v>
      </c>
      <c r="G173" s="593">
        <v>0</v>
      </c>
      <c r="H173" s="616">
        <v>0</v>
      </c>
      <c r="I173" s="602">
        <v>0</v>
      </c>
    </row>
    <row r="174" spans="1:9">
      <c r="A174" s="600" t="s">
        <v>207</v>
      </c>
      <c r="B174" s="601" t="s">
        <v>898</v>
      </c>
      <c r="C174" s="601" t="s">
        <v>1146</v>
      </c>
      <c r="D174" s="593">
        <v>-8628000</v>
      </c>
      <c r="E174" s="593">
        <v>0</v>
      </c>
      <c r="F174" s="593">
        <v>-8628000</v>
      </c>
      <c r="G174" s="593">
        <v>0</v>
      </c>
      <c r="H174" s="616">
        <v>-8628000</v>
      </c>
      <c r="I174" s="602">
        <v>-5848000</v>
      </c>
    </row>
    <row r="175" spans="1:9">
      <c r="A175" s="600" t="s">
        <v>205</v>
      </c>
      <c r="B175" s="601" t="s">
        <v>899</v>
      </c>
      <c r="C175" s="601" t="s">
        <v>1147</v>
      </c>
      <c r="D175" s="593">
        <v>-177456</v>
      </c>
      <c r="E175" s="593">
        <v>0</v>
      </c>
      <c r="F175" s="593">
        <v>-177456</v>
      </c>
      <c r="G175" s="593">
        <v>0</v>
      </c>
      <c r="H175" s="616">
        <v>-177456</v>
      </c>
      <c r="I175" s="602">
        <v>-141790</v>
      </c>
    </row>
    <row r="176" spans="1:9">
      <c r="A176" s="600" t="s">
        <v>208</v>
      </c>
      <c r="B176" s="601" t="s">
        <v>900</v>
      </c>
      <c r="C176" s="601" t="s">
        <v>1147</v>
      </c>
      <c r="D176" s="593">
        <v>-6371566.4400000004</v>
      </c>
      <c r="E176" s="593">
        <v>0</v>
      </c>
      <c r="F176" s="593">
        <v>-6371566.4400000004</v>
      </c>
      <c r="G176" s="593">
        <v>0</v>
      </c>
      <c r="H176" s="616">
        <v>-6371566.4400000004</v>
      </c>
      <c r="I176" s="602">
        <v>-6171403.7400000002</v>
      </c>
    </row>
    <row r="177" spans="1:9">
      <c r="A177" s="600" t="s">
        <v>1237</v>
      </c>
      <c r="B177" s="601" t="s">
        <v>1238</v>
      </c>
      <c r="C177" s="601" t="s">
        <v>1147</v>
      </c>
      <c r="D177" s="593">
        <v>-1000</v>
      </c>
      <c r="E177" s="593">
        <v>0</v>
      </c>
      <c r="F177" s="593">
        <v>-1000</v>
      </c>
      <c r="G177" s="593">
        <v>0</v>
      </c>
      <c r="H177" s="616">
        <v>-1000</v>
      </c>
      <c r="I177" s="602">
        <v>0</v>
      </c>
    </row>
    <row r="178" spans="1:9">
      <c r="A178" s="600" t="s">
        <v>753</v>
      </c>
      <c r="B178" s="601" t="s">
        <v>901</v>
      </c>
      <c r="C178" s="601" t="s">
        <v>1147</v>
      </c>
      <c r="D178" s="593">
        <v>-276600</v>
      </c>
      <c r="E178" s="593">
        <v>0</v>
      </c>
      <c r="F178" s="593">
        <v>-276600</v>
      </c>
      <c r="G178" s="593">
        <v>0</v>
      </c>
      <c r="H178" s="616">
        <v>-276600</v>
      </c>
      <c r="I178" s="602">
        <v>0</v>
      </c>
    </row>
    <row r="179" spans="1:9">
      <c r="A179" s="600" t="s">
        <v>755</v>
      </c>
      <c r="B179" s="601" t="s">
        <v>902</v>
      </c>
      <c r="C179" s="601" t="s">
        <v>1147</v>
      </c>
      <c r="D179" s="593">
        <v>-1117311</v>
      </c>
      <c r="E179" s="593">
        <v>0</v>
      </c>
      <c r="F179" s="593">
        <v>-1117311</v>
      </c>
      <c r="G179" s="593">
        <v>0</v>
      </c>
      <c r="H179" s="616">
        <v>-1117311</v>
      </c>
      <c r="I179" s="602">
        <v>0</v>
      </c>
    </row>
    <row r="180" spans="1:9">
      <c r="A180" s="600" t="s">
        <v>1239</v>
      </c>
      <c r="B180" s="601" t="s">
        <v>1240</v>
      </c>
      <c r="C180" s="601" t="s">
        <v>1147</v>
      </c>
      <c r="D180" s="593">
        <v>-19261</v>
      </c>
      <c r="E180" s="593">
        <v>0</v>
      </c>
      <c r="F180" s="593">
        <v>-19261</v>
      </c>
      <c r="G180" s="593">
        <v>0</v>
      </c>
      <c r="H180" s="616">
        <v>-19261</v>
      </c>
      <c r="I180" s="602">
        <v>0</v>
      </c>
    </row>
    <row r="181" spans="1:9">
      <c r="A181" s="600" t="s">
        <v>210</v>
      </c>
      <c r="B181" s="601" t="s">
        <v>211</v>
      </c>
      <c r="C181" s="601" t="s">
        <v>1147</v>
      </c>
      <c r="D181" s="593">
        <v>0</v>
      </c>
      <c r="E181" s="593">
        <v>0</v>
      </c>
      <c r="F181" s="593">
        <v>0</v>
      </c>
      <c r="G181" s="593">
        <v>0</v>
      </c>
      <c r="H181" s="616">
        <v>0</v>
      </c>
      <c r="I181" s="602">
        <v>0</v>
      </c>
    </row>
    <row r="182" spans="1:9">
      <c r="A182" s="600" t="s">
        <v>212</v>
      </c>
      <c r="B182" s="601" t="s">
        <v>213</v>
      </c>
      <c r="C182" s="601" t="s">
        <v>1147</v>
      </c>
      <c r="D182" s="593">
        <v>-1022719.6</v>
      </c>
      <c r="E182" s="593">
        <v>-1045.04</v>
      </c>
      <c r="F182" s="593">
        <v>-1023764.64</v>
      </c>
      <c r="G182" s="593">
        <v>0</v>
      </c>
      <c r="H182" s="616">
        <v>-1023764.64</v>
      </c>
      <c r="I182" s="602">
        <v>-1215014.1499999999</v>
      </c>
    </row>
    <row r="183" spans="1:9">
      <c r="A183" s="600" t="s">
        <v>214</v>
      </c>
      <c r="B183" s="601" t="s">
        <v>215</v>
      </c>
      <c r="C183" s="601" t="s">
        <v>1147</v>
      </c>
      <c r="D183" s="593">
        <v>0</v>
      </c>
      <c r="E183" s="593">
        <v>0</v>
      </c>
      <c r="F183" s="593">
        <v>0</v>
      </c>
      <c r="G183" s="593">
        <v>0</v>
      </c>
      <c r="H183" s="616">
        <v>0</v>
      </c>
      <c r="I183" s="602">
        <v>0</v>
      </c>
    </row>
    <row r="184" spans="1:9">
      <c r="A184" s="600" t="s">
        <v>216</v>
      </c>
      <c r="B184" s="601" t="s">
        <v>217</v>
      </c>
      <c r="C184" s="601" t="s">
        <v>1147</v>
      </c>
      <c r="D184" s="593">
        <v>0</v>
      </c>
      <c r="E184" s="593">
        <v>0</v>
      </c>
      <c r="F184" s="593">
        <v>0</v>
      </c>
      <c r="G184" s="593">
        <v>0</v>
      </c>
      <c r="H184" s="616">
        <v>0</v>
      </c>
      <c r="I184" s="602">
        <v>-0.4</v>
      </c>
    </row>
    <row r="185" spans="1:9">
      <c r="A185" s="600" t="s">
        <v>218</v>
      </c>
      <c r="B185" s="601" t="s">
        <v>219</v>
      </c>
      <c r="C185" s="601" t="s">
        <v>1147</v>
      </c>
      <c r="D185" s="593">
        <v>-1023381.24</v>
      </c>
      <c r="E185" s="593">
        <v>0</v>
      </c>
      <c r="F185" s="593">
        <v>-1023381.24</v>
      </c>
      <c r="G185" s="593">
        <v>0</v>
      </c>
      <c r="H185" s="616">
        <v>-1023381.24</v>
      </c>
      <c r="I185" s="602">
        <v>-291160.82</v>
      </c>
    </row>
    <row r="186" spans="1:9">
      <c r="A186" s="600" t="s">
        <v>220</v>
      </c>
      <c r="B186" s="601" t="s">
        <v>221</v>
      </c>
      <c r="C186" s="601" t="s">
        <v>1147</v>
      </c>
      <c r="D186" s="593">
        <v>-1</v>
      </c>
      <c r="E186" s="593">
        <v>0</v>
      </c>
      <c r="F186" s="593">
        <v>-1</v>
      </c>
      <c r="G186" s="593">
        <v>0</v>
      </c>
      <c r="H186" s="616">
        <v>-1</v>
      </c>
      <c r="I186" s="602">
        <v>-410</v>
      </c>
    </row>
    <row r="187" spans="1:9">
      <c r="A187" s="600" t="s">
        <v>222</v>
      </c>
      <c r="B187" s="601" t="s">
        <v>223</v>
      </c>
      <c r="C187" s="601" t="s">
        <v>1147</v>
      </c>
      <c r="D187" s="593">
        <v>0</v>
      </c>
      <c r="E187" s="593">
        <v>0</v>
      </c>
      <c r="F187" s="593">
        <v>0</v>
      </c>
      <c r="G187" s="593">
        <v>0</v>
      </c>
      <c r="H187" s="616">
        <v>0</v>
      </c>
      <c r="I187" s="602">
        <v>0</v>
      </c>
    </row>
    <row r="188" spans="1:9">
      <c r="A188" s="600" t="s">
        <v>224</v>
      </c>
      <c r="B188" s="601" t="s">
        <v>903</v>
      </c>
      <c r="C188" s="601" t="s">
        <v>1148</v>
      </c>
      <c r="D188" s="593">
        <v>1866280</v>
      </c>
      <c r="E188" s="593">
        <v>-49163</v>
      </c>
      <c r="F188" s="593">
        <v>1817117</v>
      </c>
      <c r="G188" s="593">
        <v>0</v>
      </c>
      <c r="H188" s="616">
        <v>1817117</v>
      </c>
      <c r="I188" s="602">
        <v>2221104.5</v>
      </c>
    </row>
    <row r="189" spans="1:9">
      <c r="A189" s="600" t="s">
        <v>225</v>
      </c>
      <c r="B189" s="601" t="s">
        <v>226</v>
      </c>
      <c r="C189" s="601" t="s">
        <v>1148</v>
      </c>
      <c r="D189" s="593">
        <v>3891693.62</v>
      </c>
      <c r="E189" s="593">
        <v>-681278.5</v>
      </c>
      <c r="F189" s="593">
        <v>3210415.12</v>
      </c>
      <c r="G189" s="593">
        <v>0</v>
      </c>
      <c r="H189" s="616">
        <v>3210415.12</v>
      </c>
      <c r="I189" s="602">
        <v>2661318.38</v>
      </c>
    </row>
    <row r="190" spans="1:9">
      <c r="A190" s="600" t="s">
        <v>227</v>
      </c>
      <c r="B190" s="601" t="s">
        <v>228</v>
      </c>
      <c r="C190" s="601" t="s">
        <v>1148</v>
      </c>
      <c r="D190" s="593">
        <v>61382577.850000001</v>
      </c>
      <c r="E190" s="593">
        <v>0</v>
      </c>
      <c r="F190" s="593">
        <v>61382577.850000001</v>
      </c>
      <c r="G190" s="593">
        <v>0</v>
      </c>
      <c r="H190" s="616">
        <v>61382577.850000001</v>
      </c>
      <c r="I190" s="602">
        <v>82513616.739999995</v>
      </c>
    </row>
    <row r="191" spans="1:9">
      <c r="A191" s="600" t="s">
        <v>229</v>
      </c>
      <c r="B191" s="601" t="s">
        <v>230</v>
      </c>
      <c r="C191" s="601" t="s">
        <v>1148</v>
      </c>
      <c r="D191" s="593">
        <v>0</v>
      </c>
      <c r="E191" s="593">
        <v>0</v>
      </c>
      <c r="F191" s="593">
        <v>0</v>
      </c>
      <c r="G191" s="593">
        <v>0</v>
      </c>
      <c r="H191" s="616">
        <v>0</v>
      </c>
      <c r="I191" s="602">
        <v>0</v>
      </c>
    </row>
    <row r="192" spans="1:9">
      <c r="A192" s="600" t="s">
        <v>231</v>
      </c>
      <c r="B192" s="601" t="s">
        <v>232</v>
      </c>
      <c r="C192" s="601" t="s">
        <v>1148</v>
      </c>
      <c r="D192" s="593">
        <v>0</v>
      </c>
      <c r="E192" s="593">
        <v>0</v>
      </c>
      <c r="F192" s="593">
        <v>0</v>
      </c>
      <c r="G192" s="593">
        <v>0</v>
      </c>
      <c r="H192" s="616">
        <v>0</v>
      </c>
      <c r="I192" s="602">
        <v>0</v>
      </c>
    </row>
    <row r="193" spans="1:9">
      <c r="A193" s="600" t="s">
        <v>233</v>
      </c>
      <c r="B193" s="601" t="s">
        <v>904</v>
      </c>
      <c r="C193" s="601" t="s">
        <v>1148</v>
      </c>
      <c r="D193" s="593">
        <v>24859957.260000002</v>
      </c>
      <c r="E193" s="593">
        <v>-4241613</v>
      </c>
      <c r="F193" s="593">
        <v>20618344.260000002</v>
      </c>
      <c r="G193" s="593">
        <v>0</v>
      </c>
      <c r="H193" s="616">
        <v>20618344.260000002</v>
      </c>
      <c r="I193" s="602">
        <v>27111003.199999999</v>
      </c>
    </row>
    <row r="194" spans="1:9">
      <c r="A194" s="600" t="s">
        <v>235</v>
      </c>
      <c r="B194" s="601" t="s">
        <v>905</v>
      </c>
      <c r="C194" s="601" t="s">
        <v>1148</v>
      </c>
      <c r="D194" s="593">
        <v>17187579</v>
      </c>
      <c r="E194" s="593">
        <v>4241613</v>
      </c>
      <c r="F194" s="593">
        <v>21429192</v>
      </c>
      <c r="G194" s="593">
        <v>0</v>
      </c>
      <c r="H194" s="616">
        <v>21429192</v>
      </c>
      <c r="I194" s="602">
        <v>10314404</v>
      </c>
    </row>
    <row r="195" spans="1:9">
      <c r="A195" s="600" t="s">
        <v>237</v>
      </c>
      <c r="B195" s="601" t="s">
        <v>238</v>
      </c>
      <c r="C195" s="601" t="s">
        <v>1148</v>
      </c>
      <c r="D195" s="593">
        <v>6780</v>
      </c>
      <c r="E195" s="593">
        <v>0</v>
      </c>
      <c r="F195" s="593">
        <v>6780</v>
      </c>
      <c r="G195" s="593">
        <v>0</v>
      </c>
      <c r="H195" s="616">
        <v>6780</v>
      </c>
      <c r="I195" s="602">
        <v>360</v>
      </c>
    </row>
    <row r="196" spans="1:9">
      <c r="A196" s="600" t="s">
        <v>1241</v>
      </c>
      <c r="B196" s="601" t="s">
        <v>1242</v>
      </c>
      <c r="C196" s="601" t="s">
        <v>1148</v>
      </c>
      <c r="D196" s="593">
        <v>36000</v>
      </c>
      <c r="E196" s="593">
        <v>0</v>
      </c>
      <c r="F196" s="593">
        <v>36000</v>
      </c>
      <c r="G196" s="593">
        <v>0</v>
      </c>
      <c r="H196" s="616">
        <v>36000</v>
      </c>
      <c r="I196" s="602">
        <v>0</v>
      </c>
    </row>
    <row r="197" spans="1:9">
      <c r="A197" s="600" t="s">
        <v>239</v>
      </c>
      <c r="B197" s="601" t="s">
        <v>906</v>
      </c>
      <c r="C197" s="601" t="s">
        <v>1148</v>
      </c>
      <c r="D197" s="593">
        <v>10587530</v>
      </c>
      <c r="E197" s="593">
        <v>0</v>
      </c>
      <c r="F197" s="593">
        <v>10587530</v>
      </c>
      <c r="G197" s="593">
        <v>0</v>
      </c>
      <c r="H197" s="616">
        <v>10587530</v>
      </c>
      <c r="I197" s="602">
        <v>4699600</v>
      </c>
    </row>
    <row r="198" spans="1:9">
      <c r="A198" s="600" t="s">
        <v>241</v>
      </c>
      <c r="B198" s="601" t="s">
        <v>242</v>
      </c>
      <c r="C198" s="601" t="s">
        <v>1148</v>
      </c>
      <c r="D198" s="593">
        <v>0</v>
      </c>
      <c r="E198" s="593">
        <v>0</v>
      </c>
      <c r="F198" s="593">
        <v>0</v>
      </c>
      <c r="G198" s="593">
        <v>0</v>
      </c>
      <c r="H198" s="616">
        <v>0</v>
      </c>
      <c r="I198" s="602">
        <v>0</v>
      </c>
    </row>
    <row r="199" spans="1:9">
      <c r="A199" s="600" t="s">
        <v>1243</v>
      </c>
      <c r="B199" s="601" t="s">
        <v>1244</v>
      </c>
      <c r="C199" s="601" t="s">
        <v>1148</v>
      </c>
      <c r="D199" s="593">
        <v>14000</v>
      </c>
      <c r="E199" s="593">
        <v>0</v>
      </c>
      <c r="F199" s="593">
        <v>14000</v>
      </c>
      <c r="G199" s="593">
        <v>0</v>
      </c>
      <c r="H199" s="616">
        <v>14000</v>
      </c>
      <c r="I199" s="602">
        <v>0</v>
      </c>
    </row>
    <row r="200" spans="1:9">
      <c r="A200" s="600" t="s">
        <v>1245</v>
      </c>
      <c r="B200" s="601" t="s">
        <v>1246</v>
      </c>
      <c r="C200" s="601" t="s">
        <v>1148</v>
      </c>
      <c r="D200" s="593">
        <v>250</v>
      </c>
      <c r="E200" s="593">
        <v>0</v>
      </c>
      <c r="F200" s="593">
        <v>250</v>
      </c>
      <c r="G200" s="593">
        <v>0</v>
      </c>
      <c r="H200" s="616">
        <v>250</v>
      </c>
      <c r="I200" s="602">
        <v>0</v>
      </c>
    </row>
    <row r="201" spans="1:9">
      <c r="A201" s="600" t="s">
        <v>243</v>
      </c>
      <c r="B201" s="601" t="s">
        <v>244</v>
      </c>
      <c r="C201" s="601" t="s">
        <v>1148</v>
      </c>
      <c r="D201" s="593">
        <v>31472516.5</v>
      </c>
      <c r="E201" s="593">
        <v>0</v>
      </c>
      <c r="F201" s="593">
        <v>31472516.5</v>
      </c>
      <c r="G201" s="593">
        <v>0</v>
      </c>
      <c r="H201" s="616">
        <v>31472516.5</v>
      </c>
      <c r="I201" s="602">
        <v>7106199</v>
      </c>
    </row>
    <row r="202" spans="1:9">
      <c r="A202" s="600" t="s">
        <v>245</v>
      </c>
      <c r="B202" s="601" t="s">
        <v>246</v>
      </c>
      <c r="C202" s="601" t="s">
        <v>1148</v>
      </c>
      <c r="D202" s="593">
        <v>0</v>
      </c>
      <c r="E202" s="593">
        <v>0</v>
      </c>
      <c r="F202" s="593">
        <v>0</v>
      </c>
      <c r="G202" s="593">
        <v>0</v>
      </c>
      <c r="H202" s="616">
        <v>0</v>
      </c>
      <c r="I202" s="602">
        <v>0</v>
      </c>
    </row>
    <row r="203" spans="1:9">
      <c r="A203" s="600" t="s">
        <v>247</v>
      </c>
      <c r="B203" s="601" t="s">
        <v>246</v>
      </c>
      <c r="C203" s="601" t="s">
        <v>1148</v>
      </c>
      <c r="D203" s="593">
        <v>-432383.98</v>
      </c>
      <c r="E203" s="593">
        <v>0</v>
      </c>
      <c r="F203" s="593">
        <v>-432383.98</v>
      </c>
      <c r="G203" s="593">
        <v>0</v>
      </c>
      <c r="H203" s="616">
        <v>-432383.98</v>
      </c>
      <c r="I203" s="602">
        <v>-644271.56000000006</v>
      </c>
    </row>
    <row r="204" spans="1:9">
      <c r="A204" s="600" t="s">
        <v>248</v>
      </c>
      <c r="B204" s="601" t="s">
        <v>758</v>
      </c>
      <c r="C204" s="601" t="s">
        <v>1148</v>
      </c>
      <c r="D204" s="593">
        <v>0</v>
      </c>
      <c r="E204" s="593">
        <v>0</v>
      </c>
      <c r="F204" s="593">
        <v>0</v>
      </c>
      <c r="G204" s="593">
        <v>0</v>
      </c>
      <c r="H204" s="616">
        <v>0</v>
      </c>
      <c r="I204" s="602">
        <v>0</v>
      </c>
    </row>
    <row r="205" spans="1:9">
      <c r="A205" s="600" t="s">
        <v>249</v>
      </c>
      <c r="B205" s="601" t="s">
        <v>907</v>
      </c>
      <c r="C205" s="601" t="s">
        <v>1148</v>
      </c>
      <c r="D205" s="593">
        <v>11208116</v>
      </c>
      <c r="E205" s="593">
        <v>0</v>
      </c>
      <c r="F205" s="593">
        <v>11208116</v>
      </c>
      <c r="G205" s="593">
        <v>0</v>
      </c>
      <c r="H205" s="616">
        <v>11208116</v>
      </c>
      <c r="I205" s="602">
        <v>9806203</v>
      </c>
    </row>
    <row r="206" spans="1:9">
      <c r="A206" s="600" t="s">
        <v>251</v>
      </c>
      <c r="B206" s="601" t="s">
        <v>908</v>
      </c>
      <c r="C206" s="601" t="s">
        <v>1148</v>
      </c>
      <c r="D206" s="593">
        <v>504195</v>
      </c>
      <c r="E206" s="593">
        <v>0</v>
      </c>
      <c r="F206" s="593">
        <v>504195</v>
      </c>
      <c r="G206" s="593">
        <v>0</v>
      </c>
      <c r="H206" s="616">
        <v>504195</v>
      </c>
      <c r="I206" s="602">
        <v>382846</v>
      </c>
    </row>
    <row r="207" spans="1:9">
      <c r="A207" s="600" t="s">
        <v>253</v>
      </c>
      <c r="B207" s="601" t="s">
        <v>909</v>
      </c>
      <c r="C207" s="601" t="s">
        <v>1148</v>
      </c>
      <c r="D207" s="593">
        <v>647697</v>
      </c>
      <c r="E207" s="593">
        <v>0</v>
      </c>
      <c r="F207" s="593">
        <v>647697</v>
      </c>
      <c r="G207" s="593">
        <v>0</v>
      </c>
      <c r="H207" s="616">
        <v>647697</v>
      </c>
      <c r="I207" s="602">
        <v>1147192</v>
      </c>
    </row>
    <row r="208" spans="1:9">
      <c r="A208" s="600" t="s">
        <v>255</v>
      </c>
      <c r="B208" s="601" t="s">
        <v>910</v>
      </c>
      <c r="C208" s="601" t="s">
        <v>1148</v>
      </c>
      <c r="D208" s="593">
        <v>112200</v>
      </c>
      <c r="E208" s="593">
        <v>0</v>
      </c>
      <c r="F208" s="593">
        <v>112200</v>
      </c>
      <c r="G208" s="593">
        <v>0</v>
      </c>
      <c r="H208" s="616">
        <v>112200</v>
      </c>
      <c r="I208" s="602">
        <v>58400</v>
      </c>
    </row>
    <row r="209" spans="1:9">
      <c r="A209" s="600" t="s">
        <v>257</v>
      </c>
      <c r="B209" s="601" t="s">
        <v>911</v>
      </c>
      <c r="C209" s="601" t="s">
        <v>1148</v>
      </c>
      <c r="D209" s="593">
        <v>216360</v>
      </c>
      <c r="E209" s="593">
        <v>0</v>
      </c>
      <c r="F209" s="593">
        <v>216360</v>
      </c>
      <c r="G209" s="593">
        <v>0</v>
      </c>
      <c r="H209" s="616">
        <v>216360</v>
      </c>
      <c r="I209" s="602">
        <v>211450</v>
      </c>
    </row>
    <row r="210" spans="1:9">
      <c r="A210" s="600" t="s">
        <v>259</v>
      </c>
      <c r="B210" s="601" t="s">
        <v>234</v>
      </c>
      <c r="C210" s="601" t="s">
        <v>1148</v>
      </c>
      <c r="D210" s="593">
        <v>0</v>
      </c>
      <c r="E210" s="593">
        <v>0</v>
      </c>
      <c r="F210" s="593">
        <v>0</v>
      </c>
      <c r="G210" s="593">
        <v>0</v>
      </c>
      <c r="H210" s="616">
        <v>0</v>
      </c>
      <c r="I210" s="602">
        <v>0</v>
      </c>
    </row>
    <row r="211" spans="1:9">
      <c r="A211" s="600" t="s">
        <v>260</v>
      </c>
      <c r="B211" s="601" t="s">
        <v>261</v>
      </c>
      <c r="C211" s="601" t="s">
        <v>1148</v>
      </c>
      <c r="D211" s="593">
        <v>0</v>
      </c>
      <c r="E211" s="593">
        <v>0</v>
      </c>
      <c r="F211" s="593">
        <v>0</v>
      </c>
      <c r="G211" s="593">
        <v>0</v>
      </c>
      <c r="H211" s="616">
        <v>0</v>
      </c>
      <c r="I211" s="602">
        <v>0</v>
      </c>
    </row>
    <row r="212" spans="1:9">
      <c r="A212" s="600" t="s">
        <v>262</v>
      </c>
      <c r="B212" s="601" t="s">
        <v>912</v>
      </c>
      <c r="C212" s="601" t="s">
        <v>1148</v>
      </c>
      <c r="D212" s="593">
        <v>642485.5</v>
      </c>
      <c r="E212" s="593">
        <v>0</v>
      </c>
      <c r="F212" s="593">
        <v>642485.5</v>
      </c>
      <c r="G212" s="593">
        <v>0</v>
      </c>
      <c r="H212" s="616">
        <v>642485.5</v>
      </c>
      <c r="I212" s="602">
        <v>494020.37</v>
      </c>
    </row>
    <row r="213" spans="1:9">
      <c r="A213" s="600" t="s">
        <v>264</v>
      </c>
      <c r="B213" s="601" t="s">
        <v>913</v>
      </c>
      <c r="C213" s="601" t="s">
        <v>1148</v>
      </c>
      <c r="D213" s="593">
        <v>153850</v>
      </c>
      <c r="E213" s="593">
        <v>0</v>
      </c>
      <c r="F213" s="593">
        <v>153850</v>
      </c>
      <c r="G213" s="593">
        <v>0</v>
      </c>
      <c r="H213" s="616">
        <v>153850</v>
      </c>
      <c r="I213" s="602">
        <v>135500</v>
      </c>
    </row>
    <row r="214" spans="1:9">
      <c r="A214" s="600" t="s">
        <v>266</v>
      </c>
      <c r="B214" s="601" t="s">
        <v>914</v>
      </c>
      <c r="C214" s="601" t="s">
        <v>1148</v>
      </c>
      <c r="D214" s="593">
        <v>41636.5</v>
      </c>
      <c r="E214" s="593">
        <v>0</v>
      </c>
      <c r="F214" s="593">
        <v>41636.5</v>
      </c>
      <c r="G214" s="593">
        <v>1474154</v>
      </c>
      <c r="H214" s="616">
        <v>1515790.5</v>
      </c>
      <c r="I214" s="602">
        <v>844469.5</v>
      </c>
    </row>
    <row r="215" spans="1:9">
      <c r="A215" s="600" t="s">
        <v>267</v>
      </c>
      <c r="B215" s="601" t="s">
        <v>915</v>
      </c>
      <c r="C215" s="601" t="s">
        <v>1148</v>
      </c>
      <c r="D215" s="593">
        <v>152982</v>
      </c>
      <c r="E215" s="593">
        <v>0</v>
      </c>
      <c r="F215" s="593">
        <v>152982</v>
      </c>
      <c r="G215" s="593">
        <v>0</v>
      </c>
      <c r="H215" s="616">
        <v>152982</v>
      </c>
      <c r="I215" s="602">
        <v>71897</v>
      </c>
    </row>
    <row r="216" spans="1:9">
      <c r="A216" s="600" t="s">
        <v>269</v>
      </c>
      <c r="B216" s="601" t="s">
        <v>270</v>
      </c>
      <c r="C216" s="601" t="s">
        <v>1148</v>
      </c>
      <c r="D216" s="593">
        <v>0</v>
      </c>
      <c r="E216" s="593">
        <v>0</v>
      </c>
      <c r="F216" s="593">
        <v>0</v>
      </c>
      <c r="G216" s="593">
        <v>0</v>
      </c>
      <c r="H216" s="616">
        <v>0</v>
      </c>
      <c r="I216" s="602">
        <v>0</v>
      </c>
    </row>
    <row r="217" spans="1:9">
      <c r="A217" s="600" t="s">
        <v>271</v>
      </c>
      <c r="B217" s="601" t="s">
        <v>916</v>
      </c>
      <c r="C217" s="601" t="s">
        <v>1148</v>
      </c>
      <c r="D217" s="593">
        <v>1487250</v>
      </c>
      <c r="E217" s="593">
        <v>0</v>
      </c>
      <c r="F217" s="593">
        <v>1487250</v>
      </c>
      <c r="G217" s="593">
        <v>0</v>
      </c>
      <c r="H217" s="616">
        <v>1487250</v>
      </c>
      <c r="I217" s="602">
        <v>528400</v>
      </c>
    </row>
    <row r="218" spans="1:9">
      <c r="A218" s="600" t="s">
        <v>273</v>
      </c>
      <c r="B218" s="601" t="s">
        <v>917</v>
      </c>
      <c r="C218" s="601" t="s">
        <v>1148</v>
      </c>
      <c r="D218" s="593">
        <v>4530449</v>
      </c>
      <c r="E218" s="593">
        <v>0</v>
      </c>
      <c r="F218" s="593">
        <v>4530449</v>
      </c>
      <c r="G218" s="593">
        <v>0</v>
      </c>
      <c r="H218" s="616">
        <v>4530449</v>
      </c>
      <c r="I218" s="602">
        <v>5254112</v>
      </c>
    </row>
    <row r="219" spans="1:9">
      <c r="A219" s="600" t="s">
        <v>275</v>
      </c>
      <c r="B219" s="601" t="s">
        <v>918</v>
      </c>
      <c r="C219" s="601" t="s">
        <v>1148</v>
      </c>
      <c r="D219" s="593">
        <v>690760</v>
      </c>
      <c r="E219" s="593">
        <v>0</v>
      </c>
      <c r="F219" s="593">
        <v>690760</v>
      </c>
      <c r="G219" s="593">
        <v>0</v>
      </c>
      <c r="H219" s="616">
        <v>690760</v>
      </c>
      <c r="I219" s="602">
        <v>669950</v>
      </c>
    </row>
    <row r="220" spans="1:9">
      <c r="A220" s="600" t="s">
        <v>277</v>
      </c>
      <c r="B220" s="601" t="s">
        <v>919</v>
      </c>
      <c r="C220" s="601" t="s">
        <v>1148</v>
      </c>
      <c r="D220" s="593">
        <v>215883</v>
      </c>
      <c r="E220" s="593">
        <v>0</v>
      </c>
      <c r="F220" s="593">
        <v>215883</v>
      </c>
      <c r="G220" s="593">
        <v>0</v>
      </c>
      <c r="H220" s="616">
        <v>215883</v>
      </c>
      <c r="I220" s="602">
        <v>233318</v>
      </c>
    </row>
    <row r="221" spans="1:9">
      <c r="A221" s="600" t="s">
        <v>279</v>
      </c>
      <c r="B221" s="601" t="s">
        <v>280</v>
      </c>
      <c r="C221" s="601" t="s">
        <v>1148</v>
      </c>
      <c r="D221" s="593">
        <v>0</v>
      </c>
      <c r="E221" s="593">
        <v>0</v>
      </c>
      <c r="F221" s="593">
        <v>0</v>
      </c>
      <c r="G221" s="593">
        <v>0</v>
      </c>
      <c r="H221" s="616">
        <v>0</v>
      </c>
      <c r="I221" s="602">
        <v>0</v>
      </c>
    </row>
    <row r="222" spans="1:9">
      <c r="A222" s="600" t="s">
        <v>281</v>
      </c>
      <c r="B222" s="601" t="s">
        <v>920</v>
      </c>
      <c r="C222" s="601" t="s">
        <v>1148</v>
      </c>
      <c r="D222" s="593">
        <v>150407</v>
      </c>
      <c r="E222" s="593">
        <v>0</v>
      </c>
      <c r="F222" s="593">
        <v>150407</v>
      </c>
      <c r="G222" s="593">
        <v>0</v>
      </c>
      <c r="H222" s="616">
        <v>150407</v>
      </c>
      <c r="I222" s="602">
        <v>107673</v>
      </c>
    </row>
    <row r="223" spans="1:9">
      <c r="A223" s="600" t="s">
        <v>283</v>
      </c>
      <c r="B223" s="601" t="s">
        <v>921</v>
      </c>
      <c r="C223" s="601" t="s">
        <v>1148</v>
      </c>
      <c r="D223" s="593">
        <v>9035500</v>
      </c>
      <c r="E223" s="593">
        <v>0</v>
      </c>
      <c r="F223" s="593">
        <v>9035500</v>
      </c>
      <c r="G223" s="593">
        <v>0</v>
      </c>
      <c r="H223" s="616">
        <v>9035500</v>
      </c>
      <c r="I223" s="602">
        <v>9035500</v>
      </c>
    </row>
    <row r="224" spans="1:9">
      <c r="A224" s="600" t="s">
        <v>285</v>
      </c>
      <c r="B224" s="601" t="s">
        <v>922</v>
      </c>
      <c r="C224" s="601" t="s">
        <v>1148</v>
      </c>
      <c r="D224" s="593">
        <v>1667171.81</v>
      </c>
      <c r="E224" s="593">
        <v>0</v>
      </c>
      <c r="F224" s="593">
        <v>1667171.81</v>
      </c>
      <c r="G224" s="593">
        <v>0</v>
      </c>
      <c r="H224" s="616">
        <v>1667171.81</v>
      </c>
      <c r="I224" s="602">
        <v>1854641.59</v>
      </c>
    </row>
    <row r="225" spans="1:9">
      <c r="A225" s="600" t="s">
        <v>287</v>
      </c>
      <c r="B225" s="601" t="s">
        <v>923</v>
      </c>
      <c r="C225" s="601" t="s">
        <v>1148</v>
      </c>
      <c r="D225" s="593">
        <v>2880329.64</v>
      </c>
      <c r="E225" s="593">
        <v>0</v>
      </c>
      <c r="F225" s="593">
        <v>2880329.64</v>
      </c>
      <c r="G225" s="593">
        <v>0</v>
      </c>
      <c r="H225" s="616">
        <v>2880329.64</v>
      </c>
      <c r="I225" s="602">
        <v>2137956.04</v>
      </c>
    </row>
    <row r="226" spans="1:9">
      <c r="A226" s="600" t="s">
        <v>289</v>
      </c>
      <c r="B226" s="601" t="s">
        <v>924</v>
      </c>
      <c r="C226" s="601" t="s">
        <v>1148</v>
      </c>
      <c r="D226" s="593">
        <v>19465901.66</v>
      </c>
      <c r="E226" s="593">
        <v>0</v>
      </c>
      <c r="F226" s="593">
        <v>19465901.66</v>
      </c>
      <c r="G226" s="593">
        <v>0</v>
      </c>
      <c r="H226" s="616">
        <v>19465901.66</v>
      </c>
      <c r="I226" s="602">
        <v>20592297.41</v>
      </c>
    </row>
    <row r="227" spans="1:9">
      <c r="A227" s="600" t="s">
        <v>291</v>
      </c>
      <c r="B227" s="601" t="s">
        <v>925</v>
      </c>
      <c r="C227" s="601" t="s">
        <v>1148</v>
      </c>
      <c r="D227" s="593">
        <v>12536303.32</v>
      </c>
      <c r="E227" s="593">
        <v>0</v>
      </c>
      <c r="F227" s="593">
        <v>12536303.32</v>
      </c>
      <c r="G227" s="593">
        <v>0</v>
      </c>
      <c r="H227" s="616">
        <v>12536303.32</v>
      </c>
      <c r="I227" s="602">
        <v>6525855.29</v>
      </c>
    </row>
    <row r="228" spans="1:9">
      <c r="A228" s="600" t="s">
        <v>293</v>
      </c>
      <c r="B228" s="601" t="s">
        <v>926</v>
      </c>
      <c r="C228" s="601" t="s">
        <v>1148</v>
      </c>
      <c r="D228" s="593">
        <v>8321925.4000000004</v>
      </c>
      <c r="E228" s="593">
        <v>4600</v>
      </c>
      <c r="F228" s="593">
        <v>8326525.4000000004</v>
      </c>
      <c r="G228" s="593">
        <v>0</v>
      </c>
      <c r="H228" s="616">
        <v>8326525.4000000004</v>
      </c>
      <c r="I228" s="602">
        <v>5846446.1900000004</v>
      </c>
    </row>
    <row r="229" spans="1:9">
      <c r="A229" s="600" t="s">
        <v>295</v>
      </c>
      <c r="B229" s="601" t="s">
        <v>927</v>
      </c>
      <c r="C229" s="601" t="s">
        <v>1148</v>
      </c>
      <c r="D229" s="593">
        <v>997912.79</v>
      </c>
      <c r="E229" s="593">
        <v>0</v>
      </c>
      <c r="F229" s="593">
        <v>997912.79</v>
      </c>
      <c r="G229" s="593">
        <v>0</v>
      </c>
      <c r="H229" s="616">
        <v>997912.79</v>
      </c>
      <c r="I229" s="602">
        <v>978776.29</v>
      </c>
    </row>
    <row r="230" spans="1:9" s="610" customFormat="1">
      <c r="A230" s="607" t="s">
        <v>297</v>
      </c>
      <c r="B230" s="608" t="s">
        <v>928</v>
      </c>
      <c r="C230" s="608" t="s">
        <v>1148</v>
      </c>
      <c r="D230" s="593">
        <v>7161344.0300000003</v>
      </c>
      <c r="E230" s="593">
        <v>0</v>
      </c>
      <c r="F230" s="593">
        <v>7161344.0300000003</v>
      </c>
      <c r="G230" s="593">
        <v>0</v>
      </c>
      <c r="H230" s="616">
        <v>7161344.0300000003</v>
      </c>
      <c r="I230" s="609">
        <v>5423981.2199999997</v>
      </c>
    </row>
    <row r="231" spans="1:9">
      <c r="A231" s="600" t="s">
        <v>299</v>
      </c>
      <c r="B231" s="601" t="s">
        <v>929</v>
      </c>
      <c r="C231" s="601" t="s">
        <v>1148</v>
      </c>
      <c r="D231" s="593">
        <v>27075683.02</v>
      </c>
      <c r="E231" s="593">
        <v>0</v>
      </c>
      <c r="F231" s="593">
        <v>27075683.02</v>
      </c>
      <c r="G231" s="593">
        <v>0</v>
      </c>
      <c r="H231" s="616">
        <v>27075683.02</v>
      </c>
      <c r="I231" s="602">
        <v>20934682.789999999</v>
      </c>
    </row>
    <row r="232" spans="1:9">
      <c r="A232" s="600" t="s">
        <v>301</v>
      </c>
      <c r="B232" s="601" t="s">
        <v>930</v>
      </c>
      <c r="C232" s="601" t="s">
        <v>1148</v>
      </c>
      <c r="D232" s="593">
        <v>19691048.760000002</v>
      </c>
      <c r="E232" s="593">
        <v>0</v>
      </c>
      <c r="F232" s="593">
        <v>19691048.760000002</v>
      </c>
      <c r="G232" s="593">
        <v>0</v>
      </c>
      <c r="H232" s="616">
        <v>19691048.760000002</v>
      </c>
      <c r="I232" s="602">
        <v>14114216.279999999</v>
      </c>
    </row>
    <row r="233" spans="1:9" s="610" customFormat="1">
      <c r="A233" s="607" t="s">
        <v>303</v>
      </c>
      <c r="B233" s="608" t="s">
        <v>931</v>
      </c>
      <c r="C233" s="608" t="s">
        <v>1148</v>
      </c>
      <c r="D233" s="593">
        <v>876178.72</v>
      </c>
      <c r="E233" s="593">
        <v>0</v>
      </c>
      <c r="F233" s="593">
        <v>876178.72</v>
      </c>
      <c r="G233" s="593">
        <v>0</v>
      </c>
      <c r="H233" s="616">
        <v>876178.72</v>
      </c>
      <c r="I233" s="609">
        <v>666782.06999999995</v>
      </c>
    </row>
    <row r="234" spans="1:9">
      <c r="A234" s="600" t="s">
        <v>305</v>
      </c>
      <c r="B234" s="601" t="s">
        <v>932</v>
      </c>
      <c r="C234" s="601" t="s">
        <v>1148</v>
      </c>
      <c r="D234" s="593">
        <v>3091613.5</v>
      </c>
      <c r="E234" s="593">
        <v>0</v>
      </c>
      <c r="F234" s="593">
        <v>3091613.5</v>
      </c>
      <c r="G234" s="593">
        <v>0</v>
      </c>
      <c r="H234" s="616">
        <v>3091613.5</v>
      </c>
      <c r="I234" s="602">
        <v>10199803</v>
      </c>
    </row>
    <row r="235" spans="1:9" s="614" customFormat="1">
      <c r="A235" s="611" t="s">
        <v>307</v>
      </c>
      <c r="B235" s="612" t="s">
        <v>308</v>
      </c>
      <c r="C235" s="612" t="s">
        <v>1148</v>
      </c>
      <c r="D235" s="593">
        <v>0</v>
      </c>
      <c r="E235" s="593">
        <v>0</v>
      </c>
      <c r="F235" s="593">
        <v>0</v>
      </c>
      <c r="G235" s="593">
        <v>0</v>
      </c>
      <c r="H235" s="616">
        <v>0</v>
      </c>
      <c r="I235" s="613">
        <v>2148000</v>
      </c>
    </row>
    <row r="236" spans="1:9" s="614" customFormat="1">
      <c r="A236" s="611" t="s">
        <v>309</v>
      </c>
      <c r="B236" s="612" t="s">
        <v>933</v>
      </c>
      <c r="C236" s="612" t="s">
        <v>1148</v>
      </c>
      <c r="D236" s="593">
        <v>2880000</v>
      </c>
      <c r="E236" s="593">
        <v>0</v>
      </c>
      <c r="F236" s="593">
        <v>2880000</v>
      </c>
      <c r="G236" s="593">
        <v>0</v>
      </c>
      <c r="H236" s="616">
        <v>2880000</v>
      </c>
      <c r="I236" s="613">
        <v>2880000</v>
      </c>
    </row>
    <row r="237" spans="1:9">
      <c r="A237" s="600" t="s">
        <v>311</v>
      </c>
      <c r="B237" s="601" t="s">
        <v>934</v>
      </c>
      <c r="C237" s="601" t="s">
        <v>1148</v>
      </c>
      <c r="D237" s="593">
        <v>600000</v>
      </c>
      <c r="E237" s="593">
        <v>0</v>
      </c>
      <c r="F237" s="593">
        <v>600000</v>
      </c>
      <c r="G237" s="593">
        <v>0</v>
      </c>
      <c r="H237" s="616">
        <v>600000</v>
      </c>
      <c r="I237" s="602">
        <v>600000</v>
      </c>
    </row>
    <row r="238" spans="1:9" s="614" customFormat="1">
      <c r="A238" s="611" t="s">
        <v>313</v>
      </c>
      <c r="B238" s="612" t="s">
        <v>314</v>
      </c>
      <c r="C238" s="612" t="s">
        <v>1148</v>
      </c>
      <c r="D238" s="593">
        <v>0</v>
      </c>
      <c r="E238" s="593">
        <v>0</v>
      </c>
      <c r="F238" s="593">
        <v>0</v>
      </c>
      <c r="G238" s="593">
        <v>0</v>
      </c>
      <c r="H238" s="616">
        <v>0</v>
      </c>
      <c r="I238" s="613">
        <v>1200000</v>
      </c>
    </row>
    <row r="239" spans="1:9" s="614" customFormat="1">
      <c r="A239" s="611" t="s">
        <v>315</v>
      </c>
      <c r="B239" s="612" t="s">
        <v>316</v>
      </c>
      <c r="C239" s="612" t="s">
        <v>1148</v>
      </c>
      <c r="D239" s="593">
        <v>0</v>
      </c>
      <c r="E239" s="593">
        <v>0</v>
      </c>
      <c r="F239" s="593">
        <v>0</v>
      </c>
      <c r="G239" s="593">
        <v>0</v>
      </c>
      <c r="H239" s="616">
        <v>0</v>
      </c>
      <c r="I239" s="613">
        <v>700000</v>
      </c>
    </row>
    <row r="240" spans="1:9">
      <c r="A240" s="600" t="s">
        <v>317</v>
      </c>
      <c r="B240" s="601" t="s">
        <v>318</v>
      </c>
      <c r="C240" s="601" t="s">
        <v>1148</v>
      </c>
      <c r="D240" s="593">
        <v>11293838.9</v>
      </c>
      <c r="E240" s="593">
        <v>0</v>
      </c>
      <c r="F240" s="593">
        <v>11293838.9</v>
      </c>
      <c r="G240" s="593">
        <v>0</v>
      </c>
      <c r="H240" s="616">
        <v>11293838.9</v>
      </c>
      <c r="I240" s="602">
        <v>11460714.01</v>
      </c>
    </row>
    <row r="241" spans="1:9">
      <c r="A241" s="600" t="s">
        <v>319</v>
      </c>
      <c r="B241" s="601" t="s">
        <v>320</v>
      </c>
      <c r="C241" s="601" t="s">
        <v>1148</v>
      </c>
      <c r="D241" s="593">
        <v>2066632.64</v>
      </c>
      <c r="E241" s="593">
        <v>0</v>
      </c>
      <c r="F241" s="593">
        <v>2066632.64</v>
      </c>
      <c r="G241" s="593">
        <v>0</v>
      </c>
      <c r="H241" s="616">
        <v>2066632.64</v>
      </c>
      <c r="I241" s="602">
        <v>2333292.9</v>
      </c>
    </row>
    <row r="242" spans="1:9">
      <c r="A242" s="600" t="s">
        <v>321</v>
      </c>
      <c r="B242" s="601" t="s">
        <v>322</v>
      </c>
      <c r="C242" s="601" t="s">
        <v>1148</v>
      </c>
      <c r="D242" s="593">
        <v>1898620</v>
      </c>
      <c r="E242" s="593">
        <v>0</v>
      </c>
      <c r="F242" s="593">
        <v>1898620</v>
      </c>
      <c r="G242" s="593">
        <v>0</v>
      </c>
      <c r="H242" s="616">
        <v>1898620</v>
      </c>
      <c r="I242" s="602">
        <v>2152160</v>
      </c>
    </row>
    <row r="243" spans="1:9">
      <c r="A243" s="600" t="s">
        <v>323</v>
      </c>
      <c r="B243" s="601" t="s">
        <v>935</v>
      </c>
      <c r="C243" s="601" t="s">
        <v>1148</v>
      </c>
      <c r="D243" s="593">
        <v>125700</v>
      </c>
      <c r="E243" s="593">
        <v>0</v>
      </c>
      <c r="F243" s="593">
        <v>125700</v>
      </c>
      <c r="G243" s="593">
        <v>0</v>
      </c>
      <c r="H243" s="616">
        <v>125700</v>
      </c>
      <c r="I243" s="602">
        <v>112862</v>
      </c>
    </row>
    <row r="244" spans="1:9">
      <c r="A244" s="600" t="s">
        <v>325</v>
      </c>
      <c r="B244" s="601" t="s">
        <v>936</v>
      </c>
      <c r="C244" s="601" t="s">
        <v>1148</v>
      </c>
      <c r="D244" s="593">
        <v>199600</v>
      </c>
      <c r="E244" s="593">
        <v>0</v>
      </c>
      <c r="F244" s="593">
        <v>199600</v>
      </c>
      <c r="G244" s="593">
        <v>0</v>
      </c>
      <c r="H244" s="616">
        <v>199600</v>
      </c>
      <c r="I244" s="602">
        <v>84300</v>
      </c>
    </row>
    <row r="245" spans="1:9">
      <c r="A245" s="600" t="s">
        <v>326</v>
      </c>
      <c r="B245" s="601" t="s">
        <v>937</v>
      </c>
      <c r="C245" s="601" t="s">
        <v>1148</v>
      </c>
      <c r="D245" s="593">
        <v>10835258.92</v>
      </c>
      <c r="E245" s="593">
        <v>0</v>
      </c>
      <c r="F245" s="593">
        <v>10835258.92</v>
      </c>
      <c r="G245" s="593">
        <v>0</v>
      </c>
      <c r="H245" s="616">
        <v>10835258.92</v>
      </c>
      <c r="I245" s="602">
        <v>11301183.529999999</v>
      </c>
    </row>
    <row r="246" spans="1:9">
      <c r="A246" s="600" t="s">
        <v>328</v>
      </c>
      <c r="B246" s="601" t="s">
        <v>938</v>
      </c>
      <c r="C246" s="601" t="s">
        <v>1148</v>
      </c>
      <c r="D246" s="593">
        <v>785516.56</v>
      </c>
      <c r="E246" s="593">
        <v>0</v>
      </c>
      <c r="F246" s="593">
        <v>785516.56</v>
      </c>
      <c r="G246" s="593">
        <v>0</v>
      </c>
      <c r="H246" s="616">
        <v>785516.56</v>
      </c>
      <c r="I246" s="602">
        <v>777311.9</v>
      </c>
    </row>
    <row r="247" spans="1:9">
      <c r="A247" s="600" t="s">
        <v>330</v>
      </c>
      <c r="B247" s="601" t="s">
        <v>331</v>
      </c>
      <c r="C247" s="601" t="s">
        <v>1148</v>
      </c>
      <c r="D247" s="593">
        <v>170572.71</v>
      </c>
      <c r="E247" s="593">
        <v>0</v>
      </c>
      <c r="F247" s="593">
        <v>170572.71</v>
      </c>
      <c r="G247" s="593">
        <v>0</v>
      </c>
      <c r="H247" s="616">
        <v>170572.71</v>
      </c>
      <c r="I247" s="602">
        <v>708778.54</v>
      </c>
    </row>
    <row r="248" spans="1:9">
      <c r="A248" s="600" t="s">
        <v>332</v>
      </c>
      <c r="B248" s="601" t="s">
        <v>333</v>
      </c>
      <c r="C248" s="601" t="s">
        <v>1148</v>
      </c>
      <c r="D248" s="593">
        <v>170601.04</v>
      </c>
      <c r="E248" s="593">
        <v>0</v>
      </c>
      <c r="F248" s="593">
        <v>170601.04</v>
      </c>
      <c r="G248" s="593">
        <v>0</v>
      </c>
      <c r="H248" s="616">
        <v>170601.04</v>
      </c>
      <c r="I248" s="602">
        <v>226468.6</v>
      </c>
    </row>
    <row r="249" spans="1:9">
      <c r="A249" s="600" t="s">
        <v>334</v>
      </c>
      <c r="B249" s="601" t="s">
        <v>939</v>
      </c>
      <c r="C249" s="601" t="s">
        <v>1148</v>
      </c>
      <c r="D249" s="593">
        <v>33939024.950000003</v>
      </c>
      <c r="E249" s="593">
        <v>0</v>
      </c>
      <c r="F249" s="593">
        <v>33939024.950000003</v>
      </c>
      <c r="G249" s="593">
        <v>0</v>
      </c>
      <c r="H249" s="616">
        <v>33939024.950000003</v>
      </c>
      <c r="I249" s="602">
        <v>28661695.960000001</v>
      </c>
    </row>
    <row r="250" spans="1:9">
      <c r="A250" s="600" t="s">
        <v>336</v>
      </c>
      <c r="B250" s="601" t="s">
        <v>337</v>
      </c>
      <c r="C250" s="601" t="s">
        <v>1148</v>
      </c>
      <c r="D250" s="593">
        <v>0</v>
      </c>
      <c r="E250" s="593">
        <v>0</v>
      </c>
      <c r="F250" s="593">
        <v>0</v>
      </c>
      <c r="G250" s="593">
        <v>0</v>
      </c>
      <c r="H250" s="616">
        <v>0</v>
      </c>
      <c r="I250" s="602">
        <v>0</v>
      </c>
    </row>
    <row r="251" spans="1:9">
      <c r="A251" s="600" t="s">
        <v>338</v>
      </c>
      <c r="B251" s="601" t="s">
        <v>240</v>
      </c>
      <c r="C251" s="601" t="s">
        <v>1148</v>
      </c>
      <c r="D251" s="593">
        <v>0</v>
      </c>
      <c r="E251" s="593">
        <v>0</v>
      </c>
      <c r="F251" s="593">
        <v>0</v>
      </c>
      <c r="G251" s="593">
        <v>0</v>
      </c>
      <c r="H251" s="616">
        <v>0</v>
      </c>
      <c r="I251" s="602">
        <v>0</v>
      </c>
    </row>
    <row r="252" spans="1:9">
      <c r="A252" s="600" t="s">
        <v>339</v>
      </c>
      <c r="B252" s="601" t="s">
        <v>940</v>
      </c>
      <c r="C252" s="601" t="s">
        <v>1148</v>
      </c>
      <c r="D252" s="593">
        <v>711856.04</v>
      </c>
      <c r="E252" s="593">
        <v>0</v>
      </c>
      <c r="F252" s="593">
        <v>711856.04</v>
      </c>
      <c r="G252" s="593">
        <v>0</v>
      </c>
      <c r="H252" s="616">
        <v>711856.04</v>
      </c>
      <c r="I252" s="602">
        <v>625515.96</v>
      </c>
    </row>
    <row r="253" spans="1:9">
      <c r="A253" s="600" t="s">
        <v>340</v>
      </c>
      <c r="B253" s="601" t="s">
        <v>941</v>
      </c>
      <c r="C253" s="601" t="s">
        <v>1148</v>
      </c>
      <c r="D253" s="593">
        <v>3680837.35</v>
      </c>
      <c r="E253" s="593">
        <v>0</v>
      </c>
      <c r="F253" s="593">
        <v>3680837.35</v>
      </c>
      <c r="G253" s="593">
        <v>0</v>
      </c>
      <c r="H253" s="616">
        <v>3680837.35</v>
      </c>
      <c r="I253" s="602">
        <v>3702417.39</v>
      </c>
    </row>
    <row r="254" spans="1:9">
      <c r="A254" s="600" t="s">
        <v>342</v>
      </c>
      <c r="B254" s="601" t="s">
        <v>942</v>
      </c>
      <c r="C254" s="601" t="s">
        <v>1148</v>
      </c>
      <c r="D254" s="593">
        <v>35075717.840000004</v>
      </c>
      <c r="E254" s="593">
        <v>0</v>
      </c>
      <c r="F254" s="593">
        <v>35075717.840000004</v>
      </c>
      <c r="G254" s="593">
        <v>0</v>
      </c>
      <c r="H254" s="616">
        <v>35075717.840000004</v>
      </c>
      <c r="I254" s="602">
        <v>31699846.890000001</v>
      </c>
    </row>
    <row r="255" spans="1:9">
      <c r="A255" s="600" t="s">
        <v>344</v>
      </c>
      <c r="B255" s="601" t="s">
        <v>943</v>
      </c>
      <c r="C255" s="601" t="s">
        <v>1148</v>
      </c>
      <c r="D255" s="593">
        <v>6158562.1299999999</v>
      </c>
      <c r="E255" s="593">
        <v>0</v>
      </c>
      <c r="F255" s="593">
        <v>6158562.1299999999</v>
      </c>
      <c r="G255" s="593">
        <v>0</v>
      </c>
      <c r="H255" s="616">
        <v>6158562.1299999999</v>
      </c>
      <c r="I255" s="602">
        <v>4940716.72</v>
      </c>
    </row>
    <row r="256" spans="1:9">
      <c r="A256" s="600" t="s">
        <v>346</v>
      </c>
      <c r="B256" s="601" t="s">
        <v>944</v>
      </c>
      <c r="C256" s="601" t="s">
        <v>1148</v>
      </c>
      <c r="D256" s="593">
        <v>117600</v>
      </c>
      <c r="E256" s="593">
        <v>0</v>
      </c>
      <c r="F256" s="593">
        <v>117600</v>
      </c>
      <c r="G256" s="593">
        <v>0</v>
      </c>
      <c r="H256" s="616">
        <v>117600</v>
      </c>
      <c r="I256" s="602">
        <v>102462.5</v>
      </c>
    </row>
    <row r="257" spans="1:9">
      <c r="A257" s="600" t="s">
        <v>1020</v>
      </c>
      <c r="B257" s="601" t="s">
        <v>1021</v>
      </c>
      <c r="C257" s="601" t="s">
        <v>1148</v>
      </c>
      <c r="D257" s="593">
        <v>1735127.63</v>
      </c>
      <c r="E257" s="593">
        <v>0</v>
      </c>
      <c r="F257" s="593">
        <v>1735127.63</v>
      </c>
      <c r="G257" s="593">
        <v>0</v>
      </c>
      <c r="H257" s="616">
        <v>1735127.63</v>
      </c>
      <c r="I257" s="602">
        <v>1335245.8799999999</v>
      </c>
    </row>
    <row r="258" spans="1:9">
      <c r="A258" s="600" t="s">
        <v>348</v>
      </c>
      <c r="B258" s="601" t="s">
        <v>945</v>
      </c>
      <c r="C258" s="601" t="s">
        <v>1148</v>
      </c>
      <c r="D258" s="593">
        <v>100000</v>
      </c>
      <c r="E258" s="593">
        <v>0</v>
      </c>
      <c r="F258" s="593">
        <v>100000</v>
      </c>
      <c r="G258" s="593">
        <v>0</v>
      </c>
      <c r="H258" s="616">
        <v>100000</v>
      </c>
      <c r="I258" s="602">
        <v>100000</v>
      </c>
    </row>
    <row r="259" spans="1:9">
      <c r="A259" s="600" t="s">
        <v>350</v>
      </c>
      <c r="B259" s="601" t="s">
        <v>351</v>
      </c>
      <c r="C259" s="601" t="s">
        <v>1148</v>
      </c>
      <c r="D259" s="593">
        <v>0</v>
      </c>
      <c r="E259" s="593">
        <v>0</v>
      </c>
      <c r="F259" s="593">
        <v>0</v>
      </c>
      <c r="G259" s="593">
        <v>668210.4</v>
      </c>
      <c r="H259" s="616">
        <v>668210.4</v>
      </c>
      <c r="I259" s="602">
        <v>774533.1</v>
      </c>
    </row>
    <row r="260" spans="1:9">
      <c r="A260" s="600" t="s">
        <v>352</v>
      </c>
      <c r="B260" s="601" t="s">
        <v>946</v>
      </c>
      <c r="C260" s="601" t="s">
        <v>1149</v>
      </c>
      <c r="D260" s="593">
        <v>9452844.2899999991</v>
      </c>
      <c r="E260" s="593">
        <v>-777022.57</v>
      </c>
      <c r="F260" s="593">
        <v>8675821.7200000007</v>
      </c>
      <c r="G260" s="593">
        <v>0</v>
      </c>
      <c r="H260" s="616">
        <v>8675821.7200000007</v>
      </c>
      <c r="I260" s="602">
        <v>9249527.7300000004</v>
      </c>
    </row>
    <row r="261" spans="1:9">
      <c r="A261" s="600" t="s">
        <v>354</v>
      </c>
      <c r="B261" s="601" t="s">
        <v>947</v>
      </c>
      <c r="C261" s="601" t="s">
        <v>1149</v>
      </c>
      <c r="D261" s="593">
        <v>-340378.07</v>
      </c>
      <c r="E261" s="593">
        <v>0</v>
      </c>
      <c r="F261" s="593">
        <v>-340378.07</v>
      </c>
      <c r="G261" s="593">
        <v>0</v>
      </c>
      <c r="H261" s="616">
        <v>-340378.07</v>
      </c>
      <c r="I261" s="602">
        <v>-365646.27</v>
      </c>
    </row>
    <row r="262" spans="1:9">
      <c r="A262" s="600" t="s">
        <v>356</v>
      </c>
      <c r="B262" s="601" t="s">
        <v>357</v>
      </c>
      <c r="C262" s="601" t="s">
        <v>1149</v>
      </c>
      <c r="D262" s="593">
        <v>0</v>
      </c>
      <c r="E262" s="593">
        <v>0</v>
      </c>
      <c r="F262" s="593">
        <v>0</v>
      </c>
      <c r="G262" s="593">
        <v>0</v>
      </c>
      <c r="H262" s="616">
        <v>0</v>
      </c>
      <c r="I262" s="602">
        <v>0</v>
      </c>
    </row>
    <row r="263" spans="1:9">
      <c r="A263" s="600" t="s">
        <v>358</v>
      </c>
      <c r="B263" s="601" t="s">
        <v>343</v>
      </c>
      <c r="C263" s="601" t="s">
        <v>1149</v>
      </c>
      <c r="D263" s="593">
        <v>0</v>
      </c>
      <c r="E263" s="593">
        <v>0</v>
      </c>
      <c r="F263" s="593">
        <v>0</v>
      </c>
      <c r="G263" s="593">
        <v>0</v>
      </c>
      <c r="H263" s="616">
        <v>0</v>
      </c>
      <c r="I263" s="602">
        <v>0</v>
      </c>
    </row>
    <row r="264" spans="1:9">
      <c r="A264" s="600" t="s">
        <v>359</v>
      </c>
      <c r="B264" s="601" t="s">
        <v>345</v>
      </c>
      <c r="C264" s="601" t="s">
        <v>1149</v>
      </c>
      <c r="D264" s="593">
        <v>0</v>
      </c>
      <c r="E264" s="593">
        <v>0</v>
      </c>
      <c r="F264" s="593">
        <v>0</v>
      </c>
      <c r="G264" s="593">
        <v>0</v>
      </c>
      <c r="H264" s="616">
        <v>0</v>
      </c>
      <c r="I264" s="602">
        <v>0</v>
      </c>
    </row>
    <row r="265" spans="1:9">
      <c r="A265" s="600" t="s">
        <v>360</v>
      </c>
      <c r="B265" s="601" t="s">
        <v>347</v>
      </c>
      <c r="C265" s="601" t="s">
        <v>1149</v>
      </c>
      <c r="D265" s="593">
        <v>0</v>
      </c>
      <c r="E265" s="593">
        <v>0</v>
      </c>
      <c r="F265" s="593">
        <v>0</v>
      </c>
      <c r="G265" s="593">
        <v>0</v>
      </c>
      <c r="H265" s="616">
        <v>0</v>
      </c>
      <c r="I265" s="602">
        <v>0</v>
      </c>
    </row>
    <row r="266" spans="1:9">
      <c r="A266" s="600" t="s">
        <v>361</v>
      </c>
      <c r="B266" s="601" t="s">
        <v>362</v>
      </c>
      <c r="C266" s="601" t="s">
        <v>1149</v>
      </c>
      <c r="D266" s="593">
        <v>546613.07999999996</v>
      </c>
      <c r="E266" s="593">
        <v>0</v>
      </c>
      <c r="F266" s="593">
        <v>546613.07999999996</v>
      </c>
      <c r="G266" s="593">
        <v>0</v>
      </c>
      <c r="H266" s="616">
        <v>546613.07999999996</v>
      </c>
      <c r="I266" s="602">
        <v>907079.52</v>
      </c>
    </row>
    <row r="267" spans="1:9">
      <c r="A267" s="600" t="s">
        <v>363</v>
      </c>
      <c r="B267" s="601" t="s">
        <v>364</v>
      </c>
      <c r="C267" s="601" t="s">
        <v>1149</v>
      </c>
      <c r="D267" s="593">
        <v>960980.28</v>
      </c>
      <c r="E267" s="593">
        <v>0</v>
      </c>
      <c r="F267" s="593">
        <v>960980.28</v>
      </c>
      <c r="G267" s="593">
        <v>0</v>
      </c>
      <c r="H267" s="616">
        <v>960980.28</v>
      </c>
      <c r="I267" s="602">
        <v>923353.09</v>
      </c>
    </row>
    <row r="268" spans="1:9">
      <c r="A268" s="600" t="s">
        <v>365</v>
      </c>
      <c r="B268" s="601" t="s">
        <v>366</v>
      </c>
      <c r="C268" s="601" t="s">
        <v>1149</v>
      </c>
      <c r="D268" s="593">
        <v>0</v>
      </c>
      <c r="E268" s="593">
        <v>0</v>
      </c>
      <c r="F268" s="593">
        <v>0</v>
      </c>
      <c r="G268" s="593">
        <v>0</v>
      </c>
      <c r="H268" s="616">
        <v>0</v>
      </c>
      <c r="I268" s="602">
        <v>756787.94</v>
      </c>
    </row>
    <row r="269" spans="1:9">
      <c r="A269" s="600" t="s">
        <v>1030</v>
      </c>
      <c r="B269" s="601" t="s">
        <v>515</v>
      </c>
      <c r="C269" s="601" t="s">
        <v>1149</v>
      </c>
      <c r="D269" s="593">
        <v>7420216.79</v>
      </c>
      <c r="E269" s="593">
        <v>0</v>
      </c>
      <c r="F269" s="593">
        <v>7420216.79</v>
      </c>
      <c r="G269" s="593">
        <v>0</v>
      </c>
      <c r="H269" s="616">
        <v>7420216.79</v>
      </c>
      <c r="I269" s="602">
        <v>1878982.1</v>
      </c>
    </row>
    <row r="270" spans="1:9">
      <c r="A270" s="600" t="s">
        <v>367</v>
      </c>
      <c r="B270" s="601" t="s">
        <v>368</v>
      </c>
      <c r="C270" s="601" t="s">
        <v>1149</v>
      </c>
      <c r="D270" s="593">
        <v>199765</v>
      </c>
      <c r="E270" s="593">
        <v>0</v>
      </c>
      <c r="F270" s="593">
        <v>199765</v>
      </c>
      <c r="G270" s="593">
        <v>0</v>
      </c>
      <c r="H270" s="616">
        <v>199765</v>
      </c>
      <c r="I270" s="602">
        <v>299356.5</v>
      </c>
    </row>
    <row r="271" spans="1:9">
      <c r="A271" s="600" t="s">
        <v>369</v>
      </c>
      <c r="B271" s="601" t="s">
        <v>370</v>
      </c>
      <c r="C271" s="601" t="s">
        <v>1149</v>
      </c>
      <c r="D271" s="593">
        <v>298428.11</v>
      </c>
      <c r="E271" s="593">
        <v>0</v>
      </c>
      <c r="F271" s="593">
        <v>298428.11</v>
      </c>
      <c r="G271" s="593">
        <v>0</v>
      </c>
      <c r="H271" s="616">
        <v>298428.11</v>
      </c>
      <c r="I271" s="602">
        <v>417300</v>
      </c>
    </row>
    <row r="272" spans="1:9">
      <c r="A272" s="600" t="s">
        <v>371</v>
      </c>
      <c r="B272" s="601" t="s">
        <v>372</v>
      </c>
      <c r="C272" s="601" t="s">
        <v>1149</v>
      </c>
      <c r="D272" s="593">
        <v>0</v>
      </c>
      <c r="E272" s="593">
        <v>0</v>
      </c>
      <c r="F272" s="593">
        <v>0</v>
      </c>
      <c r="G272" s="593">
        <v>0</v>
      </c>
      <c r="H272" s="616">
        <v>0</v>
      </c>
      <c r="I272" s="602">
        <v>0</v>
      </c>
    </row>
    <row r="273" spans="1:9">
      <c r="A273" s="600" t="s">
        <v>373</v>
      </c>
      <c r="B273" s="601" t="s">
        <v>374</v>
      </c>
      <c r="C273" s="601" t="s">
        <v>1150</v>
      </c>
      <c r="D273" s="593">
        <v>0</v>
      </c>
      <c r="E273" s="593">
        <v>0</v>
      </c>
      <c r="F273" s="593">
        <v>0</v>
      </c>
      <c r="G273" s="593">
        <v>0</v>
      </c>
      <c r="H273" s="616">
        <v>0</v>
      </c>
      <c r="I273" s="602">
        <v>0</v>
      </c>
    </row>
    <row r="274" spans="1:9">
      <c r="A274" s="600" t="s">
        <v>375</v>
      </c>
      <c r="B274" s="601" t="s">
        <v>948</v>
      </c>
      <c r="C274" s="601" t="s">
        <v>1150</v>
      </c>
      <c r="D274" s="593">
        <v>11612948.75</v>
      </c>
      <c r="E274" s="593">
        <v>0</v>
      </c>
      <c r="F274" s="593">
        <v>11612948.75</v>
      </c>
      <c r="G274" s="593">
        <v>0</v>
      </c>
      <c r="H274" s="616">
        <v>11612948.75</v>
      </c>
      <c r="I274" s="602">
        <v>10053704</v>
      </c>
    </row>
    <row r="275" spans="1:9">
      <c r="A275" s="600" t="s">
        <v>377</v>
      </c>
      <c r="B275" s="601" t="s">
        <v>949</v>
      </c>
      <c r="C275" s="601" t="s">
        <v>1150</v>
      </c>
      <c r="D275" s="593">
        <v>608157</v>
      </c>
      <c r="E275" s="593">
        <v>0</v>
      </c>
      <c r="F275" s="593">
        <v>608157</v>
      </c>
      <c r="G275" s="593">
        <v>0</v>
      </c>
      <c r="H275" s="616">
        <v>608157</v>
      </c>
      <c r="I275" s="602">
        <v>435094</v>
      </c>
    </row>
    <row r="276" spans="1:9">
      <c r="A276" s="600" t="s">
        <v>379</v>
      </c>
      <c r="B276" s="601" t="s">
        <v>950</v>
      </c>
      <c r="C276" s="601" t="s">
        <v>1150</v>
      </c>
      <c r="D276" s="593">
        <v>31153</v>
      </c>
      <c r="E276" s="593">
        <v>0</v>
      </c>
      <c r="F276" s="593">
        <v>31153</v>
      </c>
      <c r="G276" s="593">
        <v>0</v>
      </c>
      <c r="H276" s="616">
        <v>31153</v>
      </c>
      <c r="I276" s="602">
        <v>25396</v>
      </c>
    </row>
    <row r="277" spans="1:9">
      <c r="A277" s="600" t="s">
        <v>381</v>
      </c>
      <c r="B277" s="601" t="s">
        <v>951</v>
      </c>
      <c r="C277" s="601" t="s">
        <v>1150</v>
      </c>
      <c r="D277" s="593">
        <v>43500</v>
      </c>
      <c r="E277" s="593">
        <v>0</v>
      </c>
      <c r="F277" s="593">
        <v>43500</v>
      </c>
      <c r="G277" s="593">
        <v>0</v>
      </c>
      <c r="H277" s="616">
        <v>43500</v>
      </c>
      <c r="I277" s="602">
        <v>34300</v>
      </c>
    </row>
    <row r="278" spans="1:9">
      <c r="A278" s="600" t="s">
        <v>383</v>
      </c>
      <c r="B278" s="601" t="s">
        <v>952</v>
      </c>
      <c r="C278" s="601" t="s">
        <v>1150</v>
      </c>
      <c r="D278" s="593">
        <v>255660</v>
      </c>
      <c r="E278" s="593">
        <v>0</v>
      </c>
      <c r="F278" s="593">
        <v>255660</v>
      </c>
      <c r="G278" s="593">
        <v>0</v>
      </c>
      <c r="H278" s="616">
        <v>255660</v>
      </c>
      <c r="I278" s="602">
        <v>216375</v>
      </c>
    </row>
    <row r="279" spans="1:9">
      <c r="A279" s="600" t="s">
        <v>385</v>
      </c>
      <c r="B279" s="601" t="s">
        <v>953</v>
      </c>
      <c r="C279" s="601" t="s">
        <v>1150</v>
      </c>
      <c r="D279" s="593">
        <v>2895200</v>
      </c>
      <c r="E279" s="593">
        <v>0</v>
      </c>
      <c r="F279" s="593">
        <v>2895200</v>
      </c>
      <c r="G279" s="593">
        <v>0</v>
      </c>
      <c r="H279" s="616">
        <v>2895200</v>
      </c>
      <c r="I279" s="602">
        <v>2634799</v>
      </c>
    </row>
    <row r="280" spans="1:9">
      <c r="A280" s="600" t="s">
        <v>387</v>
      </c>
      <c r="B280" s="601" t="s">
        <v>388</v>
      </c>
      <c r="C280" s="601" t="s">
        <v>1150</v>
      </c>
      <c r="D280" s="593">
        <v>0</v>
      </c>
      <c r="E280" s="593">
        <v>0</v>
      </c>
      <c r="F280" s="593">
        <v>0</v>
      </c>
      <c r="G280" s="593">
        <v>0</v>
      </c>
      <c r="H280" s="616">
        <v>0</v>
      </c>
      <c r="I280" s="602">
        <v>53360</v>
      </c>
    </row>
    <row r="281" spans="1:9">
      <c r="A281" s="600" t="s">
        <v>389</v>
      </c>
      <c r="B281" s="601" t="s">
        <v>954</v>
      </c>
      <c r="C281" s="601" t="s">
        <v>1150</v>
      </c>
      <c r="D281" s="593">
        <v>2459310.29</v>
      </c>
      <c r="E281" s="593">
        <v>0</v>
      </c>
      <c r="F281" s="593">
        <v>2459310.29</v>
      </c>
      <c r="G281" s="593">
        <v>0</v>
      </c>
      <c r="H281" s="616">
        <v>2459310.29</v>
      </c>
      <c r="I281" s="602">
        <v>1036243</v>
      </c>
    </row>
    <row r="282" spans="1:9">
      <c r="A282" s="600" t="s">
        <v>391</v>
      </c>
      <c r="B282" s="601" t="s">
        <v>955</v>
      </c>
      <c r="C282" s="601" t="s">
        <v>1150</v>
      </c>
      <c r="D282" s="593">
        <v>5581300</v>
      </c>
      <c r="E282" s="593">
        <v>0</v>
      </c>
      <c r="F282" s="593">
        <v>5581300</v>
      </c>
      <c r="G282" s="593">
        <v>0</v>
      </c>
      <c r="H282" s="616">
        <v>5581300</v>
      </c>
      <c r="I282" s="602">
        <v>4637869</v>
      </c>
    </row>
    <row r="283" spans="1:9">
      <c r="A283" s="600" t="s">
        <v>393</v>
      </c>
      <c r="B283" s="601" t="s">
        <v>394</v>
      </c>
      <c r="C283" s="601" t="s">
        <v>1150</v>
      </c>
      <c r="D283" s="593">
        <v>2875639</v>
      </c>
      <c r="E283" s="593">
        <v>0</v>
      </c>
      <c r="F283" s="593">
        <v>2875639</v>
      </c>
      <c r="G283" s="593">
        <v>-1474154</v>
      </c>
      <c r="H283" s="616">
        <v>1401485</v>
      </c>
      <c r="I283" s="602">
        <v>884402.25</v>
      </c>
    </row>
    <row r="284" spans="1:9">
      <c r="A284" s="600" t="s">
        <v>395</v>
      </c>
      <c r="B284" s="601" t="s">
        <v>396</v>
      </c>
      <c r="C284" s="601" t="s">
        <v>1150</v>
      </c>
      <c r="D284" s="593">
        <v>0</v>
      </c>
      <c r="E284" s="593">
        <v>0</v>
      </c>
      <c r="F284" s="593">
        <v>0</v>
      </c>
      <c r="G284" s="593">
        <v>0</v>
      </c>
      <c r="H284" s="616">
        <v>0</v>
      </c>
      <c r="I284" s="602">
        <v>0</v>
      </c>
    </row>
    <row r="285" spans="1:9">
      <c r="A285" s="600" t="s">
        <v>397</v>
      </c>
      <c r="B285" s="601" t="s">
        <v>956</v>
      </c>
      <c r="C285" s="601" t="s">
        <v>1150</v>
      </c>
      <c r="D285" s="593">
        <v>319129</v>
      </c>
      <c r="E285" s="593">
        <v>0</v>
      </c>
      <c r="F285" s="593">
        <v>319129</v>
      </c>
      <c r="G285" s="593">
        <v>0</v>
      </c>
      <c r="H285" s="616">
        <v>319129</v>
      </c>
      <c r="I285" s="602">
        <v>95906</v>
      </c>
    </row>
    <row r="286" spans="1:9">
      <c r="A286" s="600" t="s">
        <v>398</v>
      </c>
      <c r="B286" s="601" t="s">
        <v>957</v>
      </c>
      <c r="C286" s="601" t="s">
        <v>1150</v>
      </c>
      <c r="D286" s="593">
        <v>219585</v>
      </c>
      <c r="E286" s="593">
        <v>0</v>
      </c>
      <c r="F286" s="593">
        <v>219585</v>
      </c>
      <c r="G286" s="593">
        <v>0</v>
      </c>
      <c r="H286" s="616">
        <v>219585</v>
      </c>
      <c r="I286" s="602">
        <v>81030</v>
      </c>
    </row>
    <row r="287" spans="1:9">
      <c r="A287" s="600" t="s">
        <v>399</v>
      </c>
      <c r="B287" s="601" t="s">
        <v>958</v>
      </c>
      <c r="C287" s="601" t="s">
        <v>1150</v>
      </c>
      <c r="D287" s="593">
        <v>211000</v>
      </c>
      <c r="E287" s="593">
        <v>0</v>
      </c>
      <c r="F287" s="593">
        <v>211000</v>
      </c>
      <c r="G287" s="593">
        <v>0</v>
      </c>
      <c r="H287" s="616">
        <v>211000</v>
      </c>
      <c r="I287" s="602">
        <v>136500</v>
      </c>
    </row>
    <row r="288" spans="1:9">
      <c r="A288" s="600" t="s">
        <v>401</v>
      </c>
      <c r="B288" s="601" t="s">
        <v>959</v>
      </c>
      <c r="C288" s="601" t="s">
        <v>1150</v>
      </c>
      <c r="D288" s="593">
        <v>667722</v>
      </c>
      <c r="E288" s="593">
        <v>0</v>
      </c>
      <c r="F288" s="593">
        <v>667722</v>
      </c>
      <c r="G288" s="593">
        <v>0</v>
      </c>
      <c r="H288" s="616">
        <v>667722</v>
      </c>
      <c r="I288" s="602">
        <v>538054</v>
      </c>
    </row>
    <row r="289" spans="1:9">
      <c r="A289" s="600" t="s">
        <v>403</v>
      </c>
      <c r="B289" s="601" t="s">
        <v>960</v>
      </c>
      <c r="C289" s="601" t="s">
        <v>1150</v>
      </c>
      <c r="D289" s="593">
        <v>201713.81</v>
      </c>
      <c r="E289" s="593">
        <v>0</v>
      </c>
      <c r="F289" s="593">
        <v>201713.81</v>
      </c>
      <c r="G289" s="593">
        <v>0</v>
      </c>
      <c r="H289" s="616">
        <v>201713.81</v>
      </c>
      <c r="I289" s="602">
        <v>144141</v>
      </c>
    </row>
    <row r="290" spans="1:9">
      <c r="A290" s="600" t="s">
        <v>405</v>
      </c>
      <c r="B290" s="601" t="s">
        <v>961</v>
      </c>
      <c r="C290" s="601" t="s">
        <v>1150</v>
      </c>
      <c r="D290" s="593">
        <v>135000</v>
      </c>
      <c r="E290" s="593">
        <v>0</v>
      </c>
      <c r="F290" s="593">
        <v>135000</v>
      </c>
      <c r="G290" s="593">
        <v>0</v>
      </c>
      <c r="H290" s="616">
        <v>135000</v>
      </c>
      <c r="I290" s="602">
        <v>94500</v>
      </c>
    </row>
    <row r="291" spans="1:9">
      <c r="A291" s="600" t="s">
        <v>407</v>
      </c>
      <c r="B291" s="601" t="s">
        <v>962</v>
      </c>
      <c r="C291" s="601" t="s">
        <v>1150</v>
      </c>
      <c r="D291" s="593">
        <v>172215.16</v>
      </c>
      <c r="E291" s="593">
        <v>0</v>
      </c>
      <c r="F291" s="593">
        <v>172215.16</v>
      </c>
      <c r="G291" s="593">
        <v>0</v>
      </c>
      <c r="H291" s="616">
        <v>172215.16</v>
      </c>
      <c r="I291" s="602">
        <v>151327.4</v>
      </c>
    </row>
    <row r="292" spans="1:9">
      <c r="A292" s="600" t="s">
        <v>408</v>
      </c>
      <c r="B292" s="601" t="s">
        <v>409</v>
      </c>
      <c r="C292" s="601" t="s">
        <v>1150</v>
      </c>
      <c r="D292" s="593">
        <v>0</v>
      </c>
      <c r="E292" s="593">
        <v>0</v>
      </c>
      <c r="F292" s="593">
        <v>0</v>
      </c>
      <c r="G292" s="593">
        <v>0</v>
      </c>
      <c r="H292" s="616">
        <v>0</v>
      </c>
      <c r="I292" s="602">
        <v>22106</v>
      </c>
    </row>
    <row r="293" spans="1:9">
      <c r="A293" s="600" t="s">
        <v>410</v>
      </c>
      <c r="B293" s="601" t="s">
        <v>411</v>
      </c>
      <c r="C293" s="601" t="s">
        <v>1150</v>
      </c>
      <c r="D293" s="593">
        <v>722812.57</v>
      </c>
      <c r="E293" s="593">
        <v>0</v>
      </c>
      <c r="F293" s="593">
        <v>722812.57</v>
      </c>
      <c r="G293" s="593">
        <v>0</v>
      </c>
      <c r="H293" s="616">
        <v>722812.57</v>
      </c>
      <c r="I293" s="602">
        <v>698105.67</v>
      </c>
    </row>
    <row r="294" spans="1:9">
      <c r="A294" s="600" t="s">
        <v>412</v>
      </c>
      <c r="B294" s="601" t="s">
        <v>413</v>
      </c>
      <c r="C294" s="601" t="s">
        <v>1150</v>
      </c>
      <c r="D294" s="593">
        <v>681712.17</v>
      </c>
      <c r="E294" s="593">
        <v>0</v>
      </c>
      <c r="F294" s="593">
        <v>681712.17</v>
      </c>
      <c r="G294" s="593">
        <v>0</v>
      </c>
      <c r="H294" s="616">
        <v>681712.17</v>
      </c>
      <c r="I294" s="602">
        <v>296467.32</v>
      </c>
    </row>
    <row r="295" spans="1:9">
      <c r="A295" s="600" t="s">
        <v>414</v>
      </c>
      <c r="B295" s="601" t="s">
        <v>415</v>
      </c>
      <c r="C295" s="601" t="s">
        <v>1150</v>
      </c>
      <c r="D295" s="593">
        <v>197450</v>
      </c>
      <c r="E295" s="593">
        <v>0</v>
      </c>
      <c r="F295" s="593">
        <v>197450</v>
      </c>
      <c r="G295" s="593">
        <v>0</v>
      </c>
      <c r="H295" s="616">
        <v>197450</v>
      </c>
      <c r="I295" s="602">
        <v>226767</v>
      </c>
    </row>
    <row r="296" spans="1:9">
      <c r="A296" s="600" t="s">
        <v>416</v>
      </c>
      <c r="B296" s="601" t="s">
        <v>417</v>
      </c>
      <c r="C296" s="601" t="s">
        <v>1150</v>
      </c>
      <c r="D296" s="593">
        <v>31144</v>
      </c>
      <c r="E296" s="593">
        <v>0</v>
      </c>
      <c r="F296" s="593">
        <v>31144</v>
      </c>
      <c r="G296" s="593">
        <v>0</v>
      </c>
      <c r="H296" s="616">
        <v>31144</v>
      </c>
      <c r="I296" s="602">
        <v>25175</v>
      </c>
    </row>
    <row r="297" spans="1:9">
      <c r="A297" s="600" t="s">
        <v>418</v>
      </c>
      <c r="B297" s="601" t="s">
        <v>419</v>
      </c>
      <c r="C297" s="601" t="s">
        <v>1150</v>
      </c>
      <c r="D297" s="593">
        <v>129240</v>
      </c>
      <c r="E297" s="593">
        <v>0</v>
      </c>
      <c r="F297" s="593">
        <v>129240</v>
      </c>
      <c r="G297" s="593">
        <v>0</v>
      </c>
      <c r="H297" s="616">
        <v>129240</v>
      </c>
      <c r="I297" s="602">
        <v>42240</v>
      </c>
    </row>
    <row r="298" spans="1:9">
      <c r="A298" s="600" t="s">
        <v>420</v>
      </c>
      <c r="B298" s="601" t="s">
        <v>421</v>
      </c>
      <c r="C298" s="601" t="s">
        <v>1150</v>
      </c>
      <c r="D298" s="593">
        <v>746281.5</v>
      </c>
      <c r="E298" s="593">
        <v>0</v>
      </c>
      <c r="F298" s="593">
        <v>746281.5</v>
      </c>
      <c r="G298" s="593">
        <v>0</v>
      </c>
      <c r="H298" s="616">
        <v>746281.5</v>
      </c>
      <c r="I298" s="602">
        <v>736262.25</v>
      </c>
    </row>
    <row r="299" spans="1:9">
      <c r="A299" s="600" t="s">
        <v>422</v>
      </c>
      <c r="B299" s="601" t="s">
        <v>423</v>
      </c>
      <c r="C299" s="601" t="s">
        <v>1150</v>
      </c>
      <c r="D299" s="593">
        <v>668210.4</v>
      </c>
      <c r="E299" s="593">
        <v>0</v>
      </c>
      <c r="F299" s="593">
        <v>668210.4</v>
      </c>
      <c r="G299" s="593">
        <v>-668210.4</v>
      </c>
      <c r="H299" s="616">
        <v>0</v>
      </c>
      <c r="I299" s="602">
        <v>0</v>
      </c>
    </row>
    <row r="300" spans="1:9">
      <c r="A300" s="600" t="s">
        <v>424</v>
      </c>
      <c r="B300" s="601" t="s">
        <v>425</v>
      </c>
      <c r="C300" s="601" t="s">
        <v>1150</v>
      </c>
      <c r="D300" s="593">
        <v>49147.62</v>
      </c>
      <c r="E300" s="593">
        <v>0</v>
      </c>
      <c r="F300" s="593">
        <v>49147.62</v>
      </c>
      <c r="G300" s="593">
        <v>0</v>
      </c>
      <c r="H300" s="616">
        <v>49147.62</v>
      </c>
      <c r="I300" s="602">
        <v>171142.43</v>
      </c>
    </row>
    <row r="301" spans="1:9">
      <c r="A301" s="600" t="s">
        <v>426</v>
      </c>
      <c r="B301" s="601" t="s">
        <v>963</v>
      </c>
      <c r="C301" s="601" t="s">
        <v>1150</v>
      </c>
      <c r="D301" s="593">
        <v>266520.90000000002</v>
      </c>
      <c r="E301" s="593">
        <v>0</v>
      </c>
      <c r="F301" s="593">
        <v>266520.90000000002</v>
      </c>
      <c r="G301" s="593">
        <v>0</v>
      </c>
      <c r="H301" s="616">
        <v>266520.90000000002</v>
      </c>
      <c r="I301" s="602">
        <v>275654.09999999998</v>
      </c>
    </row>
    <row r="302" spans="1:9">
      <c r="A302" s="600" t="s">
        <v>428</v>
      </c>
      <c r="B302" s="601" t="s">
        <v>964</v>
      </c>
      <c r="C302" s="601" t="s">
        <v>1150</v>
      </c>
      <c r="D302" s="593">
        <v>570276.79</v>
      </c>
      <c r="E302" s="593">
        <v>0</v>
      </c>
      <c r="F302" s="593">
        <v>570276.79</v>
      </c>
      <c r="G302" s="593">
        <v>0</v>
      </c>
      <c r="H302" s="616">
        <v>570276.79</v>
      </c>
      <c r="I302" s="602">
        <v>594799.13</v>
      </c>
    </row>
    <row r="303" spans="1:9">
      <c r="A303" s="600" t="s">
        <v>430</v>
      </c>
      <c r="B303" s="601" t="s">
        <v>431</v>
      </c>
      <c r="C303" s="601" t="s">
        <v>1150</v>
      </c>
      <c r="D303" s="593">
        <v>10450</v>
      </c>
      <c r="E303" s="593">
        <v>0</v>
      </c>
      <c r="F303" s="593">
        <v>10450</v>
      </c>
      <c r="G303" s="593">
        <v>0</v>
      </c>
      <c r="H303" s="616">
        <v>10450</v>
      </c>
      <c r="I303" s="602">
        <v>70000</v>
      </c>
    </row>
    <row r="304" spans="1:9">
      <c r="A304" s="600" t="s">
        <v>432</v>
      </c>
      <c r="B304" s="601" t="s">
        <v>433</v>
      </c>
      <c r="C304" s="601" t="s">
        <v>1150</v>
      </c>
      <c r="D304" s="593">
        <v>568347.84</v>
      </c>
      <c r="E304" s="593">
        <v>0</v>
      </c>
      <c r="F304" s="593">
        <v>568347.84</v>
      </c>
      <c r="G304" s="593">
        <v>0</v>
      </c>
      <c r="H304" s="616">
        <v>568347.84</v>
      </c>
      <c r="I304" s="602">
        <v>866869.93</v>
      </c>
    </row>
    <row r="305" spans="1:9">
      <c r="A305" s="600" t="s">
        <v>434</v>
      </c>
      <c r="B305" s="601" t="s">
        <v>435</v>
      </c>
      <c r="C305" s="601" t="s">
        <v>1150</v>
      </c>
      <c r="D305" s="593">
        <v>0</v>
      </c>
      <c r="E305" s="593">
        <v>0</v>
      </c>
      <c r="F305" s="593">
        <v>0</v>
      </c>
      <c r="G305" s="593">
        <v>0</v>
      </c>
      <c r="H305" s="616">
        <v>0</v>
      </c>
      <c r="I305" s="602">
        <v>0</v>
      </c>
    </row>
    <row r="306" spans="1:9">
      <c r="A306" s="600" t="s">
        <v>436</v>
      </c>
      <c r="B306" s="601" t="s">
        <v>437</v>
      </c>
      <c r="C306" s="601" t="s">
        <v>1150</v>
      </c>
      <c r="D306" s="593">
        <v>225574</v>
      </c>
      <c r="E306" s="593">
        <v>0</v>
      </c>
      <c r="F306" s="593">
        <v>225574</v>
      </c>
      <c r="G306" s="593">
        <v>0</v>
      </c>
      <c r="H306" s="616">
        <v>225574</v>
      </c>
      <c r="I306" s="602">
        <v>225574</v>
      </c>
    </row>
    <row r="307" spans="1:9">
      <c r="A307" s="600" t="s">
        <v>796</v>
      </c>
      <c r="B307" s="601" t="s">
        <v>797</v>
      </c>
      <c r="C307" s="601" t="s">
        <v>1150</v>
      </c>
      <c r="D307" s="593">
        <v>35764.800000000003</v>
      </c>
      <c r="E307" s="593">
        <v>0</v>
      </c>
      <c r="F307" s="593">
        <v>35764.800000000003</v>
      </c>
      <c r="G307" s="593">
        <v>0</v>
      </c>
      <c r="H307" s="616">
        <v>35764.800000000003</v>
      </c>
      <c r="I307" s="602">
        <v>0</v>
      </c>
    </row>
    <row r="308" spans="1:9">
      <c r="A308" s="600" t="s">
        <v>438</v>
      </c>
      <c r="B308" s="601" t="s">
        <v>965</v>
      </c>
      <c r="C308" s="601" t="s">
        <v>1150</v>
      </c>
      <c r="D308" s="593">
        <v>85833.44</v>
      </c>
      <c r="E308" s="593">
        <v>0</v>
      </c>
      <c r="F308" s="593">
        <v>85833.44</v>
      </c>
      <c r="G308" s="593">
        <v>0</v>
      </c>
      <c r="H308" s="616">
        <v>85833.44</v>
      </c>
      <c r="I308" s="602">
        <v>50535</v>
      </c>
    </row>
    <row r="309" spans="1:9">
      <c r="A309" s="600" t="s">
        <v>440</v>
      </c>
      <c r="B309" s="601" t="s">
        <v>966</v>
      </c>
      <c r="C309" s="601" t="s">
        <v>1150</v>
      </c>
      <c r="D309" s="593">
        <v>1137101.2</v>
      </c>
      <c r="E309" s="593">
        <v>0</v>
      </c>
      <c r="F309" s="593">
        <v>1137101.2</v>
      </c>
      <c r="G309" s="593">
        <v>0</v>
      </c>
      <c r="H309" s="616">
        <v>1137101.2</v>
      </c>
      <c r="I309" s="602">
        <v>337880</v>
      </c>
    </row>
    <row r="310" spans="1:9">
      <c r="A310" s="600" t="s">
        <v>442</v>
      </c>
      <c r="B310" s="601" t="s">
        <v>967</v>
      </c>
      <c r="C310" s="601" t="s">
        <v>1150</v>
      </c>
      <c r="D310" s="593">
        <v>198534.71</v>
      </c>
      <c r="E310" s="593">
        <v>0</v>
      </c>
      <c r="F310" s="593">
        <v>198534.71</v>
      </c>
      <c r="G310" s="593">
        <v>0</v>
      </c>
      <c r="H310" s="616">
        <v>198534.71</v>
      </c>
      <c r="I310" s="602">
        <v>111087.07</v>
      </c>
    </row>
    <row r="311" spans="1:9">
      <c r="A311" s="600" t="s">
        <v>444</v>
      </c>
      <c r="B311" s="601" t="s">
        <v>968</v>
      </c>
      <c r="C311" s="601" t="s">
        <v>1150</v>
      </c>
      <c r="D311" s="593">
        <v>584213.06999999995</v>
      </c>
      <c r="E311" s="593">
        <v>0</v>
      </c>
      <c r="F311" s="593">
        <v>584213.06999999995</v>
      </c>
      <c r="G311" s="593">
        <v>0</v>
      </c>
      <c r="H311" s="616">
        <v>584213.06999999995</v>
      </c>
      <c r="I311" s="602">
        <v>255271.76</v>
      </c>
    </row>
    <row r="312" spans="1:9">
      <c r="A312" s="600" t="s">
        <v>446</v>
      </c>
      <c r="B312" s="601" t="s">
        <v>447</v>
      </c>
      <c r="C312" s="601" t="s">
        <v>1150</v>
      </c>
      <c r="D312" s="593">
        <v>596476.19999999995</v>
      </c>
      <c r="E312" s="593">
        <v>0</v>
      </c>
      <c r="F312" s="593">
        <v>596476.19999999995</v>
      </c>
      <c r="G312" s="593">
        <v>0</v>
      </c>
      <c r="H312" s="616">
        <v>596476.19999999995</v>
      </c>
      <c r="I312" s="602">
        <v>524005.41</v>
      </c>
    </row>
    <row r="313" spans="1:9">
      <c r="A313" s="600" t="s">
        <v>448</v>
      </c>
      <c r="B313" s="601" t="s">
        <v>449</v>
      </c>
      <c r="C313" s="601" t="s">
        <v>1150</v>
      </c>
      <c r="D313" s="593">
        <v>1683319.58</v>
      </c>
      <c r="E313" s="593">
        <v>0</v>
      </c>
      <c r="F313" s="593">
        <v>1683319.58</v>
      </c>
      <c r="G313" s="593">
        <v>0</v>
      </c>
      <c r="H313" s="616">
        <v>1683319.58</v>
      </c>
      <c r="I313" s="602">
        <v>1337351</v>
      </c>
    </row>
    <row r="314" spans="1:9">
      <c r="A314" s="600" t="s">
        <v>450</v>
      </c>
      <c r="B314" s="601" t="s">
        <v>451</v>
      </c>
      <c r="C314" s="601" t="s">
        <v>1150</v>
      </c>
      <c r="D314" s="593">
        <v>0</v>
      </c>
      <c r="E314" s="593">
        <v>0</v>
      </c>
      <c r="F314" s="593">
        <v>0</v>
      </c>
      <c r="G314" s="593">
        <v>0</v>
      </c>
      <c r="H314" s="616">
        <v>0</v>
      </c>
      <c r="I314" s="602">
        <v>0</v>
      </c>
    </row>
    <row r="315" spans="1:9">
      <c r="A315" s="600" t="s">
        <v>1031</v>
      </c>
      <c r="B315" s="601" t="s">
        <v>969</v>
      </c>
      <c r="C315" s="601" t="s">
        <v>1150</v>
      </c>
      <c r="D315" s="593">
        <v>427263.36</v>
      </c>
      <c r="E315" s="593">
        <v>0</v>
      </c>
      <c r="F315" s="593">
        <v>427263.36</v>
      </c>
      <c r="G315" s="593">
        <v>0</v>
      </c>
      <c r="H315" s="616">
        <v>427263.36</v>
      </c>
      <c r="I315" s="602">
        <v>349404.8</v>
      </c>
    </row>
    <row r="316" spans="1:9">
      <c r="A316" s="600" t="s">
        <v>1032</v>
      </c>
      <c r="B316" s="601" t="s">
        <v>1033</v>
      </c>
      <c r="C316" s="601" t="s">
        <v>1150</v>
      </c>
      <c r="D316" s="593">
        <v>0</v>
      </c>
      <c r="E316" s="593">
        <v>0</v>
      </c>
      <c r="F316" s="593">
        <v>0</v>
      </c>
      <c r="G316" s="593">
        <v>0</v>
      </c>
      <c r="H316" s="616">
        <v>0</v>
      </c>
      <c r="I316" s="602">
        <v>1269000</v>
      </c>
    </row>
    <row r="317" spans="1:9">
      <c r="A317" s="600" t="s">
        <v>452</v>
      </c>
      <c r="B317" s="601" t="s">
        <v>970</v>
      </c>
      <c r="C317" s="601" t="s">
        <v>1150</v>
      </c>
      <c r="D317" s="593">
        <v>98615.19</v>
      </c>
      <c r="E317" s="593">
        <v>0</v>
      </c>
      <c r="F317" s="593">
        <v>98615.19</v>
      </c>
      <c r="G317" s="593">
        <v>0</v>
      </c>
      <c r="H317" s="616">
        <v>98615.19</v>
      </c>
      <c r="I317" s="602">
        <v>40289.870000000003</v>
      </c>
    </row>
    <row r="318" spans="1:9">
      <c r="A318" s="600" t="s">
        <v>1001</v>
      </c>
      <c r="B318" s="601" t="s">
        <v>971</v>
      </c>
      <c r="C318" s="601" t="s">
        <v>1150</v>
      </c>
      <c r="D318" s="593">
        <v>7641.29</v>
      </c>
      <c r="E318" s="593">
        <v>0</v>
      </c>
      <c r="F318" s="593">
        <v>7641.29</v>
      </c>
      <c r="G318" s="593">
        <v>0</v>
      </c>
      <c r="H318" s="616">
        <v>7641.29</v>
      </c>
      <c r="I318" s="602">
        <v>0</v>
      </c>
    </row>
    <row r="319" spans="1:9">
      <c r="A319" s="600" t="s">
        <v>453</v>
      </c>
      <c r="B319" s="601" t="s">
        <v>454</v>
      </c>
      <c r="C319" s="601" t="s">
        <v>1150</v>
      </c>
      <c r="D319" s="593">
        <v>470000</v>
      </c>
      <c r="E319" s="593">
        <v>0</v>
      </c>
      <c r="F319" s="593">
        <v>470000</v>
      </c>
      <c r="G319" s="593">
        <v>0</v>
      </c>
      <c r="H319" s="616">
        <v>470000</v>
      </c>
      <c r="I319" s="602">
        <v>480000</v>
      </c>
    </row>
    <row r="320" spans="1:9">
      <c r="A320" s="600" t="s">
        <v>455</v>
      </c>
      <c r="B320" s="601" t="s">
        <v>972</v>
      </c>
      <c r="C320" s="601" t="s">
        <v>1150</v>
      </c>
      <c r="D320" s="593">
        <v>37949</v>
      </c>
      <c r="E320" s="593">
        <v>0</v>
      </c>
      <c r="F320" s="593">
        <v>37949</v>
      </c>
      <c r="G320" s="593">
        <v>0</v>
      </c>
      <c r="H320" s="616">
        <v>37949</v>
      </c>
      <c r="I320" s="602">
        <v>53531</v>
      </c>
    </row>
    <row r="321" spans="1:9">
      <c r="A321" s="600" t="s">
        <v>457</v>
      </c>
      <c r="B321" s="601" t="s">
        <v>973</v>
      </c>
      <c r="C321" s="601" t="s">
        <v>1150</v>
      </c>
      <c r="D321" s="593">
        <v>600000</v>
      </c>
      <c r="E321" s="593">
        <v>0</v>
      </c>
      <c r="F321" s="593">
        <v>600000</v>
      </c>
      <c r="G321" s="593">
        <v>0</v>
      </c>
      <c r="H321" s="616">
        <v>600000</v>
      </c>
      <c r="I321" s="602">
        <v>1027900</v>
      </c>
    </row>
    <row r="322" spans="1:9">
      <c r="A322" s="600" t="s">
        <v>459</v>
      </c>
      <c r="B322" s="601" t="s">
        <v>974</v>
      </c>
      <c r="C322" s="601" t="s">
        <v>1150</v>
      </c>
      <c r="D322" s="593">
        <v>2565000</v>
      </c>
      <c r="E322" s="593">
        <v>0</v>
      </c>
      <c r="F322" s="593">
        <v>2565000</v>
      </c>
      <c r="G322" s="593">
        <v>0</v>
      </c>
      <c r="H322" s="616">
        <v>2565000</v>
      </c>
      <c r="I322" s="602">
        <v>2100000</v>
      </c>
    </row>
    <row r="323" spans="1:9">
      <c r="A323" s="600" t="s">
        <v>460</v>
      </c>
      <c r="B323" s="601" t="s">
        <v>975</v>
      </c>
      <c r="C323" s="601" t="s">
        <v>1150</v>
      </c>
      <c r="D323" s="593">
        <v>660000</v>
      </c>
      <c r="E323" s="593">
        <v>0</v>
      </c>
      <c r="F323" s="593">
        <v>660000</v>
      </c>
      <c r="G323" s="593">
        <v>0</v>
      </c>
      <c r="H323" s="616">
        <v>660000</v>
      </c>
      <c r="I323" s="602">
        <v>550000</v>
      </c>
    </row>
    <row r="324" spans="1:9">
      <c r="A324" s="600" t="s">
        <v>461</v>
      </c>
      <c r="B324" s="601" t="s">
        <v>462</v>
      </c>
      <c r="C324" s="601" t="s">
        <v>1150</v>
      </c>
      <c r="D324" s="593">
        <v>0</v>
      </c>
      <c r="E324" s="593">
        <v>0</v>
      </c>
      <c r="F324" s="593">
        <v>0</v>
      </c>
      <c r="G324" s="593">
        <v>0</v>
      </c>
      <c r="H324" s="616">
        <v>0</v>
      </c>
      <c r="I324" s="602">
        <v>0</v>
      </c>
    </row>
    <row r="325" spans="1:9">
      <c r="A325" s="600" t="s">
        <v>463</v>
      </c>
      <c r="B325" s="601" t="s">
        <v>976</v>
      </c>
      <c r="C325" s="601" t="s">
        <v>1150</v>
      </c>
      <c r="D325" s="593">
        <v>166000</v>
      </c>
      <c r="E325" s="593">
        <v>0</v>
      </c>
      <c r="F325" s="593">
        <v>166000</v>
      </c>
      <c r="G325" s="593">
        <v>0</v>
      </c>
      <c r="H325" s="616">
        <v>166000</v>
      </c>
      <c r="I325" s="602">
        <v>92200</v>
      </c>
    </row>
    <row r="326" spans="1:9">
      <c r="A326" s="600" t="s">
        <v>465</v>
      </c>
      <c r="B326" s="601" t="s">
        <v>466</v>
      </c>
      <c r="C326" s="601" t="s">
        <v>1150</v>
      </c>
      <c r="D326" s="593">
        <v>399460.79</v>
      </c>
      <c r="E326" s="593">
        <v>0</v>
      </c>
      <c r="F326" s="593">
        <v>399460.79</v>
      </c>
      <c r="G326" s="593">
        <v>0</v>
      </c>
      <c r="H326" s="616">
        <v>399460.79</v>
      </c>
      <c r="I326" s="602">
        <v>410701</v>
      </c>
    </row>
    <row r="327" spans="1:9">
      <c r="A327" s="600" t="s">
        <v>467</v>
      </c>
      <c r="B327" s="601" t="s">
        <v>468</v>
      </c>
      <c r="C327" s="601" t="s">
        <v>1150</v>
      </c>
      <c r="D327" s="593">
        <v>17805.919999999998</v>
      </c>
      <c r="E327" s="593">
        <v>0</v>
      </c>
      <c r="F327" s="593">
        <v>17805.919999999998</v>
      </c>
      <c r="G327" s="593">
        <v>0</v>
      </c>
      <c r="H327" s="616">
        <v>17805.919999999998</v>
      </c>
      <c r="I327" s="602">
        <v>3364</v>
      </c>
    </row>
    <row r="328" spans="1:9">
      <c r="A328" s="600" t="s">
        <v>469</v>
      </c>
      <c r="B328" s="601" t="s">
        <v>977</v>
      </c>
      <c r="C328" s="601" t="s">
        <v>1150</v>
      </c>
      <c r="D328" s="593">
        <v>269090.8</v>
      </c>
      <c r="E328" s="593">
        <v>0</v>
      </c>
      <c r="F328" s="593">
        <v>269090.8</v>
      </c>
      <c r="G328" s="593">
        <v>-7099.6</v>
      </c>
      <c r="H328" s="616">
        <v>261991.2</v>
      </c>
      <c r="I328" s="602">
        <v>257699.47</v>
      </c>
    </row>
    <row r="329" spans="1:9" s="610" customFormat="1">
      <c r="A329" s="607" t="s">
        <v>471</v>
      </c>
      <c r="B329" s="608" t="s">
        <v>472</v>
      </c>
      <c r="C329" s="608" t="s">
        <v>1150</v>
      </c>
      <c r="D329" s="593">
        <v>0</v>
      </c>
      <c r="E329" s="593">
        <v>0</v>
      </c>
      <c r="F329" s="593">
        <v>0</v>
      </c>
      <c r="G329" s="593">
        <v>7099.6</v>
      </c>
      <c r="H329" s="616">
        <v>7099.6</v>
      </c>
      <c r="I329" s="609">
        <v>0</v>
      </c>
    </row>
    <row r="330" spans="1:9">
      <c r="A330" s="600" t="s">
        <v>473</v>
      </c>
      <c r="B330" s="601" t="s">
        <v>978</v>
      </c>
      <c r="C330" s="601" t="s">
        <v>1150</v>
      </c>
      <c r="D330" s="593">
        <v>206073.28</v>
      </c>
      <c r="E330" s="593">
        <v>0</v>
      </c>
      <c r="F330" s="593">
        <v>206073.28</v>
      </c>
      <c r="G330" s="593">
        <v>0</v>
      </c>
      <c r="H330" s="616">
        <v>206073.28</v>
      </c>
      <c r="I330" s="602">
        <v>184130.29</v>
      </c>
    </row>
    <row r="331" spans="1:9">
      <c r="A331" s="600" t="s">
        <v>475</v>
      </c>
      <c r="B331" s="601" t="s">
        <v>979</v>
      </c>
      <c r="C331" s="601" t="s">
        <v>1150</v>
      </c>
      <c r="D331" s="593">
        <v>1266683.1399999999</v>
      </c>
      <c r="E331" s="593">
        <v>0</v>
      </c>
      <c r="F331" s="593">
        <v>1266683.1399999999</v>
      </c>
      <c r="G331" s="593">
        <v>0</v>
      </c>
      <c r="H331" s="616">
        <v>1266683.1399999999</v>
      </c>
      <c r="I331" s="602">
        <v>1212007.45</v>
      </c>
    </row>
    <row r="332" spans="1:9">
      <c r="A332" s="600" t="s">
        <v>477</v>
      </c>
      <c r="B332" s="601" t="s">
        <v>980</v>
      </c>
      <c r="C332" s="601" t="s">
        <v>1150</v>
      </c>
      <c r="D332" s="593">
        <v>117777.72</v>
      </c>
      <c r="E332" s="593">
        <v>0</v>
      </c>
      <c r="F332" s="593">
        <v>117777.72</v>
      </c>
      <c r="G332" s="593">
        <v>0</v>
      </c>
      <c r="H332" s="616">
        <v>117777.72</v>
      </c>
      <c r="I332" s="602">
        <v>104714.66</v>
      </c>
    </row>
    <row r="333" spans="1:9" s="610" customFormat="1">
      <c r="A333" s="607" t="s">
        <v>1022</v>
      </c>
      <c r="B333" s="608" t="s">
        <v>981</v>
      </c>
      <c r="C333" s="608" t="s">
        <v>1150</v>
      </c>
      <c r="D333" s="593">
        <v>30100</v>
      </c>
      <c r="E333" s="593">
        <v>0</v>
      </c>
      <c r="F333" s="593">
        <v>30100</v>
      </c>
      <c r="G333" s="593">
        <v>0</v>
      </c>
      <c r="H333" s="616">
        <v>30100</v>
      </c>
      <c r="I333" s="609">
        <v>960.01</v>
      </c>
    </row>
    <row r="334" spans="1:9">
      <c r="A334" s="600" t="s">
        <v>479</v>
      </c>
      <c r="B334" s="601" t="s">
        <v>480</v>
      </c>
      <c r="C334" s="601" t="s">
        <v>1150</v>
      </c>
      <c r="D334" s="593">
        <v>174312</v>
      </c>
      <c r="E334" s="593">
        <v>0</v>
      </c>
      <c r="F334" s="593">
        <v>174312</v>
      </c>
      <c r="G334" s="593">
        <v>0</v>
      </c>
      <c r="H334" s="616">
        <v>174312</v>
      </c>
      <c r="I334" s="602">
        <v>252340</v>
      </c>
    </row>
    <row r="335" spans="1:9">
      <c r="A335" s="600" t="s">
        <v>481</v>
      </c>
      <c r="B335" s="601" t="s">
        <v>482</v>
      </c>
      <c r="C335" s="601" t="s">
        <v>1150</v>
      </c>
      <c r="D335" s="593">
        <v>0</v>
      </c>
      <c r="E335" s="593">
        <v>0</v>
      </c>
      <c r="F335" s="593">
        <v>0</v>
      </c>
      <c r="G335" s="593">
        <v>0</v>
      </c>
      <c r="H335" s="616">
        <v>0</v>
      </c>
      <c r="I335" s="602">
        <v>18217.52</v>
      </c>
    </row>
    <row r="336" spans="1:9">
      <c r="A336" s="600" t="s">
        <v>483</v>
      </c>
      <c r="B336" s="601" t="s">
        <v>982</v>
      </c>
      <c r="C336" s="601" t="s">
        <v>1150</v>
      </c>
      <c r="D336" s="593">
        <v>32910</v>
      </c>
      <c r="E336" s="593">
        <v>0</v>
      </c>
      <c r="F336" s="593">
        <v>32910</v>
      </c>
      <c r="G336" s="593">
        <v>0</v>
      </c>
      <c r="H336" s="616">
        <v>32910</v>
      </c>
      <c r="I336" s="602">
        <v>24190.080000000002</v>
      </c>
    </row>
    <row r="337" spans="1:9">
      <c r="A337" s="600" t="s">
        <v>485</v>
      </c>
      <c r="B337" s="601" t="s">
        <v>486</v>
      </c>
      <c r="C337" s="601" t="s">
        <v>1150</v>
      </c>
      <c r="D337" s="593">
        <v>5962.75</v>
      </c>
      <c r="E337" s="593">
        <v>0</v>
      </c>
      <c r="F337" s="593">
        <v>5962.75</v>
      </c>
      <c r="G337" s="593">
        <v>0</v>
      </c>
      <c r="H337" s="616">
        <v>5962.75</v>
      </c>
      <c r="I337" s="602">
        <v>24729.38</v>
      </c>
    </row>
    <row r="338" spans="1:9">
      <c r="A338" s="600" t="s">
        <v>487</v>
      </c>
      <c r="B338" s="601" t="s">
        <v>488</v>
      </c>
      <c r="C338" s="601" t="s">
        <v>1150</v>
      </c>
      <c r="D338" s="593">
        <v>0</v>
      </c>
      <c r="E338" s="593">
        <v>0</v>
      </c>
      <c r="F338" s="593">
        <v>0</v>
      </c>
      <c r="G338" s="593">
        <v>0</v>
      </c>
      <c r="H338" s="616">
        <v>0</v>
      </c>
      <c r="I338" s="602">
        <v>0</v>
      </c>
    </row>
    <row r="339" spans="1:9">
      <c r="A339" s="600" t="s">
        <v>489</v>
      </c>
      <c r="B339" s="601" t="s">
        <v>490</v>
      </c>
      <c r="C339" s="601" t="s">
        <v>1150</v>
      </c>
      <c r="D339" s="593">
        <v>0</v>
      </c>
      <c r="E339" s="593">
        <v>0</v>
      </c>
      <c r="F339" s="593">
        <v>0</v>
      </c>
      <c r="G339" s="593">
        <v>0</v>
      </c>
      <c r="H339" s="616">
        <v>0</v>
      </c>
      <c r="I339" s="602">
        <v>0</v>
      </c>
    </row>
    <row r="340" spans="1:9">
      <c r="A340" s="600" t="s">
        <v>491</v>
      </c>
      <c r="B340" s="601" t="s">
        <v>492</v>
      </c>
      <c r="C340" s="601" t="s">
        <v>1150</v>
      </c>
      <c r="D340" s="593">
        <v>0</v>
      </c>
      <c r="E340" s="593">
        <v>0</v>
      </c>
      <c r="F340" s="593">
        <v>0</v>
      </c>
      <c r="G340" s="593">
        <v>0</v>
      </c>
      <c r="H340" s="616">
        <v>0</v>
      </c>
      <c r="I340" s="602">
        <v>0</v>
      </c>
    </row>
    <row r="341" spans="1:9">
      <c r="A341" s="600" t="s">
        <v>493</v>
      </c>
      <c r="B341" s="601" t="s">
        <v>494</v>
      </c>
      <c r="C341" s="601" t="s">
        <v>1150</v>
      </c>
      <c r="D341" s="593">
        <v>0</v>
      </c>
      <c r="E341" s="593">
        <v>0</v>
      </c>
      <c r="F341" s="593">
        <v>0</v>
      </c>
      <c r="G341" s="593">
        <v>0</v>
      </c>
      <c r="H341" s="616">
        <v>0</v>
      </c>
      <c r="I341" s="602">
        <v>0</v>
      </c>
    </row>
    <row r="342" spans="1:9">
      <c r="A342" s="600" t="s">
        <v>495</v>
      </c>
      <c r="B342" s="601" t="s">
        <v>496</v>
      </c>
      <c r="C342" s="601" t="s">
        <v>1150</v>
      </c>
      <c r="D342" s="593">
        <v>0</v>
      </c>
      <c r="E342" s="593">
        <v>0</v>
      </c>
      <c r="F342" s="593">
        <v>0</v>
      </c>
      <c r="G342" s="593">
        <v>0</v>
      </c>
      <c r="H342" s="616">
        <v>0</v>
      </c>
      <c r="I342" s="602">
        <v>0</v>
      </c>
    </row>
    <row r="343" spans="1:9">
      <c r="A343" s="600" t="s">
        <v>497</v>
      </c>
      <c r="B343" s="601" t="s">
        <v>498</v>
      </c>
      <c r="C343" s="601" t="s">
        <v>1150</v>
      </c>
      <c r="D343" s="593">
        <v>191079.33</v>
      </c>
      <c r="E343" s="593">
        <v>0</v>
      </c>
      <c r="F343" s="593">
        <v>191079.33</v>
      </c>
      <c r="G343" s="593">
        <v>0</v>
      </c>
      <c r="H343" s="616">
        <v>191079.33</v>
      </c>
      <c r="I343" s="602">
        <v>180.26</v>
      </c>
    </row>
    <row r="344" spans="1:9">
      <c r="A344" s="600" t="s">
        <v>499</v>
      </c>
      <c r="B344" s="601" t="s">
        <v>500</v>
      </c>
      <c r="C344" s="601" t="s">
        <v>1150</v>
      </c>
      <c r="D344" s="593">
        <v>0</v>
      </c>
      <c r="E344" s="593">
        <v>0</v>
      </c>
      <c r="F344" s="593">
        <v>0</v>
      </c>
      <c r="G344" s="593">
        <v>0</v>
      </c>
      <c r="H344" s="616">
        <v>0</v>
      </c>
      <c r="I344" s="602">
        <v>0</v>
      </c>
    </row>
    <row r="345" spans="1:9">
      <c r="A345" s="600" t="s">
        <v>501</v>
      </c>
      <c r="B345" s="601" t="s">
        <v>502</v>
      </c>
      <c r="C345" s="601" t="s">
        <v>1150</v>
      </c>
      <c r="D345" s="593">
        <v>0</v>
      </c>
      <c r="E345" s="593">
        <v>0</v>
      </c>
      <c r="F345" s="593">
        <v>0</v>
      </c>
      <c r="G345" s="593">
        <v>0</v>
      </c>
      <c r="H345" s="616">
        <v>0</v>
      </c>
      <c r="I345" s="602">
        <v>0</v>
      </c>
    </row>
    <row r="346" spans="1:9">
      <c r="A346" s="600" t="s">
        <v>503</v>
      </c>
      <c r="B346" s="601" t="s">
        <v>504</v>
      </c>
      <c r="C346" s="601" t="s">
        <v>1150</v>
      </c>
      <c r="D346" s="593">
        <v>0</v>
      </c>
      <c r="E346" s="593">
        <v>0</v>
      </c>
      <c r="F346" s="593">
        <v>0</v>
      </c>
      <c r="G346" s="593">
        <v>0</v>
      </c>
      <c r="H346" s="616">
        <v>0</v>
      </c>
      <c r="I346" s="602">
        <v>16550</v>
      </c>
    </row>
    <row r="347" spans="1:9">
      <c r="A347" s="600" t="s">
        <v>1034</v>
      </c>
      <c r="B347" s="601" t="s">
        <v>1035</v>
      </c>
      <c r="C347" s="601" t="s">
        <v>1150</v>
      </c>
      <c r="D347" s="593">
        <v>0</v>
      </c>
      <c r="E347" s="593">
        <v>0</v>
      </c>
      <c r="F347" s="593">
        <v>0</v>
      </c>
      <c r="G347" s="593">
        <v>0</v>
      </c>
      <c r="H347" s="616">
        <v>0</v>
      </c>
      <c r="I347" s="602">
        <v>40400</v>
      </c>
    </row>
    <row r="348" spans="1:9">
      <c r="A348" s="600" t="s">
        <v>505</v>
      </c>
      <c r="B348" s="601" t="s">
        <v>506</v>
      </c>
      <c r="C348" s="601" t="s">
        <v>1150</v>
      </c>
      <c r="D348" s="593">
        <v>619498.75</v>
      </c>
      <c r="E348" s="593">
        <v>0</v>
      </c>
      <c r="F348" s="593">
        <v>619498.75</v>
      </c>
      <c r="G348" s="593">
        <v>0</v>
      </c>
      <c r="H348" s="616">
        <v>619498.75</v>
      </c>
      <c r="I348" s="602">
        <v>1291874.6399999999</v>
      </c>
    </row>
    <row r="349" spans="1:9">
      <c r="A349" s="600" t="s">
        <v>507</v>
      </c>
      <c r="B349" s="601" t="s">
        <v>508</v>
      </c>
      <c r="C349" s="601" t="s">
        <v>1150</v>
      </c>
      <c r="D349" s="593">
        <v>777705.84</v>
      </c>
      <c r="E349" s="593">
        <v>0</v>
      </c>
      <c r="F349" s="593">
        <v>777705.84</v>
      </c>
      <c r="G349" s="593">
        <v>0</v>
      </c>
      <c r="H349" s="616">
        <v>777705.84</v>
      </c>
      <c r="I349" s="602">
        <v>526599.19999999995</v>
      </c>
    </row>
    <row r="350" spans="1:9">
      <c r="A350" s="600" t="s">
        <v>509</v>
      </c>
      <c r="B350" s="601" t="s">
        <v>510</v>
      </c>
      <c r="C350" s="601" t="s">
        <v>1150</v>
      </c>
      <c r="D350" s="593">
        <v>332197.81</v>
      </c>
      <c r="E350" s="593">
        <v>0</v>
      </c>
      <c r="F350" s="593">
        <v>332197.81</v>
      </c>
      <c r="G350" s="593">
        <v>0</v>
      </c>
      <c r="H350" s="616">
        <v>332197.81</v>
      </c>
      <c r="I350" s="602">
        <v>218001.37</v>
      </c>
    </row>
    <row r="351" spans="1:9">
      <c r="A351" s="600" t="s">
        <v>511</v>
      </c>
      <c r="B351" s="601" t="s">
        <v>512</v>
      </c>
      <c r="C351" s="601" t="s">
        <v>1150</v>
      </c>
      <c r="D351" s="593">
        <v>0</v>
      </c>
      <c r="E351" s="593">
        <v>0</v>
      </c>
      <c r="F351" s="593">
        <v>0</v>
      </c>
      <c r="G351" s="593">
        <v>0</v>
      </c>
      <c r="H351" s="616">
        <v>0</v>
      </c>
      <c r="I351" s="602">
        <v>0</v>
      </c>
    </row>
    <row r="352" spans="1:9">
      <c r="A352" s="600" t="s">
        <v>513</v>
      </c>
      <c r="B352" s="601" t="s">
        <v>983</v>
      </c>
      <c r="C352" s="601" t="s">
        <v>1150</v>
      </c>
      <c r="D352" s="593">
        <v>328804.59999999998</v>
      </c>
      <c r="E352" s="593">
        <v>0</v>
      </c>
      <c r="F352" s="593">
        <v>328804.59999999998</v>
      </c>
      <c r="G352" s="593">
        <v>0</v>
      </c>
      <c r="H352" s="616">
        <v>328804.59999999998</v>
      </c>
      <c r="I352" s="602">
        <v>291340</v>
      </c>
    </row>
    <row r="353" spans="1:9">
      <c r="A353" s="600" t="s">
        <v>514</v>
      </c>
      <c r="B353" s="601" t="s">
        <v>984</v>
      </c>
      <c r="C353" s="601" t="s">
        <v>1150</v>
      </c>
      <c r="D353" s="593">
        <v>1206301.3700000001</v>
      </c>
      <c r="E353" s="593">
        <v>0</v>
      </c>
      <c r="F353" s="593">
        <v>1206301.3700000001</v>
      </c>
      <c r="G353" s="593">
        <v>0</v>
      </c>
      <c r="H353" s="616">
        <v>1206301.3700000001</v>
      </c>
      <c r="I353" s="602">
        <v>1228657.26</v>
      </c>
    </row>
    <row r="354" spans="1:9">
      <c r="A354" s="600" t="s">
        <v>1036</v>
      </c>
      <c r="B354" s="601" t="s">
        <v>1037</v>
      </c>
      <c r="C354" s="601" t="s">
        <v>1150</v>
      </c>
      <c r="D354" s="593">
        <v>0</v>
      </c>
      <c r="E354" s="593">
        <v>0</v>
      </c>
      <c r="F354" s="593">
        <v>0</v>
      </c>
      <c r="G354" s="593">
        <v>0</v>
      </c>
      <c r="H354" s="616">
        <v>0</v>
      </c>
      <c r="I354" s="602">
        <v>0</v>
      </c>
    </row>
    <row r="355" spans="1:9">
      <c r="A355" s="600" t="s">
        <v>1118</v>
      </c>
      <c r="B355" s="601" t="s">
        <v>515</v>
      </c>
      <c r="C355" s="601" t="s">
        <v>1150</v>
      </c>
      <c r="D355" s="593">
        <v>0</v>
      </c>
      <c r="E355" s="593">
        <v>0</v>
      </c>
      <c r="F355" s="593">
        <v>0</v>
      </c>
      <c r="G355" s="593">
        <v>0</v>
      </c>
      <c r="H355" s="616">
        <v>0</v>
      </c>
      <c r="I355" s="602">
        <v>0</v>
      </c>
    </row>
    <row r="356" spans="1:9">
      <c r="A356" s="600" t="s">
        <v>516</v>
      </c>
      <c r="B356" s="601" t="s">
        <v>985</v>
      </c>
      <c r="C356" s="601" t="s">
        <v>1151</v>
      </c>
      <c r="D356" s="593">
        <v>360000</v>
      </c>
      <c r="E356" s="593">
        <v>0</v>
      </c>
      <c r="F356" s="593">
        <v>360000</v>
      </c>
      <c r="G356" s="593">
        <v>0</v>
      </c>
      <c r="H356" s="616">
        <v>360000</v>
      </c>
      <c r="I356" s="602">
        <v>360000</v>
      </c>
    </row>
    <row r="357" spans="1:9">
      <c r="A357" s="600" t="s">
        <v>518</v>
      </c>
      <c r="B357" s="601" t="s">
        <v>519</v>
      </c>
      <c r="C357" s="601" t="s">
        <v>1151</v>
      </c>
      <c r="D357" s="593">
        <v>560000</v>
      </c>
      <c r="E357" s="593">
        <v>0</v>
      </c>
      <c r="F357" s="593">
        <v>560000</v>
      </c>
      <c r="G357" s="593">
        <v>0</v>
      </c>
      <c r="H357" s="616">
        <v>560000</v>
      </c>
      <c r="I357" s="602">
        <v>550000</v>
      </c>
    </row>
    <row r="358" spans="1:9">
      <c r="A358" s="600" t="s">
        <v>520</v>
      </c>
      <c r="B358" s="601" t="s">
        <v>521</v>
      </c>
      <c r="C358" s="601" t="s">
        <v>1151</v>
      </c>
      <c r="D358" s="593">
        <v>1000000</v>
      </c>
      <c r="E358" s="593">
        <v>0</v>
      </c>
      <c r="F358" s="593">
        <v>1000000</v>
      </c>
      <c r="G358" s="593">
        <v>0</v>
      </c>
      <c r="H358" s="616">
        <v>1000000</v>
      </c>
      <c r="I358" s="602">
        <v>1000000</v>
      </c>
    </row>
    <row r="359" spans="1:9">
      <c r="A359" s="600" t="s">
        <v>522</v>
      </c>
      <c r="B359" s="601" t="s">
        <v>986</v>
      </c>
      <c r="C359" s="601" t="s">
        <v>1151</v>
      </c>
      <c r="D359" s="593">
        <v>35744.980000000003</v>
      </c>
      <c r="E359" s="593">
        <v>0</v>
      </c>
      <c r="F359" s="593">
        <v>35744.980000000003</v>
      </c>
      <c r="G359" s="593">
        <v>0</v>
      </c>
      <c r="H359" s="616">
        <v>35744.980000000003</v>
      </c>
      <c r="I359" s="602">
        <v>34479</v>
      </c>
    </row>
    <row r="360" spans="1:9">
      <c r="A360" s="600" t="s">
        <v>524</v>
      </c>
      <c r="B360" s="601" t="s">
        <v>525</v>
      </c>
      <c r="C360" s="601" t="s">
        <v>1151</v>
      </c>
      <c r="D360" s="593">
        <v>0</v>
      </c>
      <c r="E360" s="593">
        <v>0</v>
      </c>
      <c r="F360" s="593">
        <v>0</v>
      </c>
      <c r="G360" s="593">
        <v>0</v>
      </c>
      <c r="H360" s="616">
        <v>0</v>
      </c>
      <c r="I360" s="602">
        <v>0</v>
      </c>
    </row>
    <row r="361" spans="1:9">
      <c r="A361" s="600" t="s">
        <v>526</v>
      </c>
      <c r="B361" s="601" t="s">
        <v>527</v>
      </c>
      <c r="C361" s="601" t="s">
        <v>1151</v>
      </c>
      <c r="D361" s="593">
        <v>0</v>
      </c>
      <c r="E361" s="593">
        <v>0</v>
      </c>
      <c r="F361" s="593">
        <v>0</v>
      </c>
      <c r="G361" s="593">
        <v>0</v>
      </c>
      <c r="H361" s="616">
        <v>0</v>
      </c>
      <c r="I361" s="602">
        <v>0</v>
      </c>
    </row>
    <row r="362" spans="1:9" s="614" customFormat="1">
      <c r="A362" s="611" t="s">
        <v>528</v>
      </c>
      <c r="B362" s="612" t="s">
        <v>987</v>
      </c>
      <c r="C362" s="612" t="s">
        <v>1151</v>
      </c>
      <c r="D362" s="593">
        <v>435704.8</v>
      </c>
      <c r="E362" s="593">
        <v>0</v>
      </c>
      <c r="F362" s="593">
        <v>435704.8</v>
      </c>
      <c r="G362" s="593">
        <v>0</v>
      </c>
      <c r="H362" s="616">
        <v>435704.8</v>
      </c>
      <c r="I362" s="613">
        <v>1620913.72</v>
      </c>
    </row>
    <row r="363" spans="1:9">
      <c r="A363" s="600" t="s">
        <v>529</v>
      </c>
      <c r="B363" s="601" t="s">
        <v>988</v>
      </c>
      <c r="C363" s="601" t="s">
        <v>1151</v>
      </c>
      <c r="D363" s="593">
        <v>15403788</v>
      </c>
      <c r="E363" s="593">
        <v>0</v>
      </c>
      <c r="F363" s="593">
        <v>15403788</v>
      </c>
      <c r="G363" s="593">
        <v>0</v>
      </c>
      <c r="H363" s="616">
        <v>15403788</v>
      </c>
      <c r="I363" s="602">
        <v>15077436</v>
      </c>
    </row>
    <row r="364" spans="1:9">
      <c r="A364" s="600" t="s">
        <v>531</v>
      </c>
      <c r="B364" s="601" t="s">
        <v>532</v>
      </c>
      <c r="C364" s="601" t="s">
        <v>1151</v>
      </c>
      <c r="D364" s="593">
        <v>1116547</v>
      </c>
      <c r="E364" s="593">
        <v>0</v>
      </c>
      <c r="F364" s="593">
        <v>1116547</v>
      </c>
      <c r="G364" s="593">
        <v>0</v>
      </c>
      <c r="H364" s="616">
        <v>1116547</v>
      </c>
      <c r="I364" s="602">
        <v>404061</v>
      </c>
    </row>
    <row r="365" spans="1:9">
      <c r="A365" s="600" t="s">
        <v>533</v>
      </c>
      <c r="B365" s="601" t="s">
        <v>989</v>
      </c>
      <c r="C365" s="601" t="s">
        <v>1151</v>
      </c>
      <c r="D365" s="593">
        <v>23419</v>
      </c>
      <c r="E365" s="593">
        <v>0</v>
      </c>
      <c r="F365" s="593">
        <v>23419</v>
      </c>
      <c r="G365" s="593">
        <v>0</v>
      </c>
      <c r="H365" s="616">
        <v>23419</v>
      </c>
      <c r="I365" s="602">
        <v>0</v>
      </c>
    </row>
    <row r="366" spans="1:9">
      <c r="A366" s="600" t="s">
        <v>535</v>
      </c>
      <c r="B366" s="601" t="s">
        <v>536</v>
      </c>
      <c r="C366" s="601" t="s">
        <v>1151</v>
      </c>
      <c r="D366" s="593">
        <v>0</v>
      </c>
      <c r="E366" s="593">
        <v>0</v>
      </c>
      <c r="F366" s="593">
        <v>0</v>
      </c>
      <c r="G366" s="593">
        <v>0</v>
      </c>
      <c r="H366" s="616">
        <v>0</v>
      </c>
      <c r="I366" s="602">
        <v>0</v>
      </c>
    </row>
    <row r="367" spans="1:9">
      <c r="A367" s="600" t="s">
        <v>537</v>
      </c>
      <c r="B367" s="601" t="s">
        <v>990</v>
      </c>
      <c r="C367" s="601" t="s">
        <v>1151</v>
      </c>
      <c r="D367" s="593">
        <v>54000</v>
      </c>
      <c r="E367" s="593">
        <v>0</v>
      </c>
      <c r="F367" s="593">
        <v>54000</v>
      </c>
      <c r="G367" s="593">
        <v>0</v>
      </c>
      <c r="H367" s="616">
        <v>54000</v>
      </c>
      <c r="I367" s="602">
        <v>43200</v>
      </c>
    </row>
    <row r="368" spans="1:9">
      <c r="A368" s="600" t="s">
        <v>539</v>
      </c>
      <c r="B368" s="601" t="s">
        <v>991</v>
      </c>
      <c r="C368" s="601" t="s">
        <v>1151</v>
      </c>
      <c r="D368" s="593">
        <v>376200</v>
      </c>
      <c r="E368" s="593">
        <v>0</v>
      </c>
      <c r="F368" s="593">
        <v>376200</v>
      </c>
      <c r="G368" s="593">
        <v>0</v>
      </c>
      <c r="H368" s="616">
        <v>376200</v>
      </c>
      <c r="I368" s="602">
        <v>379220</v>
      </c>
    </row>
    <row r="369" spans="1:9">
      <c r="A369" s="600" t="s">
        <v>541</v>
      </c>
      <c r="B369" s="601" t="s">
        <v>542</v>
      </c>
      <c r="C369" s="601" t="s">
        <v>1151</v>
      </c>
      <c r="D369" s="593">
        <v>0</v>
      </c>
      <c r="E369" s="593">
        <v>0</v>
      </c>
      <c r="F369" s="593">
        <v>0</v>
      </c>
      <c r="G369" s="593">
        <v>0</v>
      </c>
      <c r="H369" s="616">
        <v>0</v>
      </c>
      <c r="I369" s="602">
        <v>0</v>
      </c>
    </row>
    <row r="370" spans="1:9">
      <c r="A370" s="600" t="s">
        <v>543</v>
      </c>
      <c r="B370" s="601" t="s">
        <v>992</v>
      </c>
      <c r="C370" s="601" t="s">
        <v>1151</v>
      </c>
      <c r="D370" s="593">
        <v>36000</v>
      </c>
      <c r="E370" s="593">
        <v>0</v>
      </c>
      <c r="F370" s="593">
        <v>36000</v>
      </c>
      <c r="G370" s="593">
        <v>0</v>
      </c>
      <c r="H370" s="616">
        <v>36000</v>
      </c>
      <c r="I370" s="602">
        <v>36000</v>
      </c>
    </row>
    <row r="371" spans="1:9">
      <c r="A371" s="600" t="s">
        <v>544</v>
      </c>
      <c r="B371" s="601" t="s">
        <v>993</v>
      </c>
      <c r="C371" s="601" t="s">
        <v>1152</v>
      </c>
      <c r="D371" s="593">
        <v>361086</v>
      </c>
      <c r="E371" s="593">
        <v>0</v>
      </c>
      <c r="F371" s="593">
        <v>361086</v>
      </c>
      <c r="G371" s="593">
        <v>0</v>
      </c>
      <c r="H371" s="616">
        <v>361086</v>
      </c>
      <c r="I371" s="602">
        <v>218480</v>
      </c>
    </row>
    <row r="372" spans="1:9">
      <c r="A372" s="600" t="s">
        <v>545</v>
      </c>
      <c r="B372" s="601" t="s">
        <v>546</v>
      </c>
      <c r="C372" s="601" t="s">
        <v>1152</v>
      </c>
      <c r="D372" s="593">
        <v>7355.14</v>
      </c>
      <c r="E372" s="593">
        <v>0</v>
      </c>
      <c r="F372" s="593">
        <v>7355.14</v>
      </c>
      <c r="G372" s="593">
        <v>0</v>
      </c>
      <c r="H372" s="616">
        <v>7355.14</v>
      </c>
      <c r="I372" s="602">
        <v>0</v>
      </c>
    </row>
    <row r="373" spans="1:9">
      <c r="A373" s="600" t="s">
        <v>547</v>
      </c>
      <c r="B373" s="601" t="s">
        <v>548</v>
      </c>
      <c r="C373" s="601" t="s">
        <v>1152</v>
      </c>
      <c r="D373" s="593">
        <v>0</v>
      </c>
      <c r="E373" s="593">
        <v>0</v>
      </c>
      <c r="F373" s="593">
        <v>0</v>
      </c>
      <c r="G373" s="593">
        <v>0</v>
      </c>
      <c r="H373" s="616">
        <v>0</v>
      </c>
      <c r="I373" s="602">
        <v>0</v>
      </c>
    </row>
    <row r="374" spans="1:9">
      <c r="A374" s="600" t="s">
        <v>549</v>
      </c>
      <c r="B374" s="601" t="s">
        <v>550</v>
      </c>
      <c r="C374" s="601" t="s">
        <v>1152</v>
      </c>
      <c r="D374" s="593">
        <v>0</v>
      </c>
      <c r="E374" s="593">
        <v>0</v>
      </c>
      <c r="F374" s="593">
        <v>0</v>
      </c>
      <c r="G374" s="593">
        <v>0</v>
      </c>
      <c r="H374" s="616">
        <v>0</v>
      </c>
      <c r="I374" s="602">
        <v>0</v>
      </c>
    </row>
    <row r="375" spans="1:9">
      <c r="A375" s="600" t="s">
        <v>551</v>
      </c>
      <c r="B375" s="601" t="s">
        <v>994</v>
      </c>
      <c r="C375" s="601" t="s">
        <v>1152</v>
      </c>
      <c r="D375" s="593">
        <v>3805193.48</v>
      </c>
      <c r="E375" s="593">
        <v>0</v>
      </c>
      <c r="F375" s="593">
        <v>3805193.48</v>
      </c>
      <c r="G375" s="593">
        <v>0</v>
      </c>
      <c r="H375" s="616">
        <v>3805193.48</v>
      </c>
      <c r="I375" s="602">
        <v>3721196.6</v>
      </c>
    </row>
    <row r="376" spans="1:9">
      <c r="A376" s="600" t="s">
        <v>552</v>
      </c>
      <c r="B376" s="601" t="s">
        <v>553</v>
      </c>
      <c r="C376" s="601" t="s">
        <v>1153</v>
      </c>
      <c r="D376" s="593">
        <v>0</v>
      </c>
      <c r="E376" s="593">
        <v>14884326.789999999</v>
      </c>
      <c r="F376" s="593">
        <v>14884326.789999999</v>
      </c>
      <c r="G376" s="593">
        <v>0</v>
      </c>
      <c r="H376" s="616">
        <v>14884326.789999999</v>
      </c>
      <c r="I376" s="602">
        <v>10931824.24</v>
      </c>
    </row>
    <row r="377" spans="1:9">
      <c r="A377" s="600" t="s">
        <v>554</v>
      </c>
      <c r="B377" s="601" t="s">
        <v>555</v>
      </c>
      <c r="C377" s="601" t="s">
        <v>1153</v>
      </c>
      <c r="D377" s="593">
        <v>-1319444.42</v>
      </c>
      <c r="E377" s="593">
        <v>-646307.29</v>
      </c>
      <c r="F377" s="593">
        <v>-1965751.71</v>
      </c>
      <c r="G377" s="593">
        <v>0</v>
      </c>
      <c r="H377" s="616">
        <v>-1965751.71</v>
      </c>
      <c r="I377" s="602">
        <v>-416979.11</v>
      </c>
    </row>
    <row r="378" spans="1:9" ht="12.75" thickBot="1">
      <c r="A378" s="603" t="s">
        <v>1038</v>
      </c>
      <c r="B378" s="604" t="s">
        <v>1039</v>
      </c>
      <c r="C378" s="604" t="s">
        <v>1153</v>
      </c>
      <c r="D378" s="617">
        <v>0</v>
      </c>
      <c r="E378" s="617">
        <v>0</v>
      </c>
      <c r="F378" s="617">
        <v>0</v>
      </c>
      <c r="G378" s="617">
        <v>0</v>
      </c>
      <c r="H378" s="618">
        <v>0</v>
      </c>
      <c r="I378" s="605">
        <v>-1146543.5900000001</v>
      </c>
    </row>
    <row r="379" spans="1:9" ht="12.75" thickTop="1"/>
  </sheetData>
  <autoFilter ref="A7:I378"/>
  <mergeCells count="1">
    <mergeCell ref="A5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4">
    <tabColor rgb="FF00B0F0"/>
    <pageSetUpPr fitToPage="1"/>
  </sheetPr>
  <dimension ref="A1:M163"/>
  <sheetViews>
    <sheetView tabSelected="1" showWhiteSpace="0" zoomScale="85" zoomScaleNormal="85" zoomScaleSheetLayoutView="70" workbookViewId="0"/>
  </sheetViews>
  <sheetFormatPr defaultRowHeight="21"/>
  <cols>
    <col min="1" max="1" width="2.125" style="634" customWidth="1"/>
    <col min="2" max="2" width="2.625" style="634" customWidth="1"/>
    <col min="3" max="3" width="32.375" style="634" customWidth="1"/>
    <col min="4" max="4" width="7" style="666" customWidth="1"/>
    <col min="5" max="5" width="1" style="666" customWidth="1"/>
    <col min="6" max="6" width="15" style="666" customWidth="1"/>
    <col min="7" max="7" width="1" style="666" customWidth="1"/>
    <col min="8" max="8" width="15" style="666" customWidth="1"/>
    <col min="9" max="9" width="1" style="666" customWidth="1"/>
    <col min="10" max="10" width="15" style="666" customWidth="1"/>
    <col min="11" max="11" width="1" style="666" customWidth="1"/>
    <col min="12" max="12" width="15" style="666" customWidth="1"/>
    <col min="13" max="16384" width="9" style="634"/>
  </cols>
  <sheetData>
    <row r="1" spans="1:13">
      <c r="A1" s="620" t="s">
        <v>1060</v>
      </c>
      <c r="B1" s="666"/>
      <c r="C1" s="666"/>
      <c r="F1" s="667"/>
      <c r="H1" s="667"/>
      <c r="J1" s="806"/>
      <c r="K1" s="806"/>
      <c r="L1" s="806"/>
      <c r="M1" s="669"/>
    </row>
    <row r="2" spans="1:13">
      <c r="A2" s="620" t="s">
        <v>1061</v>
      </c>
      <c r="B2" s="666"/>
      <c r="C2" s="666"/>
      <c r="L2" s="668"/>
    </row>
    <row r="3" spans="1:13">
      <c r="A3" s="620" t="s">
        <v>1351</v>
      </c>
      <c r="B3" s="666"/>
      <c r="C3" s="666"/>
    </row>
    <row r="4" spans="1:13">
      <c r="A4" s="620"/>
      <c r="B4" s="666"/>
      <c r="C4" s="666"/>
    </row>
    <row r="5" spans="1:13">
      <c r="A5" s="670"/>
      <c r="B5" s="671"/>
      <c r="C5" s="671"/>
      <c r="D5" s="671"/>
      <c r="E5" s="671"/>
      <c r="F5" s="671"/>
      <c r="G5" s="671"/>
      <c r="H5" s="671"/>
      <c r="I5" s="671"/>
      <c r="J5" s="805" t="s">
        <v>1295</v>
      </c>
      <c r="K5" s="805"/>
      <c r="L5" s="805"/>
    </row>
    <row r="6" spans="1:13">
      <c r="A6" s="670"/>
      <c r="B6" s="671"/>
      <c r="C6" s="672"/>
      <c r="D6" s="673"/>
      <c r="E6" s="671"/>
      <c r="F6" s="807" t="s">
        <v>1322</v>
      </c>
      <c r="G6" s="807"/>
      <c r="H6" s="807"/>
      <c r="I6" s="674"/>
      <c r="J6" s="634"/>
      <c r="K6" s="675"/>
      <c r="L6" s="675"/>
    </row>
    <row r="7" spans="1:13">
      <c r="A7" s="670"/>
      <c r="B7" s="671"/>
      <c r="C7" s="672"/>
      <c r="D7" s="671"/>
      <c r="E7" s="671"/>
      <c r="F7" s="804" t="s">
        <v>1316</v>
      </c>
      <c r="G7" s="804"/>
      <c r="H7" s="804"/>
      <c r="I7" s="671"/>
      <c r="J7" s="804" t="s">
        <v>1301</v>
      </c>
      <c r="K7" s="804"/>
      <c r="L7" s="804"/>
    </row>
    <row r="8" spans="1:13">
      <c r="D8" s="634"/>
      <c r="E8" s="634"/>
      <c r="F8" s="678" t="s">
        <v>1352</v>
      </c>
      <c r="G8" s="634"/>
      <c r="H8" s="678" t="s">
        <v>1328</v>
      </c>
      <c r="I8" s="634"/>
      <c r="J8" s="678" t="s">
        <v>1352</v>
      </c>
      <c r="K8" s="679"/>
      <c r="L8" s="678" t="s">
        <v>1328</v>
      </c>
    </row>
    <row r="9" spans="1:13">
      <c r="D9" s="677"/>
      <c r="E9" s="634"/>
      <c r="F9" s="678" t="s">
        <v>1292</v>
      </c>
      <c r="G9" s="634"/>
      <c r="H9" s="680"/>
      <c r="I9" s="634"/>
      <c r="J9" s="678" t="s">
        <v>1292</v>
      </c>
      <c r="K9" s="780"/>
      <c r="L9" s="680"/>
    </row>
    <row r="10" spans="1:13">
      <c r="D10" s="676" t="s">
        <v>1063</v>
      </c>
      <c r="E10" s="634"/>
      <c r="F10" s="781" t="s">
        <v>1293</v>
      </c>
      <c r="G10" s="634"/>
      <c r="H10" s="782" t="s">
        <v>1294</v>
      </c>
      <c r="I10" s="634"/>
      <c r="J10" s="781" t="s">
        <v>1293</v>
      </c>
      <c r="K10" s="679"/>
      <c r="L10" s="782" t="s">
        <v>1294</v>
      </c>
    </row>
    <row r="11" spans="1:13">
      <c r="D11" s="677"/>
      <c r="E11" s="634"/>
      <c r="F11" s="678"/>
      <c r="G11" s="634"/>
      <c r="H11" s="678"/>
      <c r="I11" s="634"/>
      <c r="J11" s="678"/>
      <c r="K11" s="679"/>
      <c r="L11" s="680"/>
    </row>
    <row r="12" spans="1:13">
      <c r="A12" s="620" t="s">
        <v>1062</v>
      </c>
      <c r="D12" s="681"/>
      <c r="E12" s="634"/>
      <c r="F12" s="682"/>
      <c r="G12" s="634"/>
      <c r="H12" s="682"/>
      <c r="I12" s="634"/>
      <c r="J12" s="682"/>
      <c r="K12" s="679"/>
      <c r="L12" s="683"/>
    </row>
    <row r="13" spans="1:13">
      <c r="A13" s="684" t="s">
        <v>1254</v>
      </c>
      <c r="B13" s="684"/>
      <c r="C13" s="684"/>
      <c r="D13" s="677"/>
      <c r="E13" s="677"/>
      <c r="G13" s="677"/>
      <c r="I13" s="677"/>
      <c r="K13" s="677"/>
      <c r="L13" s="677"/>
    </row>
    <row r="14" spans="1:13">
      <c r="A14" s="685" t="s">
        <v>1064</v>
      </c>
      <c r="C14" s="685"/>
      <c r="D14" s="686"/>
      <c r="E14" s="677"/>
      <c r="F14" s="687">
        <v>207267</v>
      </c>
      <c r="G14" s="677"/>
      <c r="H14" s="688">
        <v>158337</v>
      </c>
      <c r="I14" s="677"/>
      <c r="J14" s="687">
        <v>207267</v>
      </c>
      <c r="K14" s="687"/>
      <c r="L14" s="687">
        <v>158337</v>
      </c>
    </row>
    <row r="15" spans="1:13">
      <c r="A15" s="685" t="s">
        <v>1307</v>
      </c>
      <c r="C15" s="685"/>
      <c r="D15" s="689" t="s">
        <v>1332</v>
      </c>
      <c r="E15" s="690"/>
      <c r="F15" s="687">
        <v>83672</v>
      </c>
      <c r="G15" s="690"/>
      <c r="H15" s="691">
        <v>114860</v>
      </c>
      <c r="I15" s="690"/>
      <c r="J15" s="687">
        <v>83672</v>
      </c>
      <c r="K15" s="687"/>
      <c r="L15" s="687">
        <v>114860</v>
      </c>
    </row>
    <row r="16" spans="1:13">
      <c r="A16" s="685" t="s">
        <v>1290</v>
      </c>
      <c r="C16" s="685"/>
      <c r="D16" s="689"/>
      <c r="E16" s="690"/>
      <c r="F16" s="687">
        <v>1970</v>
      </c>
      <c r="G16" s="690"/>
      <c r="H16" s="688">
        <v>2453</v>
      </c>
      <c r="I16" s="690"/>
      <c r="J16" s="687">
        <v>1970</v>
      </c>
      <c r="K16" s="687"/>
      <c r="L16" s="687">
        <v>2453</v>
      </c>
    </row>
    <row r="17" spans="1:13">
      <c r="A17" s="685" t="s">
        <v>1067</v>
      </c>
      <c r="C17" s="685"/>
      <c r="D17" s="689"/>
      <c r="E17" s="690"/>
      <c r="F17" s="687">
        <v>2596</v>
      </c>
      <c r="G17" s="690"/>
      <c r="H17" s="688">
        <v>2645</v>
      </c>
      <c r="I17" s="690"/>
      <c r="J17" s="687">
        <v>2596</v>
      </c>
      <c r="K17" s="687"/>
      <c r="L17" s="687">
        <v>2645</v>
      </c>
    </row>
    <row r="18" spans="1:13">
      <c r="A18" s="684" t="s">
        <v>1263</v>
      </c>
      <c r="B18" s="685"/>
      <c r="C18" s="692"/>
      <c r="D18" s="677"/>
      <c r="E18" s="690"/>
      <c r="F18" s="693">
        <f>SUM(F14:F17)</f>
        <v>295505</v>
      </c>
      <c r="G18" s="690"/>
      <c r="H18" s="694">
        <f>SUM(H14:H17)</f>
        <v>278295</v>
      </c>
      <c r="I18" s="690"/>
      <c r="J18" s="693">
        <f>SUM(J14:J17)</f>
        <v>295505</v>
      </c>
      <c r="K18" s="687"/>
      <c r="L18" s="693">
        <f>SUM(L14:L17)</f>
        <v>278295</v>
      </c>
    </row>
    <row r="19" spans="1:13">
      <c r="A19" s="684" t="s">
        <v>1270</v>
      </c>
      <c r="D19" s="677"/>
      <c r="E19" s="690"/>
      <c r="F19" s="687"/>
      <c r="G19" s="690"/>
      <c r="H19" s="687"/>
      <c r="I19" s="690"/>
      <c r="J19" s="687"/>
      <c r="K19" s="687"/>
      <c r="L19" s="687"/>
    </row>
    <row r="20" spans="1:13">
      <c r="A20" s="634" t="s">
        <v>1305</v>
      </c>
      <c r="D20" s="677">
        <v>6</v>
      </c>
      <c r="E20" s="690"/>
      <c r="F20" s="687">
        <v>226351</v>
      </c>
      <c r="G20" s="690"/>
      <c r="H20" s="691">
        <v>214857</v>
      </c>
      <c r="I20" s="690"/>
      <c r="J20" s="687">
        <v>193714</v>
      </c>
      <c r="K20" s="687"/>
      <c r="L20" s="687">
        <v>193714</v>
      </c>
    </row>
    <row r="21" spans="1:13">
      <c r="A21" s="634" t="s">
        <v>1069</v>
      </c>
      <c r="D21" s="677"/>
      <c r="E21" s="677"/>
      <c r="F21" s="687">
        <v>22463</v>
      </c>
      <c r="G21" s="677"/>
      <c r="H21" s="688">
        <v>22419</v>
      </c>
      <c r="I21" s="677"/>
      <c r="J21" s="687">
        <v>22463</v>
      </c>
      <c r="K21" s="687"/>
      <c r="L21" s="687">
        <v>22419</v>
      </c>
    </row>
    <row r="22" spans="1:13">
      <c r="A22" s="695" t="s">
        <v>1273</v>
      </c>
      <c r="D22" s="677"/>
      <c r="E22" s="677"/>
      <c r="G22" s="677"/>
      <c r="H22" s="696"/>
      <c r="I22" s="677"/>
      <c r="J22" s="687"/>
      <c r="K22" s="687"/>
      <c r="L22" s="687"/>
    </row>
    <row r="23" spans="1:13">
      <c r="A23" s="697" t="s">
        <v>1331</v>
      </c>
      <c r="D23" s="677">
        <v>7</v>
      </c>
      <c r="E23" s="677"/>
      <c r="F23" s="687">
        <v>100388</v>
      </c>
      <c r="G23" s="677"/>
      <c r="H23" s="688">
        <v>113220</v>
      </c>
      <c r="I23" s="677"/>
      <c r="J23" s="787">
        <v>100388</v>
      </c>
      <c r="L23" s="698">
        <v>113220</v>
      </c>
    </row>
    <row r="24" spans="1:13">
      <c r="A24" s="699" t="s">
        <v>1313</v>
      </c>
      <c r="D24" s="677">
        <v>8</v>
      </c>
      <c r="E24" s="677"/>
      <c r="F24" s="787">
        <v>42481</v>
      </c>
      <c r="G24" s="677"/>
      <c r="H24" s="688">
        <v>47579</v>
      </c>
      <c r="I24" s="677"/>
      <c r="J24" s="787">
        <v>42481</v>
      </c>
      <c r="L24" s="698">
        <v>47579</v>
      </c>
    </row>
    <row r="25" spans="1:13">
      <c r="A25" s="634" t="s">
        <v>1274</v>
      </c>
      <c r="D25" s="689"/>
      <c r="E25" s="677"/>
      <c r="F25" s="787">
        <v>7632</v>
      </c>
      <c r="G25" s="677"/>
      <c r="H25" s="688">
        <v>7417</v>
      </c>
      <c r="I25" s="677"/>
      <c r="J25" s="687">
        <v>7632</v>
      </c>
      <c r="K25" s="687"/>
      <c r="L25" s="687">
        <v>7417</v>
      </c>
    </row>
    <row r="26" spans="1:13">
      <c r="A26" s="634" t="s">
        <v>1266</v>
      </c>
      <c r="D26" s="677"/>
      <c r="E26" s="677"/>
      <c r="F26" s="687">
        <v>11335</v>
      </c>
      <c r="G26" s="677"/>
      <c r="H26" s="777">
        <v>12782</v>
      </c>
      <c r="I26" s="677"/>
      <c r="J26" s="687">
        <v>11335</v>
      </c>
      <c r="K26" s="687"/>
      <c r="L26" s="687">
        <v>12782</v>
      </c>
    </row>
    <row r="27" spans="1:13">
      <c r="A27" s="684" t="s">
        <v>1267</v>
      </c>
      <c r="D27" s="677"/>
      <c r="E27" s="677"/>
      <c r="F27" s="693">
        <f>SUM(F20:F26)</f>
        <v>410650</v>
      </c>
      <c r="G27" s="677"/>
      <c r="H27" s="694">
        <f>SUM(H20:H26)</f>
        <v>418274</v>
      </c>
      <c r="I27" s="677"/>
      <c r="J27" s="693">
        <f>SUM(J20:J26)</f>
        <v>378013</v>
      </c>
      <c r="K27" s="687"/>
      <c r="L27" s="693">
        <f>SUM(L20:L26)</f>
        <v>397131</v>
      </c>
    </row>
    <row r="28" spans="1:13" ht="21.75" thickBot="1">
      <c r="A28" s="684" t="s">
        <v>1255</v>
      </c>
      <c r="D28" s="677"/>
      <c r="E28" s="677"/>
      <c r="F28" s="700">
        <f>F18+F27</f>
        <v>706155</v>
      </c>
      <c r="G28" s="677"/>
      <c r="H28" s="701">
        <f>H18+H27</f>
        <v>696569</v>
      </c>
      <c r="I28" s="677"/>
      <c r="J28" s="700">
        <f>J18+J27</f>
        <v>673518</v>
      </c>
      <c r="K28" s="687"/>
      <c r="L28" s="700">
        <f>L18+L27</f>
        <v>675426</v>
      </c>
    </row>
    <row r="29" spans="1:13" ht="21.75" thickTop="1">
      <c r="D29" s="677"/>
      <c r="E29" s="634"/>
      <c r="F29" s="678"/>
      <c r="G29" s="634"/>
      <c r="H29" s="678"/>
      <c r="I29" s="634"/>
      <c r="J29" s="678"/>
      <c r="K29" s="679"/>
      <c r="L29" s="680"/>
    </row>
    <row r="30" spans="1:13">
      <c r="A30" s="620" t="s">
        <v>1060</v>
      </c>
      <c r="B30" s="666"/>
      <c r="C30" s="666"/>
      <c r="F30" s="667"/>
      <c r="H30" s="667"/>
      <c r="J30" s="806"/>
      <c r="K30" s="806"/>
      <c r="L30" s="806"/>
      <c r="M30" s="669"/>
    </row>
    <row r="31" spans="1:13">
      <c r="A31" s="620" t="s">
        <v>1319</v>
      </c>
      <c r="B31" s="666"/>
      <c r="C31" s="666"/>
      <c r="L31" s="668"/>
    </row>
    <row r="32" spans="1:13">
      <c r="A32" s="620" t="s">
        <v>1351</v>
      </c>
      <c r="B32" s="666"/>
      <c r="C32" s="666"/>
    </row>
    <row r="33" spans="1:12">
      <c r="A33" s="620"/>
      <c r="B33" s="666"/>
      <c r="C33" s="666"/>
    </row>
    <row r="34" spans="1:12">
      <c r="A34" s="670"/>
      <c r="B34" s="671"/>
      <c r="C34" s="671"/>
      <c r="D34" s="671"/>
      <c r="E34" s="671"/>
      <c r="F34" s="671"/>
      <c r="G34" s="671"/>
      <c r="H34" s="671"/>
      <c r="I34" s="671"/>
      <c r="J34" s="805" t="s">
        <v>1295</v>
      </c>
      <c r="K34" s="805"/>
      <c r="L34" s="805"/>
    </row>
    <row r="35" spans="1:12">
      <c r="A35" s="670"/>
      <c r="B35" s="671"/>
      <c r="C35" s="672"/>
      <c r="D35" s="673"/>
      <c r="E35" s="671"/>
      <c r="F35" s="807" t="s">
        <v>1302</v>
      </c>
      <c r="G35" s="807"/>
      <c r="H35" s="807"/>
      <c r="I35" s="674"/>
      <c r="J35" s="634"/>
      <c r="K35" s="675"/>
      <c r="L35" s="675"/>
    </row>
    <row r="36" spans="1:12">
      <c r="A36" s="670"/>
      <c r="B36" s="671"/>
      <c r="C36" s="672"/>
      <c r="D36" s="671"/>
      <c r="E36" s="671"/>
      <c r="F36" s="804" t="s">
        <v>1316</v>
      </c>
      <c r="G36" s="804"/>
      <c r="H36" s="804"/>
      <c r="I36" s="671"/>
      <c r="J36" s="804" t="s">
        <v>1301</v>
      </c>
      <c r="K36" s="804"/>
      <c r="L36" s="804"/>
    </row>
    <row r="37" spans="1:12">
      <c r="D37" s="634"/>
      <c r="E37" s="634"/>
      <c r="F37" s="678" t="s">
        <v>1352</v>
      </c>
      <c r="G37" s="634"/>
      <c r="H37" s="678" t="s">
        <v>1328</v>
      </c>
      <c r="I37" s="634"/>
      <c r="J37" s="678" t="s">
        <v>1352</v>
      </c>
      <c r="K37" s="679"/>
      <c r="L37" s="678" t="s">
        <v>1328</v>
      </c>
    </row>
    <row r="38" spans="1:12">
      <c r="D38" s="677"/>
      <c r="E38" s="634"/>
      <c r="F38" s="678" t="s">
        <v>1292</v>
      </c>
      <c r="G38" s="634"/>
      <c r="H38" s="680"/>
      <c r="I38" s="634"/>
      <c r="J38" s="678" t="s">
        <v>1292</v>
      </c>
      <c r="K38" s="780"/>
      <c r="L38" s="680"/>
    </row>
    <row r="39" spans="1:12">
      <c r="D39" s="676" t="s">
        <v>1063</v>
      </c>
      <c r="E39" s="634"/>
      <c r="F39" s="781" t="s">
        <v>1293</v>
      </c>
      <c r="G39" s="634"/>
      <c r="H39" s="782" t="s">
        <v>1294</v>
      </c>
      <c r="I39" s="634"/>
      <c r="J39" s="781" t="s">
        <v>1293</v>
      </c>
      <c r="K39" s="679"/>
      <c r="L39" s="782" t="s">
        <v>1294</v>
      </c>
    </row>
    <row r="40" spans="1:12">
      <c r="D40" s="677"/>
      <c r="E40" s="634"/>
      <c r="F40" s="678"/>
      <c r="G40" s="634"/>
      <c r="H40" s="678"/>
      <c r="I40" s="634"/>
      <c r="J40" s="678"/>
      <c r="K40" s="679"/>
      <c r="L40" s="680"/>
    </row>
    <row r="41" spans="1:12">
      <c r="A41" s="620" t="s">
        <v>1070</v>
      </c>
      <c r="D41" s="681"/>
      <c r="E41" s="634"/>
      <c r="F41" s="683"/>
      <c r="G41" s="634"/>
      <c r="H41" s="683"/>
      <c r="I41" s="634"/>
      <c r="J41" s="683"/>
      <c r="K41" s="634"/>
      <c r="L41" s="683"/>
    </row>
    <row r="42" spans="1:12">
      <c r="A42" s="684" t="s">
        <v>1256</v>
      </c>
      <c r="D42" s="677"/>
      <c r="E42" s="634"/>
      <c r="F42" s="634"/>
      <c r="G42" s="634"/>
      <c r="H42" s="634"/>
      <c r="I42" s="634"/>
      <c r="J42" s="634"/>
      <c r="K42" s="634"/>
      <c r="L42" s="677"/>
    </row>
    <row r="43" spans="1:12">
      <c r="A43" s="634" t="s">
        <v>1275</v>
      </c>
      <c r="D43" s="686">
        <v>4.2</v>
      </c>
      <c r="E43" s="702"/>
      <c r="F43" s="703">
        <v>41635</v>
      </c>
      <c r="G43" s="702"/>
      <c r="H43" s="704">
        <v>56633</v>
      </c>
      <c r="I43" s="702"/>
      <c r="J43" s="704">
        <v>41635</v>
      </c>
      <c r="K43" s="703"/>
      <c r="L43" s="704">
        <v>56633</v>
      </c>
    </row>
    <row r="44" spans="1:12">
      <c r="A44" s="705" t="s">
        <v>1320</v>
      </c>
      <c r="D44" s="686">
        <v>9</v>
      </c>
      <c r="E44" s="702"/>
      <c r="F44" s="703">
        <v>7511</v>
      </c>
      <c r="G44" s="702"/>
      <c r="H44" s="704">
        <v>6822</v>
      </c>
      <c r="I44" s="702"/>
      <c r="J44" s="704">
        <v>7511</v>
      </c>
      <c r="K44" s="703"/>
      <c r="L44" s="704">
        <v>6822</v>
      </c>
    </row>
    <row r="45" spans="1:12">
      <c r="A45" s="634" t="s">
        <v>1310</v>
      </c>
      <c r="D45" s="689"/>
      <c r="E45" s="690"/>
      <c r="F45" s="706">
        <v>4241</v>
      </c>
      <c r="G45" s="690"/>
      <c r="H45" s="688">
        <v>4396</v>
      </c>
      <c r="I45" s="690"/>
      <c r="J45" s="688">
        <v>4241</v>
      </c>
      <c r="K45" s="703"/>
      <c r="L45" s="707">
        <v>4396</v>
      </c>
    </row>
    <row r="46" spans="1:12">
      <c r="A46" s="684" t="s">
        <v>1264</v>
      </c>
      <c r="D46" s="677"/>
      <c r="E46" s="702"/>
      <c r="F46" s="708">
        <f>SUM(F43:F45)</f>
        <v>53387</v>
      </c>
      <c r="G46" s="702"/>
      <c r="H46" s="694">
        <f>SUM(H43:H45)</f>
        <v>67851</v>
      </c>
      <c r="I46" s="702"/>
      <c r="J46" s="708">
        <f>SUM(J43:J45)</f>
        <v>53387</v>
      </c>
      <c r="K46" s="703"/>
      <c r="L46" s="708">
        <f>SUM(L43:L45)</f>
        <v>67851</v>
      </c>
    </row>
    <row r="47" spans="1:12">
      <c r="A47" s="684" t="s">
        <v>1271</v>
      </c>
      <c r="D47" s="677"/>
      <c r="E47" s="702"/>
      <c r="F47" s="634"/>
      <c r="G47" s="702"/>
      <c r="I47" s="702"/>
      <c r="J47" s="634"/>
      <c r="K47" s="634"/>
      <c r="L47" s="634"/>
    </row>
    <row r="48" spans="1:12">
      <c r="A48" s="634" t="s">
        <v>1276</v>
      </c>
      <c r="D48" s="689"/>
      <c r="E48" s="702"/>
      <c r="F48" s="703">
        <v>11169</v>
      </c>
      <c r="G48" s="702"/>
      <c r="H48" s="688">
        <v>9971</v>
      </c>
      <c r="I48" s="702"/>
      <c r="J48" s="703">
        <v>11169</v>
      </c>
      <c r="K48" s="703"/>
      <c r="L48" s="707">
        <v>9971</v>
      </c>
    </row>
    <row r="49" spans="1:12">
      <c r="A49" s="709" t="s">
        <v>1321</v>
      </c>
      <c r="D49" s="689">
        <v>9</v>
      </c>
      <c r="E49" s="702"/>
      <c r="F49" s="703">
        <v>57580</v>
      </c>
      <c r="G49" s="702"/>
      <c r="H49" s="688">
        <v>63360</v>
      </c>
      <c r="I49" s="702"/>
      <c r="J49" s="703">
        <v>57580</v>
      </c>
      <c r="K49" s="703"/>
      <c r="L49" s="707">
        <v>63360</v>
      </c>
    </row>
    <row r="50" spans="1:12">
      <c r="A50" s="634" t="s">
        <v>1107</v>
      </c>
      <c r="D50" s="677"/>
      <c r="E50" s="702"/>
      <c r="F50" s="703">
        <v>1400</v>
      </c>
      <c r="G50" s="702"/>
      <c r="H50" s="710">
        <v>1300</v>
      </c>
      <c r="I50" s="702"/>
      <c r="J50" s="703">
        <v>1400</v>
      </c>
      <c r="K50" s="703"/>
      <c r="L50" s="707">
        <v>1300</v>
      </c>
    </row>
    <row r="51" spans="1:12">
      <c r="A51" s="684" t="s">
        <v>1265</v>
      </c>
      <c r="D51" s="677"/>
      <c r="E51" s="702"/>
      <c r="F51" s="708">
        <f>SUM(F48:F50)</f>
        <v>70149</v>
      </c>
      <c r="G51" s="702"/>
      <c r="H51" s="711">
        <f>SUM(H48:H50)</f>
        <v>74631</v>
      </c>
      <c r="I51" s="702"/>
      <c r="J51" s="708">
        <f>SUM(J48:J50)</f>
        <v>70149</v>
      </c>
      <c r="K51" s="703"/>
      <c r="L51" s="708">
        <f>SUM(L48:L50)</f>
        <v>74631</v>
      </c>
    </row>
    <row r="52" spans="1:12">
      <c r="A52" s="684" t="s">
        <v>1257</v>
      </c>
      <c r="D52" s="677"/>
      <c r="E52" s="702"/>
      <c r="F52" s="708">
        <f>F46+F51</f>
        <v>123536</v>
      </c>
      <c r="G52" s="702"/>
      <c r="H52" s="694">
        <f>H51+H46</f>
        <v>142482</v>
      </c>
      <c r="I52" s="702"/>
      <c r="J52" s="708">
        <f>J46+J51</f>
        <v>123536</v>
      </c>
      <c r="K52" s="703"/>
      <c r="L52" s="708">
        <f>L46+L51</f>
        <v>142482</v>
      </c>
    </row>
    <row r="53" spans="1:12">
      <c r="A53" s="684"/>
      <c r="D53" s="677"/>
      <c r="E53" s="677"/>
      <c r="F53" s="687"/>
      <c r="G53" s="677"/>
      <c r="H53" s="687"/>
      <c r="I53" s="677"/>
      <c r="J53" s="687"/>
      <c r="K53" s="687"/>
      <c r="L53" s="687"/>
    </row>
    <row r="54" spans="1:12">
      <c r="A54" s="684" t="s">
        <v>1277</v>
      </c>
      <c r="D54" s="634"/>
      <c r="E54" s="634"/>
      <c r="F54" s="683"/>
      <c r="G54" s="634"/>
      <c r="H54" s="683"/>
      <c r="I54" s="634"/>
      <c r="J54" s="683"/>
      <c r="K54" s="703"/>
      <c r="L54" s="703"/>
    </row>
    <row r="55" spans="1:12">
      <c r="A55" s="634" t="s">
        <v>1278</v>
      </c>
      <c r="D55" s="634"/>
      <c r="E55" s="634"/>
      <c r="F55" s="703"/>
      <c r="G55" s="634"/>
      <c r="H55" s="703"/>
      <c r="I55" s="634"/>
      <c r="J55" s="703"/>
      <c r="K55" s="703"/>
      <c r="L55" s="703"/>
    </row>
    <row r="56" spans="1:12">
      <c r="B56" s="634" t="s">
        <v>1279</v>
      </c>
      <c r="D56" s="634"/>
      <c r="E56" s="634"/>
      <c r="F56" s="703"/>
      <c r="G56" s="634"/>
      <c r="H56" s="703"/>
      <c r="I56" s="634"/>
      <c r="J56" s="703"/>
      <c r="K56" s="703"/>
      <c r="L56" s="703"/>
    </row>
    <row r="57" spans="1:12" ht="21.75" thickBot="1">
      <c r="C57" s="634" t="s">
        <v>1281</v>
      </c>
      <c r="D57" s="634"/>
      <c r="E57" s="634"/>
      <c r="F57" s="712">
        <v>202000</v>
      </c>
      <c r="G57" s="634"/>
      <c r="H57" s="713">
        <v>202000</v>
      </c>
      <c r="I57" s="634"/>
      <c r="J57" s="712">
        <v>202000</v>
      </c>
      <c r="K57" s="687"/>
      <c r="L57" s="712">
        <v>202000</v>
      </c>
    </row>
    <row r="58" spans="1:12" ht="21.75" thickTop="1">
      <c r="B58" s="714" t="s">
        <v>1280</v>
      </c>
      <c r="D58" s="634"/>
      <c r="E58" s="634"/>
      <c r="F58" s="687"/>
      <c r="G58" s="634"/>
      <c r="H58" s="715"/>
      <c r="I58" s="634"/>
      <c r="J58" s="687"/>
      <c r="K58" s="687"/>
      <c r="L58" s="687"/>
    </row>
    <row r="59" spans="1:12">
      <c r="C59" s="634" t="s">
        <v>1281</v>
      </c>
      <c r="D59" s="690"/>
      <c r="E59" s="634"/>
      <c r="F59" s="687">
        <v>202000</v>
      </c>
      <c r="G59" s="634"/>
      <c r="H59" s="691">
        <v>202000</v>
      </c>
      <c r="I59" s="634"/>
      <c r="J59" s="687">
        <f>SOE_E!E13</f>
        <v>202000</v>
      </c>
      <c r="K59" s="687"/>
      <c r="L59" s="687">
        <f>SOE_E!E10</f>
        <v>202000</v>
      </c>
    </row>
    <row r="60" spans="1:12">
      <c r="A60" s="634" t="s">
        <v>1282</v>
      </c>
      <c r="D60" s="690"/>
      <c r="E60" s="690"/>
      <c r="F60" s="687">
        <f>'SOE_E(eq)'!G14</f>
        <v>119463</v>
      </c>
      <c r="G60" s="690"/>
      <c r="H60" s="691">
        <f>'SOE_E(eq)'!G11</f>
        <v>119463</v>
      </c>
      <c r="I60" s="690"/>
      <c r="J60" s="687">
        <f>SOE_E!G13</f>
        <v>119463</v>
      </c>
      <c r="K60" s="687"/>
      <c r="L60" s="687">
        <f>SOE_E!G10</f>
        <v>119463</v>
      </c>
    </row>
    <row r="61" spans="1:12">
      <c r="A61" s="634" t="s">
        <v>1097</v>
      </c>
      <c r="D61" s="634"/>
      <c r="E61" s="634"/>
      <c r="F61" s="687"/>
      <c r="G61" s="634"/>
      <c r="H61" s="715"/>
      <c r="I61" s="634"/>
      <c r="J61" s="687"/>
      <c r="K61" s="687"/>
      <c r="L61" s="687"/>
    </row>
    <row r="62" spans="1:12">
      <c r="B62" s="634" t="s">
        <v>1283</v>
      </c>
      <c r="D62" s="690"/>
      <c r="E62" s="634"/>
      <c r="F62" s="687">
        <f>'SOE_E(eq)'!I14</f>
        <v>19963</v>
      </c>
      <c r="G62" s="634"/>
      <c r="H62" s="691">
        <f>'SOE_E(eq)'!I11</f>
        <v>19963</v>
      </c>
      <c r="I62" s="634"/>
      <c r="J62" s="687">
        <f>SOE_E!I13</f>
        <v>19963</v>
      </c>
      <c r="K62" s="687"/>
      <c r="L62" s="687">
        <f>SOE_E!I13</f>
        <v>19963</v>
      </c>
    </row>
    <row r="63" spans="1:12">
      <c r="B63" s="634" t="s">
        <v>1284</v>
      </c>
      <c r="D63" s="634"/>
      <c r="E63" s="634"/>
      <c r="F63" s="687">
        <f>'SOE_E(eq)'!K14</f>
        <v>241193</v>
      </c>
      <c r="G63" s="634"/>
      <c r="H63" s="716">
        <f>'SOE_E(eq)'!K11</f>
        <v>212661</v>
      </c>
      <c r="I63" s="634"/>
      <c r="J63" s="687">
        <f>SOE_E!K13</f>
        <v>208556</v>
      </c>
      <c r="K63" s="687"/>
      <c r="L63" s="687">
        <f>SOE_E!K10</f>
        <v>191518</v>
      </c>
    </row>
    <row r="64" spans="1:12">
      <c r="A64" s="684" t="s">
        <v>1111</v>
      </c>
      <c r="D64" s="702"/>
      <c r="E64" s="702"/>
      <c r="F64" s="717">
        <f>SUM(F59:F63)</f>
        <v>582619</v>
      </c>
      <c r="G64" s="702"/>
      <c r="H64" s="694">
        <f>SUM(H59:H63)</f>
        <v>554087</v>
      </c>
      <c r="I64" s="702"/>
      <c r="J64" s="717">
        <f>SUM(J59:J63)</f>
        <v>549982</v>
      </c>
      <c r="K64" s="687"/>
      <c r="L64" s="717">
        <f>SUM(L59:L63)</f>
        <v>532944</v>
      </c>
    </row>
    <row r="65" spans="1:12" ht="21.75" thickBot="1">
      <c r="A65" s="684" t="s">
        <v>1258</v>
      </c>
      <c r="D65" s="702"/>
      <c r="E65" s="702"/>
      <c r="F65" s="700">
        <f>F52+F64</f>
        <v>706155</v>
      </c>
      <c r="G65" s="702"/>
      <c r="H65" s="701">
        <f>H64+H52</f>
        <v>696569</v>
      </c>
      <c r="I65" s="702"/>
      <c r="J65" s="700">
        <f>J52+J64</f>
        <v>673518</v>
      </c>
      <c r="K65" s="687"/>
      <c r="L65" s="700">
        <f>L52+L64</f>
        <v>675426</v>
      </c>
    </row>
    <row r="66" spans="1:12" ht="21.75" thickTop="1">
      <c r="A66" s="684"/>
      <c r="D66" s="677"/>
      <c r="E66" s="677"/>
      <c r="F66" s="687"/>
      <c r="G66" s="687"/>
      <c r="H66" s="687"/>
      <c r="I66" s="687"/>
      <c r="J66" s="687"/>
      <c r="K66" s="687"/>
      <c r="L66" s="687"/>
    </row>
    <row r="67" spans="1:12">
      <c r="D67" s="634"/>
      <c r="E67" s="634"/>
      <c r="F67" s="638"/>
      <c r="G67" s="638"/>
      <c r="H67" s="638"/>
      <c r="I67" s="638"/>
      <c r="J67" s="638"/>
      <c r="K67" s="638"/>
      <c r="L67" s="638"/>
    </row>
    <row r="68" spans="1:12">
      <c r="D68" s="634"/>
      <c r="E68" s="634"/>
      <c r="F68" s="634"/>
      <c r="G68" s="634"/>
      <c r="H68" s="634"/>
      <c r="I68" s="634"/>
      <c r="J68" s="634"/>
      <c r="K68" s="634"/>
      <c r="L68" s="634"/>
    </row>
    <row r="69" spans="1:12">
      <c r="D69" s="634"/>
      <c r="E69" s="634"/>
      <c r="F69" s="634"/>
      <c r="G69" s="634"/>
      <c r="H69" s="634"/>
      <c r="I69" s="634"/>
      <c r="J69" s="634"/>
      <c r="K69" s="634"/>
      <c r="L69" s="634"/>
    </row>
    <row r="70" spans="1:12">
      <c r="D70" s="634"/>
      <c r="E70" s="634"/>
      <c r="F70" s="634"/>
      <c r="G70" s="634"/>
      <c r="H70" s="634"/>
      <c r="I70" s="634"/>
      <c r="J70" s="634"/>
      <c r="K70" s="634"/>
      <c r="L70" s="634"/>
    </row>
    <row r="71" spans="1:12">
      <c r="D71" s="634"/>
      <c r="E71" s="634"/>
      <c r="F71" s="634"/>
      <c r="G71" s="634"/>
      <c r="H71" s="634"/>
      <c r="I71" s="634"/>
      <c r="J71" s="634"/>
      <c r="K71" s="634"/>
      <c r="L71" s="634"/>
    </row>
    <row r="72" spans="1:12">
      <c r="D72" s="634"/>
      <c r="E72" s="634"/>
      <c r="F72" s="634"/>
      <c r="G72" s="634"/>
      <c r="H72" s="634"/>
      <c r="I72" s="634"/>
      <c r="J72" s="634"/>
      <c r="K72" s="634"/>
      <c r="L72" s="634"/>
    </row>
    <row r="73" spans="1:12">
      <c r="D73" s="634"/>
      <c r="E73" s="634"/>
      <c r="F73" s="634"/>
      <c r="G73" s="634"/>
      <c r="H73" s="634"/>
      <c r="I73" s="634"/>
      <c r="J73" s="634"/>
      <c r="K73" s="634"/>
      <c r="L73" s="634"/>
    </row>
    <row r="74" spans="1:12">
      <c r="D74" s="634"/>
      <c r="E74" s="634"/>
      <c r="F74" s="634"/>
      <c r="G74" s="634"/>
      <c r="H74" s="634"/>
      <c r="I74" s="634"/>
      <c r="J74" s="634"/>
      <c r="K74" s="634"/>
      <c r="L74" s="634"/>
    </row>
    <row r="75" spans="1:12">
      <c r="D75" s="634"/>
      <c r="E75" s="634"/>
      <c r="F75" s="634"/>
      <c r="G75" s="634"/>
      <c r="H75" s="634"/>
      <c r="I75" s="634"/>
      <c r="J75" s="634"/>
      <c r="K75" s="634"/>
      <c r="L75" s="634"/>
    </row>
    <row r="76" spans="1:12">
      <c r="D76" s="634"/>
      <c r="E76" s="634"/>
      <c r="F76" s="634"/>
      <c r="G76" s="634"/>
      <c r="H76" s="634"/>
      <c r="I76" s="634"/>
      <c r="J76" s="634"/>
      <c r="K76" s="634"/>
      <c r="L76" s="634"/>
    </row>
    <row r="77" spans="1:12">
      <c r="D77" s="634"/>
      <c r="E77" s="634"/>
      <c r="F77" s="634"/>
      <c r="G77" s="634"/>
      <c r="H77" s="634"/>
      <c r="I77" s="634"/>
      <c r="J77" s="634"/>
      <c r="K77" s="634"/>
      <c r="L77" s="634"/>
    </row>
    <row r="78" spans="1:12">
      <c r="D78" s="634"/>
      <c r="E78" s="634"/>
      <c r="F78" s="634"/>
      <c r="G78" s="634"/>
      <c r="H78" s="634"/>
      <c r="I78" s="634"/>
      <c r="J78" s="634"/>
      <c r="K78" s="634"/>
      <c r="L78" s="634"/>
    </row>
    <row r="79" spans="1:12">
      <c r="D79" s="634"/>
      <c r="E79" s="634"/>
      <c r="F79" s="634"/>
      <c r="G79" s="634"/>
      <c r="H79" s="634"/>
      <c r="I79" s="634"/>
      <c r="J79" s="634"/>
      <c r="K79" s="634"/>
      <c r="L79" s="634"/>
    </row>
    <row r="80" spans="1:12">
      <c r="D80" s="634"/>
      <c r="E80" s="634"/>
      <c r="F80" s="634"/>
      <c r="G80" s="634"/>
      <c r="H80" s="634"/>
      <c r="I80" s="634"/>
      <c r="J80" s="634"/>
      <c r="K80" s="634"/>
      <c r="L80" s="634"/>
    </row>
    <row r="81" spans="4:12">
      <c r="D81" s="634"/>
      <c r="E81" s="634"/>
      <c r="F81" s="634"/>
      <c r="G81" s="634"/>
      <c r="H81" s="634"/>
      <c r="I81" s="634"/>
      <c r="J81" s="634"/>
      <c r="K81" s="634"/>
      <c r="L81" s="634"/>
    </row>
    <row r="82" spans="4:12">
      <c r="D82" s="634"/>
      <c r="E82" s="634"/>
      <c r="F82" s="634"/>
      <c r="G82" s="634"/>
      <c r="H82" s="634"/>
      <c r="I82" s="634"/>
      <c r="J82" s="634"/>
      <c r="K82" s="634"/>
      <c r="L82" s="634"/>
    </row>
    <row r="83" spans="4:12">
      <c r="D83" s="634"/>
      <c r="E83" s="634"/>
      <c r="F83" s="634"/>
      <c r="G83" s="634"/>
      <c r="H83" s="634"/>
      <c r="I83" s="634"/>
      <c r="J83" s="634"/>
      <c r="K83" s="634"/>
      <c r="L83" s="634"/>
    </row>
    <row r="84" spans="4:12">
      <c r="D84" s="634"/>
      <c r="E84" s="634"/>
      <c r="F84" s="634"/>
      <c r="G84" s="634"/>
      <c r="H84" s="634"/>
      <c r="I84" s="634"/>
      <c r="J84" s="634"/>
      <c r="K84" s="634"/>
      <c r="L84" s="634"/>
    </row>
    <row r="85" spans="4:12">
      <c r="D85" s="634"/>
      <c r="E85" s="634"/>
      <c r="F85" s="634"/>
      <c r="G85" s="634"/>
      <c r="H85" s="634"/>
      <c r="I85" s="634"/>
      <c r="J85" s="634"/>
      <c r="K85" s="634"/>
      <c r="L85" s="634"/>
    </row>
    <row r="86" spans="4:12">
      <c r="D86" s="634"/>
      <c r="E86" s="634"/>
      <c r="F86" s="634"/>
      <c r="G86" s="634"/>
      <c r="H86" s="634"/>
      <c r="I86" s="634"/>
      <c r="J86" s="634"/>
      <c r="K86" s="634"/>
      <c r="L86" s="634"/>
    </row>
    <row r="87" spans="4:12">
      <c r="D87" s="634"/>
      <c r="E87" s="634"/>
      <c r="F87" s="634"/>
      <c r="G87" s="634"/>
      <c r="H87" s="634"/>
      <c r="I87" s="634"/>
      <c r="J87" s="634"/>
      <c r="K87" s="634"/>
      <c r="L87" s="634"/>
    </row>
    <row r="88" spans="4:12">
      <c r="D88" s="634"/>
      <c r="E88" s="634"/>
      <c r="F88" s="634"/>
      <c r="G88" s="634"/>
      <c r="H88" s="634"/>
      <c r="I88" s="634"/>
      <c r="J88" s="634"/>
      <c r="K88" s="634"/>
      <c r="L88" s="634"/>
    </row>
    <row r="89" spans="4:12">
      <c r="D89" s="634"/>
      <c r="E89" s="634"/>
      <c r="F89" s="634"/>
      <c r="G89" s="634"/>
      <c r="H89" s="634"/>
      <c r="I89" s="634"/>
      <c r="J89" s="634"/>
      <c r="K89" s="634"/>
      <c r="L89" s="634"/>
    </row>
    <row r="90" spans="4:12">
      <c r="D90" s="634"/>
      <c r="E90" s="634"/>
      <c r="F90" s="634"/>
      <c r="G90" s="634"/>
      <c r="H90" s="634"/>
      <c r="I90" s="634"/>
      <c r="J90" s="634"/>
      <c r="K90" s="634"/>
      <c r="L90" s="634"/>
    </row>
    <row r="91" spans="4:12">
      <c r="D91" s="634"/>
      <c r="E91" s="634"/>
      <c r="F91" s="634"/>
      <c r="G91" s="634"/>
      <c r="H91" s="634"/>
      <c r="I91" s="634"/>
      <c r="J91" s="634"/>
      <c r="K91" s="634"/>
      <c r="L91" s="634"/>
    </row>
    <row r="92" spans="4:12">
      <c r="D92" s="634"/>
      <c r="E92" s="634"/>
      <c r="F92" s="634"/>
      <c r="G92" s="634"/>
      <c r="H92" s="634"/>
      <c r="I92" s="634"/>
      <c r="J92" s="634"/>
      <c r="K92" s="634"/>
      <c r="L92" s="634"/>
    </row>
    <row r="93" spans="4:12">
      <c r="D93" s="634"/>
      <c r="E93" s="634"/>
      <c r="F93" s="634"/>
      <c r="G93" s="634"/>
      <c r="H93" s="634"/>
      <c r="I93" s="634"/>
      <c r="J93" s="634"/>
      <c r="K93" s="634"/>
      <c r="L93" s="634"/>
    </row>
    <row r="94" spans="4:12">
      <c r="D94" s="634"/>
      <c r="E94" s="634"/>
      <c r="F94" s="634"/>
      <c r="G94" s="634"/>
      <c r="H94" s="634"/>
      <c r="I94" s="634"/>
      <c r="J94" s="634"/>
      <c r="K94" s="634"/>
      <c r="L94" s="634"/>
    </row>
    <row r="95" spans="4:12">
      <c r="D95" s="634"/>
      <c r="E95" s="634"/>
      <c r="F95" s="634"/>
      <c r="G95" s="634"/>
      <c r="H95" s="634"/>
      <c r="I95" s="634"/>
      <c r="J95" s="634"/>
      <c r="K95" s="634"/>
      <c r="L95" s="634"/>
    </row>
    <row r="96" spans="4:12">
      <c r="D96" s="634"/>
      <c r="E96" s="634"/>
      <c r="F96" s="634"/>
      <c r="G96" s="634"/>
      <c r="H96" s="634"/>
      <c r="I96" s="634"/>
      <c r="J96" s="634"/>
      <c r="K96" s="634"/>
      <c r="L96" s="634"/>
    </row>
    <row r="97" spans="4:12">
      <c r="D97" s="634"/>
      <c r="E97" s="634"/>
      <c r="F97" s="634"/>
      <c r="G97" s="634"/>
      <c r="H97" s="634"/>
      <c r="I97" s="634"/>
      <c r="J97" s="634"/>
      <c r="K97" s="634"/>
      <c r="L97" s="634"/>
    </row>
    <row r="98" spans="4:12">
      <c r="D98" s="634"/>
      <c r="E98" s="634"/>
      <c r="F98" s="634"/>
      <c r="G98" s="634"/>
      <c r="H98" s="634"/>
      <c r="I98" s="634"/>
      <c r="J98" s="634"/>
      <c r="K98" s="634"/>
      <c r="L98" s="634"/>
    </row>
    <row r="99" spans="4:12">
      <c r="D99" s="634"/>
      <c r="E99" s="634"/>
      <c r="F99" s="634"/>
      <c r="G99" s="634"/>
      <c r="H99" s="634"/>
      <c r="I99" s="634"/>
      <c r="J99" s="634"/>
      <c r="K99" s="634"/>
      <c r="L99" s="634"/>
    </row>
    <row r="100" spans="4:12">
      <c r="D100" s="634"/>
      <c r="E100" s="634"/>
      <c r="F100" s="634"/>
      <c r="G100" s="634"/>
      <c r="H100" s="634"/>
      <c r="I100" s="634"/>
      <c r="J100" s="634"/>
      <c r="K100" s="634"/>
      <c r="L100" s="634"/>
    </row>
    <row r="101" spans="4:12">
      <c r="D101" s="634"/>
      <c r="E101" s="634"/>
      <c r="F101" s="634"/>
      <c r="G101" s="634"/>
      <c r="H101" s="634"/>
      <c r="I101" s="634"/>
      <c r="J101" s="634"/>
      <c r="K101" s="634"/>
      <c r="L101" s="634"/>
    </row>
    <row r="102" spans="4:12">
      <c r="D102" s="634"/>
      <c r="E102" s="634"/>
      <c r="F102" s="634"/>
      <c r="G102" s="634"/>
      <c r="H102" s="634"/>
      <c r="I102" s="634"/>
      <c r="J102" s="634"/>
      <c r="K102" s="634"/>
      <c r="L102" s="634"/>
    </row>
    <row r="103" spans="4:12">
      <c r="D103" s="634"/>
      <c r="E103" s="634"/>
      <c r="F103" s="634"/>
      <c r="G103" s="634"/>
      <c r="H103" s="634"/>
      <c r="I103" s="634"/>
      <c r="J103" s="634"/>
      <c r="K103" s="634"/>
      <c r="L103" s="634"/>
    </row>
    <row r="104" spans="4:12">
      <c r="D104" s="634"/>
      <c r="E104" s="634"/>
      <c r="F104" s="634"/>
      <c r="G104" s="634"/>
      <c r="H104" s="634"/>
      <c r="I104" s="634"/>
      <c r="J104" s="634"/>
      <c r="K104" s="634"/>
      <c r="L104" s="634"/>
    </row>
    <row r="105" spans="4:12">
      <c r="D105" s="634"/>
      <c r="E105" s="634"/>
      <c r="F105" s="634"/>
      <c r="G105" s="634"/>
      <c r="H105" s="634"/>
      <c r="I105" s="634"/>
      <c r="J105" s="634"/>
      <c r="K105" s="634"/>
      <c r="L105" s="634"/>
    </row>
    <row r="106" spans="4:12">
      <c r="D106" s="634"/>
      <c r="E106" s="634"/>
      <c r="F106" s="634"/>
      <c r="G106" s="634"/>
      <c r="H106" s="634"/>
      <c r="I106" s="634"/>
      <c r="J106" s="634"/>
      <c r="K106" s="634"/>
      <c r="L106" s="634"/>
    </row>
    <row r="107" spans="4:12">
      <c r="D107" s="634"/>
      <c r="E107" s="634"/>
      <c r="F107" s="634"/>
      <c r="G107" s="634"/>
      <c r="H107" s="634"/>
      <c r="I107" s="634"/>
      <c r="J107" s="634"/>
      <c r="K107" s="634"/>
      <c r="L107" s="634"/>
    </row>
    <row r="108" spans="4:12">
      <c r="D108" s="634"/>
      <c r="E108" s="634"/>
      <c r="F108" s="634"/>
      <c r="G108" s="634"/>
      <c r="H108" s="634"/>
      <c r="I108" s="634"/>
      <c r="J108" s="634"/>
      <c r="K108" s="634"/>
      <c r="L108" s="634"/>
    </row>
    <row r="109" spans="4:12">
      <c r="D109" s="634"/>
      <c r="E109" s="634"/>
      <c r="F109" s="634"/>
      <c r="G109" s="634"/>
      <c r="H109" s="634"/>
      <c r="I109" s="634"/>
      <c r="J109" s="634"/>
      <c r="K109" s="634"/>
      <c r="L109" s="634"/>
    </row>
    <row r="110" spans="4:12">
      <c r="D110" s="634"/>
      <c r="E110" s="634"/>
      <c r="F110" s="634"/>
      <c r="G110" s="634"/>
      <c r="H110" s="634"/>
      <c r="I110" s="634"/>
      <c r="J110" s="634"/>
      <c r="K110" s="634"/>
      <c r="L110" s="634"/>
    </row>
    <row r="111" spans="4:12">
      <c r="D111" s="634"/>
      <c r="E111" s="634"/>
      <c r="F111" s="634"/>
      <c r="G111" s="634"/>
      <c r="H111" s="634"/>
      <c r="I111" s="634"/>
      <c r="J111" s="634"/>
      <c r="K111" s="634"/>
      <c r="L111" s="634"/>
    </row>
    <row r="112" spans="4:12">
      <c r="D112" s="634"/>
      <c r="E112" s="634"/>
      <c r="F112" s="634"/>
      <c r="G112" s="634"/>
      <c r="H112" s="634"/>
      <c r="I112" s="634"/>
      <c r="J112" s="634"/>
      <c r="K112" s="634"/>
      <c r="L112" s="634"/>
    </row>
    <row r="113" spans="4:12">
      <c r="D113" s="634"/>
      <c r="E113" s="634"/>
      <c r="F113" s="634"/>
      <c r="G113" s="634"/>
      <c r="H113" s="634"/>
      <c r="I113" s="634"/>
      <c r="J113" s="634"/>
      <c r="K113" s="634"/>
      <c r="L113" s="634"/>
    </row>
    <row r="114" spans="4:12">
      <c r="D114" s="634"/>
      <c r="E114" s="634"/>
      <c r="F114" s="634"/>
      <c r="G114" s="634"/>
      <c r="H114" s="634"/>
      <c r="I114" s="634"/>
      <c r="J114" s="634"/>
      <c r="K114" s="634"/>
      <c r="L114" s="634"/>
    </row>
    <row r="115" spans="4:12">
      <c r="D115" s="634"/>
      <c r="E115" s="634"/>
      <c r="F115" s="634"/>
      <c r="G115" s="634"/>
      <c r="H115" s="634"/>
      <c r="I115" s="634"/>
      <c r="J115" s="634"/>
      <c r="K115" s="634"/>
      <c r="L115" s="634"/>
    </row>
    <row r="116" spans="4:12">
      <c r="D116" s="634"/>
      <c r="E116" s="634"/>
      <c r="F116" s="634"/>
      <c r="G116" s="634"/>
      <c r="H116" s="634"/>
      <c r="I116" s="634"/>
      <c r="J116" s="634"/>
      <c r="K116" s="634"/>
      <c r="L116" s="634"/>
    </row>
    <row r="117" spans="4:12">
      <c r="D117" s="634"/>
      <c r="E117" s="634"/>
      <c r="F117" s="634"/>
      <c r="G117" s="634"/>
      <c r="H117" s="634"/>
      <c r="I117" s="634"/>
      <c r="J117" s="634"/>
      <c r="K117" s="634"/>
      <c r="L117" s="634"/>
    </row>
    <row r="118" spans="4:12">
      <c r="D118" s="634"/>
      <c r="E118" s="634"/>
      <c r="F118" s="634"/>
      <c r="G118" s="634"/>
      <c r="H118" s="634"/>
      <c r="I118" s="634"/>
      <c r="J118" s="634"/>
      <c r="K118" s="634"/>
      <c r="L118" s="634"/>
    </row>
    <row r="119" spans="4:12">
      <c r="D119" s="634"/>
      <c r="E119" s="634"/>
      <c r="F119" s="634"/>
      <c r="G119" s="634"/>
      <c r="H119" s="634"/>
      <c r="I119" s="634"/>
      <c r="J119" s="634"/>
      <c r="K119" s="634"/>
      <c r="L119" s="634"/>
    </row>
    <row r="120" spans="4:12">
      <c r="D120" s="634"/>
      <c r="E120" s="634"/>
      <c r="F120" s="634"/>
      <c r="G120" s="634"/>
      <c r="H120" s="634"/>
      <c r="I120" s="634"/>
      <c r="J120" s="634"/>
      <c r="K120" s="634"/>
      <c r="L120" s="634"/>
    </row>
    <row r="121" spans="4:12">
      <c r="D121" s="634"/>
      <c r="E121" s="634"/>
      <c r="F121" s="634"/>
      <c r="G121" s="634"/>
      <c r="H121" s="634"/>
      <c r="I121" s="634"/>
      <c r="J121" s="634"/>
      <c r="K121" s="634"/>
      <c r="L121" s="634"/>
    </row>
    <row r="122" spans="4:12">
      <c r="D122" s="634"/>
      <c r="E122" s="634"/>
      <c r="F122" s="634"/>
      <c r="G122" s="634"/>
      <c r="H122" s="634"/>
      <c r="I122" s="634"/>
      <c r="J122" s="634"/>
      <c r="K122" s="634"/>
      <c r="L122" s="634"/>
    </row>
    <row r="123" spans="4:12">
      <c r="D123" s="634"/>
      <c r="E123" s="634"/>
      <c r="F123" s="634"/>
      <c r="G123" s="634"/>
      <c r="H123" s="634"/>
      <c r="I123" s="634"/>
      <c r="J123" s="634"/>
      <c r="K123" s="634"/>
      <c r="L123" s="634"/>
    </row>
    <row r="124" spans="4:12">
      <c r="D124" s="634"/>
      <c r="E124" s="634"/>
      <c r="F124" s="634"/>
      <c r="G124" s="634"/>
      <c r="H124" s="634"/>
      <c r="I124" s="634"/>
      <c r="J124" s="634"/>
      <c r="K124" s="634"/>
      <c r="L124" s="634"/>
    </row>
    <row r="125" spans="4:12">
      <c r="D125" s="634"/>
      <c r="E125" s="634"/>
      <c r="F125" s="634"/>
      <c r="G125" s="634"/>
      <c r="H125" s="634"/>
      <c r="I125" s="634"/>
      <c r="J125" s="634"/>
      <c r="K125" s="634"/>
      <c r="L125" s="634"/>
    </row>
    <row r="126" spans="4:12">
      <c r="D126" s="634"/>
      <c r="E126" s="634"/>
      <c r="F126" s="634"/>
      <c r="G126" s="634"/>
      <c r="H126" s="634"/>
      <c r="I126" s="634"/>
      <c r="J126" s="634"/>
      <c r="K126" s="634"/>
      <c r="L126" s="634"/>
    </row>
    <row r="127" spans="4:12">
      <c r="D127" s="634"/>
      <c r="E127" s="634"/>
      <c r="F127" s="634"/>
      <c r="G127" s="634"/>
      <c r="H127" s="634"/>
      <c r="I127" s="634"/>
      <c r="J127" s="634"/>
      <c r="K127" s="634"/>
      <c r="L127" s="634"/>
    </row>
    <row r="128" spans="4:12">
      <c r="D128" s="634"/>
      <c r="E128" s="634"/>
      <c r="F128" s="634"/>
      <c r="G128" s="634"/>
      <c r="H128" s="634"/>
      <c r="I128" s="634"/>
      <c r="J128" s="634"/>
      <c r="K128" s="634"/>
      <c r="L128" s="634"/>
    </row>
    <row r="129" spans="4:12">
      <c r="D129" s="634"/>
      <c r="E129" s="634"/>
      <c r="F129" s="634"/>
      <c r="G129" s="634"/>
      <c r="H129" s="634"/>
      <c r="I129" s="634"/>
      <c r="J129" s="634"/>
      <c r="K129" s="634"/>
      <c r="L129" s="634"/>
    </row>
    <row r="130" spans="4:12">
      <c r="D130" s="634"/>
      <c r="E130" s="634"/>
      <c r="F130" s="634"/>
      <c r="G130" s="634"/>
      <c r="H130" s="634"/>
      <c r="I130" s="634"/>
      <c r="J130" s="634"/>
      <c r="K130" s="634"/>
      <c r="L130" s="634"/>
    </row>
    <row r="131" spans="4:12">
      <c r="D131" s="634"/>
      <c r="E131" s="634"/>
      <c r="F131" s="634"/>
      <c r="G131" s="634"/>
      <c r="H131" s="634"/>
      <c r="I131" s="634"/>
      <c r="J131" s="634"/>
      <c r="K131" s="634"/>
      <c r="L131" s="634"/>
    </row>
    <row r="132" spans="4:12">
      <c r="D132" s="634"/>
      <c r="E132" s="634"/>
      <c r="F132" s="634"/>
      <c r="G132" s="634"/>
      <c r="H132" s="634"/>
      <c r="I132" s="634"/>
      <c r="J132" s="634"/>
      <c r="K132" s="634"/>
      <c r="L132" s="634"/>
    </row>
    <row r="133" spans="4:12">
      <c r="D133" s="634"/>
      <c r="E133" s="634"/>
      <c r="F133" s="634"/>
      <c r="G133" s="634"/>
      <c r="H133" s="634"/>
      <c r="I133" s="634"/>
      <c r="J133" s="634"/>
      <c r="K133" s="634"/>
      <c r="L133" s="634"/>
    </row>
    <row r="134" spans="4:12">
      <c r="D134" s="634"/>
      <c r="E134" s="634"/>
      <c r="F134" s="634"/>
      <c r="G134" s="634"/>
      <c r="H134" s="634"/>
      <c r="I134" s="634"/>
      <c r="J134" s="634"/>
      <c r="K134" s="634"/>
      <c r="L134" s="634"/>
    </row>
    <row r="135" spans="4:12">
      <c r="D135" s="634"/>
      <c r="E135" s="634"/>
      <c r="F135" s="634"/>
      <c r="G135" s="634"/>
      <c r="H135" s="634"/>
      <c r="I135" s="634"/>
      <c r="J135" s="634"/>
      <c r="K135" s="634"/>
      <c r="L135" s="634"/>
    </row>
    <row r="136" spans="4:12">
      <c r="D136" s="634"/>
      <c r="E136" s="634"/>
      <c r="F136" s="634"/>
      <c r="G136" s="634"/>
      <c r="H136" s="634"/>
      <c r="I136" s="634"/>
      <c r="J136" s="634"/>
      <c r="K136" s="634"/>
      <c r="L136" s="634"/>
    </row>
    <row r="137" spans="4:12">
      <c r="D137" s="634"/>
      <c r="E137" s="634"/>
      <c r="F137" s="634"/>
      <c r="G137" s="634"/>
      <c r="H137" s="634"/>
      <c r="I137" s="634"/>
      <c r="J137" s="634"/>
      <c r="K137" s="634"/>
      <c r="L137" s="634"/>
    </row>
    <row r="138" spans="4:12">
      <c r="D138" s="634"/>
      <c r="E138" s="634"/>
      <c r="F138" s="634"/>
      <c r="G138" s="634"/>
      <c r="H138" s="634"/>
      <c r="I138" s="634"/>
      <c r="J138" s="634"/>
      <c r="K138" s="634"/>
      <c r="L138" s="634"/>
    </row>
    <row r="139" spans="4:12">
      <c r="D139" s="634"/>
      <c r="E139" s="634"/>
      <c r="F139" s="634"/>
      <c r="G139" s="634"/>
      <c r="H139" s="634"/>
      <c r="I139" s="634"/>
      <c r="J139" s="634"/>
      <c r="K139" s="634"/>
      <c r="L139" s="634"/>
    </row>
    <row r="140" spans="4:12">
      <c r="D140" s="634"/>
      <c r="E140" s="634"/>
      <c r="F140" s="634"/>
      <c r="G140" s="634"/>
      <c r="H140" s="634"/>
      <c r="I140" s="634"/>
      <c r="J140" s="634"/>
      <c r="K140" s="634"/>
      <c r="L140" s="634"/>
    </row>
    <row r="141" spans="4:12">
      <c r="D141" s="634"/>
      <c r="E141" s="634"/>
      <c r="F141" s="634"/>
      <c r="G141" s="634"/>
      <c r="H141" s="634"/>
      <c r="I141" s="634"/>
      <c r="J141" s="634"/>
      <c r="K141" s="634"/>
      <c r="L141" s="634"/>
    </row>
    <row r="142" spans="4:12">
      <c r="D142" s="634"/>
      <c r="E142" s="634"/>
      <c r="F142" s="634"/>
      <c r="G142" s="634"/>
      <c r="H142" s="634"/>
      <c r="I142" s="634"/>
      <c r="J142" s="634"/>
      <c r="K142" s="634"/>
      <c r="L142" s="634"/>
    </row>
    <row r="143" spans="4:12">
      <c r="D143" s="634"/>
      <c r="E143" s="634"/>
      <c r="F143" s="634"/>
      <c r="G143" s="634"/>
      <c r="H143" s="634"/>
      <c r="I143" s="634"/>
      <c r="J143" s="634"/>
      <c r="K143" s="634"/>
      <c r="L143" s="634"/>
    </row>
    <row r="144" spans="4:12">
      <c r="D144" s="634"/>
      <c r="E144" s="634"/>
      <c r="F144" s="634"/>
      <c r="G144" s="634"/>
      <c r="H144" s="634"/>
      <c r="I144" s="634"/>
      <c r="J144" s="634"/>
      <c r="K144" s="634"/>
      <c r="L144" s="634"/>
    </row>
    <row r="145" spans="1:12">
      <c r="D145" s="634"/>
      <c r="E145" s="634"/>
      <c r="F145" s="634"/>
      <c r="G145" s="634"/>
      <c r="H145" s="634"/>
      <c r="I145" s="634"/>
      <c r="J145" s="634"/>
      <c r="K145" s="634"/>
      <c r="L145" s="634"/>
    </row>
    <row r="146" spans="1:12">
      <c r="D146" s="634"/>
      <c r="E146" s="634"/>
      <c r="F146" s="634"/>
      <c r="G146" s="634"/>
      <c r="H146" s="634"/>
      <c r="I146" s="634"/>
      <c r="J146" s="634"/>
      <c r="K146" s="634"/>
      <c r="L146" s="634"/>
    </row>
    <row r="147" spans="1:12">
      <c r="D147" s="634"/>
      <c r="E147" s="634"/>
      <c r="F147" s="634"/>
      <c r="G147" s="634"/>
      <c r="H147" s="634"/>
      <c r="I147" s="634"/>
      <c r="J147" s="634"/>
      <c r="K147" s="634"/>
      <c r="L147" s="634"/>
    </row>
    <row r="148" spans="1:12">
      <c r="D148" s="634"/>
      <c r="E148" s="634"/>
      <c r="F148" s="634"/>
      <c r="G148" s="634"/>
      <c r="H148" s="634"/>
      <c r="I148" s="634"/>
      <c r="J148" s="634"/>
      <c r="K148" s="634"/>
      <c r="L148" s="634"/>
    </row>
    <row r="149" spans="1:12">
      <c r="D149" s="634"/>
      <c r="E149" s="634"/>
      <c r="F149" s="634"/>
      <c r="G149" s="634"/>
      <c r="H149" s="634"/>
      <c r="I149" s="634"/>
      <c r="J149" s="634"/>
      <c r="K149" s="634"/>
      <c r="L149" s="634"/>
    </row>
    <row r="150" spans="1:12">
      <c r="D150" s="634"/>
      <c r="E150" s="634"/>
      <c r="F150" s="634"/>
      <c r="G150" s="634"/>
      <c r="H150" s="634"/>
      <c r="I150" s="634"/>
      <c r="J150" s="634"/>
      <c r="K150" s="634"/>
      <c r="L150" s="634"/>
    </row>
    <row r="151" spans="1:12">
      <c r="D151" s="634"/>
      <c r="E151" s="634"/>
      <c r="F151" s="634"/>
      <c r="G151" s="634"/>
      <c r="H151" s="634"/>
      <c r="I151" s="634"/>
      <c r="J151" s="634"/>
      <c r="K151" s="634"/>
      <c r="L151" s="634"/>
    </row>
    <row r="152" spans="1:12">
      <c r="D152" s="634"/>
      <c r="E152" s="634"/>
      <c r="F152" s="634"/>
      <c r="G152" s="634"/>
      <c r="H152" s="634"/>
      <c r="I152" s="634"/>
      <c r="J152" s="634"/>
      <c r="K152" s="634"/>
      <c r="L152" s="634"/>
    </row>
    <row r="153" spans="1:12">
      <c r="D153" s="634"/>
      <c r="E153" s="634"/>
      <c r="F153" s="634"/>
      <c r="G153" s="634"/>
      <c r="H153" s="634"/>
      <c r="I153" s="634"/>
      <c r="J153" s="634"/>
      <c r="K153" s="634"/>
      <c r="L153" s="634"/>
    </row>
    <row r="154" spans="1:12">
      <c r="A154" s="718"/>
      <c r="D154" s="634"/>
      <c r="E154" s="634"/>
      <c r="F154" s="634"/>
      <c r="G154" s="634"/>
      <c r="H154" s="634"/>
      <c r="I154" s="634"/>
      <c r="J154" s="634"/>
      <c r="K154" s="634"/>
      <c r="L154" s="634"/>
    </row>
    <row r="155" spans="1:12">
      <c r="A155" s="718"/>
      <c r="D155" s="634"/>
      <c r="E155" s="634"/>
      <c r="F155" s="634"/>
      <c r="G155" s="634"/>
      <c r="H155" s="634"/>
      <c r="I155" s="634"/>
      <c r="J155" s="634"/>
      <c r="K155" s="634"/>
      <c r="L155" s="634"/>
    </row>
    <row r="156" spans="1:12">
      <c r="A156" s="718"/>
      <c r="D156" s="634"/>
      <c r="E156" s="634"/>
      <c r="F156" s="634"/>
      <c r="G156" s="634"/>
      <c r="H156" s="634"/>
      <c r="I156" s="634"/>
      <c r="J156" s="634"/>
      <c r="K156" s="634"/>
      <c r="L156" s="634"/>
    </row>
    <row r="157" spans="1:12">
      <c r="A157" s="718"/>
      <c r="D157" s="634"/>
      <c r="E157" s="634"/>
      <c r="F157" s="634"/>
      <c r="G157" s="634"/>
      <c r="H157" s="634"/>
      <c r="I157" s="634"/>
      <c r="J157" s="634"/>
      <c r="K157" s="634"/>
      <c r="L157" s="634"/>
    </row>
    <row r="158" spans="1:12">
      <c r="A158" s="718"/>
      <c r="D158" s="634"/>
      <c r="E158" s="634"/>
      <c r="F158" s="634"/>
      <c r="G158" s="634"/>
      <c r="H158" s="634"/>
      <c r="I158" s="634"/>
      <c r="J158" s="634"/>
      <c r="K158" s="634"/>
      <c r="L158" s="634"/>
    </row>
    <row r="159" spans="1:12">
      <c r="A159" s="718"/>
      <c r="D159" s="634"/>
      <c r="E159" s="634"/>
      <c r="F159" s="634"/>
      <c r="G159" s="634"/>
      <c r="H159" s="634"/>
      <c r="I159" s="634"/>
      <c r="J159" s="634"/>
      <c r="K159" s="634"/>
      <c r="L159" s="634"/>
    </row>
    <row r="160" spans="1:12">
      <c r="A160" s="718"/>
      <c r="D160" s="634"/>
      <c r="E160" s="634"/>
      <c r="F160" s="634"/>
      <c r="G160" s="634"/>
      <c r="H160" s="634"/>
      <c r="I160" s="634"/>
      <c r="J160" s="634"/>
      <c r="K160" s="634"/>
      <c r="L160" s="634"/>
    </row>
    <row r="161" spans="1:12">
      <c r="A161" s="718"/>
      <c r="D161" s="634"/>
      <c r="E161" s="634"/>
      <c r="F161" s="634"/>
      <c r="G161" s="634"/>
      <c r="H161" s="634"/>
      <c r="I161" s="634"/>
      <c r="J161" s="634"/>
      <c r="K161" s="634"/>
      <c r="L161" s="634"/>
    </row>
    <row r="162" spans="1:12">
      <c r="A162" s="718"/>
      <c r="D162" s="634"/>
      <c r="E162" s="634"/>
      <c r="F162" s="634"/>
      <c r="G162" s="634"/>
      <c r="H162" s="634"/>
      <c r="I162" s="634"/>
      <c r="J162" s="634"/>
      <c r="K162" s="634"/>
      <c r="L162" s="634"/>
    </row>
    <row r="163" spans="1:12">
      <c r="A163" s="718"/>
      <c r="D163" s="634"/>
      <c r="E163" s="634"/>
      <c r="F163" s="634"/>
      <c r="G163" s="634"/>
      <c r="H163" s="634"/>
      <c r="I163" s="634"/>
      <c r="J163" s="634"/>
      <c r="K163" s="634"/>
      <c r="L163" s="634"/>
    </row>
  </sheetData>
  <mergeCells count="10">
    <mergeCell ref="F36:H36"/>
    <mergeCell ref="J36:L36"/>
    <mergeCell ref="J5:L5"/>
    <mergeCell ref="J7:L7"/>
    <mergeCell ref="J1:L1"/>
    <mergeCell ref="F6:H6"/>
    <mergeCell ref="F7:H7"/>
    <mergeCell ref="J30:L30"/>
    <mergeCell ref="J34:L34"/>
    <mergeCell ref="F35:H35"/>
  </mergeCells>
  <phoneticPr fontId="0" type="noConversion"/>
  <pageMargins left="1.1023622047244095" right="0.59055118110236227" top="0.98425196850393704" bottom="0.74803149606299213" header="0.39370078740157483" footer="0.39370078740157483"/>
  <pageSetup paperSize="9" scale="72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  <rowBreaks count="1" manualBreakCount="1">
    <brk id="29" max="11" man="1"/>
  </rowBreaks>
  <ignoredErrors>
    <ignoredError sqref="I64 I27 K27:M27 K64:L64" emptyCellReference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L131"/>
  <sheetViews>
    <sheetView showZeros="0" zoomScale="85" zoomScaleNormal="85" zoomScaleSheetLayoutView="70" workbookViewId="0"/>
  </sheetViews>
  <sheetFormatPr defaultRowHeight="21"/>
  <cols>
    <col min="1" max="1" width="2" style="634" customWidth="1"/>
    <col min="2" max="2" width="36" style="634" customWidth="1"/>
    <col min="3" max="3" width="8.25" style="690" customWidth="1"/>
    <col min="4" max="4" width="1.375" style="690" customWidth="1"/>
    <col min="5" max="5" width="14.125" style="690" customWidth="1"/>
    <col min="6" max="6" width="1.375" style="690" customWidth="1"/>
    <col min="7" max="7" width="14.125" style="690" customWidth="1"/>
    <col min="8" max="8" width="1.375" style="690" customWidth="1"/>
    <col min="9" max="9" width="14.125" style="690" customWidth="1"/>
    <col min="10" max="10" width="1.375" style="690" customWidth="1"/>
    <col min="11" max="11" width="14.125" style="690" customWidth="1"/>
    <col min="12" max="12" width="9" style="718"/>
    <col min="13" max="16384" width="9" style="634"/>
  </cols>
  <sheetData>
    <row r="1" spans="1:11">
      <c r="A1" s="620" t="s">
        <v>1060</v>
      </c>
      <c r="B1" s="666"/>
      <c r="C1" s="666"/>
      <c r="D1" s="666"/>
      <c r="E1" s="666"/>
      <c r="F1" s="666"/>
      <c r="G1" s="666"/>
      <c r="H1" s="666"/>
      <c r="I1" s="806" t="s">
        <v>1303</v>
      </c>
      <c r="J1" s="806"/>
      <c r="K1" s="806"/>
    </row>
    <row r="2" spans="1:11">
      <c r="A2" s="620" t="s">
        <v>1262</v>
      </c>
      <c r="B2" s="666"/>
      <c r="C2" s="666"/>
      <c r="D2" s="666"/>
      <c r="E2" s="666"/>
      <c r="F2" s="666"/>
      <c r="G2" s="666"/>
      <c r="H2" s="666"/>
      <c r="I2" s="666"/>
      <c r="J2" s="666"/>
      <c r="K2" s="668" t="s">
        <v>1304</v>
      </c>
    </row>
    <row r="3" spans="1:11">
      <c r="A3" s="719" t="s">
        <v>1353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</row>
    <row r="4" spans="1:11">
      <c r="A4" s="620"/>
      <c r="B4" s="666"/>
      <c r="C4" s="666"/>
      <c r="D4" s="666"/>
      <c r="E4" s="666"/>
      <c r="F4" s="666"/>
      <c r="G4" s="666"/>
      <c r="H4" s="666"/>
      <c r="I4" s="666"/>
      <c r="J4" s="666"/>
      <c r="K4" s="666"/>
    </row>
    <row r="5" spans="1:11">
      <c r="A5" s="620"/>
      <c r="B5" s="666"/>
      <c r="C5" s="671"/>
      <c r="D5" s="671"/>
      <c r="E5" s="671"/>
      <c r="F5" s="671"/>
      <c r="G5" s="671"/>
      <c r="H5" s="671"/>
      <c r="I5" s="805" t="s">
        <v>1295</v>
      </c>
      <c r="J5" s="805"/>
      <c r="K5" s="805"/>
    </row>
    <row r="6" spans="1:11">
      <c r="A6" s="620"/>
      <c r="B6" s="666"/>
      <c r="C6" s="671"/>
      <c r="D6" s="671"/>
      <c r="E6" s="807" t="s">
        <v>1302</v>
      </c>
      <c r="F6" s="807"/>
      <c r="G6" s="807"/>
      <c r="H6" s="674"/>
      <c r="I6" s="634"/>
      <c r="J6" s="675"/>
      <c r="K6" s="675"/>
    </row>
    <row r="7" spans="1:11">
      <c r="A7" s="620"/>
      <c r="B7" s="666"/>
      <c r="C7" s="671"/>
      <c r="D7" s="671"/>
      <c r="E7" s="804" t="s">
        <v>1316</v>
      </c>
      <c r="F7" s="804"/>
      <c r="G7" s="804"/>
      <c r="H7" s="671"/>
      <c r="I7" s="804" t="s">
        <v>1301</v>
      </c>
      <c r="J7" s="804"/>
      <c r="K7" s="804"/>
    </row>
    <row r="8" spans="1:11">
      <c r="C8" s="676" t="s">
        <v>1063</v>
      </c>
      <c r="D8" s="634"/>
      <c r="E8" s="676">
        <v>2021</v>
      </c>
      <c r="F8" s="634"/>
      <c r="G8" s="783">
        <v>2020</v>
      </c>
      <c r="H8" s="634"/>
      <c r="I8" s="783">
        <v>2021</v>
      </c>
      <c r="J8" s="766"/>
      <c r="K8" s="783">
        <v>2020</v>
      </c>
    </row>
    <row r="9" spans="1:11">
      <c r="A9" s="684"/>
      <c r="C9" s="681"/>
      <c r="E9" s="677"/>
      <c r="G9" s="677"/>
      <c r="I9" s="677"/>
      <c r="J9" s="677"/>
      <c r="K9" s="677"/>
    </row>
    <row r="10" spans="1:11">
      <c r="A10" s="634" t="s">
        <v>1090</v>
      </c>
      <c r="C10" s="720" t="s">
        <v>1359</v>
      </c>
      <c r="E10" s="660">
        <v>85934</v>
      </c>
      <c r="G10" s="660">
        <v>81681</v>
      </c>
      <c r="I10" s="660">
        <v>85934</v>
      </c>
      <c r="J10" s="721"/>
      <c r="K10" s="660">
        <v>81681</v>
      </c>
    </row>
    <row r="11" spans="1:11">
      <c r="A11" s="634" t="s">
        <v>1091</v>
      </c>
      <c r="C11" s="720">
        <v>4.0999999999999996</v>
      </c>
      <c r="E11" s="722">
        <v>-67825</v>
      </c>
      <c r="G11" s="722">
        <v>-60028</v>
      </c>
      <c r="I11" s="722">
        <v>-67825</v>
      </c>
      <c r="J11" s="721"/>
      <c r="K11" s="722">
        <v>-60028</v>
      </c>
    </row>
    <row r="12" spans="1:11">
      <c r="A12" s="684" t="s">
        <v>1092</v>
      </c>
      <c r="E12" s="723">
        <f>SUM(E10:E11)</f>
        <v>18109</v>
      </c>
      <c r="G12" s="724">
        <f>SUM(G10:G11)</f>
        <v>21653</v>
      </c>
      <c r="I12" s="723">
        <f>SUM(I10:I11)</f>
        <v>18109</v>
      </c>
      <c r="J12" s="721"/>
      <c r="K12" s="723">
        <f>SUM(K10:K11)</f>
        <v>21653</v>
      </c>
    </row>
    <row r="13" spans="1:11">
      <c r="A13" s="634" t="s">
        <v>1093</v>
      </c>
      <c r="C13" s="720">
        <v>4.0999999999999996</v>
      </c>
      <c r="E13" s="725">
        <v>5749</v>
      </c>
      <c r="G13" s="726">
        <v>1291</v>
      </c>
      <c r="I13" s="722">
        <v>5749</v>
      </c>
      <c r="J13" s="721"/>
      <c r="K13" s="725">
        <v>1291</v>
      </c>
    </row>
    <row r="14" spans="1:11">
      <c r="A14" s="684" t="s">
        <v>1259</v>
      </c>
      <c r="E14" s="727">
        <f>SUM(E12:E13)</f>
        <v>23858</v>
      </c>
      <c r="G14" s="724">
        <f>SUM(G12:G13)</f>
        <v>22944</v>
      </c>
      <c r="I14" s="727">
        <f>SUM(I12:I13)</f>
        <v>23858</v>
      </c>
      <c r="J14" s="721"/>
      <c r="K14" s="727">
        <f>SUM(K12:K13)</f>
        <v>22944</v>
      </c>
    </row>
    <row r="15" spans="1:11">
      <c r="A15" s="634" t="s">
        <v>1291</v>
      </c>
      <c r="E15" s="721">
        <v>-1252</v>
      </c>
      <c r="G15" s="728">
        <v>-1104</v>
      </c>
      <c r="I15" s="721">
        <v>-1252</v>
      </c>
      <c r="J15" s="721"/>
      <c r="K15" s="721">
        <v>-1104</v>
      </c>
    </row>
    <row r="16" spans="1:11">
      <c r="A16" s="634" t="s">
        <v>1094</v>
      </c>
      <c r="E16" s="721">
        <v>-7440</v>
      </c>
      <c r="G16" s="728">
        <v>-7730</v>
      </c>
      <c r="I16" s="721">
        <v>-7440</v>
      </c>
      <c r="J16" s="721"/>
      <c r="K16" s="721">
        <v>-7730</v>
      </c>
    </row>
    <row r="17" spans="1:12">
      <c r="A17" s="634" t="s">
        <v>1253</v>
      </c>
      <c r="C17" s="690">
        <v>4.0999999999999996</v>
      </c>
      <c r="E17" s="721">
        <v>-4051</v>
      </c>
      <c r="G17" s="728">
        <v>-4565</v>
      </c>
      <c r="I17" s="721">
        <v>-4051</v>
      </c>
      <c r="J17" s="721"/>
      <c r="K17" s="721">
        <v>-4565</v>
      </c>
    </row>
    <row r="18" spans="1:12">
      <c r="A18" s="634" t="s">
        <v>1272</v>
      </c>
      <c r="C18" s="690">
        <v>0</v>
      </c>
      <c r="E18" s="725">
        <v>-1196</v>
      </c>
      <c r="G18" s="722">
        <v>-1275</v>
      </c>
      <c r="I18" s="725">
        <v>-1196</v>
      </c>
      <c r="J18" s="721"/>
      <c r="K18" s="725">
        <v>-1275</v>
      </c>
    </row>
    <row r="19" spans="1:12">
      <c r="A19" s="684" t="s">
        <v>1268</v>
      </c>
      <c r="E19" s="723">
        <f>SUM(E15:E18)</f>
        <v>-13939</v>
      </c>
      <c r="G19" s="729">
        <f>SUM(G15:G18)</f>
        <v>-14674</v>
      </c>
      <c r="I19" s="723">
        <f>SUM(I15:I18)</f>
        <v>-13939</v>
      </c>
      <c r="J19" s="721"/>
      <c r="K19" s="723">
        <f>SUM(K15:K18)</f>
        <v>-14674</v>
      </c>
    </row>
    <row r="20" spans="1:12">
      <c r="A20" s="634" t="s">
        <v>1306</v>
      </c>
      <c r="E20" s="725">
        <v>3710</v>
      </c>
      <c r="G20" s="722">
        <v>4166</v>
      </c>
      <c r="I20" s="725">
        <v>0</v>
      </c>
      <c r="J20" s="721"/>
      <c r="K20" s="725">
        <v>0</v>
      </c>
    </row>
    <row r="21" spans="1:12">
      <c r="A21" s="684" t="s">
        <v>1364</v>
      </c>
      <c r="E21" s="727">
        <f>E14+E19+E20</f>
        <v>13629</v>
      </c>
      <c r="G21" s="727">
        <f>SUM(G20+G19+G14)</f>
        <v>12436</v>
      </c>
      <c r="I21" s="727">
        <f>I14+I19</f>
        <v>9919</v>
      </c>
      <c r="J21" s="721"/>
      <c r="K21" s="727">
        <f>K14+K19</f>
        <v>8270</v>
      </c>
    </row>
    <row r="22" spans="1:12">
      <c r="A22" s="634" t="s">
        <v>1269</v>
      </c>
      <c r="C22" s="720"/>
      <c r="E22" s="725">
        <v>-990</v>
      </c>
      <c r="G22" s="660">
        <v>271</v>
      </c>
      <c r="I22" s="725">
        <v>-990</v>
      </c>
      <c r="J22" s="721"/>
      <c r="K22" s="725">
        <v>271</v>
      </c>
    </row>
    <row r="23" spans="1:12" ht="21.75" thickBot="1">
      <c r="A23" s="684" t="s">
        <v>1365</v>
      </c>
      <c r="E23" s="730">
        <f>SUM(E21:E22)</f>
        <v>12639</v>
      </c>
      <c r="G23" s="730">
        <f>SUM(G21:G22)</f>
        <v>12707</v>
      </c>
      <c r="I23" s="730">
        <f>SUM(I21:I22)</f>
        <v>8929</v>
      </c>
      <c r="J23" s="721"/>
      <c r="K23" s="730">
        <f>SUM(K21:K22)</f>
        <v>8541</v>
      </c>
    </row>
    <row r="24" spans="1:12" ht="21.75" thickTop="1">
      <c r="A24" s="684"/>
      <c r="E24" s="727"/>
      <c r="G24" s="731"/>
      <c r="I24" s="727"/>
      <c r="J24" s="721"/>
      <c r="K24" s="727"/>
    </row>
    <row r="25" spans="1:12">
      <c r="A25" s="684" t="s">
        <v>1333</v>
      </c>
      <c r="B25" s="684"/>
      <c r="C25" s="732"/>
      <c r="D25" s="732"/>
      <c r="E25" s="733">
        <v>0</v>
      </c>
      <c r="F25" s="732"/>
      <c r="G25" s="734">
        <v>0</v>
      </c>
      <c r="H25" s="732"/>
      <c r="I25" s="733">
        <v>0</v>
      </c>
      <c r="J25" s="727"/>
      <c r="K25" s="727">
        <v>0</v>
      </c>
    </row>
    <row r="26" spans="1:12" ht="21.75" thickBot="1">
      <c r="A26" s="731" t="s">
        <v>1366</v>
      </c>
      <c r="E26" s="730">
        <f>E23+E25</f>
        <v>12639</v>
      </c>
      <c r="G26" s="730">
        <f>SUM(G23:G25)</f>
        <v>12707</v>
      </c>
      <c r="I26" s="730">
        <f>I23+I25</f>
        <v>8929</v>
      </c>
      <c r="J26" s="721"/>
      <c r="K26" s="730">
        <f>SUM(K23:K25)</f>
        <v>8541</v>
      </c>
    </row>
    <row r="27" spans="1:12" ht="21.75" thickTop="1">
      <c r="A27" s="684"/>
      <c r="E27" s="721"/>
      <c r="G27" s="721"/>
      <c r="I27" s="721"/>
      <c r="J27" s="721"/>
      <c r="K27" s="735"/>
    </row>
    <row r="28" spans="1:12">
      <c r="A28" s="684" t="s">
        <v>1368</v>
      </c>
      <c r="E28" s="721"/>
      <c r="G28" s="721"/>
      <c r="I28" s="721"/>
      <c r="J28" s="721"/>
      <c r="K28" s="721"/>
    </row>
    <row r="29" spans="1:12" ht="21" customHeight="1" thickBot="1">
      <c r="A29" s="684" t="s">
        <v>1367</v>
      </c>
      <c r="C29" s="690">
        <v>0</v>
      </c>
      <c r="E29" s="736">
        <f>E23/E30</f>
        <v>3.1284653465346535E-2</v>
      </c>
      <c r="G29" s="736">
        <f>G23/G30</f>
        <v>3.1452970297029703E-2</v>
      </c>
      <c r="I29" s="736">
        <f>I23/I30</f>
        <v>2.210148514851485E-2</v>
      </c>
      <c r="J29" s="737"/>
      <c r="K29" s="736">
        <f>K26/K30</f>
        <v>2.1141089108910893E-2</v>
      </c>
    </row>
    <row r="30" spans="1:12" ht="22.5" thickTop="1" thickBot="1">
      <c r="A30" s="684" t="s">
        <v>1325</v>
      </c>
      <c r="C30" s="634"/>
      <c r="D30" s="634"/>
      <c r="E30" s="738">
        <v>404000</v>
      </c>
      <c r="F30" s="634"/>
      <c r="G30" s="663">
        <v>404000</v>
      </c>
      <c r="H30" s="634"/>
      <c r="I30" s="738">
        <v>404000</v>
      </c>
      <c r="J30" s="727"/>
      <c r="K30" s="738">
        <v>404000</v>
      </c>
      <c r="L30" s="739"/>
    </row>
    <row r="31" spans="1:12" ht="21.75" thickTop="1">
      <c r="A31" s="740" t="s">
        <v>1296</v>
      </c>
      <c r="E31" s="741"/>
      <c r="G31" s="741"/>
      <c r="I31" s="741"/>
      <c r="J31" s="677"/>
      <c r="L31" s="739"/>
    </row>
    <row r="32" spans="1:12">
      <c r="E32" s="741"/>
      <c r="G32" s="741"/>
      <c r="I32" s="741"/>
      <c r="J32" s="677"/>
      <c r="L32" s="739"/>
    </row>
    <row r="33" spans="2:12">
      <c r="E33" s="741"/>
      <c r="G33" s="741"/>
      <c r="I33" s="741"/>
      <c r="J33" s="677"/>
      <c r="L33" s="739"/>
    </row>
    <row r="34" spans="2:12">
      <c r="E34" s="741"/>
      <c r="G34" s="741"/>
      <c r="I34" s="741"/>
      <c r="J34" s="677"/>
      <c r="L34" s="739"/>
    </row>
    <row r="35" spans="2:12">
      <c r="E35" s="741"/>
      <c r="G35" s="741"/>
      <c r="I35" s="741"/>
      <c r="J35" s="677"/>
      <c r="L35" s="739"/>
    </row>
    <row r="36" spans="2:12">
      <c r="E36" s="741"/>
      <c r="G36" s="741"/>
      <c r="I36" s="741"/>
      <c r="J36" s="677"/>
      <c r="L36" s="739"/>
    </row>
    <row r="37" spans="2:12">
      <c r="E37" s="741"/>
      <c r="G37" s="741"/>
      <c r="I37" s="741"/>
      <c r="J37" s="677"/>
      <c r="L37" s="739"/>
    </row>
    <row r="38" spans="2:12">
      <c r="E38" s="741"/>
      <c r="G38" s="741"/>
      <c r="I38" s="741"/>
      <c r="J38" s="677"/>
      <c r="L38" s="739"/>
    </row>
    <row r="39" spans="2:12">
      <c r="E39" s="741"/>
      <c r="G39" s="741"/>
      <c r="I39" s="741"/>
      <c r="J39" s="677"/>
      <c r="L39" s="739"/>
    </row>
    <row r="40" spans="2:12">
      <c r="B40" s="742"/>
      <c r="C40" s="742"/>
      <c r="D40" s="742"/>
      <c r="E40" s="742"/>
      <c r="F40" s="742"/>
      <c r="G40" s="742"/>
      <c r="H40" s="742"/>
      <c r="I40" s="742"/>
      <c r="J40" s="742"/>
      <c r="K40" s="742"/>
      <c r="L40" s="634"/>
    </row>
    <row r="41" spans="2:12">
      <c r="L41" s="634"/>
    </row>
    <row r="42" spans="2:12">
      <c r="L42" s="634"/>
    </row>
    <row r="43" spans="2:12">
      <c r="L43" s="634"/>
    </row>
    <row r="44" spans="2:12">
      <c r="L44" s="634"/>
    </row>
    <row r="45" spans="2:12">
      <c r="C45" s="634"/>
      <c r="D45" s="634"/>
      <c r="E45" s="634"/>
      <c r="F45" s="634"/>
      <c r="G45" s="634"/>
      <c r="H45" s="634"/>
      <c r="I45" s="634"/>
      <c r="J45" s="634"/>
      <c r="K45" s="634"/>
      <c r="L45" s="634"/>
    </row>
    <row r="46" spans="2:12">
      <c r="C46" s="634"/>
      <c r="D46" s="634"/>
      <c r="E46" s="634"/>
      <c r="F46" s="634"/>
      <c r="G46" s="634"/>
      <c r="H46" s="634"/>
      <c r="I46" s="634"/>
      <c r="J46" s="634"/>
      <c r="K46" s="634"/>
      <c r="L46" s="634"/>
    </row>
    <row r="47" spans="2:12">
      <c r="C47" s="634"/>
      <c r="D47" s="634"/>
      <c r="E47" s="634"/>
      <c r="F47" s="634"/>
      <c r="G47" s="634"/>
      <c r="H47" s="634"/>
      <c r="I47" s="634"/>
      <c r="J47" s="634"/>
      <c r="K47" s="634"/>
      <c r="L47" s="634"/>
    </row>
    <row r="48" spans="2:12">
      <c r="C48" s="634"/>
      <c r="D48" s="634"/>
      <c r="E48" s="634"/>
      <c r="F48" s="634"/>
      <c r="G48" s="634"/>
      <c r="H48" s="634"/>
      <c r="I48" s="634"/>
      <c r="J48" s="634"/>
      <c r="K48" s="634"/>
      <c r="L48" s="634"/>
    </row>
    <row r="49" spans="3:12">
      <c r="C49" s="634"/>
      <c r="D49" s="634"/>
      <c r="E49" s="634"/>
      <c r="F49" s="634"/>
      <c r="G49" s="634"/>
      <c r="H49" s="634"/>
      <c r="I49" s="634"/>
      <c r="J49" s="634"/>
      <c r="K49" s="634"/>
      <c r="L49" s="634"/>
    </row>
    <row r="50" spans="3:12">
      <c r="C50" s="634"/>
      <c r="D50" s="634"/>
      <c r="E50" s="634"/>
      <c r="F50" s="634"/>
      <c r="G50" s="634"/>
      <c r="H50" s="634"/>
      <c r="I50" s="634"/>
      <c r="J50" s="634"/>
      <c r="K50" s="634"/>
      <c r="L50" s="634"/>
    </row>
    <row r="51" spans="3:12">
      <c r="C51" s="634"/>
      <c r="D51" s="634"/>
      <c r="E51" s="634"/>
      <c r="F51" s="634"/>
      <c r="G51" s="634"/>
      <c r="H51" s="634"/>
      <c r="I51" s="634"/>
      <c r="J51" s="634"/>
      <c r="K51" s="634"/>
      <c r="L51" s="634"/>
    </row>
    <row r="52" spans="3:12">
      <c r="C52" s="634"/>
      <c r="D52" s="634"/>
      <c r="E52" s="634"/>
      <c r="F52" s="634"/>
      <c r="G52" s="634"/>
      <c r="H52" s="634"/>
      <c r="I52" s="634"/>
      <c r="J52" s="634"/>
      <c r="K52" s="634"/>
      <c r="L52" s="634"/>
    </row>
    <row r="53" spans="3:12">
      <c r="C53" s="634"/>
      <c r="D53" s="634"/>
      <c r="E53" s="634"/>
      <c r="F53" s="634"/>
      <c r="G53" s="634"/>
      <c r="H53" s="634"/>
      <c r="I53" s="634"/>
      <c r="J53" s="634"/>
      <c r="K53" s="634"/>
      <c r="L53" s="634"/>
    </row>
    <row r="54" spans="3:12">
      <c r="C54" s="634"/>
      <c r="D54" s="634"/>
      <c r="E54" s="634"/>
      <c r="F54" s="634"/>
      <c r="G54" s="634"/>
      <c r="H54" s="634"/>
      <c r="I54" s="634"/>
      <c r="J54" s="634"/>
      <c r="K54" s="634"/>
      <c r="L54" s="634"/>
    </row>
    <row r="55" spans="3:12">
      <c r="C55" s="634"/>
      <c r="D55" s="634"/>
      <c r="E55" s="634"/>
      <c r="F55" s="634"/>
      <c r="G55" s="634"/>
      <c r="H55" s="634"/>
      <c r="I55" s="634"/>
      <c r="J55" s="634"/>
      <c r="K55" s="634"/>
      <c r="L55" s="634"/>
    </row>
    <row r="56" spans="3:12">
      <c r="C56" s="634"/>
      <c r="D56" s="634"/>
      <c r="E56" s="634"/>
      <c r="F56" s="634"/>
      <c r="G56" s="634"/>
      <c r="H56" s="634"/>
      <c r="I56" s="634"/>
      <c r="J56" s="634"/>
      <c r="K56" s="634"/>
      <c r="L56" s="634"/>
    </row>
    <row r="57" spans="3:12">
      <c r="C57" s="634"/>
      <c r="D57" s="634"/>
      <c r="E57" s="634"/>
      <c r="F57" s="634"/>
      <c r="G57" s="634"/>
      <c r="H57" s="634"/>
      <c r="I57" s="634"/>
      <c r="J57" s="634"/>
      <c r="K57" s="634"/>
      <c r="L57" s="634"/>
    </row>
    <row r="58" spans="3:12">
      <c r="C58" s="634"/>
      <c r="D58" s="634"/>
      <c r="E58" s="634"/>
      <c r="F58" s="634"/>
      <c r="G58" s="634"/>
      <c r="H58" s="634"/>
      <c r="I58" s="634"/>
      <c r="J58" s="634"/>
      <c r="K58" s="634"/>
      <c r="L58" s="634"/>
    </row>
    <row r="59" spans="3:12">
      <c r="C59" s="634"/>
      <c r="D59" s="634"/>
      <c r="E59" s="634"/>
      <c r="F59" s="634"/>
      <c r="G59" s="634"/>
      <c r="H59" s="634"/>
      <c r="I59" s="634"/>
      <c r="J59" s="634"/>
      <c r="K59" s="634"/>
      <c r="L59" s="634"/>
    </row>
    <row r="60" spans="3:12">
      <c r="C60" s="634"/>
      <c r="D60" s="634"/>
      <c r="E60" s="634"/>
      <c r="F60" s="634"/>
      <c r="G60" s="634"/>
      <c r="H60" s="634"/>
      <c r="I60" s="634"/>
      <c r="J60" s="634"/>
      <c r="K60" s="634"/>
      <c r="L60" s="634"/>
    </row>
    <row r="61" spans="3:12">
      <c r="C61" s="634"/>
      <c r="D61" s="634"/>
      <c r="E61" s="634"/>
      <c r="F61" s="634"/>
      <c r="G61" s="634"/>
      <c r="H61" s="634"/>
      <c r="I61" s="634"/>
      <c r="J61" s="634"/>
      <c r="K61" s="634"/>
      <c r="L61" s="634"/>
    </row>
    <row r="62" spans="3:12">
      <c r="C62" s="634"/>
      <c r="D62" s="634"/>
      <c r="E62" s="634"/>
      <c r="F62" s="634"/>
      <c r="G62" s="634"/>
      <c r="H62" s="634"/>
      <c r="I62" s="634"/>
      <c r="J62" s="634"/>
      <c r="K62" s="634"/>
      <c r="L62" s="634"/>
    </row>
    <row r="63" spans="3:12">
      <c r="C63" s="634"/>
      <c r="D63" s="634"/>
      <c r="E63" s="634"/>
      <c r="F63" s="634"/>
      <c r="G63" s="634"/>
      <c r="H63" s="634"/>
      <c r="I63" s="634"/>
      <c r="J63" s="634"/>
      <c r="K63" s="634"/>
      <c r="L63" s="634"/>
    </row>
    <row r="64" spans="3:12">
      <c r="C64" s="634"/>
      <c r="D64" s="634"/>
      <c r="E64" s="634"/>
      <c r="F64" s="634"/>
      <c r="G64" s="634"/>
      <c r="H64" s="634"/>
      <c r="I64" s="634"/>
      <c r="J64" s="634"/>
      <c r="K64" s="634"/>
      <c r="L64" s="634"/>
    </row>
    <row r="65" spans="3:12">
      <c r="C65" s="634"/>
      <c r="D65" s="634"/>
      <c r="E65" s="634"/>
      <c r="F65" s="634"/>
      <c r="G65" s="634"/>
      <c r="H65" s="634"/>
      <c r="I65" s="634"/>
      <c r="J65" s="634"/>
      <c r="K65" s="634"/>
      <c r="L65" s="634"/>
    </row>
    <row r="66" spans="3:12">
      <c r="C66" s="634"/>
      <c r="D66" s="634"/>
      <c r="E66" s="634"/>
      <c r="F66" s="634"/>
      <c r="G66" s="634"/>
      <c r="H66" s="634"/>
      <c r="I66" s="634"/>
      <c r="J66" s="634"/>
      <c r="K66" s="634"/>
      <c r="L66" s="634"/>
    </row>
    <row r="67" spans="3:12">
      <c r="C67" s="634"/>
      <c r="D67" s="634"/>
      <c r="E67" s="634"/>
      <c r="F67" s="634"/>
      <c r="G67" s="634"/>
      <c r="H67" s="634"/>
      <c r="I67" s="634"/>
      <c r="J67" s="634"/>
      <c r="K67" s="634"/>
      <c r="L67" s="634"/>
    </row>
    <row r="68" spans="3:12">
      <c r="C68" s="634"/>
      <c r="D68" s="634"/>
      <c r="E68" s="634"/>
      <c r="F68" s="634"/>
      <c r="G68" s="634"/>
      <c r="H68" s="634"/>
      <c r="I68" s="634"/>
      <c r="J68" s="634"/>
      <c r="K68" s="634"/>
      <c r="L68" s="634"/>
    </row>
    <row r="69" spans="3:12">
      <c r="C69" s="634"/>
      <c r="D69" s="634"/>
      <c r="E69" s="634"/>
      <c r="F69" s="634"/>
      <c r="G69" s="634"/>
      <c r="H69" s="634"/>
      <c r="I69" s="634"/>
      <c r="J69" s="634"/>
      <c r="K69" s="634"/>
      <c r="L69" s="634"/>
    </row>
    <row r="70" spans="3:12">
      <c r="C70" s="634"/>
      <c r="D70" s="634"/>
      <c r="E70" s="634"/>
      <c r="F70" s="634"/>
      <c r="G70" s="634"/>
      <c r="H70" s="634"/>
      <c r="I70" s="634"/>
      <c r="J70" s="634"/>
      <c r="K70" s="634"/>
      <c r="L70" s="634"/>
    </row>
    <row r="71" spans="3:12">
      <c r="C71" s="634"/>
      <c r="D71" s="634"/>
      <c r="E71" s="634"/>
      <c r="F71" s="634"/>
      <c r="G71" s="634"/>
      <c r="H71" s="634"/>
      <c r="I71" s="634"/>
      <c r="J71" s="634"/>
      <c r="K71" s="634"/>
      <c r="L71" s="634"/>
    </row>
    <row r="72" spans="3:12">
      <c r="C72" s="634"/>
      <c r="D72" s="634"/>
      <c r="E72" s="634"/>
      <c r="F72" s="634"/>
      <c r="G72" s="634"/>
      <c r="H72" s="634"/>
      <c r="I72" s="634"/>
      <c r="J72" s="634"/>
      <c r="K72" s="634"/>
      <c r="L72" s="634"/>
    </row>
    <row r="73" spans="3:12">
      <c r="C73" s="634"/>
      <c r="D73" s="634"/>
      <c r="E73" s="634"/>
      <c r="F73" s="634"/>
      <c r="G73" s="634"/>
      <c r="H73" s="634"/>
      <c r="I73" s="634"/>
      <c r="J73" s="634"/>
      <c r="K73" s="634"/>
      <c r="L73" s="634"/>
    </row>
    <row r="74" spans="3:12">
      <c r="C74" s="634"/>
      <c r="D74" s="634"/>
      <c r="E74" s="634"/>
      <c r="F74" s="634"/>
      <c r="G74" s="634"/>
      <c r="H74" s="634"/>
      <c r="I74" s="634"/>
      <c r="J74" s="634"/>
      <c r="K74" s="634"/>
      <c r="L74" s="634"/>
    </row>
    <row r="75" spans="3:12">
      <c r="C75" s="634"/>
      <c r="D75" s="634"/>
      <c r="E75" s="634"/>
      <c r="F75" s="634"/>
      <c r="G75" s="634"/>
      <c r="H75" s="634"/>
      <c r="I75" s="634"/>
      <c r="J75" s="634"/>
      <c r="K75" s="634"/>
      <c r="L75" s="634"/>
    </row>
    <row r="76" spans="3:12">
      <c r="C76" s="634"/>
      <c r="D76" s="634"/>
      <c r="E76" s="634"/>
      <c r="F76" s="634"/>
      <c r="G76" s="634"/>
      <c r="H76" s="634"/>
      <c r="I76" s="634"/>
      <c r="J76" s="634"/>
      <c r="K76" s="634"/>
      <c r="L76" s="634"/>
    </row>
    <row r="77" spans="3:12">
      <c r="C77" s="634"/>
      <c r="D77" s="634"/>
      <c r="E77" s="634"/>
      <c r="F77" s="634"/>
      <c r="G77" s="634"/>
      <c r="H77" s="634"/>
      <c r="I77" s="634"/>
      <c r="J77" s="634"/>
      <c r="K77" s="634"/>
      <c r="L77" s="634"/>
    </row>
    <row r="78" spans="3:12">
      <c r="C78" s="634"/>
      <c r="D78" s="634"/>
      <c r="E78" s="634"/>
      <c r="F78" s="634"/>
      <c r="G78" s="634"/>
      <c r="H78" s="634"/>
      <c r="I78" s="634"/>
      <c r="J78" s="634"/>
      <c r="K78" s="634"/>
      <c r="L78" s="634"/>
    </row>
    <row r="79" spans="3:12">
      <c r="C79" s="634"/>
      <c r="D79" s="634"/>
      <c r="E79" s="634"/>
      <c r="F79" s="634"/>
      <c r="G79" s="634"/>
      <c r="H79" s="634"/>
      <c r="I79" s="634"/>
      <c r="J79" s="634"/>
      <c r="K79" s="634"/>
      <c r="L79" s="634"/>
    </row>
    <row r="80" spans="3:12">
      <c r="C80" s="634"/>
      <c r="D80" s="634"/>
      <c r="E80" s="634"/>
      <c r="F80" s="634"/>
      <c r="G80" s="634"/>
      <c r="H80" s="634"/>
      <c r="I80" s="634"/>
      <c r="J80" s="634"/>
      <c r="K80" s="634"/>
      <c r="L80" s="634"/>
    </row>
    <row r="81" spans="3:12">
      <c r="C81" s="634"/>
      <c r="D81" s="634"/>
      <c r="E81" s="634"/>
      <c r="F81" s="634"/>
      <c r="G81" s="634"/>
      <c r="H81" s="634"/>
      <c r="I81" s="634"/>
      <c r="J81" s="634"/>
      <c r="K81" s="634"/>
      <c r="L81" s="634"/>
    </row>
    <row r="82" spans="3:12">
      <c r="C82" s="634"/>
      <c r="D82" s="634"/>
      <c r="E82" s="634"/>
      <c r="F82" s="634"/>
      <c r="G82" s="634"/>
      <c r="H82" s="634"/>
      <c r="I82" s="634"/>
      <c r="J82" s="634"/>
      <c r="K82" s="634"/>
      <c r="L82" s="634"/>
    </row>
    <row r="83" spans="3:12">
      <c r="C83" s="634"/>
      <c r="D83" s="634"/>
      <c r="E83" s="634"/>
      <c r="F83" s="634"/>
      <c r="G83" s="634"/>
      <c r="H83" s="634"/>
      <c r="I83" s="634"/>
      <c r="J83" s="634"/>
      <c r="K83" s="634"/>
      <c r="L83" s="634"/>
    </row>
    <row r="84" spans="3:12">
      <c r="C84" s="634"/>
      <c r="D84" s="634"/>
      <c r="E84" s="634"/>
      <c r="F84" s="634"/>
      <c r="G84" s="634"/>
      <c r="H84" s="634"/>
      <c r="I84" s="634"/>
      <c r="J84" s="634"/>
      <c r="K84" s="634"/>
      <c r="L84" s="634"/>
    </row>
    <row r="85" spans="3:12">
      <c r="C85" s="634"/>
      <c r="D85" s="634"/>
      <c r="E85" s="634"/>
      <c r="F85" s="634"/>
      <c r="G85" s="634"/>
      <c r="H85" s="634"/>
      <c r="I85" s="634"/>
      <c r="J85" s="634"/>
      <c r="K85" s="634"/>
      <c r="L85" s="634"/>
    </row>
    <row r="86" spans="3:12">
      <c r="C86" s="634"/>
      <c r="D86" s="634"/>
      <c r="E86" s="634"/>
      <c r="F86" s="634"/>
      <c r="G86" s="634"/>
      <c r="H86" s="634"/>
      <c r="I86" s="634"/>
      <c r="J86" s="634"/>
      <c r="K86" s="634"/>
      <c r="L86" s="634"/>
    </row>
    <row r="87" spans="3:12">
      <c r="C87" s="634"/>
      <c r="D87" s="634"/>
      <c r="E87" s="634"/>
      <c r="F87" s="634"/>
      <c r="G87" s="634"/>
      <c r="H87" s="634"/>
      <c r="I87" s="634"/>
      <c r="J87" s="634"/>
      <c r="K87" s="634"/>
      <c r="L87" s="634"/>
    </row>
    <row r="88" spans="3:12">
      <c r="C88" s="634"/>
      <c r="D88" s="634"/>
      <c r="E88" s="634"/>
      <c r="F88" s="634"/>
      <c r="G88" s="634"/>
      <c r="H88" s="634"/>
      <c r="I88" s="634"/>
      <c r="J88" s="634"/>
      <c r="K88" s="634"/>
      <c r="L88" s="634"/>
    </row>
    <row r="89" spans="3:12">
      <c r="C89" s="634"/>
      <c r="D89" s="634"/>
      <c r="E89" s="634"/>
      <c r="F89" s="634"/>
      <c r="G89" s="634"/>
      <c r="H89" s="634"/>
      <c r="I89" s="634"/>
      <c r="J89" s="634"/>
      <c r="K89" s="634"/>
      <c r="L89" s="634"/>
    </row>
    <row r="90" spans="3:12">
      <c r="C90" s="634"/>
      <c r="D90" s="634"/>
      <c r="E90" s="634"/>
      <c r="F90" s="634"/>
      <c r="G90" s="634"/>
      <c r="H90" s="634"/>
      <c r="I90" s="634"/>
      <c r="J90" s="634"/>
      <c r="K90" s="634"/>
      <c r="L90" s="634"/>
    </row>
    <row r="91" spans="3:12">
      <c r="C91" s="634"/>
      <c r="D91" s="634"/>
      <c r="E91" s="634"/>
      <c r="F91" s="634"/>
      <c r="G91" s="634"/>
      <c r="H91" s="634"/>
      <c r="I91" s="634"/>
      <c r="J91" s="634"/>
      <c r="K91" s="634"/>
      <c r="L91" s="634"/>
    </row>
    <row r="92" spans="3:12">
      <c r="C92" s="634"/>
      <c r="D92" s="634"/>
      <c r="E92" s="634"/>
      <c r="F92" s="634"/>
      <c r="G92" s="634"/>
      <c r="H92" s="634"/>
      <c r="I92" s="634"/>
      <c r="J92" s="634"/>
      <c r="K92" s="634"/>
      <c r="L92" s="634"/>
    </row>
    <row r="93" spans="3:12">
      <c r="C93" s="634"/>
      <c r="D93" s="634"/>
      <c r="E93" s="634"/>
      <c r="F93" s="634"/>
      <c r="G93" s="634"/>
      <c r="H93" s="634"/>
      <c r="I93" s="634"/>
      <c r="J93" s="634"/>
      <c r="K93" s="634"/>
      <c r="L93" s="634"/>
    </row>
    <row r="94" spans="3:12">
      <c r="C94" s="634"/>
      <c r="D94" s="634"/>
      <c r="E94" s="634"/>
      <c r="F94" s="634"/>
      <c r="G94" s="634"/>
      <c r="H94" s="634"/>
      <c r="I94" s="634"/>
      <c r="J94" s="634"/>
      <c r="K94" s="634"/>
      <c r="L94" s="634"/>
    </row>
    <row r="95" spans="3:12">
      <c r="C95" s="634"/>
      <c r="D95" s="634"/>
      <c r="E95" s="634"/>
      <c r="F95" s="634"/>
      <c r="G95" s="634"/>
      <c r="H95" s="634"/>
      <c r="I95" s="634"/>
      <c r="J95" s="634"/>
      <c r="K95" s="634"/>
      <c r="L95" s="634"/>
    </row>
    <row r="96" spans="3:12">
      <c r="C96" s="634"/>
      <c r="D96" s="634"/>
      <c r="E96" s="634"/>
      <c r="F96" s="634"/>
      <c r="G96" s="634"/>
      <c r="H96" s="634"/>
      <c r="I96" s="634"/>
      <c r="J96" s="634"/>
      <c r="K96" s="634"/>
      <c r="L96" s="634"/>
    </row>
    <row r="97" spans="3:12">
      <c r="C97" s="634"/>
      <c r="D97" s="634"/>
      <c r="E97" s="634"/>
      <c r="F97" s="634"/>
      <c r="G97" s="634"/>
      <c r="H97" s="634"/>
      <c r="I97" s="634"/>
      <c r="J97" s="634"/>
      <c r="K97" s="634"/>
      <c r="L97" s="634"/>
    </row>
    <row r="98" spans="3:12">
      <c r="C98" s="634"/>
      <c r="D98" s="634"/>
      <c r="E98" s="634"/>
      <c r="F98" s="634"/>
      <c r="G98" s="634"/>
      <c r="H98" s="634"/>
      <c r="I98" s="634"/>
      <c r="J98" s="634"/>
      <c r="K98" s="634"/>
      <c r="L98" s="634"/>
    </row>
    <row r="99" spans="3:12">
      <c r="C99" s="634"/>
      <c r="D99" s="634"/>
      <c r="E99" s="634"/>
      <c r="F99" s="634"/>
      <c r="G99" s="634"/>
      <c r="H99" s="634"/>
      <c r="I99" s="634"/>
      <c r="J99" s="634"/>
      <c r="K99" s="634"/>
      <c r="L99" s="634"/>
    </row>
    <row r="100" spans="3:12">
      <c r="C100" s="634"/>
      <c r="D100" s="634"/>
      <c r="E100" s="634"/>
      <c r="F100" s="634"/>
      <c r="G100" s="634"/>
      <c r="H100" s="634"/>
      <c r="I100" s="634"/>
      <c r="J100" s="634"/>
      <c r="K100" s="634"/>
      <c r="L100" s="634"/>
    </row>
    <row r="101" spans="3:12">
      <c r="C101" s="634"/>
      <c r="D101" s="634"/>
      <c r="E101" s="634"/>
      <c r="F101" s="634"/>
      <c r="G101" s="634"/>
      <c r="H101" s="634"/>
      <c r="I101" s="634"/>
      <c r="J101" s="634"/>
      <c r="K101" s="634"/>
      <c r="L101" s="634"/>
    </row>
    <row r="102" spans="3:12">
      <c r="C102" s="634"/>
      <c r="D102" s="634"/>
      <c r="E102" s="634"/>
      <c r="F102" s="634"/>
      <c r="G102" s="634"/>
      <c r="H102" s="634"/>
      <c r="I102" s="634"/>
      <c r="J102" s="634"/>
      <c r="K102" s="634"/>
      <c r="L102" s="634"/>
    </row>
    <row r="103" spans="3:12">
      <c r="C103" s="634"/>
      <c r="D103" s="634"/>
      <c r="E103" s="634"/>
      <c r="F103" s="634"/>
      <c r="G103" s="634"/>
      <c r="H103" s="634"/>
      <c r="I103" s="634"/>
      <c r="J103" s="634"/>
      <c r="K103" s="634"/>
      <c r="L103" s="634"/>
    </row>
    <row r="104" spans="3:12">
      <c r="C104" s="634"/>
      <c r="D104" s="634"/>
      <c r="E104" s="634"/>
      <c r="F104" s="634"/>
      <c r="G104" s="634"/>
      <c r="H104" s="634"/>
      <c r="I104" s="634"/>
      <c r="J104" s="634"/>
      <c r="K104" s="634"/>
      <c r="L104" s="634"/>
    </row>
    <row r="105" spans="3:12">
      <c r="C105" s="634"/>
      <c r="D105" s="634"/>
      <c r="E105" s="634"/>
      <c r="F105" s="634"/>
      <c r="G105" s="634"/>
      <c r="H105" s="634"/>
      <c r="I105" s="634"/>
      <c r="J105" s="634"/>
      <c r="K105" s="634"/>
      <c r="L105" s="634"/>
    </row>
    <row r="106" spans="3:12">
      <c r="C106" s="634"/>
      <c r="D106" s="634"/>
      <c r="E106" s="634"/>
      <c r="F106" s="634"/>
      <c r="G106" s="634"/>
      <c r="H106" s="634"/>
      <c r="I106" s="634"/>
      <c r="J106" s="634"/>
      <c r="K106" s="634"/>
      <c r="L106" s="634"/>
    </row>
    <row r="107" spans="3:12">
      <c r="C107" s="634"/>
      <c r="D107" s="634"/>
      <c r="E107" s="634"/>
      <c r="F107" s="634"/>
      <c r="G107" s="634"/>
      <c r="H107" s="634"/>
      <c r="I107" s="634"/>
      <c r="J107" s="634"/>
      <c r="K107" s="634"/>
      <c r="L107" s="634"/>
    </row>
    <row r="108" spans="3:12">
      <c r="C108" s="634"/>
      <c r="D108" s="634"/>
      <c r="E108" s="634"/>
      <c r="F108" s="634"/>
      <c r="G108" s="634"/>
      <c r="H108" s="634"/>
      <c r="I108" s="634"/>
      <c r="J108" s="634"/>
      <c r="K108" s="634"/>
      <c r="L108" s="634"/>
    </row>
    <row r="109" spans="3:12">
      <c r="C109" s="634"/>
      <c r="D109" s="634"/>
      <c r="E109" s="634"/>
      <c r="F109" s="634"/>
      <c r="G109" s="634"/>
      <c r="H109" s="634"/>
      <c r="I109" s="634"/>
      <c r="J109" s="634"/>
      <c r="K109" s="634"/>
      <c r="L109" s="634"/>
    </row>
    <row r="110" spans="3:12">
      <c r="C110" s="634"/>
      <c r="D110" s="634"/>
      <c r="E110" s="634"/>
      <c r="F110" s="634"/>
      <c r="G110" s="634"/>
      <c r="H110" s="634"/>
      <c r="I110" s="634"/>
      <c r="J110" s="634"/>
      <c r="K110" s="634"/>
      <c r="L110" s="634"/>
    </row>
    <row r="111" spans="3:12">
      <c r="C111" s="634"/>
      <c r="D111" s="634"/>
      <c r="E111" s="634"/>
      <c r="F111" s="634"/>
      <c r="G111" s="634"/>
      <c r="H111" s="634"/>
      <c r="I111" s="634"/>
      <c r="J111" s="634"/>
      <c r="K111" s="634"/>
      <c r="L111" s="634"/>
    </row>
    <row r="112" spans="3:12">
      <c r="C112" s="634"/>
      <c r="D112" s="634"/>
      <c r="E112" s="634"/>
      <c r="F112" s="634"/>
      <c r="G112" s="634"/>
      <c r="H112" s="634"/>
      <c r="I112" s="634"/>
      <c r="J112" s="634"/>
      <c r="K112" s="634"/>
      <c r="L112" s="634"/>
    </row>
    <row r="113" spans="3:12">
      <c r="C113" s="634"/>
      <c r="D113" s="634"/>
      <c r="E113" s="634"/>
      <c r="F113" s="634"/>
      <c r="G113" s="634"/>
      <c r="H113" s="634"/>
      <c r="I113" s="634"/>
      <c r="J113" s="634"/>
      <c r="K113" s="634"/>
      <c r="L113" s="634"/>
    </row>
    <row r="114" spans="3:12">
      <c r="C114" s="634"/>
      <c r="D114" s="634"/>
      <c r="E114" s="634"/>
      <c r="F114" s="634"/>
      <c r="G114" s="634"/>
      <c r="H114" s="634"/>
      <c r="I114" s="634"/>
      <c r="J114" s="634"/>
      <c r="K114" s="634"/>
      <c r="L114" s="634"/>
    </row>
    <row r="115" spans="3:12">
      <c r="C115" s="634"/>
      <c r="D115" s="634"/>
      <c r="E115" s="634"/>
      <c r="F115" s="634"/>
      <c r="G115" s="634"/>
      <c r="H115" s="634"/>
      <c r="I115" s="634"/>
      <c r="J115" s="634"/>
      <c r="K115" s="634"/>
      <c r="L115" s="634"/>
    </row>
    <row r="116" spans="3:12">
      <c r="C116" s="634"/>
      <c r="D116" s="634"/>
      <c r="E116" s="634"/>
      <c r="F116" s="634"/>
      <c r="G116" s="634"/>
      <c r="H116" s="634"/>
      <c r="I116" s="634"/>
      <c r="J116" s="634"/>
      <c r="K116" s="634"/>
      <c r="L116" s="634"/>
    </row>
    <row r="117" spans="3:12">
      <c r="C117" s="634"/>
      <c r="D117" s="634"/>
      <c r="E117" s="634"/>
      <c r="F117" s="634"/>
      <c r="G117" s="634"/>
      <c r="H117" s="634"/>
      <c r="I117" s="634"/>
      <c r="J117" s="634"/>
      <c r="K117" s="634"/>
      <c r="L117" s="634"/>
    </row>
    <row r="118" spans="3:12">
      <c r="C118" s="634"/>
      <c r="D118" s="634"/>
      <c r="E118" s="634"/>
      <c r="F118" s="634"/>
      <c r="G118" s="634"/>
      <c r="H118" s="634"/>
      <c r="I118" s="634"/>
      <c r="J118" s="634"/>
      <c r="K118" s="634"/>
      <c r="L118" s="634"/>
    </row>
    <row r="119" spans="3:12">
      <c r="C119" s="634"/>
      <c r="D119" s="634"/>
      <c r="E119" s="634"/>
      <c r="F119" s="634"/>
      <c r="G119" s="634"/>
      <c r="H119" s="634"/>
      <c r="I119" s="634"/>
      <c r="J119" s="634"/>
      <c r="K119" s="634"/>
      <c r="L119" s="634"/>
    </row>
    <row r="120" spans="3:12">
      <c r="C120" s="634"/>
      <c r="D120" s="634"/>
      <c r="E120" s="634"/>
      <c r="F120" s="634"/>
      <c r="G120" s="634"/>
      <c r="H120" s="634"/>
      <c r="I120" s="634"/>
      <c r="J120" s="634"/>
      <c r="K120" s="634"/>
      <c r="L120" s="634"/>
    </row>
    <row r="121" spans="3:12">
      <c r="C121" s="634"/>
      <c r="D121" s="634"/>
      <c r="E121" s="634"/>
      <c r="F121" s="634"/>
      <c r="G121" s="634"/>
      <c r="H121" s="634"/>
      <c r="I121" s="634"/>
      <c r="J121" s="634"/>
      <c r="K121" s="634"/>
      <c r="L121" s="634"/>
    </row>
    <row r="122" spans="3:12">
      <c r="C122" s="634"/>
      <c r="D122" s="634"/>
      <c r="E122" s="634"/>
      <c r="F122" s="634"/>
      <c r="G122" s="634"/>
      <c r="H122" s="634"/>
      <c r="I122" s="634"/>
      <c r="J122" s="634"/>
      <c r="K122" s="634"/>
      <c r="L122" s="634"/>
    </row>
    <row r="123" spans="3:12">
      <c r="C123" s="634"/>
      <c r="D123" s="634"/>
      <c r="E123" s="634"/>
      <c r="F123" s="634"/>
      <c r="G123" s="634"/>
      <c r="H123" s="634"/>
      <c r="I123" s="634"/>
      <c r="J123" s="634"/>
      <c r="K123" s="634"/>
      <c r="L123" s="634"/>
    </row>
    <row r="124" spans="3:12">
      <c r="C124" s="634"/>
      <c r="D124" s="634"/>
      <c r="E124" s="634"/>
      <c r="F124" s="634"/>
      <c r="G124" s="634"/>
      <c r="H124" s="634"/>
      <c r="I124" s="634"/>
      <c r="J124" s="634"/>
      <c r="K124" s="634"/>
      <c r="L124" s="634"/>
    </row>
    <row r="125" spans="3:12">
      <c r="C125" s="634"/>
      <c r="D125" s="634"/>
      <c r="E125" s="634"/>
      <c r="F125" s="634"/>
      <c r="G125" s="634"/>
      <c r="H125" s="634"/>
      <c r="I125" s="634"/>
      <c r="J125" s="634"/>
      <c r="K125" s="634"/>
      <c r="L125" s="634"/>
    </row>
    <row r="126" spans="3:12">
      <c r="C126" s="634"/>
      <c r="D126" s="634"/>
      <c r="E126" s="634"/>
      <c r="F126" s="634"/>
      <c r="G126" s="634"/>
      <c r="H126" s="634"/>
      <c r="I126" s="634"/>
      <c r="J126" s="634"/>
      <c r="K126" s="634"/>
      <c r="L126" s="634"/>
    </row>
    <row r="127" spans="3:12">
      <c r="C127" s="634"/>
      <c r="D127" s="634"/>
      <c r="E127" s="634"/>
      <c r="F127" s="634"/>
      <c r="G127" s="634"/>
      <c r="H127" s="634"/>
      <c r="I127" s="634"/>
      <c r="J127" s="634"/>
      <c r="K127" s="634"/>
      <c r="L127" s="634"/>
    </row>
    <row r="128" spans="3:12">
      <c r="C128" s="634"/>
      <c r="D128" s="634"/>
      <c r="E128" s="634"/>
      <c r="F128" s="634"/>
      <c r="G128" s="634"/>
      <c r="H128" s="634"/>
      <c r="I128" s="634"/>
      <c r="J128" s="634"/>
      <c r="K128" s="634"/>
      <c r="L128" s="634"/>
    </row>
    <row r="129" spans="3:12">
      <c r="C129" s="634"/>
      <c r="D129" s="634"/>
      <c r="E129" s="634"/>
      <c r="F129" s="634"/>
      <c r="G129" s="634"/>
      <c r="H129" s="634"/>
      <c r="I129" s="634"/>
      <c r="J129" s="634"/>
      <c r="K129" s="634"/>
      <c r="L129" s="634"/>
    </row>
    <row r="130" spans="3:12">
      <c r="C130" s="634"/>
      <c r="D130" s="634"/>
      <c r="E130" s="634"/>
      <c r="F130" s="634"/>
      <c r="G130" s="634"/>
      <c r="H130" s="634"/>
      <c r="I130" s="634"/>
      <c r="J130" s="634"/>
      <c r="K130" s="634"/>
      <c r="L130" s="634"/>
    </row>
    <row r="131" spans="3:12">
      <c r="C131" s="634"/>
      <c r="D131" s="634"/>
      <c r="E131" s="634"/>
      <c r="F131" s="634"/>
      <c r="G131" s="634"/>
      <c r="H131" s="634"/>
      <c r="I131" s="634"/>
      <c r="J131" s="634"/>
      <c r="K131" s="634"/>
      <c r="L131" s="634"/>
    </row>
  </sheetData>
  <mergeCells count="5">
    <mergeCell ref="I1:K1"/>
    <mergeCell ref="I5:K5"/>
    <mergeCell ref="I7:K7"/>
    <mergeCell ref="E6:G6"/>
    <mergeCell ref="E7:G7"/>
  </mergeCells>
  <pageMargins left="1.1023622047244095" right="0.59055118110236227" top="0.98425196850393704" bottom="0.74803149606299213" header="0.39370078740157483" footer="0.39370078740157483"/>
  <pageSetup paperSize="9" scale="72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  <ignoredErrors>
    <ignoredError sqref="H26 J26:L26" emptyCellReference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L131"/>
  <sheetViews>
    <sheetView showZeros="0" zoomScale="70" zoomScaleNormal="70" zoomScaleSheetLayoutView="70" workbookViewId="0">
      <selection activeCell="B1" sqref="B1"/>
    </sheetView>
  </sheetViews>
  <sheetFormatPr defaultRowHeight="21"/>
  <cols>
    <col min="1" max="1" width="2" style="634" customWidth="1"/>
    <col min="2" max="2" width="36" style="634" customWidth="1"/>
    <col min="3" max="3" width="8.25" style="690" customWidth="1"/>
    <col min="4" max="4" width="1.375" style="690" customWidth="1"/>
    <col min="5" max="5" width="14.125" style="690" customWidth="1"/>
    <col min="6" max="6" width="1.375" style="690" customWidth="1"/>
    <col min="7" max="7" width="14.125" style="690" customWidth="1"/>
    <col min="8" max="8" width="1.375" style="690" customWidth="1"/>
    <col min="9" max="9" width="14.125" style="690" customWidth="1"/>
    <col min="10" max="10" width="1.375" style="690" customWidth="1"/>
    <col min="11" max="11" width="14.125" style="690" customWidth="1"/>
    <col min="12" max="12" width="9" style="718"/>
    <col min="13" max="16384" width="9" style="634"/>
  </cols>
  <sheetData>
    <row r="1" spans="1:11">
      <c r="A1" s="620" t="s">
        <v>1060</v>
      </c>
      <c r="B1" s="666"/>
      <c r="C1" s="666"/>
      <c r="D1" s="666"/>
      <c r="E1" s="666"/>
      <c r="F1" s="666"/>
      <c r="G1" s="666"/>
      <c r="H1" s="666"/>
      <c r="I1" s="806" t="s">
        <v>1303</v>
      </c>
      <c r="J1" s="806"/>
      <c r="K1" s="806"/>
    </row>
    <row r="2" spans="1:11">
      <c r="A2" s="620" t="s">
        <v>1262</v>
      </c>
      <c r="B2" s="666"/>
      <c r="C2" s="666"/>
      <c r="D2" s="666"/>
      <c r="E2" s="666"/>
      <c r="F2" s="666"/>
      <c r="G2" s="666"/>
      <c r="H2" s="666"/>
      <c r="I2" s="666"/>
      <c r="J2" s="666"/>
      <c r="K2" s="668" t="s">
        <v>1304</v>
      </c>
    </row>
    <row r="3" spans="1:11">
      <c r="A3" s="719" t="s">
        <v>1354</v>
      </c>
      <c r="B3" s="666"/>
      <c r="C3" s="666"/>
      <c r="D3" s="666"/>
      <c r="E3" s="666"/>
      <c r="F3" s="666"/>
      <c r="G3" s="666"/>
      <c r="H3" s="666"/>
      <c r="I3" s="666"/>
      <c r="J3" s="666"/>
      <c r="K3" s="666"/>
    </row>
    <row r="4" spans="1:11">
      <c r="A4" s="620"/>
      <c r="B4" s="666"/>
      <c r="C4" s="666"/>
      <c r="D4" s="666"/>
      <c r="E4" s="666"/>
      <c r="F4" s="666"/>
      <c r="G4" s="666"/>
      <c r="H4" s="666"/>
      <c r="I4" s="666"/>
      <c r="J4" s="666"/>
      <c r="K4" s="666"/>
    </row>
    <row r="5" spans="1:11">
      <c r="A5" s="620"/>
      <c r="B5" s="666"/>
      <c r="C5" s="671"/>
      <c r="D5" s="671"/>
      <c r="E5" s="671"/>
      <c r="F5" s="671"/>
      <c r="G5" s="671"/>
      <c r="H5" s="671"/>
      <c r="I5" s="805" t="s">
        <v>1295</v>
      </c>
      <c r="J5" s="805"/>
      <c r="K5" s="805"/>
    </row>
    <row r="6" spans="1:11">
      <c r="A6" s="620"/>
      <c r="B6" s="666"/>
      <c r="C6" s="671"/>
      <c r="D6" s="671"/>
      <c r="E6" s="807" t="s">
        <v>1302</v>
      </c>
      <c r="F6" s="807"/>
      <c r="G6" s="807"/>
      <c r="H6" s="674"/>
      <c r="I6" s="634"/>
      <c r="J6" s="675"/>
      <c r="K6" s="675"/>
    </row>
    <row r="7" spans="1:11">
      <c r="A7" s="620"/>
      <c r="B7" s="666"/>
      <c r="C7" s="671"/>
      <c r="D7" s="671"/>
      <c r="E7" s="804" t="s">
        <v>1316</v>
      </c>
      <c r="F7" s="804"/>
      <c r="G7" s="804"/>
      <c r="H7" s="671"/>
      <c r="I7" s="804" t="s">
        <v>1301</v>
      </c>
      <c r="J7" s="804"/>
      <c r="K7" s="804"/>
    </row>
    <row r="8" spans="1:11">
      <c r="C8" s="676" t="s">
        <v>1063</v>
      </c>
      <c r="D8" s="634"/>
      <c r="E8" s="676">
        <v>2021</v>
      </c>
      <c r="F8" s="634"/>
      <c r="G8" s="783">
        <v>2020</v>
      </c>
      <c r="H8" s="634"/>
      <c r="I8" s="783">
        <v>2021</v>
      </c>
      <c r="J8" s="766"/>
      <c r="K8" s="783">
        <v>2020</v>
      </c>
    </row>
    <row r="9" spans="1:11">
      <c r="A9" s="684"/>
      <c r="C9" s="681"/>
      <c r="E9" s="677"/>
      <c r="G9" s="677"/>
      <c r="I9" s="677"/>
      <c r="J9" s="677"/>
      <c r="K9" s="677"/>
    </row>
    <row r="10" spans="1:11">
      <c r="A10" s="634" t="s">
        <v>1090</v>
      </c>
      <c r="C10" s="720" t="s">
        <v>1359</v>
      </c>
      <c r="E10" s="660">
        <v>279843</v>
      </c>
      <c r="G10" s="660">
        <v>236790</v>
      </c>
      <c r="I10" s="660">
        <v>279843</v>
      </c>
      <c r="J10" s="721"/>
      <c r="K10" s="660">
        <v>236790</v>
      </c>
    </row>
    <row r="11" spans="1:11">
      <c r="A11" s="634" t="s">
        <v>1091</v>
      </c>
      <c r="C11" s="720">
        <v>4.0999999999999996</v>
      </c>
      <c r="E11" s="722">
        <v>-214035</v>
      </c>
      <c r="G11" s="722">
        <v>-196397</v>
      </c>
      <c r="I11" s="722">
        <v>-214035</v>
      </c>
      <c r="J11" s="721"/>
      <c r="K11" s="722">
        <v>-196397</v>
      </c>
    </row>
    <row r="12" spans="1:11">
      <c r="A12" s="684" t="s">
        <v>1092</v>
      </c>
      <c r="E12" s="723">
        <f>SUM(E10:E11)</f>
        <v>65808</v>
      </c>
      <c r="G12" s="724">
        <f>SUM(G10:G11)</f>
        <v>40393</v>
      </c>
      <c r="I12" s="723">
        <f>SUM(I10:I11)</f>
        <v>65808</v>
      </c>
      <c r="J12" s="721"/>
      <c r="K12" s="723">
        <f>SUM(K10:K11)</f>
        <v>40393</v>
      </c>
    </row>
    <row r="13" spans="1:11">
      <c r="A13" s="634" t="s">
        <v>1093</v>
      </c>
      <c r="C13" s="720">
        <v>4.0999999999999996</v>
      </c>
      <c r="E13" s="725">
        <v>12488</v>
      </c>
      <c r="G13" s="726">
        <v>2919</v>
      </c>
      <c r="I13" s="722">
        <v>12488</v>
      </c>
      <c r="J13" s="721"/>
      <c r="K13" s="725">
        <v>2919</v>
      </c>
    </row>
    <row r="14" spans="1:11">
      <c r="A14" s="684" t="s">
        <v>1259</v>
      </c>
      <c r="E14" s="727">
        <f>SUM(E12:E13)</f>
        <v>78296</v>
      </c>
      <c r="G14" s="724">
        <f>SUM(G12:G13)</f>
        <v>43312</v>
      </c>
      <c r="I14" s="727">
        <f>SUM(I12:I13)</f>
        <v>78296</v>
      </c>
      <c r="J14" s="721"/>
      <c r="K14" s="727">
        <f>SUM(K12:K13)</f>
        <v>43312</v>
      </c>
    </row>
    <row r="15" spans="1:11">
      <c r="A15" s="634" t="s">
        <v>1291</v>
      </c>
      <c r="E15" s="721">
        <v>-4510</v>
      </c>
      <c r="G15" s="728">
        <v>-5887</v>
      </c>
      <c r="I15" s="721">
        <v>-4510</v>
      </c>
      <c r="J15" s="721"/>
      <c r="K15" s="721">
        <v>-5887</v>
      </c>
    </row>
    <row r="16" spans="1:11">
      <c r="A16" s="634" t="s">
        <v>1094</v>
      </c>
      <c r="E16" s="721">
        <v>-24172</v>
      </c>
      <c r="G16" s="728">
        <v>-22659</v>
      </c>
      <c r="I16" s="721">
        <v>-24172</v>
      </c>
      <c r="J16" s="721"/>
      <c r="K16" s="721">
        <v>-22659</v>
      </c>
    </row>
    <row r="17" spans="1:12">
      <c r="A17" s="634" t="s">
        <v>1253</v>
      </c>
      <c r="C17" s="690">
        <v>4.0999999999999996</v>
      </c>
      <c r="E17" s="721">
        <v>-12560</v>
      </c>
      <c r="G17" s="728">
        <v>-12684</v>
      </c>
      <c r="I17" s="721">
        <v>-12560</v>
      </c>
      <c r="J17" s="721"/>
      <c r="K17" s="721">
        <v>-12684</v>
      </c>
    </row>
    <row r="18" spans="1:12">
      <c r="A18" s="634" t="s">
        <v>1272</v>
      </c>
      <c r="C18" s="690">
        <v>0</v>
      </c>
      <c r="E18" s="725">
        <v>-3735</v>
      </c>
      <c r="G18" s="722">
        <v>-3849</v>
      </c>
      <c r="I18" s="725">
        <v>-3735</v>
      </c>
      <c r="J18" s="721"/>
      <c r="K18" s="725">
        <v>-3849</v>
      </c>
    </row>
    <row r="19" spans="1:12">
      <c r="A19" s="684" t="s">
        <v>1268</v>
      </c>
      <c r="E19" s="723">
        <f>SUM(E15:E18)</f>
        <v>-44977</v>
      </c>
      <c r="G19" s="729">
        <f>SUM(G15:G18)</f>
        <v>-45079</v>
      </c>
      <c r="I19" s="723">
        <f>SUM(I15:I18)</f>
        <v>-44977</v>
      </c>
      <c r="J19" s="721"/>
      <c r="K19" s="723">
        <f>SUM(K15:K18)</f>
        <v>-45079</v>
      </c>
    </row>
    <row r="20" spans="1:12">
      <c r="A20" s="634" t="s">
        <v>1306</v>
      </c>
      <c r="C20" s="690">
        <v>6</v>
      </c>
      <c r="E20" s="725">
        <v>11494</v>
      </c>
      <c r="G20" s="722">
        <v>12209</v>
      </c>
      <c r="I20" s="725">
        <v>0</v>
      </c>
      <c r="J20" s="721"/>
      <c r="K20" s="725">
        <v>0</v>
      </c>
    </row>
    <row r="21" spans="1:12">
      <c r="A21" s="684" t="s">
        <v>1317</v>
      </c>
      <c r="E21" s="727">
        <f>E14+E19+E20</f>
        <v>44813</v>
      </c>
      <c r="G21" s="727">
        <f>SUM(G20+G19+G14)</f>
        <v>10442</v>
      </c>
      <c r="I21" s="727">
        <f>I14+I19</f>
        <v>33319</v>
      </c>
      <c r="J21" s="721"/>
      <c r="K21" s="727">
        <f>K14+K19</f>
        <v>-1767</v>
      </c>
    </row>
    <row r="22" spans="1:12">
      <c r="A22" s="634" t="s">
        <v>1269</v>
      </c>
      <c r="C22" s="720"/>
      <c r="E22" s="725">
        <v>-6989</v>
      </c>
      <c r="G22" s="660">
        <v>-488</v>
      </c>
      <c r="I22" s="725">
        <v>-6989</v>
      </c>
      <c r="J22" s="721"/>
      <c r="K22" s="725">
        <v>-488</v>
      </c>
    </row>
    <row r="23" spans="1:12" ht="21.75" thickBot="1">
      <c r="A23" s="684" t="s">
        <v>1323</v>
      </c>
      <c r="E23" s="730">
        <f>SUM(E21:E22)</f>
        <v>37824</v>
      </c>
      <c r="G23" s="730">
        <f>SUM(G21:G22)</f>
        <v>9954</v>
      </c>
      <c r="I23" s="730">
        <f>SUM(I21:I22)</f>
        <v>26330</v>
      </c>
      <c r="J23" s="721"/>
      <c r="K23" s="730">
        <f>SUM(K21:K22)</f>
        <v>-2255</v>
      </c>
    </row>
    <row r="24" spans="1:12" ht="21.75" thickTop="1">
      <c r="A24" s="684"/>
      <c r="E24" s="727"/>
      <c r="G24" s="731"/>
      <c r="I24" s="727"/>
      <c r="J24" s="721"/>
      <c r="K24" s="727"/>
    </row>
    <row r="25" spans="1:12">
      <c r="A25" s="684" t="s">
        <v>1333</v>
      </c>
      <c r="B25" s="684"/>
      <c r="C25" s="732"/>
      <c r="D25" s="732"/>
      <c r="E25" s="733">
        <v>0</v>
      </c>
      <c r="F25" s="732"/>
      <c r="G25" s="734">
        <v>0</v>
      </c>
      <c r="H25" s="732"/>
      <c r="I25" s="733">
        <v>0</v>
      </c>
      <c r="J25" s="727"/>
      <c r="K25" s="727">
        <v>0</v>
      </c>
    </row>
    <row r="26" spans="1:12" ht="21.75" thickBot="1">
      <c r="A26" s="731" t="s">
        <v>1334</v>
      </c>
      <c r="E26" s="730">
        <f>E23+E25</f>
        <v>37824</v>
      </c>
      <c r="G26" s="730">
        <f>SUM(G23:G25)</f>
        <v>9954</v>
      </c>
      <c r="I26" s="730">
        <f>I23+I25</f>
        <v>26330</v>
      </c>
      <c r="J26" s="721"/>
      <c r="K26" s="730">
        <f>SUM(K23:K25)</f>
        <v>-2255</v>
      </c>
    </row>
    <row r="27" spans="1:12" ht="21.75" thickTop="1">
      <c r="A27" s="684"/>
      <c r="E27" s="721"/>
      <c r="G27" s="721"/>
      <c r="I27" s="721"/>
      <c r="J27" s="721"/>
      <c r="K27" s="735"/>
    </row>
    <row r="28" spans="1:12">
      <c r="A28" s="684" t="s">
        <v>1324</v>
      </c>
      <c r="E28" s="721"/>
      <c r="G28" s="721"/>
      <c r="I28" s="721"/>
      <c r="J28" s="721"/>
      <c r="K28" s="721"/>
    </row>
    <row r="29" spans="1:12" ht="21.75" thickBot="1">
      <c r="A29" s="684" t="s">
        <v>1327</v>
      </c>
      <c r="C29" s="690">
        <v>0</v>
      </c>
      <c r="E29" s="736">
        <f>E23/E30</f>
        <v>9.3623762376237624E-2</v>
      </c>
      <c r="G29" s="736">
        <f>G23/G30</f>
        <v>2.463861386138614E-2</v>
      </c>
      <c r="I29" s="736">
        <f>I23/I30</f>
        <v>6.5173267326732676E-2</v>
      </c>
      <c r="J29" s="737"/>
      <c r="K29" s="736">
        <f>K26/K30</f>
        <v>-5.5816831683168314E-3</v>
      </c>
    </row>
    <row r="30" spans="1:12" ht="22.5" thickTop="1" thickBot="1">
      <c r="A30" s="684" t="s">
        <v>1325</v>
      </c>
      <c r="C30" s="634"/>
      <c r="D30" s="634"/>
      <c r="E30" s="738">
        <v>404000</v>
      </c>
      <c r="F30" s="634"/>
      <c r="G30" s="663">
        <v>404000</v>
      </c>
      <c r="H30" s="634"/>
      <c r="I30" s="738">
        <v>404000</v>
      </c>
      <c r="J30" s="727"/>
      <c r="K30" s="738">
        <v>404000</v>
      </c>
      <c r="L30" s="739"/>
    </row>
    <row r="31" spans="1:12" ht="21.75" thickTop="1">
      <c r="A31" s="740" t="s">
        <v>1296</v>
      </c>
      <c r="E31" s="741"/>
      <c r="G31" s="741"/>
      <c r="I31" s="741"/>
      <c r="J31" s="677"/>
      <c r="L31" s="739"/>
    </row>
    <row r="32" spans="1:12">
      <c r="E32" s="741"/>
      <c r="G32" s="741"/>
      <c r="I32" s="741"/>
      <c r="J32" s="677"/>
      <c r="L32" s="739"/>
    </row>
    <row r="33" spans="2:12">
      <c r="E33" s="741"/>
      <c r="G33" s="741"/>
      <c r="I33" s="741"/>
      <c r="J33" s="677"/>
      <c r="L33" s="739"/>
    </row>
    <row r="34" spans="2:12">
      <c r="E34" s="741"/>
      <c r="G34" s="741"/>
      <c r="I34" s="741"/>
      <c r="J34" s="677"/>
      <c r="L34" s="739"/>
    </row>
    <row r="35" spans="2:12">
      <c r="E35" s="741"/>
      <c r="G35" s="741"/>
      <c r="I35" s="741"/>
      <c r="J35" s="677"/>
      <c r="L35" s="739"/>
    </row>
    <row r="36" spans="2:12">
      <c r="E36" s="741"/>
      <c r="G36" s="741"/>
      <c r="I36" s="741"/>
      <c r="J36" s="677"/>
      <c r="L36" s="739"/>
    </row>
    <row r="37" spans="2:12">
      <c r="E37" s="741"/>
      <c r="G37" s="741"/>
      <c r="I37" s="741"/>
      <c r="J37" s="677"/>
      <c r="L37" s="739"/>
    </row>
    <row r="38" spans="2:12">
      <c r="E38" s="741"/>
      <c r="G38" s="741"/>
      <c r="I38" s="741"/>
      <c r="J38" s="677"/>
      <c r="L38" s="739"/>
    </row>
    <row r="39" spans="2:12">
      <c r="E39" s="741"/>
      <c r="G39" s="741"/>
      <c r="I39" s="741"/>
      <c r="J39" s="677"/>
      <c r="L39" s="739"/>
    </row>
    <row r="40" spans="2:12">
      <c r="B40" s="742"/>
      <c r="C40" s="742"/>
      <c r="D40" s="742"/>
      <c r="E40" s="742"/>
      <c r="F40" s="742"/>
      <c r="G40" s="742"/>
      <c r="H40" s="742"/>
      <c r="I40" s="742"/>
      <c r="J40" s="742"/>
      <c r="K40" s="742"/>
      <c r="L40" s="634"/>
    </row>
    <row r="41" spans="2:12">
      <c r="L41" s="634"/>
    </row>
    <row r="42" spans="2:12">
      <c r="L42" s="634"/>
    </row>
    <row r="43" spans="2:12">
      <c r="L43" s="634"/>
    </row>
    <row r="44" spans="2:12">
      <c r="L44" s="634"/>
    </row>
    <row r="45" spans="2:12">
      <c r="C45" s="634"/>
      <c r="D45" s="634"/>
      <c r="E45" s="634"/>
      <c r="F45" s="634"/>
      <c r="G45" s="634"/>
      <c r="H45" s="634"/>
      <c r="I45" s="634"/>
      <c r="J45" s="634"/>
      <c r="K45" s="634"/>
      <c r="L45" s="634"/>
    </row>
    <row r="46" spans="2:12">
      <c r="C46" s="634"/>
      <c r="D46" s="634"/>
      <c r="E46" s="634"/>
      <c r="F46" s="634"/>
      <c r="G46" s="634"/>
      <c r="H46" s="634"/>
      <c r="I46" s="634"/>
      <c r="J46" s="634"/>
      <c r="K46" s="634"/>
      <c r="L46" s="634"/>
    </row>
    <row r="47" spans="2:12">
      <c r="C47" s="634"/>
      <c r="D47" s="634"/>
      <c r="E47" s="634"/>
      <c r="F47" s="634"/>
      <c r="G47" s="634"/>
      <c r="H47" s="634"/>
      <c r="I47" s="634"/>
      <c r="J47" s="634"/>
      <c r="K47" s="634"/>
      <c r="L47" s="634"/>
    </row>
    <row r="48" spans="2:12">
      <c r="C48" s="634"/>
      <c r="D48" s="634"/>
      <c r="E48" s="634"/>
      <c r="F48" s="634"/>
      <c r="G48" s="634"/>
      <c r="H48" s="634"/>
      <c r="I48" s="634"/>
      <c r="J48" s="634"/>
      <c r="K48" s="634"/>
      <c r="L48" s="634"/>
    </row>
    <row r="49" spans="3:12">
      <c r="C49" s="634"/>
      <c r="D49" s="634"/>
      <c r="E49" s="634"/>
      <c r="F49" s="634"/>
      <c r="G49" s="634"/>
      <c r="H49" s="634"/>
      <c r="I49" s="634"/>
      <c r="J49" s="634"/>
      <c r="K49" s="634"/>
      <c r="L49" s="634"/>
    </row>
    <row r="50" spans="3:12">
      <c r="C50" s="634"/>
      <c r="D50" s="634"/>
      <c r="E50" s="634"/>
      <c r="F50" s="634"/>
      <c r="G50" s="634"/>
      <c r="H50" s="634"/>
      <c r="I50" s="634"/>
      <c r="J50" s="634"/>
      <c r="K50" s="634"/>
      <c r="L50" s="634"/>
    </row>
    <row r="51" spans="3:12">
      <c r="C51" s="634"/>
      <c r="D51" s="634"/>
      <c r="E51" s="634"/>
      <c r="F51" s="634"/>
      <c r="G51" s="634"/>
      <c r="H51" s="634"/>
      <c r="I51" s="634"/>
      <c r="J51" s="634"/>
      <c r="K51" s="634"/>
      <c r="L51" s="634"/>
    </row>
    <row r="52" spans="3:12">
      <c r="C52" s="634"/>
      <c r="D52" s="634"/>
      <c r="E52" s="634"/>
      <c r="F52" s="634"/>
      <c r="G52" s="634"/>
      <c r="H52" s="634"/>
      <c r="I52" s="634"/>
      <c r="J52" s="634"/>
      <c r="K52" s="634"/>
      <c r="L52" s="634"/>
    </row>
    <row r="53" spans="3:12">
      <c r="C53" s="634"/>
      <c r="D53" s="634"/>
      <c r="E53" s="634"/>
      <c r="F53" s="634"/>
      <c r="G53" s="634"/>
      <c r="H53" s="634"/>
      <c r="I53" s="634"/>
      <c r="J53" s="634"/>
      <c r="K53" s="634"/>
      <c r="L53" s="634"/>
    </row>
    <row r="54" spans="3:12">
      <c r="C54" s="634"/>
      <c r="D54" s="634"/>
      <c r="E54" s="634"/>
      <c r="F54" s="634"/>
      <c r="G54" s="634"/>
      <c r="H54" s="634"/>
      <c r="I54" s="634"/>
      <c r="J54" s="634"/>
      <c r="K54" s="634"/>
      <c r="L54" s="634"/>
    </row>
    <row r="55" spans="3:12">
      <c r="C55" s="634"/>
      <c r="D55" s="634"/>
      <c r="E55" s="634"/>
      <c r="F55" s="634"/>
      <c r="G55" s="634"/>
      <c r="H55" s="634"/>
      <c r="I55" s="634"/>
      <c r="J55" s="634"/>
      <c r="K55" s="634"/>
      <c r="L55" s="634"/>
    </row>
    <row r="56" spans="3:12">
      <c r="C56" s="634"/>
      <c r="D56" s="634"/>
      <c r="E56" s="634"/>
      <c r="F56" s="634"/>
      <c r="G56" s="634"/>
      <c r="H56" s="634"/>
      <c r="I56" s="634"/>
      <c r="J56" s="634"/>
      <c r="K56" s="634"/>
      <c r="L56" s="634"/>
    </row>
    <row r="57" spans="3:12">
      <c r="C57" s="634"/>
      <c r="D57" s="634"/>
      <c r="E57" s="634"/>
      <c r="F57" s="634"/>
      <c r="G57" s="634"/>
      <c r="H57" s="634"/>
      <c r="I57" s="634"/>
      <c r="J57" s="634"/>
      <c r="K57" s="634"/>
      <c r="L57" s="634"/>
    </row>
    <row r="58" spans="3:12">
      <c r="C58" s="634"/>
      <c r="D58" s="634"/>
      <c r="E58" s="634"/>
      <c r="F58" s="634"/>
      <c r="G58" s="634"/>
      <c r="H58" s="634"/>
      <c r="I58" s="634"/>
      <c r="J58" s="634"/>
      <c r="K58" s="634"/>
      <c r="L58" s="634"/>
    </row>
    <row r="59" spans="3:12">
      <c r="C59" s="634"/>
      <c r="D59" s="634"/>
      <c r="E59" s="634"/>
      <c r="F59" s="634"/>
      <c r="G59" s="634"/>
      <c r="H59" s="634"/>
      <c r="I59" s="634"/>
      <c r="J59" s="634"/>
      <c r="K59" s="634"/>
      <c r="L59" s="634"/>
    </row>
    <row r="60" spans="3:12">
      <c r="C60" s="634"/>
      <c r="D60" s="634"/>
      <c r="E60" s="634"/>
      <c r="F60" s="634"/>
      <c r="G60" s="634"/>
      <c r="H60" s="634"/>
      <c r="I60" s="634"/>
      <c r="J60" s="634"/>
      <c r="K60" s="634"/>
      <c r="L60" s="634"/>
    </row>
    <row r="61" spans="3:12">
      <c r="C61" s="634"/>
      <c r="D61" s="634"/>
      <c r="E61" s="634"/>
      <c r="F61" s="634"/>
      <c r="G61" s="634"/>
      <c r="H61" s="634"/>
      <c r="I61" s="634"/>
      <c r="J61" s="634"/>
      <c r="K61" s="634"/>
      <c r="L61" s="634"/>
    </row>
    <row r="62" spans="3:12">
      <c r="C62" s="634"/>
      <c r="D62" s="634"/>
      <c r="E62" s="634"/>
      <c r="F62" s="634"/>
      <c r="G62" s="634"/>
      <c r="H62" s="634"/>
      <c r="I62" s="634"/>
      <c r="J62" s="634"/>
      <c r="K62" s="634"/>
      <c r="L62" s="634"/>
    </row>
    <row r="63" spans="3:12">
      <c r="C63" s="634"/>
      <c r="D63" s="634"/>
      <c r="E63" s="634"/>
      <c r="F63" s="634"/>
      <c r="G63" s="634"/>
      <c r="H63" s="634"/>
      <c r="I63" s="634"/>
      <c r="J63" s="634"/>
      <c r="K63" s="634"/>
      <c r="L63" s="634"/>
    </row>
    <row r="64" spans="3:12">
      <c r="C64" s="634"/>
      <c r="D64" s="634"/>
      <c r="E64" s="634"/>
      <c r="F64" s="634"/>
      <c r="G64" s="634"/>
      <c r="H64" s="634"/>
      <c r="I64" s="634"/>
      <c r="J64" s="634"/>
      <c r="K64" s="634"/>
      <c r="L64" s="634"/>
    </row>
    <row r="65" spans="3:12">
      <c r="C65" s="634"/>
      <c r="D65" s="634"/>
      <c r="E65" s="634"/>
      <c r="F65" s="634"/>
      <c r="G65" s="634"/>
      <c r="H65" s="634"/>
      <c r="I65" s="634"/>
      <c r="J65" s="634"/>
      <c r="K65" s="634"/>
      <c r="L65" s="634"/>
    </row>
    <row r="66" spans="3:12">
      <c r="C66" s="634"/>
      <c r="D66" s="634"/>
      <c r="E66" s="634"/>
      <c r="F66" s="634"/>
      <c r="G66" s="634"/>
      <c r="H66" s="634"/>
      <c r="I66" s="634"/>
      <c r="J66" s="634"/>
      <c r="K66" s="634"/>
      <c r="L66" s="634"/>
    </row>
    <row r="67" spans="3:12">
      <c r="C67" s="634"/>
      <c r="D67" s="634"/>
      <c r="E67" s="634"/>
      <c r="F67" s="634"/>
      <c r="G67" s="634"/>
      <c r="H67" s="634"/>
      <c r="I67" s="634"/>
      <c r="J67" s="634"/>
      <c r="K67" s="634"/>
      <c r="L67" s="634"/>
    </row>
    <row r="68" spans="3:12">
      <c r="C68" s="634"/>
      <c r="D68" s="634"/>
      <c r="E68" s="634"/>
      <c r="F68" s="634"/>
      <c r="G68" s="634"/>
      <c r="H68" s="634"/>
      <c r="I68" s="634"/>
      <c r="J68" s="634"/>
      <c r="K68" s="634"/>
      <c r="L68" s="634"/>
    </row>
    <row r="69" spans="3:12">
      <c r="C69" s="634"/>
      <c r="D69" s="634"/>
      <c r="E69" s="634"/>
      <c r="F69" s="634"/>
      <c r="G69" s="634"/>
      <c r="H69" s="634"/>
      <c r="I69" s="634"/>
      <c r="J69" s="634"/>
      <c r="K69" s="634"/>
      <c r="L69" s="634"/>
    </row>
    <row r="70" spans="3:12">
      <c r="C70" s="634"/>
      <c r="D70" s="634"/>
      <c r="E70" s="634"/>
      <c r="F70" s="634"/>
      <c r="G70" s="634"/>
      <c r="H70" s="634"/>
      <c r="I70" s="634"/>
      <c r="J70" s="634"/>
      <c r="K70" s="634"/>
      <c r="L70" s="634"/>
    </row>
    <row r="71" spans="3:12">
      <c r="C71" s="634"/>
      <c r="D71" s="634"/>
      <c r="E71" s="634"/>
      <c r="F71" s="634"/>
      <c r="G71" s="634"/>
      <c r="H71" s="634"/>
      <c r="I71" s="634"/>
      <c r="J71" s="634"/>
      <c r="K71" s="634"/>
      <c r="L71" s="634"/>
    </row>
    <row r="72" spans="3:12">
      <c r="C72" s="634"/>
      <c r="D72" s="634"/>
      <c r="E72" s="634"/>
      <c r="F72" s="634"/>
      <c r="G72" s="634"/>
      <c r="H72" s="634"/>
      <c r="I72" s="634"/>
      <c r="J72" s="634"/>
      <c r="K72" s="634"/>
      <c r="L72" s="634"/>
    </row>
    <row r="73" spans="3:12">
      <c r="C73" s="634"/>
      <c r="D73" s="634"/>
      <c r="E73" s="634"/>
      <c r="F73" s="634"/>
      <c r="G73" s="634"/>
      <c r="H73" s="634"/>
      <c r="I73" s="634"/>
      <c r="J73" s="634"/>
      <c r="K73" s="634"/>
      <c r="L73" s="634"/>
    </row>
    <row r="74" spans="3:12">
      <c r="C74" s="634"/>
      <c r="D74" s="634"/>
      <c r="E74" s="634"/>
      <c r="F74" s="634"/>
      <c r="G74" s="634"/>
      <c r="H74" s="634"/>
      <c r="I74" s="634"/>
      <c r="J74" s="634"/>
      <c r="K74" s="634"/>
      <c r="L74" s="634"/>
    </row>
    <row r="75" spans="3:12">
      <c r="C75" s="634"/>
      <c r="D75" s="634"/>
      <c r="E75" s="634"/>
      <c r="F75" s="634"/>
      <c r="G75" s="634"/>
      <c r="H75" s="634"/>
      <c r="I75" s="634"/>
      <c r="J75" s="634"/>
      <c r="K75" s="634"/>
      <c r="L75" s="634"/>
    </row>
    <row r="76" spans="3:12">
      <c r="C76" s="634"/>
      <c r="D76" s="634"/>
      <c r="E76" s="634"/>
      <c r="F76" s="634"/>
      <c r="G76" s="634"/>
      <c r="H76" s="634"/>
      <c r="I76" s="634"/>
      <c r="J76" s="634"/>
      <c r="K76" s="634"/>
      <c r="L76" s="634"/>
    </row>
    <row r="77" spans="3:12">
      <c r="C77" s="634"/>
      <c r="D77" s="634"/>
      <c r="E77" s="634"/>
      <c r="F77" s="634"/>
      <c r="G77" s="634"/>
      <c r="H77" s="634"/>
      <c r="I77" s="634"/>
      <c r="J77" s="634"/>
      <c r="K77" s="634"/>
      <c r="L77" s="634"/>
    </row>
    <row r="78" spans="3:12">
      <c r="C78" s="634"/>
      <c r="D78" s="634"/>
      <c r="E78" s="634"/>
      <c r="F78" s="634"/>
      <c r="G78" s="634"/>
      <c r="H78" s="634"/>
      <c r="I78" s="634"/>
      <c r="J78" s="634"/>
      <c r="K78" s="634"/>
      <c r="L78" s="634"/>
    </row>
    <row r="79" spans="3:12">
      <c r="C79" s="634"/>
      <c r="D79" s="634"/>
      <c r="E79" s="634"/>
      <c r="F79" s="634"/>
      <c r="G79" s="634"/>
      <c r="H79" s="634"/>
      <c r="I79" s="634"/>
      <c r="J79" s="634"/>
      <c r="K79" s="634"/>
      <c r="L79" s="634"/>
    </row>
    <row r="80" spans="3:12">
      <c r="C80" s="634"/>
      <c r="D80" s="634"/>
      <c r="E80" s="634"/>
      <c r="F80" s="634"/>
      <c r="G80" s="634"/>
      <c r="H80" s="634"/>
      <c r="I80" s="634"/>
      <c r="J80" s="634"/>
      <c r="K80" s="634"/>
      <c r="L80" s="634"/>
    </row>
    <row r="81" spans="3:12">
      <c r="C81" s="634"/>
      <c r="D81" s="634"/>
      <c r="E81" s="634"/>
      <c r="F81" s="634"/>
      <c r="G81" s="634"/>
      <c r="H81" s="634"/>
      <c r="I81" s="634"/>
      <c r="J81" s="634"/>
      <c r="K81" s="634"/>
      <c r="L81" s="634"/>
    </row>
    <row r="82" spans="3:12">
      <c r="C82" s="634"/>
      <c r="D82" s="634"/>
      <c r="E82" s="634"/>
      <c r="F82" s="634"/>
      <c r="G82" s="634"/>
      <c r="H82" s="634"/>
      <c r="I82" s="634"/>
      <c r="J82" s="634"/>
      <c r="K82" s="634"/>
      <c r="L82" s="634"/>
    </row>
    <row r="83" spans="3:12">
      <c r="C83" s="634"/>
      <c r="D83" s="634"/>
      <c r="E83" s="634"/>
      <c r="F83" s="634"/>
      <c r="G83" s="634"/>
      <c r="H83" s="634"/>
      <c r="I83" s="634"/>
      <c r="J83" s="634"/>
      <c r="K83" s="634"/>
      <c r="L83" s="634"/>
    </row>
    <row r="84" spans="3:12">
      <c r="C84" s="634"/>
      <c r="D84" s="634"/>
      <c r="E84" s="634"/>
      <c r="F84" s="634"/>
      <c r="G84" s="634"/>
      <c r="H84" s="634"/>
      <c r="I84" s="634"/>
      <c r="J84" s="634"/>
      <c r="K84" s="634"/>
      <c r="L84" s="634"/>
    </row>
    <row r="85" spans="3:12">
      <c r="C85" s="634"/>
      <c r="D85" s="634"/>
      <c r="E85" s="634"/>
      <c r="F85" s="634"/>
      <c r="G85" s="634"/>
      <c r="H85" s="634"/>
      <c r="I85" s="634"/>
      <c r="J85" s="634"/>
      <c r="K85" s="634"/>
      <c r="L85" s="634"/>
    </row>
    <row r="86" spans="3:12">
      <c r="C86" s="634"/>
      <c r="D86" s="634"/>
      <c r="E86" s="634"/>
      <c r="F86" s="634"/>
      <c r="G86" s="634"/>
      <c r="H86" s="634"/>
      <c r="I86" s="634"/>
      <c r="J86" s="634"/>
      <c r="K86" s="634"/>
      <c r="L86" s="634"/>
    </row>
    <row r="87" spans="3:12">
      <c r="C87" s="634"/>
      <c r="D87" s="634"/>
      <c r="E87" s="634"/>
      <c r="F87" s="634"/>
      <c r="G87" s="634"/>
      <c r="H87" s="634"/>
      <c r="I87" s="634"/>
      <c r="J87" s="634"/>
      <c r="K87" s="634"/>
      <c r="L87" s="634"/>
    </row>
    <row r="88" spans="3:12">
      <c r="C88" s="634"/>
      <c r="D88" s="634"/>
      <c r="E88" s="634"/>
      <c r="F88" s="634"/>
      <c r="G88" s="634"/>
      <c r="H88" s="634"/>
      <c r="I88" s="634"/>
      <c r="J88" s="634"/>
      <c r="K88" s="634"/>
      <c r="L88" s="634"/>
    </row>
    <row r="89" spans="3:12">
      <c r="C89" s="634"/>
      <c r="D89" s="634"/>
      <c r="E89" s="634"/>
      <c r="F89" s="634"/>
      <c r="G89" s="634"/>
      <c r="H89" s="634"/>
      <c r="I89" s="634"/>
      <c r="J89" s="634"/>
      <c r="K89" s="634"/>
      <c r="L89" s="634"/>
    </row>
    <row r="90" spans="3:12">
      <c r="C90" s="634"/>
      <c r="D90" s="634"/>
      <c r="E90" s="634"/>
      <c r="F90" s="634"/>
      <c r="G90" s="634"/>
      <c r="H90" s="634"/>
      <c r="I90" s="634"/>
      <c r="J90" s="634"/>
      <c r="K90" s="634"/>
      <c r="L90" s="634"/>
    </row>
    <row r="91" spans="3:12">
      <c r="C91" s="634"/>
      <c r="D91" s="634"/>
      <c r="E91" s="634"/>
      <c r="F91" s="634"/>
      <c r="G91" s="634"/>
      <c r="H91" s="634"/>
      <c r="I91" s="634"/>
      <c r="J91" s="634"/>
      <c r="K91" s="634"/>
      <c r="L91" s="634"/>
    </row>
    <row r="92" spans="3:12">
      <c r="C92" s="634"/>
      <c r="D92" s="634"/>
      <c r="E92" s="634"/>
      <c r="F92" s="634"/>
      <c r="G92" s="634"/>
      <c r="H92" s="634"/>
      <c r="I92" s="634"/>
      <c r="J92" s="634"/>
      <c r="K92" s="634"/>
      <c r="L92" s="634"/>
    </row>
    <row r="93" spans="3:12">
      <c r="C93" s="634"/>
      <c r="D93" s="634"/>
      <c r="E93" s="634"/>
      <c r="F93" s="634"/>
      <c r="G93" s="634"/>
      <c r="H93" s="634"/>
      <c r="I93" s="634"/>
      <c r="J93" s="634"/>
      <c r="K93" s="634"/>
      <c r="L93" s="634"/>
    </row>
    <row r="94" spans="3:12">
      <c r="C94" s="634"/>
      <c r="D94" s="634"/>
      <c r="E94" s="634"/>
      <c r="F94" s="634"/>
      <c r="G94" s="634"/>
      <c r="H94" s="634"/>
      <c r="I94" s="634"/>
      <c r="J94" s="634"/>
      <c r="K94" s="634"/>
      <c r="L94" s="634"/>
    </row>
    <row r="95" spans="3:12">
      <c r="C95" s="634"/>
      <c r="D95" s="634"/>
      <c r="E95" s="634"/>
      <c r="F95" s="634"/>
      <c r="G95" s="634"/>
      <c r="H95" s="634"/>
      <c r="I95" s="634"/>
      <c r="J95" s="634"/>
      <c r="K95" s="634"/>
      <c r="L95" s="634"/>
    </row>
    <row r="96" spans="3:12">
      <c r="C96" s="634"/>
      <c r="D96" s="634"/>
      <c r="E96" s="634"/>
      <c r="F96" s="634"/>
      <c r="G96" s="634"/>
      <c r="H96" s="634"/>
      <c r="I96" s="634"/>
      <c r="J96" s="634"/>
      <c r="K96" s="634"/>
      <c r="L96" s="634"/>
    </row>
    <row r="97" spans="3:12">
      <c r="C97" s="634"/>
      <c r="D97" s="634"/>
      <c r="E97" s="634"/>
      <c r="F97" s="634"/>
      <c r="G97" s="634"/>
      <c r="H97" s="634"/>
      <c r="I97" s="634"/>
      <c r="J97" s="634"/>
      <c r="K97" s="634"/>
      <c r="L97" s="634"/>
    </row>
    <row r="98" spans="3:12">
      <c r="C98" s="634"/>
      <c r="D98" s="634"/>
      <c r="E98" s="634"/>
      <c r="F98" s="634"/>
      <c r="G98" s="634"/>
      <c r="H98" s="634"/>
      <c r="I98" s="634"/>
      <c r="J98" s="634"/>
      <c r="K98" s="634"/>
      <c r="L98" s="634"/>
    </row>
    <row r="99" spans="3:12">
      <c r="C99" s="634"/>
      <c r="D99" s="634"/>
      <c r="E99" s="634"/>
      <c r="F99" s="634"/>
      <c r="G99" s="634"/>
      <c r="H99" s="634"/>
      <c r="I99" s="634"/>
      <c r="J99" s="634"/>
      <c r="K99" s="634"/>
      <c r="L99" s="634"/>
    </row>
    <row r="100" spans="3:12">
      <c r="C100" s="634"/>
      <c r="D100" s="634"/>
      <c r="E100" s="634"/>
      <c r="F100" s="634"/>
      <c r="G100" s="634"/>
      <c r="H100" s="634"/>
      <c r="I100" s="634"/>
      <c r="J100" s="634"/>
      <c r="K100" s="634"/>
      <c r="L100" s="634"/>
    </row>
    <row r="101" spans="3:12">
      <c r="C101" s="634"/>
      <c r="D101" s="634"/>
      <c r="E101" s="634"/>
      <c r="F101" s="634"/>
      <c r="G101" s="634"/>
      <c r="H101" s="634"/>
      <c r="I101" s="634"/>
      <c r="J101" s="634"/>
      <c r="K101" s="634"/>
      <c r="L101" s="634"/>
    </row>
    <row r="102" spans="3:12">
      <c r="C102" s="634"/>
      <c r="D102" s="634"/>
      <c r="E102" s="634"/>
      <c r="F102" s="634"/>
      <c r="G102" s="634"/>
      <c r="H102" s="634"/>
      <c r="I102" s="634"/>
      <c r="J102" s="634"/>
      <c r="K102" s="634"/>
      <c r="L102" s="634"/>
    </row>
    <row r="103" spans="3:12">
      <c r="C103" s="634"/>
      <c r="D103" s="634"/>
      <c r="E103" s="634"/>
      <c r="F103" s="634"/>
      <c r="G103" s="634"/>
      <c r="H103" s="634"/>
      <c r="I103" s="634"/>
      <c r="J103" s="634"/>
      <c r="K103" s="634"/>
      <c r="L103" s="634"/>
    </row>
    <row r="104" spans="3:12">
      <c r="C104" s="634"/>
      <c r="D104" s="634"/>
      <c r="E104" s="634"/>
      <c r="F104" s="634"/>
      <c r="G104" s="634"/>
      <c r="H104" s="634"/>
      <c r="I104" s="634"/>
      <c r="J104" s="634"/>
      <c r="K104" s="634"/>
      <c r="L104" s="634"/>
    </row>
    <row r="105" spans="3:12">
      <c r="C105" s="634"/>
      <c r="D105" s="634"/>
      <c r="E105" s="634"/>
      <c r="F105" s="634"/>
      <c r="G105" s="634"/>
      <c r="H105" s="634"/>
      <c r="I105" s="634"/>
      <c r="J105" s="634"/>
      <c r="K105" s="634"/>
      <c r="L105" s="634"/>
    </row>
    <row r="106" spans="3:12">
      <c r="C106" s="634"/>
      <c r="D106" s="634"/>
      <c r="E106" s="634"/>
      <c r="F106" s="634"/>
      <c r="G106" s="634"/>
      <c r="H106" s="634"/>
      <c r="I106" s="634"/>
      <c r="J106" s="634"/>
      <c r="K106" s="634"/>
      <c r="L106" s="634"/>
    </row>
    <row r="107" spans="3:12">
      <c r="C107" s="634"/>
      <c r="D107" s="634"/>
      <c r="E107" s="634"/>
      <c r="F107" s="634"/>
      <c r="G107" s="634"/>
      <c r="H107" s="634"/>
      <c r="I107" s="634"/>
      <c r="J107" s="634"/>
      <c r="K107" s="634"/>
      <c r="L107" s="634"/>
    </row>
    <row r="108" spans="3:12">
      <c r="C108" s="634"/>
      <c r="D108" s="634"/>
      <c r="E108" s="634"/>
      <c r="F108" s="634"/>
      <c r="G108" s="634"/>
      <c r="H108" s="634"/>
      <c r="I108" s="634"/>
      <c r="J108" s="634"/>
      <c r="K108" s="634"/>
      <c r="L108" s="634"/>
    </row>
    <row r="109" spans="3:12">
      <c r="C109" s="634"/>
      <c r="D109" s="634"/>
      <c r="E109" s="634"/>
      <c r="F109" s="634"/>
      <c r="G109" s="634"/>
      <c r="H109" s="634"/>
      <c r="I109" s="634"/>
      <c r="J109" s="634"/>
      <c r="K109" s="634"/>
      <c r="L109" s="634"/>
    </row>
    <row r="110" spans="3:12">
      <c r="C110" s="634"/>
      <c r="D110" s="634"/>
      <c r="E110" s="634"/>
      <c r="F110" s="634"/>
      <c r="G110" s="634"/>
      <c r="H110" s="634"/>
      <c r="I110" s="634"/>
      <c r="J110" s="634"/>
      <c r="K110" s="634"/>
      <c r="L110" s="634"/>
    </row>
    <row r="111" spans="3:12">
      <c r="C111" s="634"/>
      <c r="D111" s="634"/>
      <c r="E111" s="634"/>
      <c r="F111" s="634"/>
      <c r="G111" s="634"/>
      <c r="H111" s="634"/>
      <c r="I111" s="634"/>
      <c r="J111" s="634"/>
      <c r="K111" s="634"/>
      <c r="L111" s="634"/>
    </row>
    <row r="112" spans="3:12">
      <c r="C112" s="634"/>
      <c r="D112" s="634"/>
      <c r="E112" s="634"/>
      <c r="F112" s="634"/>
      <c r="G112" s="634"/>
      <c r="H112" s="634"/>
      <c r="I112" s="634"/>
      <c r="J112" s="634"/>
      <c r="K112" s="634"/>
      <c r="L112" s="634"/>
    </row>
    <row r="113" spans="3:12">
      <c r="C113" s="634"/>
      <c r="D113" s="634"/>
      <c r="E113" s="634"/>
      <c r="F113" s="634"/>
      <c r="G113" s="634"/>
      <c r="H113" s="634"/>
      <c r="I113" s="634"/>
      <c r="J113" s="634"/>
      <c r="K113" s="634"/>
      <c r="L113" s="634"/>
    </row>
    <row r="114" spans="3:12">
      <c r="C114" s="634"/>
      <c r="D114" s="634"/>
      <c r="E114" s="634"/>
      <c r="F114" s="634"/>
      <c r="G114" s="634"/>
      <c r="H114" s="634"/>
      <c r="I114" s="634"/>
      <c r="J114" s="634"/>
      <c r="K114" s="634"/>
      <c r="L114" s="634"/>
    </row>
    <row r="115" spans="3:12">
      <c r="C115" s="634"/>
      <c r="D115" s="634"/>
      <c r="E115" s="634"/>
      <c r="F115" s="634"/>
      <c r="G115" s="634"/>
      <c r="H115" s="634"/>
      <c r="I115" s="634"/>
      <c r="J115" s="634"/>
      <c r="K115" s="634"/>
      <c r="L115" s="634"/>
    </row>
    <row r="116" spans="3:12">
      <c r="C116" s="634"/>
      <c r="D116" s="634"/>
      <c r="E116" s="634"/>
      <c r="F116" s="634"/>
      <c r="G116" s="634"/>
      <c r="H116" s="634"/>
      <c r="I116" s="634"/>
      <c r="J116" s="634"/>
      <c r="K116" s="634"/>
      <c r="L116" s="634"/>
    </row>
    <row r="117" spans="3:12">
      <c r="C117" s="634"/>
      <c r="D117" s="634"/>
      <c r="E117" s="634"/>
      <c r="F117" s="634"/>
      <c r="G117" s="634"/>
      <c r="H117" s="634"/>
      <c r="I117" s="634"/>
      <c r="J117" s="634"/>
      <c r="K117" s="634"/>
      <c r="L117" s="634"/>
    </row>
    <row r="118" spans="3:12">
      <c r="C118" s="634"/>
      <c r="D118" s="634"/>
      <c r="E118" s="634"/>
      <c r="F118" s="634"/>
      <c r="G118" s="634"/>
      <c r="H118" s="634"/>
      <c r="I118" s="634"/>
      <c r="J118" s="634"/>
      <c r="K118" s="634"/>
      <c r="L118" s="634"/>
    </row>
    <row r="119" spans="3:12">
      <c r="C119" s="634"/>
      <c r="D119" s="634"/>
      <c r="E119" s="634"/>
      <c r="F119" s="634"/>
      <c r="G119" s="634"/>
      <c r="H119" s="634"/>
      <c r="I119" s="634"/>
      <c r="J119" s="634"/>
      <c r="K119" s="634"/>
      <c r="L119" s="634"/>
    </row>
    <row r="120" spans="3:12">
      <c r="C120" s="634"/>
      <c r="D120" s="634"/>
      <c r="E120" s="634"/>
      <c r="F120" s="634"/>
      <c r="G120" s="634"/>
      <c r="H120" s="634"/>
      <c r="I120" s="634"/>
      <c r="J120" s="634"/>
      <c r="K120" s="634"/>
      <c r="L120" s="634"/>
    </row>
    <row r="121" spans="3:12">
      <c r="C121" s="634"/>
      <c r="D121" s="634"/>
      <c r="E121" s="634"/>
      <c r="F121" s="634"/>
      <c r="G121" s="634"/>
      <c r="H121" s="634"/>
      <c r="I121" s="634"/>
      <c r="J121" s="634"/>
      <c r="K121" s="634"/>
      <c r="L121" s="634"/>
    </row>
    <row r="122" spans="3:12">
      <c r="C122" s="634"/>
      <c r="D122" s="634"/>
      <c r="E122" s="634"/>
      <c r="F122" s="634"/>
      <c r="G122" s="634"/>
      <c r="H122" s="634"/>
      <c r="I122" s="634"/>
      <c r="J122" s="634"/>
      <c r="K122" s="634"/>
      <c r="L122" s="634"/>
    </row>
    <row r="123" spans="3:12">
      <c r="C123" s="634"/>
      <c r="D123" s="634"/>
      <c r="E123" s="634"/>
      <c r="F123" s="634"/>
      <c r="G123" s="634"/>
      <c r="H123" s="634"/>
      <c r="I123" s="634"/>
      <c r="J123" s="634"/>
      <c r="K123" s="634"/>
      <c r="L123" s="634"/>
    </row>
    <row r="124" spans="3:12">
      <c r="C124" s="634"/>
      <c r="D124" s="634"/>
      <c r="E124" s="634"/>
      <c r="F124" s="634"/>
      <c r="G124" s="634"/>
      <c r="H124" s="634"/>
      <c r="I124" s="634"/>
      <c r="J124" s="634"/>
      <c r="K124" s="634"/>
      <c r="L124" s="634"/>
    </row>
    <row r="125" spans="3:12">
      <c r="C125" s="634"/>
      <c r="D125" s="634"/>
      <c r="E125" s="634"/>
      <c r="F125" s="634"/>
      <c r="G125" s="634"/>
      <c r="H125" s="634"/>
      <c r="I125" s="634"/>
      <c r="J125" s="634"/>
      <c r="K125" s="634"/>
      <c r="L125" s="634"/>
    </row>
    <row r="126" spans="3:12">
      <c r="C126" s="634"/>
      <c r="D126" s="634"/>
      <c r="E126" s="634"/>
      <c r="F126" s="634"/>
      <c r="G126" s="634"/>
      <c r="H126" s="634"/>
      <c r="I126" s="634"/>
      <c r="J126" s="634"/>
      <c r="K126" s="634"/>
      <c r="L126" s="634"/>
    </row>
    <row r="127" spans="3:12">
      <c r="C127" s="634"/>
      <c r="D127" s="634"/>
      <c r="E127" s="634"/>
      <c r="F127" s="634"/>
      <c r="G127" s="634"/>
      <c r="H127" s="634"/>
      <c r="I127" s="634"/>
      <c r="J127" s="634"/>
      <c r="K127" s="634"/>
      <c r="L127" s="634"/>
    </row>
    <row r="128" spans="3:12">
      <c r="C128" s="634"/>
      <c r="D128" s="634"/>
      <c r="E128" s="634"/>
      <c r="F128" s="634"/>
      <c r="G128" s="634"/>
      <c r="H128" s="634"/>
      <c r="I128" s="634"/>
      <c r="J128" s="634"/>
      <c r="K128" s="634"/>
      <c r="L128" s="634"/>
    </row>
    <row r="129" spans="3:12">
      <c r="C129" s="634"/>
      <c r="D129" s="634"/>
      <c r="E129" s="634"/>
      <c r="F129" s="634"/>
      <c r="G129" s="634"/>
      <c r="H129" s="634"/>
      <c r="I129" s="634"/>
      <c r="J129" s="634"/>
      <c r="K129" s="634"/>
      <c r="L129" s="634"/>
    </row>
    <row r="130" spans="3:12">
      <c r="C130" s="634"/>
      <c r="D130" s="634"/>
      <c r="E130" s="634"/>
      <c r="F130" s="634"/>
      <c r="G130" s="634"/>
      <c r="H130" s="634"/>
      <c r="I130" s="634"/>
      <c r="J130" s="634"/>
      <c r="K130" s="634"/>
      <c r="L130" s="634"/>
    </row>
    <row r="131" spans="3:12">
      <c r="C131" s="634"/>
      <c r="D131" s="634"/>
      <c r="E131" s="634"/>
      <c r="F131" s="634"/>
      <c r="G131" s="634"/>
      <c r="H131" s="634"/>
      <c r="I131" s="634"/>
      <c r="J131" s="634"/>
      <c r="K131" s="634"/>
      <c r="L131" s="634"/>
    </row>
  </sheetData>
  <mergeCells count="5">
    <mergeCell ref="I1:K1"/>
    <mergeCell ref="I5:K5"/>
    <mergeCell ref="E6:G6"/>
    <mergeCell ref="E7:G7"/>
    <mergeCell ref="I7:K7"/>
  </mergeCells>
  <pageMargins left="1.1023622047244095" right="0.59055118110236227" top="0.98425196850393704" bottom="0.74803149606299213" header="0.39370078740157483" footer="0.39370078740157483"/>
  <pageSetup paperSize="9" scale="72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M21"/>
  <sheetViews>
    <sheetView zoomScale="80" zoomScaleNormal="80" zoomScaleSheetLayoutView="80" workbookViewId="0"/>
  </sheetViews>
  <sheetFormatPr defaultRowHeight="18.75"/>
  <cols>
    <col min="1" max="1" width="3.875" style="633" customWidth="1"/>
    <col min="2" max="2" width="31" style="633" customWidth="1"/>
    <col min="3" max="3" width="12" style="633" customWidth="1"/>
    <col min="4" max="4" width="1.625" style="633" customWidth="1"/>
    <col min="5" max="5" width="18.625" style="633" customWidth="1"/>
    <col min="6" max="6" width="1.625" style="633" customWidth="1"/>
    <col min="7" max="7" width="18.625" style="633" customWidth="1"/>
    <col min="8" max="8" width="1.625" style="633" customWidth="1"/>
    <col min="9" max="9" width="18.625" style="633" customWidth="1"/>
    <col min="10" max="10" width="1.625" style="633" customWidth="1"/>
    <col min="11" max="11" width="18.625" style="633" customWidth="1"/>
    <col min="12" max="12" width="1.625" style="633" customWidth="1"/>
    <col min="13" max="13" width="18.625" style="633" customWidth="1"/>
    <col min="14" max="16384" width="9" style="633"/>
  </cols>
  <sheetData>
    <row r="1" spans="1:13" ht="21">
      <c r="A1" s="620" t="s">
        <v>1060</v>
      </c>
      <c r="B1" s="621"/>
      <c r="C1" s="621"/>
      <c r="D1" s="621"/>
      <c r="E1" s="621"/>
      <c r="F1" s="621"/>
      <c r="G1" s="621"/>
      <c r="H1" s="621"/>
      <c r="I1" s="621"/>
      <c r="J1" s="621"/>
      <c r="K1" s="622"/>
      <c r="L1" s="622"/>
      <c r="M1" s="641" t="s">
        <v>1303</v>
      </c>
    </row>
    <row r="2" spans="1:13" ht="21">
      <c r="A2" s="620" t="s">
        <v>1089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3" t="s">
        <v>1304</v>
      </c>
    </row>
    <row r="3" spans="1:13" s="778" customFormat="1" ht="21">
      <c r="A3" s="620" t="s">
        <v>1355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</row>
    <row r="4" spans="1:13" ht="21">
      <c r="A4" s="621"/>
      <c r="B4" s="624"/>
      <c r="C4" s="621"/>
      <c r="D4" s="621"/>
      <c r="E4" s="621"/>
      <c r="F4" s="621"/>
      <c r="G4" s="621"/>
      <c r="H4" s="625"/>
      <c r="I4" s="621"/>
      <c r="J4" s="621"/>
      <c r="K4" s="621"/>
      <c r="L4" s="625"/>
      <c r="M4" s="743" t="s">
        <v>1297</v>
      </c>
    </row>
    <row r="5" spans="1:13" ht="21">
      <c r="A5" s="621"/>
      <c r="B5" s="624"/>
      <c r="C5" s="626"/>
      <c r="D5" s="626"/>
      <c r="E5" s="808" t="s">
        <v>1312</v>
      </c>
      <c r="F5" s="808"/>
      <c r="G5" s="808"/>
      <c r="H5" s="808"/>
      <c r="I5" s="808"/>
      <c r="J5" s="808"/>
      <c r="K5" s="808"/>
      <c r="L5" s="808"/>
      <c r="M5" s="808"/>
    </row>
    <row r="6" spans="1:13" ht="21">
      <c r="A6" s="627"/>
      <c r="B6" s="624"/>
      <c r="C6" s="628"/>
      <c r="D6" s="628"/>
      <c r="E6" s="809" t="s">
        <v>1286</v>
      </c>
      <c r="F6" s="629"/>
      <c r="G6" s="809" t="s">
        <v>1287</v>
      </c>
      <c r="H6" s="629"/>
      <c r="I6" s="812" t="s">
        <v>1097</v>
      </c>
      <c r="J6" s="812"/>
      <c r="K6" s="812"/>
      <c r="L6" s="629"/>
      <c r="M6" s="813" t="s">
        <v>1110</v>
      </c>
    </row>
    <row r="7" spans="1:13" ht="1.1499999999999999" customHeight="1">
      <c r="A7" s="627"/>
      <c r="B7" s="631"/>
      <c r="C7" s="628"/>
      <c r="D7" s="628"/>
      <c r="E7" s="810"/>
      <c r="F7" s="629"/>
      <c r="G7" s="810"/>
      <c r="H7" s="629"/>
      <c r="I7" s="815" t="s">
        <v>1283</v>
      </c>
      <c r="J7" s="629"/>
      <c r="K7" s="813" t="s">
        <v>1109</v>
      </c>
      <c r="L7" s="629"/>
      <c r="M7" s="814"/>
    </row>
    <row r="8" spans="1:13" ht="19.149999999999999" customHeight="1">
      <c r="A8" s="627"/>
      <c r="B8" s="631"/>
      <c r="C8" s="628"/>
      <c r="D8" s="628"/>
      <c r="E8" s="810"/>
      <c r="F8" s="629"/>
      <c r="G8" s="810"/>
      <c r="H8" s="629"/>
      <c r="I8" s="809"/>
      <c r="J8" s="629"/>
      <c r="K8" s="814"/>
      <c r="L8" s="629"/>
      <c r="M8" s="814"/>
    </row>
    <row r="9" spans="1:13" ht="19.149999999999999" customHeight="1">
      <c r="A9" s="627"/>
      <c r="B9" s="627"/>
      <c r="C9" s="630" t="s">
        <v>1063</v>
      </c>
      <c r="D9" s="632"/>
      <c r="E9" s="811"/>
      <c r="F9" s="628"/>
      <c r="G9" s="811"/>
      <c r="H9" s="628"/>
      <c r="I9" s="811"/>
      <c r="J9" s="628"/>
      <c r="K9" s="812"/>
      <c r="L9" s="629"/>
      <c r="M9" s="812"/>
    </row>
    <row r="11" spans="1:13" ht="21">
      <c r="A11" s="621" t="s">
        <v>1329</v>
      </c>
      <c r="B11" s="621"/>
      <c r="C11" s="621"/>
      <c r="D11" s="621"/>
      <c r="E11" s="636">
        <v>202000</v>
      </c>
      <c r="F11" s="636"/>
      <c r="G11" s="636">
        <v>119463</v>
      </c>
      <c r="H11" s="636"/>
      <c r="I11" s="636">
        <v>19963</v>
      </c>
      <c r="J11" s="636"/>
      <c r="K11" s="636">
        <v>212661</v>
      </c>
      <c r="L11" s="636"/>
      <c r="M11" s="664">
        <f>SUM(E11:K11)</f>
        <v>554087</v>
      </c>
    </row>
    <row r="12" spans="1:13" ht="21">
      <c r="A12" s="621" t="s">
        <v>1341</v>
      </c>
      <c r="B12" s="621"/>
      <c r="C12" s="626">
        <v>10</v>
      </c>
      <c r="D12" s="621"/>
      <c r="E12" s="636">
        <v>0</v>
      </c>
      <c r="F12" s="636"/>
      <c r="G12" s="636">
        <v>0</v>
      </c>
      <c r="H12" s="636"/>
      <c r="I12" s="636">
        <v>0</v>
      </c>
      <c r="J12" s="636"/>
      <c r="K12" s="636">
        <v>-9292</v>
      </c>
      <c r="L12" s="636"/>
      <c r="M12" s="664">
        <f>SUM(E12:K12)</f>
        <v>-9292</v>
      </c>
    </row>
    <row r="13" spans="1:13" ht="21">
      <c r="A13" s="744" t="s">
        <v>1298</v>
      </c>
      <c r="B13" s="634"/>
      <c r="C13" s="634"/>
      <c r="E13" s="638">
        <v>0</v>
      </c>
      <c r="F13" s="788"/>
      <c r="G13" s="638">
        <v>0</v>
      </c>
      <c r="H13" s="788"/>
      <c r="I13" s="638">
        <v>0</v>
      </c>
      <c r="J13" s="788"/>
      <c r="K13" s="788">
        <f>'PL_E (9M)'!E26</f>
        <v>37824</v>
      </c>
      <c r="L13" s="788"/>
      <c r="M13" s="638">
        <f>SUM(E13:K13)</f>
        <v>37824</v>
      </c>
    </row>
    <row r="14" spans="1:13" ht="21.75" thickBot="1">
      <c r="A14" s="745" t="s">
        <v>1356</v>
      </c>
      <c r="B14" s="621"/>
      <c r="C14" s="621"/>
      <c r="E14" s="639">
        <f>SUM(E11:E13)</f>
        <v>202000</v>
      </c>
      <c r="F14" s="640"/>
      <c r="G14" s="639">
        <f>SUM(G11:G13)</f>
        <v>119463</v>
      </c>
      <c r="H14" s="640"/>
      <c r="I14" s="639">
        <f>SUM(I11:I13)</f>
        <v>19963</v>
      </c>
      <c r="J14" s="640"/>
      <c r="K14" s="639">
        <f>SUM(K11:K13)</f>
        <v>241193</v>
      </c>
      <c r="L14" s="640"/>
      <c r="M14" s="639">
        <f>SUM(M11:M13)</f>
        <v>582619</v>
      </c>
    </row>
    <row r="15" spans="1:13" ht="19.5" thickTop="1"/>
    <row r="16" spans="1:13" ht="21">
      <c r="A16" s="621" t="s">
        <v>1311</v>
      </c>
      <c r="B16" s="621"/>
      <c r="E16" s="636">
        <v>202000</v>
      </c>
      <c r="F16" s="636"/>
      <c r="G16" s="636">
        <v>119463</v>
      </c>
      <c r="H16" s="636"/>
      <c r="I16" s="636">
        <v>19069</v>
      </c>
      <c r="J16" s="636"/>
      <c r="K16" s="636">
        <v>192962</v>
      </c>
      <c r="M16" s="664">
        <f>SUM(E16:K16)</f>
        <v>533494</v>
      </c>
    </row>
    <row r="17" spans="1:13" ht="21">
      <c r="A17" s="621" t="s">
        <v>1341</v>
      </c>
      <c r="B17" s="621"/>
      <c r="E17" s="636">
        <v>0</v>
      </c>
      <c r="F17" s="636"/>
      <c r="G17" s="636">
        <v>0</v>
      </c>
      <c r="H17" s="636"/>
      <c r="I17" s="636">
        <v>0</v>
      </c>
      <c r="J17" s="636"/>
      <c r="K17" s="636">
        <v>-12928</v>
      </c>
      <c r="M17" s="664">
        <f>SUM(E17:K17)</f>
        <v>-12928</v>
      </c>
    </row>
    <row r="18" spans="1:13" ht="21">
      <c r="A18" s="744" t="s">
        <v>1298</v>
      </c>
      <c r="B18" s="634"/>
      <c r="E18" s="636">
        <v>0</v>
      </c>
      <c r="F18" s="636"/>
      <c r="G18" s="636">
        <v>0</v>
      </c>
      <c r="H18" s="636"/>
      <c r="I18" s="636">
        <v>0</v>
      </c>
      <c r="J18" s="636"/>
      <c r="K18" s="636">
        <f>'PL_E (9M)'!G26</f>
        <v>9954</v>
      </c>
      <c r="L18" s="665"/>
      <c r="M18" s="638">
        <f>SUM(E18:K18)</f>
        <v>9954</v>
      </c>
    </row>
    <row r="19" spans="1:13" ht="21.75" thickBot="1">
      <c r="A19" s="745" t="s">
        <v>1357</v>
      </c>
      <c r="B19" s="621"/>
      <c r="E19" s="639">
        <f>SUM(E16:E18)</f>
        <v>202000</v>
      </c>
      <c r="F19" s="640">
        <f t="shared" ref="F19:L19" si="0">SUM(F16:F18)</f>
        <v>0</v>
      </c>
      <c r="G19" s="639">
        <f t="shared" si="0"/>
        <v>119463</v>
      </c>
      <c r="H19" s="640">
        <f t="shared" si="0"/>
        <v>0</v>
      </c>
      <c r="I19" s="639">
        <f t="shared" si="0"/>
        <v>19069</v>
      </c>
      <c r="J19" s="640">
        <f t="shared" si="0"/>
        <v>0</v>
      </c>
      <c r="K19" s="639">
        <f>SUM(K16:K18)</f>
        <v>189988</v>
      </c>
      <c r="L19" s="640">
        <f t="shared" si="0"/>
        <v>0</v>
      </c>
      <c r="M19" s="639">
        <f>SUM(M16:M18)</f>
        <v>530520</v>
      </c>
    </row>
    <row r="20" spans="1:13" ht="19.5" thickTop="1">
      <c r="F20" s="665"/>
      <c r="H20" s="665"/>
      <c r="J20" s="665"/>
      <c r="L20" s="665"/>
    </row>
    <row r="21" spans="1:13">
      <c r="H21" s="665"/>
      <c r="L21" s="665"/>
    </row>
  </sheetData>
  <mergeCells count="7">
    <mergeCell ref="E5:M5"/>
    <mergeCell ref="E6:E9"/>
    <mergeCell ref="G6:G9"/>
    <mergeCell ref="I6:K6"/>
    <mergeCell ref="M6:M9"/>
    <mergeCell ref="I7:I9"/>
    <mergeCell ref="K7:K9"/>
  </mergeCells>
  <pageMargins left="1.1023622047244095" right="0.98425196850393704" top="0.98425196850393704" bottom="0.74803149606299213" header="0.39370078740157483" footer="0.39370078740157483"/>
  <pageSetup paperSize="9" scale="77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23"/>
  <sheetViews>
    <sheetView zoomScale="80" zoomScaleNormal="80" zoomScaleSheetLayoutView="90" workbookViewId="0"/>
  </sheetViews>
  <sheetFormatPr defaultRowHeight="21" customHeight="1"/>
  <cols>
    <col min="1" max="1" width="3.875" style="642" customWidth="1"/>
    <col min="2" max="2" width="31.125" style="642" customWidth="1"/>
    <col min="3" max="3" width="12" style="642" customWidth="1"/>
    <col min="4" max="4" width="1.875" style="642" customWidth="1"/>
    <col min="5" max="5" width="18.5" style="642" customWidth="1"/>
    <col min="6" max="6" width="1.875" style="642" customWidth="1"/>
    <col min="7" max="7" width="18.5" style="642" customWidth="1"/>
    <col min="8" max="8" width="1.875" style="642" customWidth="1"/>
    <col min="9" max="9" width="18.5" style="642" customWidth="1"/>
    <col min="10" max="10" width="1.875" style="642" customWidth="1"/>
    <col min="11" max="11" width="18.5" style="642" customWidth="1"/>
    <col min="12" max="12" width="1.875" style="642" customWidth="1"/>
    <col min="13" max="13" width="18.5" style="642" customWidth="1"/>
    <col min="14" max="16384" width="9" style="642"/>
  </cols>
  <sheetData>
    <row r="1" spans="1:14" ht="21" customHeight="1">
      <c r="A1" s="620" t="s">
        <v>1060</v>
      </c>
      <c r="B1" s="621"/>
      <c r="K1" s="643"/>
      <c r="L1" s="643"/>
      <c r="M1" s="641" t="s">
        <v>1303</v>
      </c>
      <c r="N1" s="643"/>
    </row>
    <row r="2" spans="1:14" ht="21" customHeight="1">
      <c r="A2" s="620" t="s">
        <v>1089</v>
      </c>
      <c r="B2" s="621"/>
      <c r="M2" s="623" t="s">
        <v>1304</v>
      </c>
    </row>
    <row r="3" spans="1:14" ht="21" customHeight="1">
      <c r="A3" s="746" t="s">
        <v>1354</v>
      </c>
      <c r="B3" s="621"/>
    </row>
    <row r="4" spans="1:14" ht="21" customHeight="1">
      <c r="B4" s="624"/>
    </row>
    <row r="5" spans="1:14" ht="21" customHeight="1">
      <c r="B5" s="624"/>
      <c r="H5" s="644"/>
      <c r="M5" s="743" t="s">
        <v>1297</v>
      </c>
    </row>
    <row r="6" spans="1:14" ht="21" customHeight="1">
      <c r="B6" s="624"/>
      <c r="E6" s="816" t="s">
        <v>1301</v>
      </c>
      <c r="F6" s="816"/>
      <c r="G6" s="816"/>
      <c r="H6" s="816"/>
      <c r="I6" s="816"/>
      <c r="J6" s="816"/>
      <c r="K6" s="816"/>
      <c r="L6" s="816"/>
      <c r="M6" s="816"/>
    </row>
    <row r="7" spans="1:14" s="645" customFormat="1" ht="21" customHeight="1">
      <c r="B7" s="624"/>
      <c r="F7" s="646"/>
      <c r="G7" s="790"/>
      <c r="H7" s="646"/>
      <c r="I7" s="817" t="s">
        <v>1097</v>
      </c>
      <c r="J7" s="817"/>
      <c r="K7" s="817"/>
      <c r="L7" s="648"/>
      <c r="M7" s="646"/>
    </row>
    <row r="8" spans="1:14" s="645" customFormat="1" ht="42" customHeight="1">
      <c r="C8" s="647" t="s">
        <v>1063</v>
      </c>
      <c r="D8" s="650"/>
      <c r="E8" s="789" t="s">
        <v>1286</v>
      </c>
      <c r="F8" s="651"/>
      <c r="G8" s="789" t="s">
        <v>1287</v>
      </c>
      <c r="H8" s="651"/>
      <c r="I8" s="789" t="s">
        <v>1283</v>
      </c>
      <c r="J8" s="651"/>
      <c r="K8" s="647" t="s">
        <v>1109</v>
      </c>
      <c r="L8" s="649"/>
      <c r="M8" s="647" t="s">
        <v>1110</v>
      </c>
    </row>
    <row r="9" spans="1:14" ht="21" customHeight="1">
      <c r="E9" s="652"/>
      <c r="F9" s="653"/>
      <c r="G9" s="652"/>
      <c r="H9" s="653"/>
      <c r="I9" s="652"/>
      <c r="J9" s="653"/>
      <c r="K9" s="652"/>
      <c r="L9" s="652"/>
      <c r="M9" s="652"/>
    </row>
    <row r="10" spans="1:14" ht="21" customHeight="1">
      <c r="A10" s="642" t="s">
        <v>1329</v>
      </c>
      <c r="E10" s="654">
        <v>202000</v>
      </c>
      <c r="F10" s="654"/>
      <c r="G10" s="654">
        <v>119463</v>
      </c>
      <c r="H10" s="654"/>
      <c r="I10" s="654">
        <v>19963</v>
      </c>
      <c r="J10" s="654"/>
      <c r="K10" s="654">
        <v>191518</v>
      </c>
      <c r="L10" s="654"/>
      <c r="M10" s="656">
        <f>SUM(E10:K10)</f>
        <v>532944</v>
      </c>
    </row>
    <row r="11" spans="1:14" ht="21" customHeight="1">
      <c r="A11" s="642" t="s">
        <v>1341</v>
      </c>
      <c r="C11" s="791">
        <v>10</v>
      </c>
      <c r="E11" s="654">
        <v>0</v>
      </c>
      <c r="F11" s="654"/>
      <c r="G11" s="654">
        <v>0</v>
      </c>
      <c r="H11" s="654"/>
      <c r="I11" s="654">
        <v>0</v>
      </c>
      <c r="J11" s="654"/>
      <c r="K11" s="654">
        <v>-9292</v>
      </c>
      <c r="L11" s="654"/>
      <c r="M11" s="656">
        <f>SUM(E11:K11)</f>
        <v>-9292</v>
      </c>
    </row>
    <row r="12" spans="1:14" s="658" customFormat="1" ht="21" customHeight="1">
      <c r="A12" s="658" t="s">
        <v>1298</v>
      </c>
      <c r="C12" s="635"/>
      <c r="E12" s="655">
        <v>0</v>
      </c>
      <c r="F12" s="655"/>
      <c r="G12" s="655">
        <v>0</v>
      </c>
      <c r="H12" s="655"/>
      <c r="I12" s="655">
        <v>0</v>
      </c>
      <c r="J12" s="655"/>
      <c r="K12" s="655">
        <f>'PL_E (9M)'!I26</f>
        <v>26330</v>
      </c>
      <c r="L12" s="655"/>
      <c r="M12" s="655">
        <f>SUM(E12:K12)</f>
        <v>26330</v>
      </c>
    </row>
    <row r="13" spans="1:14" ht="21" customHeight="1" thickBot="1">
      <c r="A13" s="659" t="s">
        <v>1356</v>
      </c>
      <c r="C13" s="635"/>
      <c r="E13" s="661">
        <f>SUM(E10:E12)</f>
        <v>202000</v>
      </c>
      <c r="F13" s="662"/>
      <c r="G13" s="661">
        <f>SUM(G10:G12)</f>
        <v>119463</v>
      </c>
      <c r="H13" s="662"/>
      <c r="I13" s="661">
        <f>SUM(I10:I12)</f>
        <v>19963</v>
      </c>
      <c r="J13" s="662"/>
      <c r="K13" s="661">
        <f>SUM(K10:K12)</f>
        <v>208556</v>
      </c>
      <c r="L13" s="662"/>
      <c r="M13" s="661">
        <f>SUM(M10:M12)</f>
        <v>549982</v>
      </c>
    </row>
    <row r="14" spans="1:14" ht="21" customHeight="1" thickTop="1">
      <c r="A14" s="659"/>
      <c r="C14" s="635"/>
      <c r="E14" s="654"/>
      <c r="F14" s="654"/>
      <c r="G14" s="654"/>
      <c r="H14" s="654"/>
      <c r="I14" s="654"/>
      <c r="J14" s="654"/>
      <c r="K14" s="654"/>
      <c r="L14" s="654"/>
      <c r="M14" s="654"/>
    </row>
    <row r="15" spans="1:14" s="658" customFormat="1" ht="21" customHeight="1">
      <c r="A15" s="642" t="s">
        <v>1311</v>
      </c>
      <c r="C15" s="637"/>
      <c r="E15" s="657">
        <v>202000</v>
      </c>
      <c r="F15" s="655"/>
      <c r="G15" s="657">
        <v>119463</v>
      </c>
      <c r="H15" s="655"/>
      <c r="I15" s="657">
        <v>19069</v>
      </c>
      <c r="J15" s="655"/>
      <c r="K15" s="660">
        <v>188599</v>
      </c>
      <c r="L15" s="655"/>
      <c r="M15" s="657">
        <f>SUM(E15:K15)</f>
        <v>529131</v>
      </c>
    </row>
    <row r="16" spans="1:14" s="658" customFormat="1" ht="21" customHeight="1">
      <c r="A16" s="642" t="s">
        <v>1341</v>
      </c>
      <c r="C16" s="637"/>
      <c r="E16" s="657">
        <v>0</v>
      </c>
      <c r="F16" s="655"/>
      <c r="G16" s="657">
        <v>0</v>
      </c>
      <c r="H16" s="655"/>
      <c r="I16" s="657">
        <v>0</v>
      </c>
      <c r="J16" s="655"/>
      <c r="K16" s="660">
        <v>-12928</v>
      </c>
      <c r="L16" s="655"/>
      <c r="M16" s="657">
        <f>SUM(E16:K16)</f>
        <v>-12928</v>
      </c>
    </row>
    <row r="17" spans="1:13" s="658" customFormat="1" ht="21" customHeight="1">
      <c r="A17" s="744" t="s">
        <v>1335</v>
      </c>
      <c r="E17" s="657">
        <v>0</v>
      </c>
      <c r="F17" s="655"/>
      <c r="G17" s="657">
        <v>0</v>
      </c>
      <c r="H17" s="655"/>
      <c r="I17" s="657">
        <v>0</v>
      </c>
      <c r="J17" s="655"/>
      <c r="K17" s="655">
        <f>'PL_E (9M)'!K26</f>
        <v>-2255</v>
      </c>
      <c r="L17" s="655"/>
      <c r="M17" s="657">
        <f>SUM(E17:K17)</f>
        <v>-2255</v>
      </c>
    </row>
    <row r="18" spans="1:13" ht="21" customHeight="1" thickBot="1">
      <c r="A18" s="745" t="s">
        <v>1357</v>
      </c>
      <c r="E18" s="661">
        <f>SUM(E15:E17)</f>
        <v>202000</v>
      </c>
      <c r="F18" s="662"/>
      <c r="G18" s="661">
        <f>SUM(G15:G17)</f>
        <v>119463</v>
      </c>
      <c r="H18" s="662"/>
      <c r="I18" s="661">
        <f>SUM(I15:I17)</f>
        <v>19069</v>
      </c>
      <c r="J18" s="662"/>
      <c r="K18" s="661">
        <f>SUM(K15:K17)</f>
        <v>173416</v>
      </c>
      <c r="L18" s="662"/>
      <c r="M18" s="661">
        <f>SUM(M15:M17)</f>
        <v>513948</v>
      </c>
    </row>
    <row r="19" spans="1:13" ht="21" customHeight="1" thickTop="1">
      <c r="F19" s="644"/>
      <c r="H19" s="644"/>
      <c r="J19" s="644"/>
      <c r="L19" s="644"/>
    </row>
    <row r="20" spans="1:13" ht="21" customHeight="1">
      <c r="F20" s="644"/>
      <c r="H20" s="644"/>
      <c r="J20" s="644"/>
    </row>
    <row r="21" spans="1:13" ht="21" customHeight="1">
      <c r="F21" s="644"/>
      <c r="H21" s="644"/>
      <c r="J21" s="644"/>
    </row>
    <row r="22" spans="1:13" ht="21" customHeight="1">
      <c r="F22" s="644"/>
      <c r="H22" s="644"/>
      <c r="J22" s="644"/>
    </row>
    <row r="23" spans="1:13" ht="21" customHeight="1">
      <c r="F23" s="644"/>
      <c r="H23" s="644"/>
      <c r="J23" s="644"/>
    </row>
  </sheetData>
  <mergeCells count="2">
    <mergeCell ref="E6:M6"/>
    <mergeCell ref="I7:K7"/>
  </mergeCells>
  <pageMargins left="1.1023622047244095" right="0.98425196850393704" top="0.98425196850393704" bottom="0.74803149606299213" header="0.39370078740157483" footer="0.39370078740157483"/>
  <pageSetup paperSize="9" scale="77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0">
    <tabColor rgb="FF00B0F0"/>
  </sheetPr>
  <dimension ref="A1:K63"/>
  <sheetViews>
    <sheetView showZeros="0" zoomScale="80" zoomScaleNormal="80" zoomScaleSheetLayoutView="70" workbookViewId="0"/>
  </sheetViews>
  <sheetFormatPr defaultRowHeight="21"/>
  <cols>
    <col min="1" max="1" width="2" style="634" customWidth="1"/>
    <col min="2" max="2" width="46.25" style="634" customWidth="1"/>
    <col min="3" max="3" width="1.25" style="634" customWidth="1"/>
    <col min="4" max="4" width="14.25" style="634" customWidth="1"/>
    <col min="5" max="5" width="1.25" style="634" customWidth="1"/>
    <col min="6" max="6" width="14.25" style="634" customWidth="1"/>
    <col min="7" max="7" width="1.25" style="634" customWidth="1"/>
    <col min="8" max="8" width="14.25" style="634" customWidth="1"/>
    <col min="9" max="9" width="1.25" style="634" customWidth="1"/>
    <col min="10" max="10" width="14.25" style="634" customWidth="1"/>
    <col min="11" max="16384" width="9" style="634"/>
  </cols>
  <sheetData>
    <row r="1" spans="1:10">
      <c r="A1" s="684" t="s">
        <v>1060</v>
      </c>
      <c r="B1" s="684"/>
      <c r="C1" s="684"/>
      <c r="D1" s="668"/>
      <c r="E1" s="684"/>
      <c r="F1" s="668"/>
      <c r="G1" s="684"/>
      <c r="H1" s="668"/>
      <c r="I1" s="668"/>
      <c r="J1" s="668" t="s">
        <v>1303</v>
      </c>
    </row>
    <row r="2" spans="1:10">
      <c r="A2" s="684" t="s">
        <v>1072</v>
      </c>
      <c r="B2" s="684"/>
      <c r="C2" s="684"/>
      <c r="D2" s="668"/>
      <c r="E2" s="684"/>
      <c r="F2" s="668"/>
      <c r="G2" s="684"/>
      <c r="H2" s="668"/>
      <c r="I2" s="668"/>
      <c r="J2" s="668" t="s">
        <v>1304</v>
      </c>
    </row>
    <row r="3" spans="1:10">
      <c r="A3" s="747" t="s">
        <v>1354</v>
      </c>
      <c r="B3" s="684"/>
      <c r="C3" s="684"/>
      <c r="D3" s="684"/>
      <c r="E3" s="684"/>
      <c r="F3" s="684"/>
      <c r="G3" s="684"/>
      <c r="H3" s="684"/>
      <c r="I3" s="684"/>
    </row>
    <row r="4" spans="1:10" ht="18.75" customHeight="1">
      <c r="A4" s="684"/>
      <c r="B4" s="684"/>
      <c r="C4" s="684"/>
      <c r="D4" s="684"/>
      <c r="E4" s="684"/>
      <c r="F4" s="684"/>
      <c r="G4" s="684"/>
      <c r="H4" s="684"/>
      <c r="I4" s="684"/>
    </row>
    <row r="5" spans="1:10">
      <c r="A5" s="684"/>
      <c r="B5" s="684"/>
      <c r="C5" s="684"/>
      <c r="D5" s="684"/>
      <c r="E5" s="684"/>
      <c r="F5" s="684"/>
      <c r="G5" s="684"/>
      <c r="H5" s="805" t="s">
        <v>1295</v>
      </c>
      <c r="I5" s="805"/>
      <c r="J5" s="805"/>
    </row>
    <row r="6" spans="1:10">
      <c r="A6" s="684"/>
      <c r="B6" s="684"/>
      <c r="C6" s="684"/>
      <c r="D6" s="807" t="s">
        <v>1302</v>
      </c>
      <c r="E6" s="807"/>
      <c r="F6" s="807"/>
      <c r="G6" s="748"/>
      <c r="H6" s="675"/>
      <c r="I6" s="675"/>
      <c r="J6" s="749"/>
    </row>
    <row r="7" spans="1:10">
      <c r="A7" s="684"/>
      <c r="B7" s="684"/>
      <c r="C7" s="684"/>
      <c r="D7" s="804" t="s">
        <v>1316</v>
      </c>
      <c r="E7" s="804"/>
      <c r="F7" s="804"/>
      <c r="G7" s="684"/>
      <c r="H7" s="804" t="s">
        <v>1301</v>
      </c>
      <c r="I7" s="804"/>
      <c r="J7" s="804"/>
    </row>
    <row r="8" spans="1:10">
      <c r="A8" s="684"/>
      <c r="B8" s="684"/>
      <c r="C8" s="684"/>
      <c r="D8" s="782">
        <v>2021</v>
      </c>
      <c r="E8" s="684"/>
      <c r="F8" s="784">
        <v>2020</v>
      </c>
      <c r="G8" s="684"/>
      <c r="H8" s="784">
        <v>2021</v>
      </c>
      <c r="I8" s="766"/>
      <c r="J8" s="784">
        <v>2020</v>
      </c>
    </row>
    <row r="9" spans="1:10" ht="18.75" customHeight="1">
      <c r="A9" s="684"/>
      <c r="B9" s="684"/>
      <c r="C9" s="684"/>
      <c r="D9" s="680"/>
      <c r="E9" s="684"/>
      <c r="F9" s="680"/>
      <c r="G9" s="684"/>
      <c r="H9" s="680"/>
      <c r="I9" s="702"/>
      <c r="J9" s="680"/>
    </row>
    <row r="10" spans="1:10" s="751" customFormat="1">
      <c r="A10" s="756" t="s">
        <v>1260</v>
      </c>
      <c r="B10" s="750"/>
      <c r="D10" s="752"/>
      <c r="E10" s="752"/>
      <c r="F10" s="752"/>
      <c r="G10" s="752"/>
      <c r="H10" s="752"/>
      <c r="I10" s="752"/>
      <c r="J10" s="753"/>
    </row>
    <row r="11" spans="1:10" s="751" customFormat="1">
      <c r="A11" s="756" t="s">
        <v>1317</v>
      </c>
      <c r="D11" s="754">
        <f>'PL_E (9M)'!E21</f>
        <v>44813</v>
      </c>
      <c r="E11" s="706"/>
      <c r="F11" s="754">
        <f>'PL_E (9M)'!G21</f>
        <v>10442</v>
      </c>
      <c r="G11" s="706"/>
      <c r="H11" s="754">
        <f>'PL_E (9M)'!I21</f>
        <v>33319</v>
      </c>
      <c r="I11" s="755"/>
      <c r="J11" s="754">
        <f>'PL_E (9M)'!K21</f>
        <v>-1767</v>
      </c>
    </row>
    <row r="12" spans="1:10" s="751" customFormat="1">
      <c r="A12" s="756" t="s">
        <v>1370</v>
      </c>
      <c r="D12" s="755"/>
      <c r="E12" s="706"/>
      <c r="F12" s="755"/>
      <c r="G12" s="706"/>
      <c r="H12" s="755"/>
      <c r="I12" s="755"/>
      <c r="J12" s="755"/>
    </row>
    <row r="13" spans="1:10" s="751" customFormat="1">
      <c r="A13" s="756"/>
      <c r="B13" s="751" t="s">
        <v>1336</v>
      </c>
      <c r="D13" s="755">
        <v>3577</v>
      </c>
      <c r="E13" s="706"/>
      <c r="F13" s="755">
        <v>2964</v>
      </c>
      <c r="G13" s="706"/>
      <c r="H13" s="755">
        <v>3577</v>
      </c>
      <c r="I13" s="755"/>
      <c r="J13" s="755">
        <v>2964</v>
      </c>
    </row>
    <row r="14" spans="1:10" s="751" customFormat="1">
      <c r="B14" s="751" t="s">
        <v>1342</v>
      </c>
      <c r="D14" s="687">
        <v>-127</v>
      </c>
      <c r="E14" s="706"/>
      <c r="F14" s="779">
        <v>-197</v>
      </c>
      <c r="G14" s="706"/>
      <c r="H14" s="687">
        <v>-127</v>
      </c>
      <c r="I14" s="687"/>
      <c r="J14" s="687">
        <v>-197</v>
      </c>
    </row>
    <row r="15" spans="1:10" s="751" customFormat="1">
      <c r="B15" s="751" t="s">
        <v>1318</v>
      </c>
      <c r="D15" s="755">
        <v>35637</v>
      </c>
      <c r="E15" s="706"/>
      <c r="F15" s="779">
        <v>37284</v>
      </c>
      <c r="G15" s="706"/>
      <c r="H15" s="755">
        <v>35637</v>
      </c>
      <c r="I15" s="755"/>
      <c r="J15" s="755">
        <v>37284</v>
      </c>
    </row>
    <row r="16" spans="1:10" s="751" customFormat="1">
      <c r="B16" s="751" t="s">
        <v>1360</v>
      </c>
      <c r="D16" s="755">
        <v>49</v>
      </c>
      <c r="E16" s="706"/>
      <c r="F16" s="779">
        <v>602</v>
      </c>
      <c r="G16" s="706"/>
      <c r="H16" s="755">
        <v>49</v>
      </c>
      <c r="I16" s="755"/>
      <c r="J16" s="755">
        <v>602</v>
      </c>
    </row>
    <row r="17" spans="1:10" s="751" customFormat="1">
      <c r="B17" s="751" t="s">
        <v>1347</v>
      </c>
      <c r="D17" s="687">
        <v>3901</v>
      </c>
      <c r="E17" s="706"/>
      <c r="F17" s="779">
        <v>-124</v>
      </c>
      <c r="G17" s="706"/>
      <c r="H17" s="755">
        <v>3901</v>
      </c>
      <c r="I17" s="755"/>
      <c r="J17" s="755">
        <v>-124</v>
      </c>
    </row>
    <row r="18" spans="1:10" s="751" customFormat="1">
      <c r="B18" s="751" t="s">
        <v>1349</v>
      </c>
      <c r="D18" s="687">
        <v>-14998</v>
      </c>
      <c r="E18" s="706"/>
      <c r="F18" s="779">
        <v>-22039</v>
      </c>
      <c r="G18" s="706"/>
      <c r="H18" s="687">
        <v>-14998</v>
      </c>
      <c r="I18" s="687"/>
      <c r="J18" s="687">
        <v>-22039</v>
      </c>
    </row>
    <row r="19" spans="1:10" s="751" customFormat="1">
      <c r="B19" s="751" t="s">
        <v>1348</v>
      </c>
      <c r="D19" s="687">
        <v>100</v>
      </c>
      <c r="E19" s="706"/>
      <c r="F19" s="779">
        <v>100</v>
      </c>
      <c r="G19" s="706"/>
      <c r="H19" s="687">
        <v>100</v>
      </c>
      <c r="I19" s="687"/>
      <c r="J19" s="687">
        <v>100</v>
      </c>
    </row>
    <row r="20" spans="1:10" s="751" customFormat="1">
      <c r="B20" s="751" t="s">
        <v>1285</v>
      </c>
      <c r="D20" s="687">
        <v>1162</v>
      </c>
      <c r="E20" s="706"/>
      <c r="F20" s="779">
        <v>1167</v>
      </c>
      <c r="G20" s="706"/>
      <c r="H20" s="687">
        <v>1162</v>
      </c>
      <c r="I20" s="687"/>
      <c r="J20" s="687">
        <v>1167</v>
      </c>
    </row>
    <row r="21" spans="1:10" s="751" customFormat="1">
      <c r="B21" s="751" t="s">
        <v>1339</v>
      </c>
      <c r="D21" s="687">
        <v>28249</v>
      </c>
      <c r="E21" s="706"/>
      <c r="F21" s="706">
        <v>31425</v>
      </c>
      <c r="G21" s="706"/>
      <c r="H21" s="706">
        <v>28249</v>
      </c>
      <c r="I21" s="706"/>
      <c r="J21" s="706">
        <v>31425</v>
      </c>
    </row>
    <row r="22" spans="1:10" s="751" customFormat="1">
      <c r="B22" s="751" t="s">
        <v>1340</v>
      </c>
      <c r="D22" s="687">
        <v>-56</v>
      </c>
      <c r="E22" s="706"/>
      <c r="F22" s="779">
        <v>-572</v>
      </c>
      <c r="G22" s="706"/>
      <c r="H22" s="687">
        <v>-56</v>
      </c>
      <c r="I22" s="687"/>
      <c r="J22" s="687">
        <v>-572</v>
      </c>
    </row>
    <row r="23" spans="1:10" s="751" customFormat="1">
      <c r="B23" s="751" t="s">
        <v>1369</v>
      </c>
      <c r="D23" s="687">
        <v>-5134</v>
      </c>
      <c r="E23" s="706"/>
      <c r="F23" s="779">
        <v>253</v>
      </c>
      <c r="G23" s="706"/>
      <c r="H23" s="687">
        <v>-5134</v>
      </c>
      <c r="I23" s="687"/>
      <c r="J23" s="687">
        <v>253</v>
      </c>
    </row>
    <row r="24" spans="1:10" s="751" customFormat="1">
      <c r="B24" s="794" t="s">
        <v>1361</v>
      </c>
      <c r="D24" s="687">
        <v>0</v>
      </c>
      <c r="E24" s="706"/>
      <c r="F24" s="779">
        <v>824</v>
      </c>
      <c r="G24" s="706"/>
      <c r="H24" s="687">
        <v>0</v>
      </c>
      <c r="I24" s="687"/>
      <c r="J24" s="687">
        <v>824</v>
      </c>
    </row>
    <row r="25" spans="1:10" s="751" customFormat="1">
      <c r="B25" s="751" t="s">
        <v>1306</v>
      </c>
      <c r="D25" s="757">
        <v>-11494</v>
      </c>
      <c r="E25" s="706"/>
      <c r="F25" s="760">
        <v>-12209</v>
      </c>
      <c r="G25" s="706"/>
      <c r="H25" s="757">
        <v>0</v>
      </c>
      <c r="I25" s="687"/>
      <c r="J25" s="757">
        <v>0</v>
      </c>
    </row>
    <row r="26" spans="1:10" s="751" customFormat="1">
      <c r="B26" s="751" t="s">
        <v>1288</v>
      </c>
      <c r="D26" s="687">
        <f>SUM(D11:D25)</f>
        <v>85679</v>
      </c>
      <c r="E26" s="706"/>
      <c r="F26" s="758">
        <f>SUM(F11:F25)</f>
        <v>49920</v>
      </c>
      <c r="G26" s="706"/>
      <c r="H26" s="687">
        <f>SUM(H11:H25)</f>
        <v>85679</v>
      </c>
      <c r="I26" s="687"/>
      <c r="J26" s="687">
        <f>SUM(J11:J25)</f>
        <v>49920</v>
      </c>
    </row>
    <row r="27" spans="1:10" s="751" customFormat="1">
      <c r="A27" s="759" t="s">
        <v>1289</v>
      </c>
      <c r="D27" s="755"/>
      <c r="E27" s="706"/>
      <c r="F27" s="755"/>
      <c r="G27" s="706"/>
      <c r="H27" s="755"/>
      <c r="I27" s="755"/>
      <c r="J27" s="755"/>
    </row>
    <row r="28" spans="1:10" s="751" customFormat="1">
      <c r="A28" s="759"/>
      <c r="B28" s="751" t="s">
        <v>1342</v>
      </c>
      <c r="D28" s="755">
        <v>127</v>
      </c>
      <c r="E28" s="706"/>
      <c r="F28" s="755">
        <v>197</v>
      </c>
      <c r="G28" s="706"/>
      <c r="H28" s="755">
        <v>127</v>
      </c>
      <c r="I28" s="755"/>
      <c r="J28" s="755">
        <v>197</v>
      </c>
    </row>
    <row r="29" spans="1:10" s="751" customFormat="1">
      <c r="A29" s="759"/>
      <c r="B29" s="751" t="s">
        <v>1358</v>
      </c>
      <c r="D29" s="755">
        <v>0</v>
      </c>
      <c r="E29" s="706"/>
      <c r="F29" s="755">
        <v>1930</v>
      </c>
      <c r="G29" s="706"/>
      <c r="H29" s="755">
        <v>0</v>
      </c>
      <c r="I29" s="755"/>
      <c r="J29" s="755">
        <v>1930</v>
      </c>
    </row>
    <row r="30" spans="1:10" s="751" customFormat="1">
      <c r="B30" s="751" t="s">
        <v>1337</v>
      </c>
      <c r="D30" s="687">
        <v>-9174</v>
      </c>
      <c r="E30" s="706"/>
      <c r="F30" s="786">
        <v>-5716</v>
      </c>
      <c r="G30" s="706"/>
      <c r="H30" s="687">
        <v>-9174</v>
      </c>
      <c r="I30" s="687"/>
      <c r="J30" s="761">
        <v>-5716</v>
      </c>
    </row>
    <row r="31" spans="1:10" s="751" customFormat="1">
      <c r="B31" s="751" t="s">
        <v>1338</v>
      </c>
      <c r="D31" s="687">
        <v>-1010</v>
      </c>
      <c r="E31" s="706"/>
      <c r="F31" s="786">
        <v>0</v>
      </c>
      <c r="G31" s="706"/>
      <c r="H31" s="687">
        <v>-1010</v>
      </c>
      <c r="I31" s="687"/>
      <c r="J31" s="761">
        <v>0</v>
      </c>
    </row>
    <row r="32" spans="1:10" s="751" customFormat="1">
      <c r="B32" s="751" t="s">
        <v>1343</v>
      </c>
      <c r="D32" s="687">
        <v>-119</v>
      </c>
      <c r="E32" s="706"/>
      <c r="F32" s="760">
        <v>0</v>
      </c>
      <c r="G32" s="706"/>
      <c r="H32" s="687">
        <v>-119</v>
      </c>
      <c r="I32" s="687"/>
      <c r="J32" s="761">
        <v>0</v>
      </c>
    </row>
    <row r="33" spans="1:11" s="751" customFormat="1">
      <c r="A33" s="759" t="s">
        <v>799</v>
      </c>
      <c r="D33" s="693">
        <f>SUM(D26:D32)</f>
        <v>75503</v>
      </c>
      <c r="E33" s="703"/>
      <c r="F33" s="762">
        <f>SUM(F26:F32)</f>
        <v>46331</v>
      </c>
      <c r="G33" s="703"/>
      <c r="H33" s="693">
        <f>SUM(H26:H32)</f>
        <v>75503</v>
      </c>
      <c r="I33" s="755"/>
      <c r="J33" s="693">
        <f>SUM(J26:J32)</f>
        <v>46331</v>
      </c>
    </row>
    <row r="34" spans="1:11" ht="18.75" customHeight="1">
      <c r="A34" s="684"/>
      <c r="B34" s="684"/>
      <c r="C34" s="684"/>
      <c r="D34" s="680"/>
      <c r="E34" s="684"/>
      <c r="F34" s="680"/>
      <c r="G34" s="684"/>
      <c r="H34" s="680"/>
      <c r="I34" s="702"/>
      <c r="J34" s="680"/>
    </row>
    <row r="35" spans="1:11" s="751" customFormat="1">
      <c r="A35" s="759" t="s">
        <v>1261</v>
      </c>
      <c r="D35" s="687"/>
      <c r="E35" s="703"/>
      <c r="F35" s="687"/>
      <c r="G35" s="703"/>
      <c r="H35" s="687"/>
      <c r="I35" s="755"/>
      <c r="J35" s="687"/>
    </row>
    <row r="36" spans="1:11" s="751" customFormat="1">
      <c r="B36" s="751" t="s">
        <v>1362</v>
      </c>
      <c r="D36" s="728">
        <v>-45</v>
      </c>
      <c r="E36" s="703"/>
      <c r="F36" s="763">
        <v>-221</v>
      </c>
      <c r="G36" s="703"/>
      <c r="H36" s="728">
        <v>-45</v>
      </c>
      <c r="I36" s="660"/>
      <c r="J36" s="728">
        <v>-221</v>
      </c>
    </row>
    <row r="37" spans="1:11" s="751" customFormat="1">
      <c r="B37" s="751" t="s">
        <v>1330</v>
      </c>
      <c r="D37" s="728"/>
      <c r="E37" s="703"/>
      <c r="F37" s="763"/>
      <c r="G37" s="703"/>
      <c r="H37" s="728"/>
      <c r="I37" s="660"/>
      <c r="J37" s="728"/>
    </row>
    <row r="38" spans="1:11" s="751" customFormat="1">
      <c r="B38" s="765" t="s">
        <v>1309</v>
      </c>
      <c r="D38" s="728">
        <v>4153</v>
      </c>
      <c r="E38" s="703"/>
      <c r="F38" s="763">
        <v>140</v>
      </c>
      <c r="G38" s="703"/>
      <c r="H38" s="728">
        <v>4153</v>
      </c>
      <c r="I38" s="660"/>
      <c r="J38" s="728">
        <v>140</v>
      </c>
    </row>
    <row r="39" spans="1:11" s="751" customFormat="1">
      <c r="B39" s="751" t="s">
        <v>1308</v>
      </c>
      <c r="D39" s="728"/>
      <c r="E39" s="703"/>
      <c r="F39" s="764"/>
      <c r="G39" s="703"/>
      <c r="H39" s="728"/>
      <c r="I39" s="660"/>
      <c r="J39" s="728"/>
    </row>
    <row r="40" spans="1:11" s="751" customFormat="1">
      <c r="B40" s="765" t="s">
        <v>1309</v>
      </c>
      <c r="D40" s="728">
        <v>-11179</v>
      </c>
      <c r="E40" s="703"/>
      <c r="F40" s="763">
        <v>-20457</v>
      </c>
      <c r="G40" s="703"/>
      <c r="H40" s="728">
        <v>-11179</v>
      </c>
      <c r="I40" s="660"/>
      <c r="J40" s="728">
        <v>-20457</v>
      </c>
    </row>
    <row r="41" spans="1:11" s="751" customFormat="1">
      <c r="A41" s="759" t="s">
        <v>1096</v>
      </c>
      <c r="D41" s="693">
        <f>SUM(D36:D40)</f>
        <v>-7071</v>
      </c>
      <c r="E41" s="703"/>
      <c r="F41" s="762">
        <f>SUM(F36:F40)</f>
        <v>-20538</v>
      </c>
      <c r="G41" s="703"/>
      <c r="H41" s="693">
        <f>SUM(H36:H40)</f>
        <v>-7071</v>
      </c>
      <c r="I41" s="754"/>
      <c r="J41" s="693">
        <f>SUM(J36:J40)</f>
        <v>-20538</v>
      </c>
    </row>
    <row r="42" spans="1:11">
      <c r="D42" s="766"/>
      <c r="F42" s="767"/>
      <c r="H42" s="766"/>
      <c r="J42" s="768"/>
    </row>
    <row r="43" spans="1:11">
      <c r="A43" s="684" t="s">
        <v>1314</v>
      </c>
      <c r="D43" s="702"/>
      <c r="F43" s="767"/>
      <c r="H43" s="702"/>
      <c r="J43" s="687"/>
    </row>
    <row r="44" spans="1:11">
      <c r="A44" s="684"/>
      <c r="B44" s="634" t="s">
        <v>648</v>
      </c>
      <c r="D44" s="758">
        <v>-9292</v>
      </c>
      <c r="F44" s="758">
        <v>-12928</v>
      </c>
      <c r="H44" s="758">
        <v>-9292</v>
      </c>
      <c r="J44" s="687">
        <v>-12928</v>
      </c>
    </row>
    <row r="45" spans="1:11">
      <c r="B45" s="634" t="s">
        <v>1326</v>
      </c>
      <c r="D45" s="728">
        <v>-10210</v>
      </c>
      <c r="F45" s="785">
        <v>-9680</v>
      </c>
      <c r="H45" s="728">
        <v>-10210</v>
      </c>
      <c r="J45" s="687">
        <v>-9680</v>
      </c>
    </row>
    <row r="46" spans="1:11">
      <c r="A46" s="684" t="s">
        <v>1315</v>
      </c>
      <c r="D46" s="769">
        <f>SUM(D44:D45)</f>
        <v>-19502</v>
      </c>
      <c r="F46" s="762">
        <f>SUM(F44:F45)</f>
        <v>-22608</v>
      </c>
      <c r="H46" s="769">
        <f>SUM(H44:H45)</f>
        <v>-19502</v>
      </c>
      <c r="J46" s="693">
        <f>SUM(J44:J45)</f>
        <v>-22608</v>
      </c>
    </row>
    <row r="47" spans="1:11">
      <c r="D47" s="702"/>
      <c r="F47" s="767"/>
      <c r="H47" s="702"/>
      <c r="J47" s="687"/>
    </row>
    <row r="48" spans="1:11">
      <c r="A48" s="684" t="s">
        <v>1363</v>
      </c>
      <c r="D48" s="770">
        <f>+D33+D41+D46</f>
        <v>48930</v>
      </c>
      <c r="F48" s="771">
        <f>F33+F41+F46</f>
        <v>3185</v>
      </c>
      <c r="H48" s="770">
        <f>+H33+H41+H46</f>
        <v>48930</v>
      </c>
      <c r="I48" s="772"/>
      <c r="J48" s="770">
        <f>+J33+J41+J46</f>
        <v>3185</v>
      </c>
      <c r="K48" s="773"/>
    </row>
    <row r="49" spans="1:10">
      <c r="A49" s="684" t="s">
        <v>1299</v>
      </c>
      <c r="D49" s="774">
        <f>H49</f>
        <v>158337</v>
      </c>
      <c r="F49" s="771">
        <v>143172</v>
      </c>
      <c r="H49" s="774">
        <f>BS_E!L14</f>
        <v>158337</v>
      </c>
      <c r="I49" s="774"/>
      <c r="J49" s="774">
        <v>143172</v>
      </c>
    </row>
    <row r="50" spans="1:10" ht="21.75" thickBot="1">
      <c r="A50" s="684" t="s">
        <v>1300</v>
      </c>
      <c r="D50" s="700">
        <f>SUM(D48:D49)</f>
        <v>207267</v>
      </c>
      <c r="F50" s="775">
        <f>SUM(F48:F49)</f>
        <v>146357</v>
      </c>
      <c r="H50" s="700">
        <f>SUM(H48:H49)</f>
        <v>207267</v>
      </c>
      <c r="I50" s="684"/>
      <c r="J50" s="700">
        <f>SUM(J48:J49)</f>
        <v>146357</v>
      </c>
    </row>
    <row r="51" spans="1:10" ht="21.75" thickTop="1">
      <c r="A51" s="684"/>
      <c r="J51" s="755"/>
    </row>
    <row r="52" spans="1:10">
      <c r="A52" s="684" t="s">
        <v>1060</v>
      </c>
      <c r="B52" s="684"/>
      <c r="C52" s="684"/>
      <c r="D52" s="668"/>
      <c r="E52" s="684"/>
      <c r="F52" s="668"/>
      <c r="G52" s="684"/>
      <c r="H52" s="668"/>
      <c r="I52" s="668"/>
      <c r="J52" s="668" t="s">
        <v>1303</v>
      </c>
    </row>
    <row r="53" spans="1:10">
      <c r="A53" s="684" t="s">
        <v>1350</v>
      </c>
      <c r="B53" s="684"/>
      <c r="C53" s="684"/>
      <c r="D53" s="668"/>
      <c r="E53" s="684"/>
      <c r="F53" s="668"/>
      <c r="G53" s="684"/>
      <c r="H53" s="668"/>
      <c r="I53" s="668"/>
      <c r="J53" s="668" t="s">
        <v>1304</v>
      </c>
    </row>
    <row r="54" spans="1:10">
      <c r="A54" s="747" t="s">
        <v>1354</v>
      </c>
      <c r="B54" s="684"/>
      <c r="C54" s="684"/>
      <c r="D54" s="684"/>
      <c r="E54" s="684"/>
      <c r="F54" s="684"/>
      <c r="G54" s="684"/>
      <c r="H54" s="684"/>
      <c r="I54" s="684"/>
    </row>
    <row r="55" spans="1:10" ht="18.75" customHeight="1">
      <c r="A55" s="684"/>
      <c r="B55" s="684"/>
      <c r="C55" s="684"/>
      <c r="D55" s="684"/>
      <c r="E55" s="684"/>
      <c r="F55" s="684"/>
      <c r="G55" s="684"/>
      <c r="H55" s="684"/>
      <c r="I55" s="684"/>
    </row>
    <row r="56" spans="1:10">
      <c r="A56" s="684"/>
      <c r="B56" s="684"/>
      <c r="C56" s="684"/>
      <c r="D56" s="684"/>
      <c r="E56" s="684"/>
      <c r="F56" s="684"/>
      <c r="G56" s="684"/>
      <c r="H56" s="805" t="s">
        <v>1295</v>
      </c>
      <c r="I56" s="805"/>
      <c r="J56" s="805"/>
    </row>
    <row r="57" spans="1:10">
      <c r="A57" s="684"/>
      <c r="B57" s="684"/>
      <c r="C57" s="684"/>
      <c r="D57" s="807" t="s">
        <v>1302</v>
      </c>
      <c r="E57" s="807"/>
      <c r="F57" s="807"/>
      <c r="G57" s="748"/>
      <c r="H57" s="675"/>
      <c r="I57" s="675"/>
      <c r="J57" s="749"/>
    </row>
    <row r="58" spans="1:10">
      <c r="A58" s="684"/>
      <c r="B58" s="684"/>
      <c r="C58" s="684"/>
      <c r="D58" s="804" t="s">
        <v>1316</v>
      </c>
      <c r="E58" s="804"/>
      <c r="F58" s="804"/>
      <c r="G58" s="684"/>
      <c r="H58" s="804" t="s">
        <v>1301</v>
      </c>
      <c r="I58" s="804"/>
      <c r="J58" s="804"/>
    </row>
    <row r="59" spans="1:10">
      <c r="A59" s="684"/>
      <c r="B59" s="684"/>
      <c r="C59" s="684"/>
      <c r="D59" s="782">
        <v>2021</v>
      </c>
      <c r="E59" s="684"/>
      <c r="F59" s="784">
        <v>2020</v>
      </c>
      <c r="G59" s="684"/>
      <c r="H59" s="784">
        <v>2021</v>
      </c>
      <c r="I59" s="766"/>
      <c r="J59" s="784">
        <v>2020</v>
      </c>
    </row>
    <row r="60" spans="1:10" ht="18.75" customHeight="1">
      <c r="A60" s="684"/>
      <c r="B60" s="684"/>
      <c r="C60" s="684"/>
      <c r="D60" s="680"/>
      <c r="E60" s="684"/>
      <c r="F60" s="680"/>
      <c r="G60" s="684"/>
      <c r="H60" s="680"/>
      <c r="I60" s="702"/>
      <c r="J60" s="680"/>
    </row>
    <row r="61" spans="1:10">
      <c r="A61" s="792" t="s">
        <v>1345</v>
      </c>
      <c r="D61" s="776"/>
      <c r="F61" s="776"/>
      <c r="H61" s="776"/>
      <c r="I61" s="776"/>
      <c r="J61" s="776"/>
    </row>
    <row r="62" spans="1:10">
      <c r="B62" s="634" t="s">
        <v>1344</v>
      </c>
      <c r="D62" s="761"/>
      <c r="F62" s="761"/>
      <c r="H62" s="761"/>
    </row>
    <row r="63" spans="1:10">
      <c r="B63" s="793" t="s">
        <v>1346</v>
      </c>
      <c r="D63" s="638">
        <v>1841</v>
      </c>
      <c r="F63" s="638">
        <v>0</v>
      </c>
      <c r="H63" s="638">
        <v>1841</v>
      </c>
      <c r="J63" s="638">
        <v>0</v>
      </c>
    </row>
  </sheetData>
  <mergeCells count="8">
    <mergeCell ref="D58:F58"/>
    <mergeCell ref="H58:J58"/>
    <mergeCell ref="H5:J5"/>
    <mergeCell ref="H7:J7"/>
    <mergeCell ref="D6:F6"/>
    <mergeCell ref="D7:F7"/>
    <mergeCell ref="H56:J56"/>
    <mergeCell ref="D57:F57"/>
  </mergeCells>
  <phoneticPr fontId="0" type="noConversion"/>
  <pageMargins left="1.1023622047244095" right="0.59055118110236227" top="0.98425196850393704" bottom="0.74803149606299213" header="0.39370078740157483" footer="0.39370078740157483"/>
  <pageSetup paperSize="9" scale="69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  <rowBreaks count="1" manualBreakCount="1">
    <brk id="51" max="9" man="1"/>
  </rowBreaks>
  <ignoredErrors>
    <ignoredError sqref="G27:J27 G35:J35 G41 D35 D27 I41 G33 G26 I26:J26 I33" emptyCellReference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2">
    <tabColor indexed="50"/>
  </sheetPr>
  <dimension ref="A1:K26"/>
  <sheetViews>
    <sheetView workbookViewId="0">
      <selection activeCell="G13" sqref="G13"/>
    </sheetView>
  </sheetViews>
  <sheetFormatPr defaultColWidth="8" defaultRowHeight="11.25"/>
  <cols>
    <col min="1" max="1" width="15.375" style="23" customWidth="1"/>
    <col min="2" max="3" width="11.25" style="4" bestFit="1" customWidth="1"/>
    <col min="4" max="4" width="1.625" style="6" customWidth="1"/>
    <col min="5" max="5" width="9.75" style="4" bestFit="1" customWidth="1"/>
    <col min="6" max="6" width="1.625" style="2" customWidth="1"/>
    <col min="7" max="7" width="11.25" style="4" bestFit="1" customWidth="1"/>
    <col min="8" max="8" width="3.25" style="4" customWidth="1"/>
    <col min="9" max="9" width="9.75" style="4" bestFit="1" customWidth="1"/>
    <col min="10" max="10" width="8.625" style="4" bestFit="1" customWidth="1"/>
    <col min="11" max="16384" width="8" style="5"/>
  </cols>
  <sheetData>
    <row r="1" spans="1:11">
      <c r="A1" s="1"/>
      <c r="B1" s="2"/>
      <c r="C1" s="2"/>
      <c r="D1" s="3"/>
    </row>
    <row r="3" spans="1:11" hidden="1">
      <c r="A3" s="1">
        <v>40870</v>
      </c>
      <c r="B3" s="4">
        <v>1300000</v>
      </c>
      <c r="C3" s="4">
        <v>630000</v>
      </c>
      <c r="E3" s="4">
        <f>B3+C3</f>
        <v>1930000</v>
      </c>
      <c r="F3" s="2">
        <f>A1-A3+1</f>
        <v>-40869</v>
      </c>
      <c r="G3" s="4">
        <f>C3*F3/365</f>
        <v>-70541013.698630139</v>
      </c>
      <c r="H3" s="4">
        <f>B3+G3</f>
        <v>-69241013.698630139</v>
      </c>
      <c r="I3" s="4">
        <v>1313808</v>
      </c>
      <c r="J3" s="4">
        <f>H3-I3</f>
        <v>-70554821.698630139</v>
      </c>
    </row>
    <row r="4" spans="1:11" s="11" customFormat="1" ht="3.75" customHeight="1">
      <c r="A4" s="7"/>
      <c r="B4" s="8"/>
      <c r="C4" s="8"/>
      <c r="D4" s="9"/>
      <c r="E4" s="8"/>
      <c r="F4" s="10"/>
      <c r="G4" s="8"/>
      <c r="H4" s="8"/>
      <c r="I4" s="8"/>
      <c r="J4" s="8"/>
    </row>
    <row r="5" spans="1:11">
      <c r="A5" s="12">
        <v>2012</v>
      </c>
    </row>
    <row r="6" spans="1:11">
      <c r="A6" s="1"/>
      <c r="C6" s="2" t="s">
        <v>1040</v>
      </c>
      <c r="D6" s="3"/>
    </row>
    <row r="7" spans="1:11">
      <c r="A7" s="1"/>
      <c r="C7" s="2">
        <v>320000000</v>
      </c>
      <c r="D7" s="3"/>
      <c r="G7" s="13">
        <v>320000000</v>
      </c>
    </row>
    <row r="8" spans="1:11">
      <c r="A8" s="1">
        <v>41312</v>
      </c>
      <c r="B8" s="14">
        <v>41455</v>
      </c>
      <c r="C8" s="4">
        <v>84000000</v>
      </c>
      <c r="E8" s="4">
        <f>B8-A8+1</f>
        <v>144</v>
      </c>
      <c r="G8" s="13">
        <f>C8*E8/$E$12</f>
        <v>33139726.02739726</v>
      </c>
    </row>
    <row r="9" spans="1:11">
      <c r="A9" s="1"/>
      <c r="B9" s="14"/>
      <c r="G9" s="4">
        <f>C9*E9/$E$12</f>
        <v>0</v>
      </c>
    </row>
    <row r="10" spans="1:11">
      <c r="A10" s="1"/>
      <c r="B10" s="14"/>
      <c r="G10" s="4">
        <f>C10*E10/$E$12</f>
        <v>0</v>
      </c>
    </row>
    <row r="11" spans="1:11">
      <c r="A11" s="1"/>
      <c r="B11" s="14"/>
      <c r="G11" s="4">
        <f>C11*E11/$E$12</f>
        <v>0</v>
      </c>
    </row>
    <row r="12" spans="1:11" ht="12" thickBot="1">
      <c r="A12" s="1"/>
      <c r="C12" s="15">
        <f>SUM(C7:C11)</f>
        <v>404000000</v>
      </c>
      <c r="E12" s="15">
        <v>365</v>
      </c>
      <c r="G12" s="16">
        <f>SUM(G7:G11)</f>
        <v>353139726.02739727</v>
      </c>
      <c r="H12" s="17" t="s">
        <v>1041</v>
      </c>
      <c r="K12" s="18"/>
    </row>
    <row r="13" spans="1:11">
      <c r="A13" s="1"/>
    </row>
    <row r="15" spans="1:11">
      <c r="A15" s="12" t="s">
        <v>1042</v>
      </c>
    </row>
    <row r="16" spans="1:11">
      <c r="A16" s="19"/>
      <c r="B16" s="20"/>
      <c r="C16" s="2" t="s">
        <v>1040</v>
      </c>
      <c r="D16" s="3"/>
      <c r="E16" s="20"/>
      <c r="F16" s="21"/>
      <c r="G16" s="20"/>
      <c r="H16" s="20"/>
      <c r="I16" s="20"/>
    </row>
    <row r="17" spans="1:8">
      <c r="A17" s="1">
        <v>40256</v>
      </c>
      <c r="B17" s="14">
        <v>40543</v>
      </c>
      <c r="C17" s="4">
        <v>10000</v>
      </c>
      <c r="E17" s="4">
        <f>B17-A17+1</f>
        <v>288</v>
      </c>
      <c r="G17" s="4">
        <f>C17*E17/$B$21</f>
        <v>7890.41095890411</v>
      </c>
    </row>
    <row r="18" spans="1:8">
      <c r="A18" s="1">
        <v>40544</v>
      </c>
      <c r="B18" s="14">
        <v>40673</v>
      </c>
      <c r="E18" s="4">
        <f>B18-A18+1</f>
        <v>130</v>
      </c>
      <c r="G18" s="4">
        <f>C17*E18/$B$21</f>
        <v>3561.6438356164385</v>
      </c>
      <c r="H18" s="22"/>
    </row>
    <row r="19" spans="1:8">
      <c r="A19" s="1">
        <v>40674</v>
      </c>
      <c r="B19" s="14">
        <v>40908</v>
      </c>
      <c r="C19" s="4">
        <v>490000</v>
      </c>
      <c r="E19" s="4">
        <f>B19-A19+1</f>
        <v>235</v>
      </c>
      <c r="G19" s="4">
        <f>C19*E19/$B$21</f>
        <v>315479.45205479453</v>
      </c>
      <c r="H19" s="22"/>
    </row>
    <row r="20" spans="1:8" ht="12" thickBot="1">
      <c r="C20" s="24">
        <f>SUM(C17:C19)</f>
        <v>500000</v>
      </c>
      <c r="D20" s="25"/>
      <c r="E20" s="24">
        <f>SUM(E17:E19)</f>
        <v>653</v>
      </c>
      <c r="G20" s="16">
        <f>SUM(G17:G19)</f>
        <v>326931.50684931508</v>
      </c>
      <c r="H20" s="26" t="s">
        <v>1041</v>
      </c>
    </row>
    <row r="21" spans="1:8">
      <c r="A21" s="27" t="s">
        <v>1043</v>
      </c>
      <c r="B21" s="4">
        <v>365</v>
      </c>
      <c r="H21" s="22"/>
    </row>
    <row r="26" spans="1:8">
      <c r="G26" s="28"/>
    </row>
  </sheetData>
  <phoneticPr fontId="16" type="noConversion"/>
  <pageMargins left="0.75" right="0.75" top="1" bottom="1" header="0.5" footer="0.5"/>
  <pageSetup paperSize="9" orientation="portrait" r:id="rId1"/>
  <headerFooter alignWithMargins="0"/>
  <ignoredErrors>
    <ignoredError sqref="G18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23"/>
  <dimension ref="A1:B8"/>
  <sheetViews>
    <sheetView workbookViewId="0"/>
  </sheetViews>
  <sheetFormatPr defaultRowHeight="15.75"/>
  <sheetData>
    <row r="1" spans="1:2">
      <c r="A1" t="s">
        <v>1044</v>
      </c>
      <c r="B1" t="s">
        <v>1045</v>
      </c>
    </row>
    <row r="2" spans="1:2">
      <c r="A2" t="s">
        <v>1046</v>
      </c>
      <c r="B2" t="s">
        <v>1047</v>
      </c>
    </row>
    <row r="3" spans="1:2">
      <c r="A3" t="s">
        <v>1048</v>
      </c>
      <c r="B3" t="s">
        <v>1049</v>
      </c>
    </row>
    <row r="4" spans="1:2">
      <c r="A4" t="s">
        <v>1050</v>
      </c>
      <c r="B4" t="s">
        <v>1051</v>
      </c>
    </row>
    <row r="5" spans="1:2">
      <c r="A5" t="s">
        <v>1052</v>
      </c>
      <c r="B5" t="s">
        <v>1053</v>
      </c>
    </row>
    <row r="6" spans="1:2">
      <c r="A6" t="s">
        <v>1054</v>
      </c>
      <c r="B6" t="s">
        <v>1055</v>
      </c>
    </row>
    <row r="7" spans="1:2">
      <c r="A7" t="s">
        <v>1056</v>
      </c>
      <c r="B7" t="s">
        <v>1057</v>
      </c>
    </row>
    <row r="8" spans="1:2">
      <c r="A8" t="s">
        <v>1058</v>
      </c>
      <c r="B8" t="s">
        <v>1059</v>
      </c>
    </row>
  </sheetData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19</vt:i4>
      </vt:variant>
      <vt:variant>
        <vt:lpstr>ช่วงที่มีชื่อ</vt:lpstr>
      </vt:variant>
      <vt:variant>
        <vt:i4>6</vt:i4>
      </vt:variant>
    </vt:vector>
  </HeadingPairs>
  <TitlesOfParts>
    <vt:vector size="25" baseType="lpstr">
      <vt:lpstr>Cash Flows Q2'14</vt:lpstr>
      <vt:lpstr>HP</vt:lpstr>
      <vt:lpstr>Account</vt:lpstr>
      <vt:lpstr>Lead Q2'14</vt:lpstr>
      <vt:lpstr>Account Q2'14</vt:lpstr>
      <vt:lpstr>Lead</vt:lpstr>
      <vt:lpstr>TB by lead</vt:lpstr>
      <vt:lpstr>TB by account</vt:lpstr>
      <vt:lpstr>Cash Flows 2014</vt:lpstr>
      <vt:lpstr>Lead 2014</vt:lpstr>
      <vt:lpstr>Account 2014</vt:lpstr>
      <vt:lpstr>BS_E</vt:lpstr>
      <vt:lpstr>PL_E(3M)</vt:lpstr>
      <vt:lpstr>PL_E (9M)</vt:lpstr>
      <vt:lpstr>SOE_E(eq)</vt:lpstr>
      <vt:lpstr>SOE_E</vt:lpstr>
      <vt:lpstr>CF_E</vt:lpstr>
      <vt:lpstr>Weight share</vt:lpstr>
      <vt:lpstr>GT_Custom</vt:lpstr>
      <vt:lpstr>BS_E!Print_Area</vt:lpstr>
      <vt:lpstr>CF_E!Print_Area</vt:lpstr>
      <vt:lpstr>'PL_E (9M)'!Print_Area</vt:lpstr>
      <vt:lpstr>'PL_E(3M)'!Print_Area</vt:lpstr>
      <vt:lpstr>SOE_E!Print_Area</vt:lpstr>
      <vt:lpstr>'SOE_E(eq)'!Print_Area</vt:lpstr>
    </vt:vector>
  </TitlesOfParts>
  <Company>Grant Thornton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Windows User</cp:lastModifiedBy>
  <cp:lastPrinted>2021-11-11T09:41:56Z</cp:lastPrinted>
  <dcterms:created xsi:type="dcterms:W3CDTF">2012-05-08T13:28:24Z</dcterms:created>
  <dcterms:modified xsi:type="dcterms:W3CDTF">2021-11-12T09:40:42Z</dcterms:modified>
</cp:coreProperties>
</file>